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1495" windowHeight="9345" tabRatio="864" activeTab="1"/>
  </bookViews>
  <sheets>
    <sheet name="封面" sheetId="1" r:id="rId1"/>
    <sheet name="收支总表1" sheetId="6" r:id="rId2"/>
    <sheet name="收入总表2" sheetId="8" r:id="rId3"/>
    <sheet name="支出分类3（功能）" sheetId="15" r:id="rId4"/>
    <sheet name="支出分类4（经济）" sheetId="16" r:id="rId5"/>
    <sheet name="支出总表5" sheetId="17" r:id="rId6"/>
    <sheet name="工资福利和个人家庭6" sheetId="18" r:id="rId7"/>
    <sheet name="商品服务和资本支出7" sheetId="19" r:id="rId8"/>
    <sheet name="项目支出8" sheetId="7" r:id="rId9"/>
    <sheet name="公共财政预算经费拨款支出9" sheetId="20" r:id="rId10"/>
    <sheet name="政府性基金预算拨款支出10" sheetId="3" r:id="rId11"/>
    <sheet name="一般公共预算“三公”经费支出表11" sheetId="11" r:id="rId12"/>
    <sheet name="Sheet6" sheetId="13" r:id="rId13"/>
  </sheets>
  <definedNames>
    <definedName name="_xlnm.Print_Titles" localSheetId="6">工资福利和个人家庭6!$1:$6</definedName>
    <definedName name="_xlnm.Print_Titles" localSheetId="9">公共财政预算经费拨款支出9!$A$1:$IV$7</definedName>
    <definedName name="_xlnm.Print_Titles" localSheetId="7">商品服务和资本支出7!$1:$6</definedName>
    <definedName name="_xlnm.Print_Titles" localSheetId="10">政府性基金预算拨款支出10!$1:$7</definedName>
    <definedName name="_xlnm.Print_Titles" localSheetId="3">'支出分类3（功能）'!$1:$6</definedName>
    <definedName name="_xlnm.Print_Titles" localSheetId="4">'支出分类4（经济）'!$1:$6</definedName>
    <definedName name="_xlnm.Print_Titles" localSheetId="5">支出总表5!$1:$7</definedName>
  </definedNames>
  <calcPr calcId="124519"/>
</workbook>
</file>

<file path=xl/calcChain.xml><?xml version="1.0" encoding="utf-8"?>
<calcChain xmlns="http://schemas.openxmlformats.org/spreadsheetml/2006/main">
  <c r="I1378" i="20"/>
  <c r="D1378"/>
  <c r="Q1377"/>
  <c r="P1377"/>
  <c r="P1375" s="1"/>
  <c r="O1377"/>
  <c r="O1375" s="1"/>
  <c r="N1377"/>
  <c r="M1377"/>
  <c r="L1377"/>
  <c r="L1375" s="1"/>
  <c r="K1377"/>
  <c r="J1377"/>
  <c r="H1377"/>
  <c r="H1375" s="1"/>
  <c r="G1377"/>
  <c r="G1375" s="1"/>
  <c r="F1377"/>
  <c r="E1377"/>
  <c r="I1376"/>
  <c r="D1376"/>
  <c r="C1376"/>
  <c r="Q1375"/>
  <c r="N1375"/>
  <c r="M1375"/>
  <c r="J1375"/>
  <c r="F1375"/>
  <c r="E1375"/>
  <c r="I1374"/>
  <c r="D1374"/>
  <c r="C1374" s="1"/>
  <c r="I1373"/>
  <c r="D1373"/>
  <c r="C1373" s="1"/>
  <c r="I1372"/>
  <c r="D1372"/>
  <c r="C1372"/>
  <c r="I1371"/>
  <c r="C1371" s="1"/>
  <c r="D1371"/>
  <c r="I1370"/>
  <c r="D1370"/>
  <c r="I1369"/>
  <c r="D1369"/>
  <c r="C1369"/>
  <c r="I1368"/>
  <c r="D1368"/>
  <c r="C1368"/>
  <c r="I1367"/>
  <c r="C1367" s="1"/>
  <c r="D1367"/>
  <c r="I1366"/>
  <c r="D1366"/>
  <c r="C1366" s="1"/>
  <c r="I1365"/>
  <c r="D1365"/>
  <c r="C1365" s="1"/>
  <c r="I1364"/>
  <c r="D1364"/>
  <c r="C1364"/>
  <c r="I1363"/>
  <c r="C1363" s="1"/>
  <c r="D1363"/>
  <c r="Q1362"/>
  <c r="P1362"/>
  <c r="O1362"/>
  <c r="N1362"/>
  <c r="M1362"/>
  <c r="L1362"/>
  <c r="K1362"/>
  <c r="J1362"/>
  <c r="H1362"/>
  <c r="G1362"/>
  <c r="F1362"/>
  <c r="E1362"/>
  <c r="D1362"/>
  <c r="I1361"/>
  <c r="D1361"/>
  <c r="C1361"/>
  <c r="I1360"/>
  <c r="D1360"/>
  <c r="C1360"/>
  <c r="I1359"/>
  <c r="C1359" s="1"/>
  <c r="D1359"/>
  <c r="I1358"/>
  <c r="D1358"/>
  <c r="C1358" s="1"/>
  <c r="I1357"/>
  <c r="I1356" s="1"/>
  <c r="D1357"/>
  <c r="Q1356"/>
  <c r="P1356"/>
  <c r="O1356"/>
  <c r="N1356"/>
  <c r="M1356"/>
  <c r="L1356"/>
  <c r="K1356"/>
  <c r="J1356"/>
  <c r="H1356"/>
  <c r="G1356"/>
  <c r="F1356"/>
  <c r="E1356"/>
  <c r="I1355"/>
  <c r="C1355" s="1"/>
  <c r="D1355"/>
  <c r="I1354"/>
  <c r="D1354"/>
  <c r="C1354" s="1"/>
  <c r="I1353"/>
  <c r="D1353"/>
  <c r="C1353" s="1"/>
  <c r="I1352"/>
  <c r="D1352"/>
  <c r="C1352"/>
  <c r="I1351"/>
  <c r="C1351" s="1"/>
  <c r="D1351"/>
  <c r="Q1350"/>
  <c r="P1350"/>
  <c r="O1350"/>
  <c r="N1350"/>
  <c r="M1350"/>
  <c r="L1350"/>
  <c r="K1350"/>
  <c r="J1350"/>
  <c r="I1350"/>
  <c r="H1350"/>
  <c r="G1350"/>
  <c r="F1350"/>
  <c r="E1350"/>
  <c r="D1350"/>
  <c r="I1349"/>
  <c r="D1349"/>
  <c r="C1349"/>
  <c r="I1348"/>
  <c r="D1348"/>
  <c r="C1348"/>
  <c r="I1347"/>
  <c r="C1347" s="1"/>
  <c r="D1347"/>
  <c r="I1346"/>
  <c r="D1346"/>
  <c r="C1346" s="1"/>
  <c r="I1345"/>
  <c r="D1345"/>
  <c r="C1345" s="1"/>
  <c r="I1344"/>
  <c r="D1344"/>
  <c r="C1344"/>
  <c r="I1343"/>
  <c r="C1343" s="1"/>
  <c r="D1343"/>
  <c r="I1342"/>
  <c r="D1342"/>
  <c r="C1342" s="1"/>
  <c r="I1341"/>
  <c r="D1341"/>
  <c r="C1341"/>
  <c r="I1340"/>
  <c r="D1340"/>
  <c r="C1340"/>
  <c r="I1339"/>
  <c r="C1339" s="1"/>
  <c r="D1339"/>
  <c r="I1338"/>
  <c r="D1338"/>
  <c r="C1338" s="1"/>
  <c r="I1337"/>
  <c r="D1337"/>
  <c r="Q1336"/>
  <c r="P1336"/>
  <c r="O1336"/>
  <c r="N1336"/>
  <c r="M1336"/>
  <c r="L1336"/>
  <c r="K1336"/>
  <c r="J1336"/>
  <c r="H1336"/>
  <c r="G1336"/>
  <c r="F1336"/>
  <c r="E1336"/>
  <c r="I1335"/>
  <c r="C1335" s="1"/>
  <c r="D1335"/>
  <c r="I1334"/>
  <c r="D1334"/>
  <c r="C1334" s="1"/>
  <c r="I1333"/>
  <c r="D1333"/>
  <c r="C1333" s="1"/>
  <c r="I1332"/>
  <c r="D1332"/>
  <c r="C1332"/>
  <c r="I1331"/>
  <c r="C1331" s="1"/>
  <c r="D1331"/>
  <c r="I1330"/>
  <c r="D1330"/>
  <c r="I1329"/>
  <c r="D1329"/>
  <c r="C1329"/>
  <c r="I1328"/>
  <c r="D1328"/>
  <c r="C1328"/>
  <c r="I1327"/>
  <c r="C1327" s="1"/>
  <c r="D1327"/>
  <c r="I1326"/>
  <c r="D1326"/>
  <c r="C1326" s="1"/>
  <c r="I1325"/>
  <c r="D1325"/>
  <c r="C1325" s="1"/>
  <c r="I1324"/>
  <c r="D1324"/>
  <c r="C1324"/>
  <c r="I1323"/>
  <c r="C1323" s="1"/>
  <c r="D1323"/>
  <c r="I1322"/>
  <c r="D1322"/>
  <c r="Q1321"/>
  <c r="P1321"/>
  <c r="O1321"/>
  <c r="N1321"/>
  <c r="M1321"/>
  <c r="L1321"/>
  <c r="K1321"/>
  <c r="K1320" s="1"/>
  <c r="J1321"/>
  <c r="H1321"/>
  <c r="G1321"/>
  <c r="F1321"/>
  <c r="E1321"/>
  <c r="E1320" s="1"/>
  <c r="O1320"/>
  <c r="N1320"/>
  <c r="J1320"/>
  <c r="G1320"/>
  <c r="F1320"/>
  <c r="I1319"/>
  <c r="C1319" s="1"/>
  <c r="D1319"/>
  <c r="I1318"/>
  <c r="D1318"/>
  <c r="I1317"/>
  <c r="D1317"/>
  <c r="D1316" s="1"/>
  <c r="C1317"/>
  <c r="Q1316"/>
  <c r="P1316"/>
  <c r="O1316"/>
  <c r="N1316"/>
  <c r="M1316"/>
  <c r="L1316"/>
  <c r="K1316"/>
  <c r="J1316"/>
  <c r="H1316"/>
  <c r="G1316"/>
  <c r="F1316"/>
  <c r="E1316"/>
  <c r="I1315"/>
  <c r="C1315" s="1"/>
  <c r="D1315"/>
  <c r="I1314"/>
  <c r="D1314"/>
  <c r="I1313"/>
  <c r="D1313"/>
  <c r="D1312" s="1"/>
  <c r="C1313"/>
  <c r="Q1312"/>
  <c r="P1312"/>
  <c r="O1312"/>
  <c r="N1312"/>
  <c r="M1312"/>
  <c r="L1312"/>
  <c r="K1312"/>
  <c r="J1312"/>
  <c r="H1312"/>
  <c r="G1312"/>
  <c r="F1312"/>
  <c r="E1312"/>
  <c r="I1311"/>
  <c r="C1311" s="1"/>
  <c r="D1311"/>
  <c r="I1310"/>
  <c r="D1310"/>
  <c r="I1309"/>
  <c r="D1309"/>
  <c r="C1309" s="1"/>
  <c r="I1308"/>
  <c r="D1308"/>
  <c r="C1308"/>
  <c r="I1307"/>
  <c r="D1307"/>
  <c r="I1306"/>
  <c r="D1306"/>
  <c r="C1306" s="1"/>
  <c r="I1305"/>
  <c r="D1305"/>
  <c r="C1305"/>
  <c r="I1304"/>
  <c r="D1304"/>
  <c r="C1304"/>
  <c r="Q1303"/>
  <c r="P1303"/>
  <c r="O1303"/>
  <c r="N1303"/>
  <c r="M1303"/>
  <c r="M1302" s="1"/>
  <c r="L1303"/>
  <c r="K1303"/>
  <c r="J1303"/>
  <c r="H1303"/>
  <c r="G1303"/>
  <c r="G1302" s="1"/>
  <c r="F1303"/>
  <c r="E1303"/>
  <c r="E1302" s="1"/>
  <c r="Q1302"/>
  <c r="P1302"/>
  <c r="L1302"/>
  <c r="H1302"/>
  <c r="I1301"/>
  <c r="D1301"/>
  <c r="C1301" s="1"/>
  <c r="I1300"/>
  <c r="D1300"/>
  <c r="C1300"/>
  <c r="I1299"/>
  <c r="C1299" s="1"/>
  <c r="D1299"/>
  <c r="I1298"/>
  <c r="D1298"/>
  <c r="I1297"/>
  <c r="D1297"/>
  <c r="C1297"/>
  <c r="I1296"/>
  <c r="D1296"/>
  <c r="C1296"/>
  <c r="I1295"/>
  <c r="C1295" s="1"/>
  <c r="D1295"/>
  <c r="I1294"/>
  <c r="D1294"/>
  <c r="C1294" s="1"/>
  <c r="I1293"/>
  <c r="D1293"/>
  <c r="C1293" s="1"/>
  <c r="I1292"/>
  <c r="D1292"/>
  <c r="C1292"/>
  <c r="I1291"/>
  <c r="C1291" s="1"/>
  <c r="D1291"/>
  <c r="I1290"/>
  <c r="D1290"/>
  <c r="I1289"/>
  <c r="D1289"/>
  <c r="C1289"/>
  <c r="I1288"/>
  <c r="D1288"/>
  <c r="C1288"/>
  <c r="I1287"/>
  <c r="D1287"/>
  <c r="Q1286"/>
  <c r="P1286"/>
  <c r="O1286"/>
  <c r="N1286"/>
  <c r="M1286"/>
  <c r="L1286"/>
  <c r="K1286"/>
  <c r="J1286"/>
  <c r="H1286"/>
  <c r="G1286"/>
  <c r="F1286"/>
  <c r="E1286"/>
  <c r="I1285"/>
  <c r="D1285"/>
  <c r="C1285" s="1"/>
  <c r="I1284"/>
  <c r="D1284"/>
  <c r="C1284"/>
  <c r="I1283"/>
  <c r="C1283" s="1"/>
  <c r="D1283"/>
  <c r="I1282"/>
  <c r="D1282"/>
  <c r="I1281"/>
  <c r="D1281"/>
  <c r="C1281"/>
  <c r="I1280"/>
  <c r="D1280"/>
  <c r="C1280"/>
  <c r="I1279"/>
  <c r="C1279" s="1"/>
  <c r="D1279"/>
  <c r="I1278"/>
  <c r="D1278"/>
  <c r="C1278" s="1"/>
  <c r="I1277"/>
  <c r="D1277"/>
  <c r="C1277" s="1"/>
  <c r="I1276"/>
  <c r="D1276"/>
  <c r="C1276"/>
  <c r="I1275"/>
  <c r="C1275" s="1"/>
  <c r="D1275"/>
  <c r="I1274"/>
  <c r="D1274"/>
  <c r="Q1273"/>
  <c r="P1273"/>
  <c r="O1273"/>
  <c r="N1273"/>
  <c r="M1273"/>
  <c r="L1273"/>
  <c r="K1273"/>
  <c r="J1273"/>
  <c r="H1273"/>
  <c r="G1273"/>
  <c r="F1273"/>
  <c r="E1273"/>
  <c r="I1272"/>
  <c r="D1272"/>
  <c r="C1272"/>
  <c r="I1271"/>
  <c r="C1271" s="1"/>
  <c r="D1271"/>
  <c r="I1270"/>
  <c r="D1270"/>
  <c r="I1269"/>
  <c r="D1269"/>
  <c r="C1269" s="1"/>
  <c r="I1268"/>
  <c r="D1268"/>
  <c r="C1268"/>
  <c r="I1267"/>
  <c r="C1267" s="1"/>
  <c r="D1267"/>
  <c r="I1266"/>
  <c r="D1266"/>
  <c r="C1266" s="1"/>
  <c r="I1265"/>
  <c r="I1264" s="1"/>
  <c r="D1265"/>
  <c r="C1265"/>
  <c r="Q1264"/>
  <c r="P1264"/>
  <c r="O1264"/>
  <c r="N1264"/>
  <c r="M1264"/>
  <c r="L1264"/>
  <c r="K1264"/>
  <c r="J1264"/>
  <c r="H1264"/>
  <c r="G1264"/>
  <c r="F1264"/>
  <c r="E1264"/>
  <c r="I1263"/>
  <c r="C1263" s="1"/>
  <c r="D1263"/>
  <c r="I1262"/>
  <c r="D1262"/>
  <c r="C1262" s="1"/>
  <c r="I1261"/>
  <c r="D1261"/>
  <c r="C1261"/>
  <c r="I1260"/>
  <c r="D1260"/>
  <c r="C1260"/>
  <c r="I1259"/>
  <c r="C1259" s="1"/>
  <c r="D1259"/>
  <c r="I1258"/>
  <c r="D1258"/>
  <c r="I1257"/>
  <c r="D1257"/>
  <c r="C1257" s="1"/>
  <c r="I1256"/>
  <c r="D1256"/>
  <c r="C1256"/>
  <c r="I1255"/>
  <c r="C1255" s="1"/>
  <c r="D1255"/>
  <c r="I1254"/>
  <c r="D1254"/>
  <c r="C1254" s="1"/>
  <c r="I1253"/>
  <c r="D1253"/>
  <c r="C1253"/>
  <c r="I1252"/>
  <c r="D1252"/>
  <c r="C1252"/>
  <c r="I1251"/>
  <c r="C1251" s="1"/>
  <c r="D1251"/>
  <c r="I1250"/>
  <c r="D1250"/>
  <c r="I1249"/>
  <c r="D1249"/>
  <c r="C1249" s="1"/>
  <c r="I1248"/>
  <c r="D1248"/>
  <c r="C1248"/>
  <c r="I1247"/>
  <c r="C1247" s="1"/>
  <c r="D1247"/>
  <c r="I1246"/>
  <c r="D1246"/>
  <c r="C1246" s="1"/>
  <c r="I1245"/>
  <c r="I1244" s="1"/>
  <c r="D1245"/>
  <c r="C1245"/>
  <c r="Q1244"/>
  <c r="P1244"/>
  <c r="O1244"/>
  <c r="N1244"/>
  <c r="M1244"/>
  <c r="L1244"/>
  <c r="K1244"/>
  <c r="J1244"/>
  <c r="H1244"/>
  <c r="G1244"/>
  <c r="F1244"/>
  <c r="E1244"/>
  <c r="I1243"/>
  <c r="C1243" s="1"/>
  <c r="D1243"/>
  <c r="I1242"/>
  <c r="D1242"/>
  <c r="C1242" s="1"/>
  <c r="I1241"/>
  <c r="D1241"/>
  <c r="C1241"/>
  <c r="I1240"/>
  <c r="D1240"/>
  <c r="C1240"/>
  <c r="I1239"/>
  <c r="C1239" s="1"/>
  <c r="D1239"/>
  <c r="I1238"/>
  <c r="D1238"/>
  <c r="I1237"/>
  <c r="D1237"/>
  <c r="C1237" s="1"/>
  <c r="I1236"/>
  <c r="D1236"/>
  <c r="C1236"/>
  <c r="I1235"/>
  <c r="C1235" s="1"/>
  <c r="D1235"/>
  <c r="I1234"/>
  <c r="D1234"/>
  <c r="C1234" s="1"/>
  <c r="I1233"/>
  <c r="D1233"/>
  <c r="C1233"/>
  <c r="I1232"/>
  <c r="D1232"/>
  <c r="C1232"/>
  <c r="I1231"/>
  <c r="C1231" s="1"/>
  <c r="D1231"/>
  <c r="I1230"/>
  <c r="D1230"/>
  <c r="I1229"/>
  <c r="D1229"/>
  <c r="C1229" s="1"/>
  <c r="I1228"/>
  <c r="D1228"/>
  <c r="C1228"/>
  <c r="I1227"/>
  <c r="C1227" s="1"/>
  <c r="D1227"/>
  <c r="I1226"/>
  <c r="D1226"/>
  <c r="C1226" s="1"/>
  <c r="I1225"/>
  <c r="I1224" s="1"/>
  <c r="D1225"/>
  <c r="C1225"/>
  <c r="Q1224"/>
  <c r="P1224"/>
  <c r="P1223" s="1"/>
  <c r="O1224"/>
  <c r="N1224"/>
  <c r="N1223" s="1"/>
  <c r="M1224"/>
  <c r="L1224"/>
  <c r="L1223" s="1"/>
  <c r="K1224"/>
  <c r="J1224"/>
  <c r="H1224"/>
  <c r="H1223" s="1"/>
  <c r="G1224"/>
  <c r="G1223" s="1"/>
  <c r="F1224"/>
  <c r="E1224"/>
  <c r="Q1223"/>
  <c r="M1223"/>
  <c r="J1223"/>
  <c r="F1223"/>
  <c r="E1223"/>
  <c r="I1222"/>
  <c r="D1222"/>
  <c r="I1221"/>
  <c r="D1221"/>
  <c r="C1221"/>
  <c r="I1220"/>
  <c r="D1220"/>
  <c r="C1220"/>
  <c r="I1219"/>
  <c r="C1219" s="1"/>
  <c r="D1219"/>
  <c r="I1218"/>
  <c r="D1218"/>
  <c r="C1218" s="1"/>
  <c r="I1217"/>
  <c r="D1217"/>
  <c r="C1217" s="1"/>
  <c r="I1216"/>
  <c r="D1216"/>
  <c r="C1216"/>
  <c r="I1215"/>
  <c r="C1215" s="1"/>
  <c r="D1215"/>
  <c r="I1214"/>
  <c r="D1214"/>
  <c r="Q1213"/>
  <c r="P1213"/>
  <c r="O1213"/>
  <c r="N1213"/>
  <c r="M1213"/>
  <c r="L1213"/>
  <c r="K1213"/>
  <c r="J1213"/>
  <c r="H1213"/>
  <c r="G1213"/>
  <c r="F1213"/>
  <c r="E1213"/>
  <c r="I1212"/>
  <c r="D1212"/>
  <c r="D1211" s="1"/>
  <c r="C1212"/>
  <c r="C1211" s="1"/>
  <c r="Q1211"/>
  <c r="P1211"/>
  <c r="O1211"/>
  <c r="N1211"/>
  <c r="M1211"/>
  <c r="L1211"/>
  <c r="K1211"/>
  <c r="J1211"/>
  <c r="I1211"/>
  <c r="H1211"/>
  <c r="G1211"/>
  <c r="F1211"/>
  <c r="E1211"/>
  <c r="I1210"/>
  <c r="D1210"/>
  <c r="I1209"/>
  <c r="D1209"/>
  <c r="C1209"/>
  <c r="Q1208"/>
  <c r="P1208"/>
  <c r="O1208"/>
  <c r="N1208"/>
  <c r="N1184" s="1"/>
  <c r="M1208"/>
  <c r="L1208"/>
  <c r="K1208"/>
  <c r="J1208"/>
  <c r="J1184" s="1"/>
  <c r="H1208"/>
  <c r="G1208"/>
  <c r="F1208"/>
  <c r="E1208"/>
  <c r="I1207"/>
  <c r="C1207" s="1"/>
  <c r="D1207"/>
  <c r="I1206"/>
  <c r="D1206"/>
  <c r="I1205"/>
  <c r="D1205"/>
  <c r="C1205"/>
  <c r="I1204"/>
  <c r="D1204"/>
  <c r="C1204"/>
  <c r="I1203"/>
  <c r="D1203"/>
  <c r="Q1202"/>
  <c r="P1202"/>
  <c r="O1202"/>
  <c r="N1202"/>
  <c r="M1202"/>
  <c r="L1202"/>
  <c r="K1202"/>
  <c r="J1202"/>
  <c r="H1202"/>
  <c r="G1202"/>
  <c r="F1202"/>
  <c r="E1202"/>
  <c r="I1201"/>
  <c r="D1201"/>
  <c r="C1201" s="1"/>
  <c r="I1200"/>
  <c r="D1200"/>
  <c r="C1200"/>
  <c r="I1199"/>
  <c r="C1199" s="1"/>
  <c r="D1199"/>
  <c r="I1198"/>
  <c r="D1198"/>
  <c r="C1198" s="1"/>
  <c r="I1197"/>
  <c r="D1197"/>
  <c r="C1197"/>
  <c r="I1196"/>
  <c r="D1196"/>
  <c r="C1196"/>
  <c r="I1195"/>
  <c r="C1195" s="1"/>
  <c r="D1195"/>
  <c r="I1194"/>
  <c r="D1194"/>
  <c r="C1194" s="1"/>
  <c r="I1193"/>
  <c r="I1192" s="1"/>
  <c r="D1193"/>
  <c r="Q1192"/>
  <c r="P1192"/>
  <c r="O1192"/>
  <c r="N1192"/>
  <c r="M1192"/>
  <c r="L1192"/>
  <c r="K1192"/>
  <c r="J1192"/>
  <c r="H1192"/>
  <c r="G1192"/>
  <c r="G1184" s="1"/>
  <c r="F1192"/>
  <c r="E1192"/>
  <c r="I1191"/>
  <c r="C1191" s="1"/>
  <c r="D1191"/>
  <c r="I1190"/>
  <c r="D1190"/>
  <c r="C1190" s="1"/>
  <c r="I1189"/>
  <c r="D1189"/>
  <c r="C1189" s="1"/>
  <c r="I1188"/>
  <c r="D1188"/>
  <c r="C1188"/>
  <c r="I1187"/>
  <c r="C1187" s="1"/>
  <c r="D1187"/>
  <c r="I1186"/>
  <c r="D1186"/>
  <c r="Q1185"/>
  <c r="P1185"/>
  <c r="P1184" s="1"/>
  <c r="O1185"/>
  <c r="N1185"/>
  <c r="M1185"/>
  <c r="L1185"/>
  <c r="L1184" s="1"/>
  <c r="K1185"/>
  <c r="K1184" s="1"/>
  <c r="J1185"/>
  <c r="H1185"/>
  <c r="G1185"/>
  <c r="F1185"/>
  <c r="E1185"/>
  <c r="E1184" s="1"/>
  <c r="O1184"/>
  <c r="F1184"/>
  <c r="I1183"/>
  <c r="C1183" s="1"/>
  <c r="D1183"/>
  <c r="I1182"/>
  <c r="I1181" s="1"/>
  <c r="D1182"/>
  <c r="Q1181"/>
  <c r="P1181"/>
  <c r="P1157" s="1"/>
  <c r="O1181"/>
  <c r="N1181"/>
  <c r="M1181"/>
  <c r="L1181"/>
  <c r="K1181"/>
  <c r="J1181"/>
  <c r="H1181"/>
  <c r="G1181"/>
  <c r="F1181"/>
  <c r="E1181"/>
  <c r="D1181"/>
  <c r="I1180"/>
  <c r="D1180"/>
  <c r="C1180"/>
  <c r="I1179"/>
  <c r="D1179"/>
  <c r="I1178"/>
  <c r="D1178"/>
  <c r="C1178" s="1"/>
  <c r="I1177"/>
  <c r="D1177"/>
  <c r="C1177" s="1"/>
  <c r="I1176"/>
  <c r="D1176"/>
  <c r="D1175" s="1"/>
  <c r="C1176"/>
  <c r="Q1175"/>
  <c r="P1175"/>
  <c r="O1175"/>
  <c r="N1175"/>
  <c r="M1175"/>
  <c r="L1175"/>
  <c r="K1175"/>
  <c r="J1175"/>
  <c r="H1175"/>
  <c r="G1175"/>
  <c r="F1175"/>
  <c r="E1175"/>
  <c r="I1174"/>
  <c r="D1174"/>
  <c r="C1174" s="1"/>
  <c r="I1173"/>
  <c r="D1173"/>
  <c r="C1173"/>
  <c r="I1172"/>
  <c r="D1172"/>
  <c r="C1172"/>
  <c r="I1171"/>
  <c r="C1171" s="1"/>
  <c r="D1171"/>
  <c r="I1170"/>
  <c r="D1170"/>
  <c r="I1169"/>
  <c r="D1169"/>
  <c r="D1168" s="1"/>
  <c r="Q1168"/>
  <c r="P1168"/>
  <c r="O1168"/>
  <c r="O1157" s="1"/>
  <c r="N1168"/>
  <c r="M1168"/>
  <c r="L1168"/>
  <c r="K1168"/>
  <c r="K1157" s="1"/>
  <c r="J1168"/>
  <c r="H1168"/>
  <c r="G1168"/>
  <c r="F1168"/>
  <c r="E1168"/>
  <c r="I1167"/>
  <c r="C1167" s="1"/>
  <c r="D1167"/>
  <c r="I1166"/>
  <c r="D1166"/>
  <c r="I1165"/>
  <c r="D1165"/>
  <c r="C1165"/>
  <c r="I1164"/>
  <c r="D1164"/>
  <c r="C1164"/>
  <c r="I1163"/>
  <c r="C1163" s="1"/>
  <c r="D1163"/>
  <c r="I1162"/>
  <c r="D1162"/>
  <c r="I1161"/>
  <c r="D1161"/>
  <c r="C1161"/>
  <c r="I1160"/>
  <c r="D1160"/>
  <c r="C1160"/>
  <c r="I1159"/>
  <c r="C1159" s="1"/>
  <c r="D1159"/>
  <c r="Q1158"/>
  <c r="Q1157" s="1"/>
  <c r="P1158"/>
  <c r="O1158"/>
  <c r="N1158"/>
  <c r="M1158"/>
  <c r="M1157" s="1"/>
  <c r="L1158"/>
  <c r="K1158"/>
  <c r="J1158"/>
  <c r="I1158"/>
  <c r="H1158"/>
  <c r="G1158"/>
  <c r="F1158"/>
  <c r="E1158"/>
  <c r="E1157" s="1"/>
  <c r="L1157"/>
  <c r="H1157"/>
  <c r="G1157"/>
  <c r="I1156"/>
  <c r="D1156"/>
  <c r="C1156"/>
  <c r="I1155"/>
  <c r="C1155" s="1"/>
  <c r="D1155"/>
  <c r="I1154"/>
  <c r="D1154"/>
  <c r="I1153"/>
  <c r="D1153"/>
  <c r="C1153"/>
  <c r="I1152"/>
  <c r="D1152"/>
  <c r="C1152"/>
  <c r="I1151"/>
  <c r="D1151"/>
  <c r="Q1150"/>
  <c r="P1150"/>
  <c r="O1150"/>
  <c r="N1150"/>
  <c r="M1150"/>
  <c r="L1150"/>
  <c r="K1150"/>
  <c r="J1150"/>
  <c r="H1150"/>
  <c r="G1150"/>
  <c r="F1150"/>
  <c r="E1150"/>
  <c r="I1149"/>
  <c r="D1149"/>
  <c r="C1149" s="1"/>
  <c r="I1148"/>
  <c r="D1148"/>
  <c r="C1148"/>
  <c r="I1147"/>
  <c r="C1147" s="1"/>
  <c r="D1147"/>
  <c r="I1146"/>
  <c r="D1146"/>
  <c r="I1145"/>
  <c r="D1145"/>
  <c r="C1145"/>
  <c r="I1144"/>
  <c r="D1144"/>
  <c r="C1144"/>
  <c r="Q1143"/>
  <c r="P1143"/>
  <c r="O1143"/>
  <c r="N1143"/>
  <c r="M1143"/>
  <c r="L1143"/>
  <c r="K1143"/>
  <c r="J1143"/>
  <c r="I1143"/>
  <c r="H1143"/>
  <c r="G1143"/>
  <c r="F1143"/>
  <c r="E1143"/>
  <c r="I1142"/>
  <c r="D1142"/>
  <c r="I1141"/>
  <c r="D1141"/>
  <c r="C1141" s="1"/>
  <c r="I1140"/>
  <c r="D1140"/>
  <c r="C1140"/>
  <c r="I1139"/>
  <c r="C1139" s="1"/>
  <c r="D1139"/>
  <c r="I1138"/>
  <c r="D1138"/>
  <c r="C1138" s="1"/>
  <c r="I1137"/>
  <c r="I1136" s="1"/>
  <c r="D1137"/>
  <c r="C1137"/>
  <c r="Q1136"/>
  <c r="P1136"/>
  <c r="O1136"/>
  <c r="N1136"/>
  <c r="M1136"/>
  <c r="L1136"/>
  <c r="K1136"/>
  <c r="J1136"/>
  <c r="H1136"/>
  <c r="G1136"/>
  <c r="F1136"/>
  <c r="E1136"/>
  <c r="I1135"/>
  <c r="C1135" s="1"/>
  <c r="D1135"/>
  <c r="I1134"/>
  <c r="D1134"/>
  <c r="C1134" s="1"/>
  <c r="I1133"/>
  <c r="D1133"/>
  <c r="C1133"/>
  <c r="I1132"/>
  <c r="D1132"/>
  <c r="C1132"/>
  <c r="I1131"/>
  <c r="C1131" s="1"/>
  <c r="D1131"/>
  <c r="I1130"/>
  <c r="D1130"/>
  <c r="I1129"/>
  <c r="D1129"/>
  <c r="C1129" s="1"/>
  <c r="I1128"/>
  <c r="D1128"/>
  <c r="C1128"/>
  <c r="Q1127"/>
  <c r="P1127"/>
  <c r="O1127"/>
  <c r="N1127"/>
  <c r="M1127"/>
  <c r="L1127"/>
  <c r="K1127"/>
  <c r="J1127"/>
  <c r="I1127"/>
  <c r="H1127"/>
  <c r="G1127"/>
  <c r="F1127"/>
  <c r="E1127"/>
  <c r="I1126"/>
  <c r="D1126"/>
  <c r="C1126" s="1"/>
  <c r="I1125"/>
  <c r="D1125"/>
  <c r="C1125" s="1"/>
  <c r="I1124"/>
  <c r="D1124"/>
  <c r="C1124"/>
  <c r="I1123"/>
  <c r="C1123" s="1"/>
  <c r="D1123"/>
  <c r="I1122"/>
  <c r="D1122"/>
  <c r="C1122" s="1"/>
  <c r="I1121"/>
  <c r="D1121"/>
  <c r="C1121"/>
  <c r="I1120"/>
  <c r="D1120"/>
  <c r="C1120"/>
  <c r="I1119"/>
  <c r="C1119" s="1"/>
  <c r="D1119"/>
  <c r="I1118"/>
  <c r="D1118"/>
  <c r="C1118" s="1"/>
  <c r="I1117"/>
  <c r="D1117"/>
  <c r="C1117" s="1"/>
  <c r="I1116"/>
  <c r="D1116"/>
  <c r="C1116"/>
  <c r="I1115"/>
  <c r="C1115" s="1"/>
  <c r="D1115"/>
  <c r="I1114"/>
  <c r="D1114"/>
  <c r="Q1113"/>
  <c r="P1113"/>
  <c r="O1113"/>
  <c r="N1113"/>
  <c r="M1113"/>
  <c r="L1113"/>
  <c r="K1113"/>
  <c r="J1113"/>
  <c r="H1113"/>
  <c r="G1113"/>
  <c r="F1113"/>
  <c r="E1113"/>
  <c r="I1112"/>
  <c r="D1112"/>
  <c r="C1112"/>
  <c r="I1111"/>
  <c r="C1111" s="1"/>
  <c r="D1111"/>
  <c r="I1110"/>
  <c r="D1110"/>
  <c r="I1109"/>
  <c r="D1109"/>
  <c r="D1108" s="1"/>
  <c r="Q1108"/>
  <c r="P1108"/>
  <c r="O1108"/>
  <c r="O1081" s="1"/>
  <c r="N1108"/>
  <c r="M1108"/>
  <c r="L1108"/>
  <c r="K1108"/>
  <c r="J1108"/>
  <c r="H1108"/>
  <c r="G1108"/>
  <c r="F1108"/>
  <c r="E1108"/>
  <c r="I1107"/>
  <c r="C1107" s="1"/>
  <c r="D1107"/>
  <c r="I1106"/>
  <c r="D1106"/>
  <c r="I1105"/>
  <c r="D1105"/>
  <c r="C1105"/>
  <c r="I1104"/>
  <c r="D1104"/>
  <c r="C1104"/>
  <c r="I1103"/>
  <c r="C1103" s="1"/>
  <c r="D1103"/>
  <c r="I1102"/>
  <c r="D1102"/>
  <c r="C1102" s="1"/>
  <c r="I1101"/>
  <c r="D1101"/>
  <c r="C1101"/>
  <c r="I1100"/>
  <c r="D1100"/>
  <c r="C1100"/>
  <c r="I1099"/>
  <c r="C1099" s="1"/>
  <c r="D1099"/>
  <c r="I1098"/>
  <c r="D1098"/>
  <c r="I1097"/>
  <c r="D1097"/>
  <c r="C1097"/>
  <c r="I1096"/>
  <c r="D1096"/>
  <c r="C1096"/>
  <c r="I1095"/>
  <c r="C1095" s="1"/>
  <c r="D1095"/>
  <c r="I1094"/>
  <c r="D1094"/>
  <c r="C1094" s="1"/>
  <c r="I1093"/>
  <c r="I1092" s="1"/>
  <c r="D1093"/>
  <c r="C1093"/>
  <c r="Q1092"/>
  <c r="P1092"/>
  <c r="O1092"/>
  <c r="N1092"/>
  <c r="M1092"/>
  <c r="L1092"/>
  <c r="K1092"/>
  <c r="J1092"/>
  <c r="H1092"/>
  <c r="G1092"/>
  <c r="G1081" s="1"/>
  <c r="F1092"/>
  <c r="E1092"/>
  <c r="I1091"/>
  <c r="C1091" s="1"/>
  <c r="D1091"/>
  <c r="I1090"/>
  <c r="D1090"/>
  <c r="C1090" s="1"/>
  <c r="I1089"/>
  <c r="D1089"/>
  <c r="C1089"/>
  <c r="I1088"/>
  <c r="D1088"/>
  <c r="C1088"/>
  <c r="I1087"/>
  <c r="C1087" s="1"/>
  <c r="D1087"/>
  <c r="I1086"/>
  <c r="D1086"/>
  <c r="I1085"/>
  <c r="D1085"/>
  <c r="D1082" s="1"/>
  <c r="C1085"/>
  <c r="I1084"/>
  <c r="D1084"/>
  <c r="C1084"/>
  <c r="I1083"/>
  <c r="D1083"/>
  <c r="Q1082"/>
  <c r="P1082"/>
  <c r="O1082"/>
  <c r="N1082"/>
  <c r="M1082"/>
  <c r="L1082"/>
  <c r="L1081" s="1"/>
  <c r="K1082"/>
  <c r="J1082"/>
  <c r="H1082"/>
  <c r="G1082"/>
  <c r="F1082"/>
  <c r="E1082"/>
  <c r="P1081"/>
  <c r="K1081"/>
  <c r="H1081"/>
  <c r="I1080"/>
  <c r="D1080"/>
  <c r="C1080"/>
  <c r="I1079"/>
  <c r="D1079"/>
  <c r="Q1078"/>
  <c r="P1078"/>
  <c r="O1078"/>
  <c r="N1078"/>
  <c r="M1078"/>
  <c r="L1078"/>
  <c r="K1078"/>
  <c r="J1078"/>
  <c r="H1078"/>
  <c r="G1078"/>
  <c r="F1078"/>
  <c r="E1078"/>
  <c r="D1078"/>
  <c r="I1077"/>
  <c r="D1077"/>
  <c r="C1077" s="1"/>
  <c r="I1076"/>
  <c r="D1076"/>
  <c r="C1076"/>
  <c r="I1075"/>
  <c r="C1075" s="1"/>
  <c r="D1075"/>
  <c r="I1074"/>
  <c r="I1073" s="1"/>
  <c r="D1074"/>
  <c r="Q1073"/>
  <c r="P1073"/>
  <c r="O1073"/>
  <c r="N1073"/>
  <c r="M1073"/>
  <c r="L1073"/>
  <c r="K1073"/>
  <c r="J1073"/>
  <c r="H1073"/>
  <c r="G1073"/>
  <c r="F1073"/>
  <c r="E1073"/>
  <c r="I1072"/>
  <c r="D1072"/>
  <c r="C1072"/>
  <c r="I1071"/>
  <c r="C1071" s="1"/>
  <c r="D1071"/>
  <c r="I1070"/>
  <c r="D1070"/>
  <c r="I1069"/>
  <c r="D1069"/>
  <c r="C1069"/>
  <c r="I1068"/>
  <c r="D1068"/>
  <c r="C1068"/>
  <c r="I1067"/>
  <c r="D1067"/>
  <c r="Q1066"/>
  <c r="P1066"/>
  <c r="O1066"/>
  <c r="N1066"/>
  <c r="M1066"/>
  <c r="L1066"/>
  <c r="K1066"/>
  <c r="J1066"/>
  <c r="H1066"/>
  <c r="G1066"/>
  <c r="F1066"/>
  <c r="E1066"/>
  <c r="D1066"/>
  <c r="I1065"/>
  <c r="D1065"/>
  <c r="C1065"/>
  <c r="I1064"/>
  <c r="D1064"/>
  <c r="C1064"/>
  <c r="I1063"/>
  <c r="C1063" s="1"/>
  <c r="D1063"/>
  <c r="I1062"/>
  <c r="I1061" s="1"/>
  <c r="D1062"/>
  <c r="Q1061"/>
  <c r="P1061"/>
  <c r="O1061"/>
  <c r="N1061"/>
  <c r="M1061"/>
  <c r="L1061"/>
  <c r="K1061"/>
  <c r="J1061"/>
  <c r="H1061"/>
  <c r="G1061"/>
  <c r="F1061"/>
  <c r="E1061"/>
  <c r="D1061"/>
  <c r="I1060"/>
  <c r="D1060"/>
  <c r="C1060"/>
  <c r="I1059"/>
  <c r="C1059" s="1"/>
  <c r="D1059"/>
  <c r="I1058"/>
  <c r="D1058"/>
  <c r="C1058" s="1"/>
  <c r="I1057"/>
  <c r="D1057"/>
  <c r="C1057" s="1"/>
  <c r="I1056"/>
  <c r="D1056"/>
  <c r="C1056"/>
  <c r="I1055"/>
  <c r="C1055" s="1"/>
  <c r="D1055"/>
  <c r="I1054"/>
  <c r="D1054"/>
  <c r="I1053"/>
  <c r="D1053"/>
  <c r="C1053"/>
  <c r="I1052"/>
  <c r="D1052"/>
  <c r="C1052"/>
  <c r="Q1051"/>
  <c r="P1051"/>
  <c r="O1051"/>
  <c r="N1051"/>
  <c r="M1051"/>
  <c r="L1051"/>
  <c r="K1051"/>
  <c r="J1051"/>
  <c r="I1051"/>
  <c r="H1051"/>
  <c r="G1051"/>
  <c r="F1051"/>
  <c r="E1051"/>
  <c r="I1050"/>
  <c r="D1050"/>
  <c r="I1049"/>
  <c r="D1049"/>
  <c r="C1049" s="1"/>
  <c r="I1048"/>
  <c r="D1048"/>
  <c r="C1048"/>
  <c r="I1047"/>
  <c r="C1047" s="1"/>
  <c r="D1047"/>
  <c r="I1046"/>
  <c r="D1046"/>
  <c r="I1045"/>
  <c r="D1045"/>
  <c r="C1045"/>
  <c r="I1044"/>
  <c r="D1044"/>
  <c r="C1044"/>
  <c r="I1043"/>
  <c r="C1043" s="1"/>
  <c r="D1043"/>
  <c r="I1042"/>
  <c r="I1041" s="1"/>
  <c r="D1042"/>
  <c r="Q1041"/>
  <c r="P1041"/>
  <c r="P1013" s="1"/>
  <c r="O1041"/>
  <c r="O1013" s="1"/>
  <c r="N1041"/>
  <c r="M1041"/>
  <c r="L1041"/>
  <c r="K1041"/>
  <c r="J1041"/>
  <c r="H1041"/>
  <c r="G1041"/>
  <c r="G1013" s="1"/>
  <c r="F1041"/>
  <c r="E1041"/>
  <c r="I1040"/>
  <c r="D1040"/>
  <c r="C1040"/>
  <c r="I1039"/>
  <c r="C1039" s="1"/>
  <c r="D1039"/>
  <c r="I1038"/>
  <c r="D1038"/>
  <c r="C1038" s="1"/>
  <c r="I1037"/>
  <c r="D1037"/>
  <c r="C1037" s="1"/>
  <c r="I1036"/>
  <c r="D1036"/>
  <c r="C1036"/>
  <c r="I1035"/>
  <c r="C1035" s="1"/>
  <c r="D1035"/>
  <c r="I1034"/>
  <c r="D1034"/>
  <c r="C1034" s="1"/>
  <c r="I1033"/>
  <c r="D1033"/>
  <c r="C1033"/>
  <c r="I1032"/>
  <c r="D1032"/>
  <c r="C1032"/>
  <c r="I1031"/>
  <c r="C1031" s="1"/>
  <c r="D1031"/>
  <c r="I1030"/>
  <c r="D1030"/>
  <c r="C1030" s="1"/>
  <c r="I1029"/>
  <c r="D1029"/>
  <c r="C1029" s="1"/>
  <c r="I1028"/>
  <c r="D1028"/>
  <c r="C1028"/>
  <c r="I1027"/>
  <c r="C1027" s="1"/>
  <c r="D1027"/>
  <c r="I1026"/>
  <c r="D1026"/>
  <c r="I1025"/>
  <c r="D1025"/>
  <c r="C1025"/>
  <c r="I1024"/>
  <c r="D1024"/>
  <c r="C1024"/>
  <c r="I1023"/>
  <c r="C1023" s="1"/>
  <c r="D1023"/>
  <c r="I1022"/>
  <c r="D1022"/>
  <c r="C1022" s="1"/>
  <c r="I1021"/>
  <c r="D1021"/>
  <c r="C1021" s="1"/>
  <c r="I1020"/>
  <c r="D1020"/>
  <c r="C1020"/>
  <c r="I1019"/>
  <c r="C1019" s="1"/>
  <c r="D1019"/>
  <c r="I1018"/>
  <c r="D1018"/>
  <c r="I1017"/>
  <c r="D1017"/>
  <c r="C1017"/>
  <c r="I1016"/>
  <c r="D1016"/>
  <c r="C1016"/>
  <c r="I1015"/>
  <c r="D1015"/>
  <c r="Q1014"/>
  <c r="P1014"/>
  <c r="O1014"/>
  <c r="N1014"/>
  <c r="N1013" s="1"/>
  <c r="M1014"/>
  <c r="L1014"/>
  <c r="K1014"/>
  <c r="J1014"/>
  <c r="J1013" s="1"/>
  <c r="H1014"/>
  <c r="G1014"/>
  <c r="F1014"/>
  <c r="F1013" s="1"/>
  <c r="E1014"/>
  <c r="H1013"/>
  <c r="I1012"/>
  <c r="D1012"/>
  <c r="C1012"/>
  <c r="I1011"/>
  <c r="C1011" s="1"/>
  <c r="C1010" s="1"/>
  <c r="D1011"/>
  <c r="Q1010"/>
  <c r="P1010"/>
  <c r="O1010"/>
  <c r="N1010"/>
  <c r="M1010"/>
  <c r="L1010"/>
  <c r="K1010"/>
  <c r="J1010"/>
  <c r="I1010"/>
  <c r="H1010"/>
  <c r="G1010"/>
  <c r="F1010"/>
  <c r="E1010"/>
  <c r="D1010"/>
  <c r="I1009"/>
  <c r="D1009"/>
  <c r="C1009"/>
  <c r="I1008"/>
  <c r="D1008"/>
  <c r="C1008"/>
  <c r="I1007"/>
  <c r="D1007"/>
  <c r="I1006"/>
  <c r="D1006"/>
  <c r="C1006" s="1"/>
  <c r="I1005"/>
  <c r="D1005"/>
  <c r="C1005"/>
  <c r="I1004"/>
  <c r="D1004"/>
  <c r="D1003" s="1"/>
  <c r="C1004"/>
  <c r="Q1003"/>
  <c r="P1003"/>
  <c r="O1003"/>
  <c r="N1003"/>
  <c r="M1003"/>
  <c r="L1003"/>
  <c r="K1003"/>
  <c r="J1003"/>
  <c r="H1003"/>
  <c r="G1003"/>
  <c r="F1003"/>
  <c r="E1003"/>
  <c r="I1002"/>
  <c r="D1002"/>
  <c r="I1001"/>
  <c r="D1001"/>
  <c r="C1001"/>
  <c r="I1000"/>
  <c r="D1000"/>
  <c r="C1000"/>
  <c r="I999"/>
  <c r="C999" s="1"/>
  <c r="D999"/>
  <c r="I998"/>
  <c r="D998"/>
  <c r="C998" s="1"/>
  <c r="I997"/>
  <c r="I996" s="1"/>
  <c r="D997"/>
  <c r="Q996"/>
  <c r="P996"/>
  <c r="O996"/>
  <c r="N996"/>
  <c r="M996"/>
  <c r="L996"/>
  <c r="K996"/>
  <c r="J996"/>
  <c r="H996"/>
  <c r="G996"/>
  <c r="F996"/>
  <c r="E996"/>
  <c r="I995"/>
  <c r="C995" s="1"/>
  <c r="D995"/>
  <c r="I994"/>
  <c r="D994"/>
  <c r="C994" s="1"/>
  <c r="I993"/>
  <c r="D993"/>
  <c r="C993" s="1"/>
  <c r="I992"/>
  <c r="D992"/>
  <c r="C992"/>
  <c r="I991"/>
  <c r="C991" s="1"/>
  <c r="D991"/>
  <c r="Q990"/>
  <c r="P990"/>
  <c r="O990"/>
  <c r="N990"/>
  <c r="M990"/>
  <c r="L990"/>
  <c r="K990"/>
  <c r="J990"/>
  <c r="H990"/>
  <c r="G990"/>
  <c r="F990"/>
  <c r="E990"/>
  <c r="I989"/>
  <c r="D989"/>
  <c r="C989"/>
  <c r="I988"/>
  <c r="D988"/>
  <c r="C988"/>
  <c r="I987"/>
  <c r="C987" s="1"/>
  <c r="D987"/>
  <c r="I986"/>
  <c r="D986"/>
  <c r="C986" s="1"/>
  <c r="I985"/>
  <c r="D985"/>
  <c r="C985" s="1"/>
  <c r="I984"/>
  <c r="D984"/>
  <c r="C984"/>
  <c r="I983"/>
  <c r="C983" s="1"/>
  <c r="D983"/>
  <c r="I982"/>
  <c r="D982"/>
  <c r="I981"/>
  <c r="D981"/>
  <c r="C981"/>
  <c r="I980"/>
  <c r="D980"/>
  <c r="C980"/>
  <c r="Q979"/>
  <c r="P979"/>
  <c r="O979"/>
  <c r="N979"/>
  <c r="M979"/>
  <c r="L979"/>
  <c r="K979"/>
  <c r="J979"/>
  <c r="I979"/>
  <c r="H979"/>
  <c r="G979"/>
  <c r="F979"/>
  <c r="E979"/>
  <c r="I978"/>
  <c r="D978"/>
  <c r="I977"/>
  <c r="D977"/>
  <c r="C977" s="1"/>
  <c r="I976"/>
  <c r="D976"/>
  <c r="C976"/>
  <c r="I975"/>
  <c r="C975" s="1"/>
  <c r="D975"/>
  <c r="I974"/>
  <c r="D974"/>
  <c r="C974" s="1"/>
  <c r="I973"/>
  <c r="D973"/>
  <c r="C973"/>
  <c r="I972"/>
  <c r="D972"/>
  <c r="C972"/>
  <c r="I971"/>
  <c r="C971" s="1"/>
  <c r="D971"/>
  <c r="I970"/>
  <c r="D970"/>
  <c r="I969"/>
  <c r="D969"/>
  <c r="D968" s="1"/>
  <c r="Q968"/>
  <c r="P968"/>
  <c r="O968"/>
  <c r="N968"/>
  <c r="M968"/>
  <c r="L968"/>
  <c r="K968"/>
  <c r="J968"/>
  <c r="H968"/>
  <c r="G968"/>
  <c r="F968"/>
  <c r="E968"/>
  <c r="I967"/>
  <c r="C967" s="1"/>
  <c r="D967"/>
  <c r="I966"/>
  <c r="D966"/>
  <c r="I965"/>
  <c r="D965"/>
  <c r="C965" s="1"/>
  <c r="I964"/>
  <c r="D964"/>
  <c r="C964"/>
  <c r="I963"/>
  <c r="C963" s="1"/>
  <c r="D963"/>
  <c r="I962"/>
  <c r="D962"/>
  <c r="C962" s="1"/>
  <c r="I961"/>
  <c r="D961"/>
  <c r="C961"/>
  <c r="I960"/>
  <c r="D960"/>
  <c r="C960"/>
  <c r="I959"/>
  <c r="C959" s="1"/>
  <c r="D959"/>
  <c r="I958"/>
  <c r="D958"/>
  <c r="I957"/>
  <c r="D957"/>
  <c r="C957" s="1"/>
  <c r="I956"/>
  <c r="D956"/>
  <c r="C956"/>
  <c r="I955"/>
  <c r="C955" s="1"/>
  <c r="D955"/>
  <c r="I954"/>
  <c r="D954"/>
  <c r="C954" s="1"/>
  <c r="I953"/>
  <c r="D953"/>
  <c r="C953"/>
  <c r="I952"/>
  <c r="D952"/>
  <c r="C952"/>
  <c r="I951"/>
  <c r="C951" s="1"/>
  <c r="D951"/>
  <c r="I950"/>
  <c r="D950"/>
  <c r="I949"/>
  <c r="D949"/>
  <c r="C949" s="1"/>
  <c r="I948"/>
  <c r="D948"/>
  <c r="C948"/>
  <c r="I947"/>
  <c r="C947" s="1"/>
  <c r="D947"/>
  <c r="I946"/>
  <c r="D946"/>
  <c r="C946" s="1"/>
  <c r="I945"/>
  <c r="D945"/>
  <c r="C945"/>
  <c r="I944"/>
  <c r="D944"/>
  <c r="C944"/>
  <c r="I943"/>
  <c r="C943" s="1"/>
  <c r="D943"/>
  <c r="I942"/>
  <c r="D942"/>
  <c r="I941"/>
  <c r="D941"/>
  <c r="D940" s="1"/>
  <c r="Q940"/>
  <c r="P940"/>
  <c r="O940"/>
  <c r="N940"/>
  <c r="M940"/>
  <c r="L940"/>
  <c r="K940"/>
  <c r="J940"/>
  <c r="H940"/>
  <c r="G940"/>
  <c r="F940"/>
  <c r="E940"/>
  <c r="I939"/>
  <c r="C939" s="1"/>
  <c r="D939"/>
  <c r="I938"/>
  <c r="D938"/>
  <c r="I937"/>
  <c r="D937"/>
  <c r="C937"/>
  <c r="I936"/>
  <c r="D936"/>
  <c r="C936"/>
  <c r="I935"/>
  <c r="C935" s="1"/>
  <c r="D935"/>
  <c r="I934"/>
  <c r="D934"/>
  <c r="C934" s="1"/>
  <c r="I933"/>
  <c r="D933"/>
  <c r="C933"/>
  <c r="I932"/>
  <c r="D932"/>
  <c r="C932"/>
  <c r="I931"/>
  <c r="C931" s="1"/>
  <c r="D931"/>
  <c r="I930"/>
  <c r="D930"/>
  <c r="I929"/>
  <c r="D929"/>
  <c r="C929"/>
  <c r="I928"/>
  <c r="D928"/>
  <c r="C928"/>
  <c r="I927"/>
  <c r="C927" s="1"/>
  <c r="D927"/>
  <c r="I926"/>
  <c r="D926"/>
  <c r="C926" s="1"/>
  <c r="I925"/>
  <c r="D925"/>
  <c r="C925"/>
  <c r="I924"/>
  <c r="D924"/>
  <c r="C924"/>
  <c r="I923"/>
  <c r="C923" s="1"/>
  <c r="D923"/>
  <c r="I922"/>
  <c r="D922"/>
  <c r="I921"/>
  <c r="D921"/>
  <c r="C921"/>
  <c r="I920"/>
  <c r="D920"/>
  <c r="C920"/>
  <c r="I919"/>
  <c r="C919" s="1"/>
  <c r="D919"/>
  <c r="I918"/>
  <c r="D918"/>
  <c r="C918" s="1"/>
  <c r="I917"/>
  <c r="D917"/>
  <c r="C917"/>
  <c r="I916"/>
  <c r="D916"/>
  <c r="C916"/>
  <c r="I915"/>
  <c r="C915" s="1"/>
  <c r="D915"/>
  <c r="I914"/>
  <c r="D914"/>
  <c r="I913"/>
  <c r="D913"/>
  <c r="C913"/>
  <c r="I912"/>
  <c r="D912"/>
  <c r="C912"/>
  <c r="Q911"/>
  <c r="P911"/>
  <c r="O911"/>
  <c r="N911"/>
  <c r="M911"/>
  <c r="M883" s="1"/>
  <c r="L911"/>
  <c r="K911"/>
  <c r="J911"/>
  <c r="I911"/>
  <c r="H911"/>
  <c r="G911"/>
  <c r="F911"/>
  <c r="E911"/>
  <c r="E883" s="1"/>
  <c r="I910"/>
  <c r="D910"/>
  <c r="C910" s="1"/>
  <c r="I909"/>
  <c r="D909"/>
  <c r="C909" s="1"/>
  <c r="I908"/>
  <c r="D908"/>
  <c r="C908"/>
  <c r="I907"/>
  <c r="C907" s="1"/>
  <c r="D907"/>
  <c r="I906"/>
  <c r="D906"/>
  <c r="C906" s="1"/>
  <c r="I905"/>
  <c r="D905"/>
  <c r="C905"/>
  <c r="I904"/>
  <c r="D904"/>
  <c r="C904"/>
  <c r="I903"/>
  <c r="C903" s="1"/>
  <c r="D903"/>
  <c r="I902"/>
  <c r="D902"/>
  <c r="C902" s="1"/>
  <c r="I901"/>
  <c r="D901"/>
  <c r="C901" s="1"/>
  <c r="I900"/>
  <c r="D900"/>
  <c r="C900" s="1"/>
  <c r="I899"/>
  <c r="D899"/>
  <c r="C899"/>
  <c r="I898"/>
  <c r="D898"/>
  <c r="I897"/>
  <c r="D897"/>
  <c r="C897" s="1"/>
  <c r="I896"/>
  <c r="D896"/>
  <c r="C896"/>
  <c r="I895"/>
  <c r="C895" s="1"/>
  <c r="D895"/>
  <c r="I894"/>
  <c r="D894"/>
  <c r="I893"/>
  <c r="D893"/>
  <c r="C893"/>
  <c r="I892"/>
  <c r="D892"/>
  <c r="C892"/>
  <c r="I891"/>
  <c r="C891" s="1"/>
  <c r="D891"/>
  <c r="I890"/>
  <c r="D890"/>
  <c r="C890" s="1"/>
  <c r="I889"/>
  <c r="C889" s="1"/>
  <c r="D889"/>
  <c r="I888"/>
  <c r="D888"/>
  <c r="C888" s="1"/>
  <c r="I887"/>
  <c r="D887"/>
  <c r="C887"/>
  <c r="I886"/>
  <c r="D886"/>
  <c r="C886" s="1"/>
  <c r="I885"/>
  <c r="D885"/>
  <c r="Q884"/>
  <c r="P884"/>
  <c r="P883" s="1"/>
  <c r="O884"/>
  <c r="N884"/>
  <c r="M884"/>
  <c r="L884"/>
  <c r="L883" s="1"/>
  <c r="K884"/>
  <c r="K883" s="1"/>
  <c r="J884"/>
  <c r="H884"/>
  <c r="G884"/>
  <c r="G883" s="1"/>
  <c r="F884"/>
  <c r="E884"/>
  <c r="Q883"/>
  <c r="F883"/>
  <c r="I882"/>
  <c r="I881" s="1"/>
  <c r="D882"/>
  <c r="Q881"/>
  <c r="P881"/>
  <c r="O881"/>
  <c r="N881"/>
  <c r="M881"/>
  <c r="L881"/>
  <c r="K881"/>
  <c r="J881"/>
  <c r="H881"/>
  <c r="G881"/>
  <c r="G859" s="1"/>
  <c r="F881"/>
  <c r="E881"/>
  <c r="I880"/>
  <c r="D880"/>
  <c r="D879" s="1"/>
  <c r="C880"/>
  <c r="Q879"/>
  <c r="P879"/>
  <c r="O879"/>
  <c r="N879"/>
  <c r="M879"/>
  <c r="L879"/>
  <c r="K879"/>
  <c r="J879"/>
  <c r="I879"/>
  <c r="H879"/>
  <c r="G879"/>
  <c r="F879"/>
  <c r="E879"/>
  <c r="C879"/>
  <c r="I878"/>
  <c r="D878"/>
  <c r="C878" s="1"/>
  <c r="C877" s="1"/>
  <c r="Q877"/>
  <c r="P877"/>
  <c r="O877"/>
  <c r="N877"/>
  <c r="M877"/>
  <c r="L877"/>
  <c r="K877"/>
  <c r="J877"/>
  <c r="I877"/>
  <c r="H877"/>
  <c r="G877"/>
  <c r="F877"/>
  <c r="E877"/>
  <c r="D877"/>
  <c r="I876"/>
  <c r="D876"/>
  <c r="D874" s="1"/>
  <c r="C876"/>
  <c r="I875"/>
  <c r="D875"/>
  <c r="C875"/>
  <c r="Q874"/>
  <c r="P874"/>
  <c r="O874"/>
  <c r="N874"/>
  <c r="M874"/>
  <c r="M859" s="1"/>
  <c r="L874"/>
  <c r="K874"/>
  <c r="J874"/>
  <c r="I874"/>
  <c r="H874"/>
  <c r="G874"/>
  <c r="F874"/>
  <c r="E874"/>
  <c r="E859" s="1"/>
  <c r="I873"/>
  <c r="I872" s="1"/>
  <c r="D873"/>
  <c r="D872" s="1"/>
  <c r="Q872"/>
  <c r="P872"/>
  <c r="O872"/>
  <c r="N872"/>
  <c r="M872"/>
  <c r="L872"/>
  <c r="K872"/>
  <c r="K859" s="1"/>
  <c r="J872"/>
  <c r="H872"/>
  <c r="G872"/>
  <c r="F872"/>
  <c r="E872"/>
  <c r="I871"/>
  <c r="C871" s="1"/>
  <c r="D871"/>
  <c r="I870"/>
  <c r="D870"/>
  <c r="C870" s="1"/>
  <c r="I869"/>
  <c r="C869" s="1"/>
  <c r="D869"/>
  <c r="I868"/>
  <c r="D868"/>
  <c r="C868" s="1"/>
  <c r="I867"/>
  <c r="D867"/>
  <c r="C867"/>
  <c r="I866"/>
  <c r="D866"/>
  <c r="C866" s="1"/>
  <c r="I865"/>
  <c r="D865"/>
  <c r="I864"/>
  <c r="D864"/>
  <c r="C864"/>
  <c r="I863"/>
  <c r="D863"/>
  <c r="C863"/>
  <c r="I862"/>
  <c r="D862"/>
  <c r="I861"/>
  <c r="D861"/>
  <c r="C861"/>
  <c r="Q860"/>
  <c r="P860"/>
  <c r="O860"/>
  <c r="O859" s="1"/>
  <c r="N860"/>
  <c r="N859" s="1"/>
  <c r="M860"/>
  <c r="L860"/>
  <c r="K860"/>
  <c r="J860"/>
  <c r="H860"/>
  <c r="G860"/>
  <c r="F860"/>
  <c r="E860"/>
  <c r="Q859"/>
  <c r="J859"/>
  <c r="F859"/>
  <c r="I858"/>
  <c r="D858"/>
  <c r="Q857"/>
  <c r="P857"/>
  <c r="O857"/>
  <c r="N857"/>
  <c r="M857"/>
  <c r="L857"/>
  <c r="K857"/>
  <c r="J857"/>
  <c r="I857"/>
  <c r="H857"/>
  <c r="G857"/>
  <c r="F857"/>
  <c r="E857"/>
  <c r="I856"/>
  <c r="D856"/>
  <c r="C856" s="1"/>
  <c r="I855"/>
  <c r="D855"/>
  <c r="C855"/>
  <c r="I854"/>
  <c r="D854"/>
  <c r="C854" s="1"/>
  <c r="I853"/>
  <c r="D853"/>
  <c r="I852"/>
  <c r="D852"/>
  <c r="C852" s="1"/>
  <c r="I851"/>
  <c r="D851"/>
  <c r="C851"/>
  <c r="I850"/>
  <c r="D850"/>
  <c r="I849"/>
  <c r="D849"/>
  <c r="C849" s="1"/>
  <c r="I848"/>
  <c r="D848"/>
  <c r="C848"/>
  <c r="I847"/>
  <c r="C847" s="1"/>
  <c r="D847"/>
  <c r="I846"/>
  <c r="D846"/>
  <c r="C846" s="1"/>
  <c r="I845"/>
  <c r="D845"/>
  <c r="C845"/>
  <c r="I844"/>
  <c r="D844"/>
  <c r="C844"/>
  <c r="Q843"/>
  <c r="P843"/>
  <c r="O843"/>
  <c r="N843"/>
  <c r="M843"/>
  <c r="L843"/>
  <c r="K843"/>
  <c r="J843"/>
  <c r="H843"/>
  <c r="G843"/>
  <c r="F843"/>
  <c r="E843"/>
  <c r="I842"/>
  <c r="D842"/>
  <c r="C842" s="1"/>
  <c r="C841" s="1"/>
  <c r="Q841"/>
  <c r="P841"/>
  <c r="O841"/>
  <c r="N841"/>
  <c r="M841"/>
  <c r="L841"/>
  <c r="K841"/>
  <c r="J841"/>
  <c r="I841"/>
  <c r="H841"/>
  <c r="G841"/>
  <c r="F841"/>
  <c r="E841"/>
  <c r="D841"/>
  <c r="I840"/>
  <c r="D840"/>
  <c r="D839" s="1"/>
  <c r="C840"/>
  <c r="C839" s="1"/>
  <c r="Q839"/>
  <c r="P839"/>
  <c r="O839"/>
  <c r="N839"/>
  <c r="M839"/>
  <c r="L839"/>
  <c r="K839"/>
  <c r="J839"/>
  <c r="I839"/>
  <c r="H839"/>
  <c r="G839"/>
  <c r="F839"/>
  <c r="E839"/>
  <c r="I838"/>
  <c r="D838"/>
  <c r="I837"/>
  <c r="D837"/>
  <c r="C837"/>
  <c r="I836"/>
  <c r="D836"/>
  <c r="C836"/>
  <c r="I835"/>
  <c r="C835" s="1"/>
  <c r="D835"/>
  <c r="I834"/>
  <c r="D834"/>
  <c r="Q833"/>
  <c r="P833"/>
  <c r="O833"/>
  <c r="N833"/>
  <c r="M833"/>
  <c r="L833"/>
  <c r="K833"/>
  <c r="J833"/>
  <c r="I833"/>
  <c r="H833"/>
  <c r="G833"/>
  <c r="F833"/>
  <c r="E833"/>
  <c r="I832"/>
  <c r="D832"/>
  <c r="Q831"/>
  <c r="P831"/>
  <c r="O831"/>
  <c r="N831"/>
  <c r="M831"/>
  <c r="L831"/>
  <c r="K831"/>
  <c r="J831"/>
  <c r="I831"/>
  <c r="H831"/>
  <c r="G831"/>
  <c r="F831"/>
  <c r="E831"/>
  <c r="I830"/>
  <c r="I829" s="1"/>
  <c r="D830"/>
  <c r="Q829"/>
  <c r="P829"/>
  <c r="O829"/>
  <c r="N829"/>
  <c r="M829"/>
  <c r="L829"/>
  <c r="K829"/>
  <c r="J829"/>
  <c r="H829"/>
  <c r="G829"/>
  <c r="F829"/>
  <c r="E829"/>
  <c r="D829"/>
  <c r="I828"/>
  <c r="D828"/>
  <c r="C828"/>
  <c r="I827"/>
  <c r="C827" s="1"/>
  <c r="D827"/>
  <c r="Q826"/>
  <c r="P826"/>
  <c r="O826"/>
  <c r="N826"/>
  <c r="M826"/>
  <c r="L826"/>
  <c r="K826"/>
  <c r="J826"/>
  <c r="H826"/>
  <c r="G826"/>
  <c r="F826"/>
  <c r="E826"/>
  <c r="D826"/>
  <c r="I825"/>
  <c r="D825"/>
  <c r="C825"/>
  <c r="I824"/>
  <c r="D824"/>
  <c r="C824"/>
  <c r="Q823"/>
  <c r="P823"/>
  <c r="O823"/>
  <c r="N823"/>
  <c r="M823"/>
  <c r="L823"/>
  <c r="K823"/>
  <c r="J823"/>
  <c r="I823"/>
  <c r="H823"/>
  <c r="G823"/>
  <c r="F823"/>
  <c r="E823"/>
  <c r="C823"/>
  <c r="I822"/>
  <c r="D822"/>
  <c r="C822" s="1"/>
  <c r="I821"/>
  <c r="D821"/>
  <c r="C821" s="1"/>
  <c r="I820"/>
  <c r="D820"/>
  <c r="C820"/>
  <c r="I819"/>
  <c r="D819"/>
  <c r="C819"/>
  <c r="I818"/>
  <c r="I817" s="1"/>
  <c r="D818"/>
  <c r="Q817"/>
  <c r="P817"/>
  <c r="O817"/>
  <c r="N817"/>
  <c r="M817"/>
  <c r="L817"/>
  <c r="K817"/>
  <c r="J817"/>
  <c r="H817"/>
  <c r="H781" s="1"/>
  <c r="G817"/>
  <c r="F817"/>
  <c r="E817"/>
  <c r="I816"/>
  <c r="D816"/>
  <c r="C816"/>
  <c r="I815"/>
  <c r="C815" s="1"/>
  <c r="D815"/>
  <c r="I814"/>
  <c r="D814"/>
  <c r="I813"/>
  <c r="D813"/>
  <c r="C813"/>
  <c r="I812"/>
  <c r="D812"/>
  <c r="C812"/>
  <c r="Q811"/>
  <c r="P811"/>
  <c r="O811"/>
  <c r="N811"/>
  <c r="M811"/>
  <c r="L811"/>
  <c r="K811"/>
  <c r="J811"/>
  <c r="I811"/>
  <c r="H811"/>
  <c r="G811"/>
  <c r="F811"/>
  <c r="E811"/>
  <c r="I810"/>
  <c r="D810"/>
  <c r="C810" s="1"/>
  <c r="I809"/>
  <c r="D809"/>
  <c r="I808"/>
  <c r="D808"/>
  <c r="C808"/>
  <c r="I807"/>
  <c r="D807"/>
  <c r="C807"/>
  <c r="I806"/>
  <c r="D806"/>
  <c r="I805"/>
  <c r="D805"/>
  <c r="C805"/>
  <c r="Q804"/>
  <c r="P804"/>
  <c r="O804"/>
  <c r="N804"/>
  <c r="M804"/>
  <c r="L804"/>
  <c r="K804"/>
  <c r="J804"/>
  <c r="H804"/>
  <c r="G804"/>
  <c r="F804"/>
  <c r="E804"/>
  <c r="I803"/>
  <c r="C803" s="1"/>
  <c r="D803"/>
  <c r="I802"/>
  <c r="D802"/>
  <c r="C802" s="1"/>
  <c r="I801"/>
  <c r="C801" s="1"/>
  <c r="D801"/>
  <c r="I800"/>
  <c r="D800"/>
  <c r="C800" s="1"/>
  <c r="I799"/>
  <c r="D799"/>
  <c r="C799"/>
  <c r="I798"/>
  <c r="D798"/>
  <c r="C798" s="1"/>
  <c r="I797"/>
  <c r="D797"/>
  <c r="C797" s="1"/>
  <c r="I796"/>
  <c r="D796"/>
  <c r="Q795"/>
  <c r="P795"/>
  <c r="O795"/>
  <c r="O781" s="1"/>
  <c r="N795"/>
  <c r="M795"/>
  <c r="L795"/>
  <c r="K795"/>
  <c r="K781" s="1"/>
  <c r="J795"/>
  <c r="H795"/>
  <c r="G795"/>
  <c r="G781" s="1"/>
  <c r="F795"/>
  <c r="E795"/>
  <c r="I794"/>
  <c r="D794"/>
  <c r="C794" s="1"/>
  <c r="I793"/>
  <c r="D793"/>
  <c r="C793"/>
  <c r="I792"/>
  <c r="D792"/>
  <c r="C792"/>
  <c r="Q791"/>
  <c r="P791"/>
  <c r="O791"/>
  <c r="N791"/>
  <c r="M791"/>
  <c r="L791"/>
  <c r="K791"/>
  <c r="J791"/>
  <c r="I791"/>
  <c r="H791"/>
  <c r="G791"/>
  <c r="F791"/>
  <c r="E791"/>
  <c r="C791"/>
  <c r="I790"/>
  <c r="D790"/>
  <c r="C790" s="1"/>
  <c r="I789"/>
  <c r="D789"/>
  <c r="C789" s="1"/>
  <c r="I788"/>
  <c r="D788"/>
  <c r="C788"/>
  <c r="I787"/>
  <c r="D787"/>
  <c r="C787"/>
  <c r="I786"/>
  <c r="D786"/>
  <c r="I785"/>
  <c r="D785"/>
  <c r="C785"/>
  <c r="I784"/>
  <c r="D784"/>
  <c r="C784"/>
  <c r="I783"/>
  <c r="C783" s="1"/>
  <c r="D783"/>
  <c r="Q782"/>
  <c r="P782"/>
  <c r="O782"/>
  <c r="N782"/>
  <c r="M782"/>
  <c r="L782"/>
  <c r="K782"/>
  <c r="J782"/>
  <c r="I782"/>
  <c r="H782"/>
  <c r="G782"/>
  <c r="F782"/>
  <c r="E782"/>
  <c r="M781"/>
  <c r="I780"/>
  <c r="D780"/>
  <c r="D779" s="1"/>
  <c r="C780"/>
  <c r="C779" s="1"/>
  <c r="Q779"/>
  <c r="P779"/>
  <c r="O779"/>
  <c r="N779"/>
  <c r="M779"/>
  <c r="L779"/>
  <c r="K779"/>
  <c r="J779"/>
  <c r="I779"/>
  <c r="H779"/>
  <c r="G779"/>
  <c r="F779"/>
  <c r="E779"/>
  <c r="I778"/>
  <c r="D778"/>
  <c r="C778" s="1"/>
  <c r="I777"/>
  <c r="D777"/>
  <c r="Q776"/>
  <c r="P776"/>
  <c r="O776"/>
  <c r="N776"/>
  <c r="M776"/>
  <c r="L776"/>
  <c r="K776"/>
  <c r="J776"/>
  <c r="H776"/>
  <c r="G776"/>
  <c r="F776"/>
  <c r="E776"/>
  <c r="D776"/>
  <c r="I775"/>
  <c r="D775"/>
  <c r="C775"/>
  <c r="I774"/>
  <c r="D774"/>
  <c r="I773"/>
  <c r="D773"/>
  <c r="D772" s="1"/>
  <c r="Q772"/>
  <c r="P772"/>
  <c r="O772"/>
  <c r="N772"/>
  <c r="M772"/>
  <c r="L772"/>
  <c r="K772"/>
  <c r="J772"/>
  <c r="H772"/>
  <c r="G772"/>
  <c r="F772"/>
  <c r="E772"/>
  <c r="I771"/>
  <c r="C771" s="1"/>
  <c r="D771"/>
  <c r="I770"/>
  <c r="D770"/>
  <c r="C770" s="1"/>
  <c r="I769"/>
  <c r="C769" s="1"/>
  <c r="D769"/>
  <c r="I768"/>
  <c r="D768"/>
  <c r="I767"/>
  <c r="I766" s="1"/>
  <c r="D767"/>
  <c r="C767"/>
  <c r="Q766"/>
  <c r="P766"/>
  <c r="O766"/>
  <c r="N766"/>
  <c r="M766"/>
  <c r="L766"/>
  <c r="K766"/>
  <c r="J766"/>
  <c r="H766"/>
  <c r="G766"/>
  <c r="F766"/>
  <c r="E766"/>
  <c r="I765"/>
  <c r="D765"/>
  <c r="C765" s="1"/>
  <c r="I764"/>
  <c r="D764"/>
  <c r="C764" s="1"/>
  <c r="I763"/>
  <c r="D763"/>
  <c r="C763"/>
  <c r="I762"/>
  <c r="I761" s="1"/>
  <c r="D762"/>
  <c r="Q761"/>
  <c r="P761"/>
  <c r="O761"/>
  <c r="N761"/>
  <c r="M761"/>
  <c r="L761"/>
  <c r="K761"/>
  <c r="J761"/>
  <c r="H761"/>
  <c r="G761"/>
  <c r="F761"/>
  <c r="E761"/>
  <c r="D761"/>
  <c r="I760"/>
  <c r="D760"/>
  <c r="C760"/>
  <c r="I759"/>
  <c r="C759" s="1"/>
  <c r="D759"/>
  <c r="I758"/>
  <c r="D758"/>
  <c r="C758" s="1"/>
  <c r="I757"/>
  <c r="D757"/>
  <c r="C757"/>
  <c r="I756"/>
  <c r="D756"/>
  <c r="C756"/>
  <c r="I755"/>
  <c r="C755" s="1"/>
  <c r="D755"/>
  <c r="I754"/>
  <c r="D754"/>
  <c r="C754" s="1"/>
  <c r="I753"/>
  <c r="D753"/>
  <c r="I752"/>
  <c r="D752"/>
  <c r="Q751"/>
  <c r="P751"/>
  <c r="O751"/>
  <c r="N751"/>
  <c r="M751"/>
  <c r="L751"/>
  <c r="K751"/>
  <c r="K709" s="1"/>
  <c r="J751"/>
  <c r="H751"/>
  <c r="G751"/>
  <c r="G709" s="1"/>
  <c r="F751"/>
  <c r="E751"/>
  <c r="I750"/>
  <c r="D750"/>
  <c r="I749"/>
  <c r="D749"/>
  <c r="C749"/>
  <c r="I748"/>
  <c r="D748"/>
  <c r="C748"/>
  <c r="Q747"/>
  <c r="P747"/>
  <c r="O747"/>
  <c r="N747"/>
  <c r="M747"/>
  <c r="L747"/>
  <c r="K747"/>
  <c r="J747"/>
  <c r="I747"/>
  <c r="H747"/>
  <c r="G747"/>
  <c r="F747"/>
  <c r="E747"/>
  <c r="I746"/>
  <c r="D746"/>
  <c r="C746" s="1"/>
  <c r="I745"/>
  <c r="D745"/>
  <c r="Q744"/>
  <c r="P744"/>
  <c r="O744"/>
  <c r="N744"/>
  <c r="M744"/>
  <c r="L744"/>
  <c r="K744"/>
  <c r="J744"/>
  <c r="H744"/>
  <c r="G744"/>
  <c r="F744"/>
  <c r="E744"/>
  <c r="D744"/>
  <c r="I743"/>
  <c r="D743"/>
  <c r="C743"/>
  <c r="I742"/>
  <c r="D742"/>
  <c r="I741"/>
  <c r="D741"/>
  <c r="C741" s="1"/>
  <c r="I740"/>
  <c r="D740"/>
  <c r="C740"/>
  <c r="I739"/>
  <c r="C739" s="1"/>
  <c r="D739"/>
  <c r="I738"/>
  <c r="D738"/>
  <c r="I737"/>
  <c r="D737"/>
  <c r="C737"/>
  <c r="I736"/>
  <c r="D736"/>
  <c r="C736"/>
  <c r="I735"/>
  <c r="C735" s="1"/>
  <c r="D735"/>
  <c r="I734"/>
  <c r="D734"/>
  <c r="C734" s="1"/>
  <c r="I733"/>
  <c r="D733"/>
  <c r="Q732"/>
  <c r="P732"/>
  <c r="O732"/>
  <c r="N732"/>
  <c r="M732"/>
  <c r="L732"/>
  <c r="K732"/>
  <c r="J732"/>
  <c r="H732"/>
  <c r="G732"/>
  <c r="F732"/>
  <c r="E732"/>
  <c r="I731"/>
  <c r="D731"/>
  <c r="C731"/>
  <c r="I730"/>
  <c r="D730"/>
  <c r="I729"/>
  <c r="D729"/>
  <c r="D728" s="1"/>
  <c r="C729"/>
  <c r="Q728"/>
  <c r="P728"/>
  <c r="O728"/>
  <c r="N728"/>
  <c r="M728"/>
  <c r="L728"/>
  <c r="K728"/>
  <c r="J728"/>
  <c r="H728"/>
  <c r="G728"/>
  <c r="F728"/>
  <c r="E728"/>
  <c r="I727"/>
  <c r="C727" s="1"/>
  <c r="D727"/>
  <c r="I726"/>
  <c r="D726"/>
  <c r="C726" s="1"/>
  <c r="I725"/>
  <c r="C725" s="1"/>
  <c r="D725"/>
  <c r="I724"/>
  <c r="D724"/>
  <c r="C724" s="1"/>
  <c r="I723"/>
  <c r="D723"/>
  <c r="C723"/>
  <c r="I722"/>
  <c r="D722"/>
  <c r="C722" s="1"/>
  <c r="I721"/>
  <c r="D721"/>
  <c r="I720"/>
  <c r="D720"/>
  <c r="C720" s="1"/>
  <c r="I719"/>
  <c r="D719"/>
  <c r="C719"/>
  <c r="I718"/>
  <c r="D718"/>
  <c r="I717"/>
  <c r="D717"/>
  <c r="C717" s="1"/>
  <c r="I716"/>
  <c r="D716"/>
  <c r="C716"/>
  <c r="Q715"/>
  <c r="Q709" s="1"/>
  <c r="P715"/>
  <c r="O715"/>
  <c r="N715"/>
  <c r="M715"/>
  <c r="L715"/>
  <c r="K715"/>
  <c r="J715"/>
  <c r="H715"/>
  <c r="G715"/>
  <c r="F715"/>
  <c r="E715"/>
  <c r="I714"/>
  <c r="D714"/>
  <c r="C714" s="1"/>
  <c r="I713"/>
  <c r="C713" s="1"/>
  <c r="D713"/>
  <c r="I712"/>
  <c r="D712"/>
  <c r="I711"/>
  <c r="I710" s="1"/>
  <c r="D711"/>
  <c r="C711"/>
  <c r="Q710"/>
  <c r="P710"/>
  <c r="O710"/>
  <c r="N710"/>
  <c r="M710"/>
  <c r="L710"/>
  <c r="K710"/>
  <c r="J710"/>
  <c r="H710"/>
  <c r="G710"/>
  <c r="F710"/>
  <c r="E710"/>
  <c r="P709"/>
  <c r="L709"/>
  <c r="E709"/>
  <c r="I708"/>
  <c r="I707" s="1"/>
  <c r="D708"/>
  <c r="Q707"/>
  <c r="P707"/>
  <c r="O707"/>
  <c r="N707"/>
  <c r="M707"/>
  <c r="L707"/>
  <c r="K707"/>
  <c r="J707"/>
  <c r="H707"/>
  <c r="G707"/>
  <c r="F707"/>
  <c r="E707"/>
  <c r="D707"/>
  <c r="I706"/>
  <c r="D706"/>
  <c r="C706"/>
  <c r="I705"/>
  <c r="C705" s="1"/>
  <c r="D705"/>
  <c r="I704"/>
  <c r="D704"/>
  <c r="C704" s="1"/>
  <c r="I703"/>
  <c r="I702" s="1"/>
  <c r="D703"/>
  <c r="D702" s="1"/>
  <c r="Q702"/>
  <c r="P702"/>
  <c r="O702"/>
  <c r="N702"/>
  <c r="M702"/>
  <c r="L702"/>
  <c r="K702"/>
  <c r="J702"/>
  <c r="H702"/>
  <c r="G702"/>
  <c r="F702"/>
  <c r="E702"/>
  <c r="I701"/>
  <c r="C701" s="1"/>
  <c r="D701"/>
  <c r="I700"/>
  <c r="D700"/>
  <c r="C700" s="1"/>
  <c r="I699"/>
  <c r="I698" s="1"/>
  <c r="D699"/>
  <c r="D698" s="1"/>
  <c r="Q698"/>
  <c r="P698"/>
  <c r="O698"/>
  <c r="N698"/>
  <c r="M698"/>
  <c r="L698"/>
  <c r="K698"/>
  <c r="J698"/>
  <c r="H698"/>
  <c r="G698"/>
  <c r="F698"/>
  <c r="E698"/>
  <c r="I697"/>
  <c r="C697" s="1"/>
  <c r="C695" s="1"/>
  <c r="D697"/>
  <c r="I696"/>
  <c r="D696"/>
  <c r="C696" s="1"/>
  <c r="Q695"/>
  <c r="P695"/>
  <c r="O695"/>
  <c r="N695"/>
  <c r="M695"/>
  <c r="L695"/>
  <c r="K695"/>
  <c r="J695"/>
  <c r="H695"/>
  <c r="G695"/>
  <c r="F695"/>
  <c r="E695"/>
  <c r="D695"/>
  <c r="I694"/>
  <c r="D694"/>
  <c r="C694"/>
  <c r="I693"/>
  <c r="C693" s="1"/>
  <c r="D693"/>
  <c r="Q692"/>
  <c r="P692"/>
  <c r="O692"/>
  <c r="N692"/>
  <c r="M692"/>
  <c r="L692"/>
  <c r="K692"/>
  <c r="J692"/>
  <c r="H692"/>
  <c r="G692"/>
  <c r="F692"/>
  <c r="E692"/>
  <c r="D692"/>
  <c r="I691"/>
  <c r="D691"/>
  <c r="C691"/>
  <c r="I690"/>
  <c r="D690"/>
  <c r="D689" s="1"/>
  <c r="C690"/>
  <c r="Q689"/>
  <c r="P689"/>
  <c r="O689"/>
  <c r="N689"/>
  <c r="M689"/>
  <c r="L689"/>
  <c r="K689"/>
  <c r="J689"/>
  <c r="I689"/>
  <c r="H689"/>
  <c r="G689"/>
  <c r="F689"/>
  <c r="E689"/>
  <c r="I688"/>
  <c r="D688"/>
  <c r="I687"/>
  <c r="D687"/>
  <c r="C687"/>
  <c r="Q686"/>
  <c r="P686"/>
  <c r="O686"/>
  <c r="N686"/>
  <c r="M686"/>
  <c r="L686"/>
  <c r="K686"/>
  <c r="J686"/>
  <c r="H686"/>
  <c r="G686"/>
  <c r="F686"/>
  <c r="E686"/>
  <c r="I685"/>
  <c r="C685" s="1"/>
  <c r="D685"/>
  <c r="I684"/>
  <c r="I683" s="1"/>
  <c r="D684"/>
  <c r="Q683"/>
  <c r="P683"/>
  <c r="O683"/>
  <c r="N683"/>
  <c r="M683"/>
  <c r="L683"/>
  <c r="K683"/>
  <c r="J683"/>
  <c r="H683"/>
  <c r="G683"/>
  <c r="F683"/>
  <c r="E683"/>
  <c r="I682"/>
  <c r="D682"/>
  <c r="C682"/>
  <c r="I681"/>
  <c r="C681" s="1"/>
  <c r="D681"/>
  <c r="I680"/>
  <c r="D680"/>
  <c r="I679"/>
  <c r="D679"/>
  <c r="D678" s="1"/>
  <c r="Q678"/>
  <c r="P678"/>
  <c r="O678"/>
  <c r="N678"/>
  <c r="M678"/>
  <c r="L678"/>
  <c r="K678"/>
  <c r="J678"/>
  <c r="H678"/>
  <c r="G678"/>
  <c r="F678"/>
  <c r="E678"/>
  <c r="I677"/>
  <c r="C677" s="1"/>
  <c r="D677"/>
  <c r="I676"/>
  <c r="D676"/>
  <c r="I675"/>
  <c r="D675"/>
  <c r="C675" s="1"/>
  <c r="I674"/>
  <c r="D674"/>
  <c r="C674"/>
  <c r="Q673"/>
  <c r="P673"/>
  <c r="O673"/>
  <c r="N673"/>
  <c r="M673"/>
  <c r="L673"/>
  <c r="K673"/>
  <c r="J673"/>
  <c r="I673"/>
  <c r="H673"/>
  <c r="G673"/>
  <c r="F673"/>
  <c r="E673"/>
  <c r="I672"/>
  <c r="D672"/>
  <c r="C672" s="1"/>
  <c r="I671"/>
  <c r="D671"/>
  <c r="C671" s="1"/>
  <c r="I670"/>
  <c r="D670"/>
  <c r="C670"/>
  <c r="I669"/>
  <c r="C669" s="1"/>
  <c r="D669"/>
  <c r="I668"/>
  <c r="D668"/>
  <c r="I667"/>
  <c r="D667"/>
  <c r="C667"/>
  <c r="I666"/>
  <c r="D666"/>
  <c r="C666"/>
  <c r="I665"/>
  <c r="C665" s="1"/>
  <c r="D665"/>
  <c r="Q664"/>
  <c r="P664"/>
  <c r="O664"/>
  <c r="N664"/>
  <c r="M664"/>
  <c r="L664"/>
  <c r="K664"/>
  <c r="J664"/>
  <c r="H664"/>
  <c r="G664"/>
  <c r="F664"/>
  <c r="E664"/>
  <c r="I663"/>
  <c r="D663"/>
  <c r="C663" s="1"/>
  <c r="I662"/>
  <c r="D662"/>
  <c r="C662"/>
  <c r="I661"/>
  <c r="C661" s="1"/>
  <c r="D661"/>
  <c r="I660"/>
  <c r="D660"/>
  <c r="I659"/>
  <c r="D659"/>
  <c r="C659"/>
  <c r="I658"/>
  <c r="D658"/>
  <c r="C658"/>
  <c r="Q657"/>
  <c r="P657"/>
  <c r="O657"/>
  <c r="N657"/>
  <c r="M657"/>
  <c r="L657"/>
  <c r="K657"/>
  <c r="J657"/>
  <c r="I657"/>
  <c r="H657"/>
  <c r="G657"/>
  <c r="F657"/>
  <c r="E657"/>
  <c r="I656"/>
  <c r="D656"/>
  <c r="I655"/>
  <c r="D655"/>
  <c r="C655" s="1"/>
  <c r="I654"/>
  <c r="D654"/>
  <c r="C654"/>
  <c r="I653"/>
  <c r="C653" s="1"/>
  <c r="D653"/>
  <c r="I652"/>
  <c r="D652"/>
  <c r="C652" s="1"/>
  <c r="Q651"/>
  <c r="P651"/>
  <c r="O651"/>
  <c r="N651"/>
  <c r="M651"/>
  <c r="L651"/>
  <c r="K651"/>
  <c r="J651"/>
  <c r="H651"/>
  <c r="G651"/>
  <c r="F651"/>
  <c r="E651"/>
  <c r="I650"/>
  <c r="D650"/>
  <c r="C650"/>
  <c r="I649"/>
  <c r="C649" s="1"/>
  <c r="D649"/>
  <c r="I648"/>
  <c r="D648"/>
  <c r="I647"/>
  <c r="D647"/>
  <c r="C647"/>
  <c r="I646"/>
  <c r="D646"/>
  <c r="C646"/>
  <c r="I645"/>
  <c r="C645" s="1"/>
  <c r="D645"/>
  <c r="I644"/>
  <c r="D644"/>
  <c r="C644" s="1"/>
  <c r="Q643"/>
  <c r="P643"/>
  <c r="O643"/>
  <c r="N643"/>
  <c r="M643"/>
  <c r="L643"/>
  <c r="K643"/>
  <c r="J643"/>
  <c r="H643"/>
  <c r="G643"/>
  <c r="F643"/>
  <c r="E643"/>
  <c r="D643"/>
  <c r="I642"/>
  <c r="D642"/>
  <c r="C642"/>
  <c r="I641"/>
  <c r="C641" s="1"/>
  <c r="D641"/>
  <c r="I640"/>
  <c r="D640"/>
  <c r="C640" s="1"/>
  <c r="I639"/>
  <c r="D639"/>
  <c r="C639"/>
  <c r="I638"/>
  <c r="D638"/>
  <c r="C638"/>
  <c r="I637"/>
  <c r="C637" s="1"/>
  <c r="D637"/>
  <c r="I636"/>
  <c r="D636"/>
  <c r="I635"/>
  <c r="D635"/>
  <c r="C635" s="1"/>
  <c r="I634"/>
  <c r="D634"/>
  <c r="C634"/>
  <c r="I633"/>
  <c r="C633" s="1"/>
  <c r="D633"/>
  <c r="I632"/>
  <c r="D632"/>
  <c r="C632" s="1"/>
  <c r="I631"/>
  <c r="D631"/>
  <c r="C631"/>
  <c r="I630"/>
  <c r="D630"/>
  <c r="C630"/>
  <c r="Q629"/>
  <c r="P629"/>
  <c r="O629"/>
  <c r="N629"/>
  <c r="M629"/>
  <c r="L629"/>
  <c r="K629"/>
  <c r="J629"/>
  <c r="H629"/>
  <c r="G629"/>
  <c r="F629"/>
  <c r="E629"/>
  <c r="I628"/>
  <c r="D628"/>
  <c r="I627"/>
  <c r="D627"/>
  <c r="C627"/>
  <c r="I626"/>
  <c r="D626"/>
  <c r="C626"/>
  <c r="Q625"/>
  <c r="P625"/>
  <c r="O625"/>
  <c r="N625"/>
  <c r="M625"/>
  <c r="M588" s="1"/>
  <c r="L625"/>
  <c r="K625"/>
  <c r="J625"/>
  <c r="I625"/>
  <c r="H625"/>
  <c r="G625"/>
  <c r="F625"/>
  <c r="E625"/>
  <c r="E588" s="1"/>
  <c r="I624"/>
  <c r="D624"/>
  <c r="I623"/>
  <c r="D623"/>
  <c r="C623" s="1"/>
  <c r="I622"/>
  <c r="D622"/>
  <c r="C622"/>
  <c r="I621"/>
  <c r="C621" s="1"/>
  <c r="D621"/>
  <c r="I620"/>
  <c r="D620"/>
  <c r="C620" s="1"/>
  <c r="I619"/>
  <c r="D619"/>
  <c r="C619"/>
  <c r="I618"/>
  <c r="D618"/>
  <c r="C618"/>
  <c r="I617"/>
  <c r="C617" s="1"/>
  <c r="D617"/>
  <c r="Q616"/>
  <c r="Q588" s="1"/>
  <c r="P616"/>
  <c r="O616"/>
  <c r="N616"/>
  <c r="M616"/>
  <c r="L616"/>
  <c r="K616"/>
  <c r="J616"/>
  <c r="I616"/>
  <c r="H616"/>
  <c r="G616"/>
  <c r="F616"/>
  <c r="E616"/>
  <c r="I615"/>
  <c r="I614" s="1"/>
  <c r="D615"/>
  <c r="D614" s="1"/>
  <c r="Q614"/>
  <c r="P614"/>
  <c r="O614"/>
  <c r="N614"/>
  <c r="M614"/>
  <c r="L614"/>
  <c r="K614"/>
  <c r="J614"/>
  <c r="H614"/>
  <c r="G614"/>
  <c r="F614"/>
  <c r="E614"/>
  <c r="I613"/>
  <c r="C613" s="1"/>
  <c r="D613"/>
  <c r="I612"/>
  <c r="D612"/>
  <c r="I611"/>
  <c r="D611"/>
  <c r="C611" s="1"/>
  <c r="I610"/>
  <c r="D610"/>
  <c r="C610"/>
  <c r="I609"/>
  <c r="C609" s="1"/>
  <c r="D609"/>
  <c r="I608"/>
  <c r="D608"/>
  <c r="C608" s="1"/>
  <c r="I607"/>
  <c r="D607"/>
  <c r="C607"/>
  <c r="I606"/>
  <c r="D606"/>
  <c r="C606"/>
  <c r="I605"/>
  <c r="C605" s="1"/>
  <c r="D605"/>
  <c r="I604"/>
  <c r="I603" s="1"/>
  <c r="D604"/>
  <c r="Q603"/>
  <c r="P603"/>
  <c r="O603"/>
  <c r="N603"/>
  <c r="M603"/>
  <c r="L603"/>
  <c r="L588" s="1"/>
  <c r="K603"/>
  <c r="J603"/>
  <c r="H603"/>
  <c r="G603"/>
  <c r="F603"/>
  <c r="E603"/>
  <c r="I602"/>
  <c r="D602"/>
  <c r="C602"/>
  <c r="I601"/>
  <c r="C601" s="1"/>
  <c r="D601"/>
  <c r="I600"/>
  <c r="D600"/>
  <c r="C600" s="1"/>
  <c r="I599"/>
  <c r="D599"/>
  <c r="C599" s="1"/>
  <c r="I598"/>
  <c r="D598"/>
  <c r="C598"/>
  <c r="I597"/>
  <c r="C597" s="1"/>
  <c r="D597"/>
  <c r="I596"/>
  <c r="D596"/>
  <c r="I595"/>
  <c r="D595"/>
  <c r="C595"/>
  <c r="I594"/>
  <c r="D594"/>
  <c r="C594"/>
  <c r="I593"/>
  <c r="C593" s="1"/>
  <c r="D593"/>
  <c r="I592"/>
  <c r="D592"/>
  <c r="C592" s="1"/>
  <c r="I591"/>
  <c r="D591"/>
  <c r="C591" s="1"/>
  <c r="I590"/>
  <c r="D590"/>
  <c r="D589" s="1"/>
  <c r="C590"/>
  <c r="Q589"/>
  <c r="P589"/>
  <c r="O589"/>
  <c r="O588" s="1"/>
  <c r="N589"/>
  <c r="M589"/>
  <c r="L589"/>
  <c r="K589"/>
  <c r="K588" s="1"/>
  <c r="J589"/>
  <c r="H589"/>
  <c r="G589"/>
  <c r="G588" s="1"/>
  <c r="F589"/>
  <c r="E589"/>
  <c r="P588"/>
  <c r="H588"/>
  <c r="I587"/>
  <c r="D587"/>
  <c r="C587" s="1"/>
  <c r="I586"/>
  <c r="D586"/>
  <c r="C586"/>
  <c r="I585"/>
  <c r="C585" s="1"/>
  <c r="D585"/>
  <c r="Q584"/>
  <c r="P584"/>
  <c r="O584"/>
  <c r="N584"/>
  <c r="M584"/>
  <c r="L584"/>
  <c r="K584"/>
  <c r="J584"/>
  <c r="H584"/>
  <c r="G584"/>
  <c r="F584"/>
  <c r="E584"/>
  <c r="D584"/>
  <c r="I583"/>
  <c r="D583"/>
  <c r="C583"/>
  <c r="I582"/>
  <c r="D582"/>
  <c r="C582"/>
  <c r="I581"/>
  <c r="C581" s="1"/>
  <c r="D581"/>
  <c r="I580"/>
  <c r="D580"/>
  <c r="I579"/>
  <c r="D579"/>
  <c r="C579" s="1"/>
  <c r="I578"/>
  <c r="D578"/>
  <c r="C578"/>
  <c r="I577"/>
  <c r="C577" s="1"/>
  <c r="D577"/>
  <c r="I576"/>
  <c r="D576"/>
  <c r="C576" s="1"/>
  <c r="I575"/>
  <c r="D575"/>
  <c r="C575"/>
  <c r="I574"/>
  <c r="D574"/>
  <c r="C574"/>
  <c r="Q573"/>
  <c r="P573"/>
  <c r="O573"/>
  <c r="N573"/>
  <c r="M573"/>
  <c r="L573"/>
  <c r="K573"/>
  <c r="J573"/>
  <c r="H573"/>
  <c r="G573"/>
  <c r="F573"/>
  <c r="E573"/>
  <c r="I572"/>
  <c r="D572"/>
  <c r="I571"/>
  <c r="D571"/>
  <c r="C571"/>
  <c r="I570"/>
  <c r="D570"/>
  <c r="C570"/>
  <c r="I569"/>
  <c r="C569" s="1"/>
  <c r="D569"/>
  <c r="I568"/>
  <c r="D568"/>
  <c r="C568" s="1"/>
  <c r="I567"/>
  <c r="D567"/>
  <c r="C567" s="1"/>
  <c r="I566"/>
  <c r="D566"/>
  <c r="C566"/>
  <c r="I565"/>
  <c r="C565" s="1"/>
  <c r="D565"/>
  <c r="I564"/>
  <c r="D564"/>
  <c r="I563"/>
  <c r="D563"/>
  <c r="C563"/>
  <c r="Q562"/>
  <c r="P562"/>
  <c r="O562"/>
  <c r="N562"/>
  <c r="M562"/>
  <c r="L562"/>
  <c r="K562"/>
  <c r="J562"/>
  <c r="H562"/>
  <c r="G562"/>
  <c r="F562"/>
  <c r="E562"/>
  <c r="I561"/>
  <c r="C561" s="1"/>
  <c r="D561"/>
  <c r="I560"/>
  <c r="D560"/>
  <c r="I559"/>
  <c r="D559"/>
  <c r="C559"/>
  <c r="I558"/>
  <c r="D558"/>
  <c r="C558"/>
  <c r="I557"/>
  <c r="C557" s="1"/>
  <c r="D557"/>
  <c r="I556"/>
  <c r="D556"/>
  <c r="C556" s="1"/>
  <c r="I555"/>
  <c r="I554" s="1"/>
  <c r="D555"/>
  <c r="D554" s="1"/>
  <c r="Q554"/>
  <c r="P554"/>
  <c r="O554"/>
  <c r="O539" s="1"/>
  <c r="N554"/>
  <c r="M554"/>
  <c r="L554"/>
  <c r="K554"/>
  <c r="J554"/>
  <c r="H554"/>
  <c r="G554"/>
  <c r="G539" s="1"/>
  <c r="F554"/>
  <c r="E554"/>
  <c r="I553"/>
  <c r="C553" s="1"/>
  <c r="D553"/>
  <c r="I552"/>
  <c r="D552"/>
  <c r="C552" s="1"/>
  <c r="I551"/>
  <c r="D551"/>
  <c r="C551" s="1"/>
  <c r="I550"/>
  <c r="D550"/>
  <c r="C550"/>
  <c r="I549"/>
  <c r="C549" s="1"/>
  <c r="D549"/>
  <c r="I548"/>
  <c r="D548"/>
  <c r="I547"/>
  <c r="D547"/>
  <c r="C547"/>
  <c r="I546"/>
  <c r="D546"/>
  <c r="C546"/>
  <c r="I545"/>
  <c r="C545" s="1"/>
  <c r="D545"/>
  <c r="I544"/>
  <c r="D544"/>
  <c r="C544" s="1"/>
  <c r="I543"/>
  <c r="D543"/>
  <c r="C543" s="1"/>
  <c r="I542"/>
  <c r="D542"/>
  <c r="C542"/>
  <c r="I541"/>
  <c r="C541" s="1"/>
  <c r="D541"/>
  <c r="Q540"/>
  <c r="Q539" s="1"/>
  <c r="P540"/>
  <c r="P539" s="1"/>
  <c r="O540"/>
  <c r="N540"/>
  <c r="M540"/>
  <c r="M539" s="1"/>
  <c r="L540"/>
  <c r="K540"/>
  <c r="J540"/>
  <c r="I540"/>
  <c r="H540"/>
  <c r="H539" s="1"/>
  <c r="G540"/>
  <c r="F540"/>
  <c r="E540"/>
  <c r="E539" s="1"/>
  <c r="D540"/>
  <c r="L539"/>
  <c r="K539"/>
  <c r="I538"/>
  <c r="D538"/>
  <c r="C538"/>
  <c r="I537"/>
  <c r="C537" s="1"/>
  <c r="D537"/>
  <c r="I536"/>
  <c r="D536"/>
  <c r="C536" s="1"/>
  <c r="C534" s="1"/>
  <c r="I535"/>
  <c r="I534" s="1"/>
  <c r="D535"/>
  <c r="C535"/>
  <c r="Q534"/>
  <c r="P534"/>
  <c r="O534"/>
  <c r="N534"/>
  <c r="M534"/>
  <c r="L534"/>
  <c r="K534"/>
  <c r="J534"/>
  <c r="H534"/>
  <c r="G534"/>
  <c r="F534"/>
  <c r="E534"/>
  <c r="I533"/>
  <c r="C533" s="1"/>
  <c r="C532" s="1"/>
  <c r="D533"/>
  <c r="Q532"/>
  <c r="P532"/>
  <c r="P484" s="1"/>
  <c r="O532"/>
  <c r="N532"/>
  <c r="M532"/>
  <c r="L532"/>
  <c r="L484" s="1"/>
  <c r="K532"/>
  <c r="J532"/>
  <c r="H532"/>
  <c r="H484" s="1"/>
  <c r="G532"/>
  <c r="F532"/>
  <c r="E532"/>
  <c r="D532"/>
  <c r="I531"/>
  <c r="D531"/>
  <c r="C531"/>
  <c r="I530"/>
  <c r="D530"/>
  <c r="C530"/>
  <c r="I529"/>
  <c r="C529" s="1"/>
  <c r="C528" s="1"/>
  <c r="D529"/>
  <c r="Q528"/>
  <c r="P528"/>
  <c r="O528"/>
  <c r="N528"/>
  <c r="M528"/>
  <c r="L528"/>
  <c r="K528"/>
  <c r="J528"/>
  <c r="I528"/>
  <c r="H528"/>
  <c r="G528"/>
  <c r="F528"/>
  <c r="E528"/>
  <c r="D528"/>
  <c r="I527"/>
  <c r="D527"/>
  <c r="C527" s="1"/>
  <c r="I526"/>
  <c r="D526"/>
  <c r="C526"/>
  <c r="I525"/>
  <c r="C525" s="1"/>
  <c r="D525"/>
  <c r="I524"/>
  <c r="D524"/>
  <c r="C524" s="1"/>
  <c r="I523"/>
  <c r="D523"/>
  <c r="C523"/>
  <c r="I522"/>
  <c r="D522"/>
  <c r="C522"/>
  <c r="Q521"/>
  <c r="P521"/>
  <c r="O521"/>
  <c r="N521"/>
  <c r="M521"/>
  <c r="L521"/>
  <c r="K521"/>
  <c r="J521"/>
  <c r="H521"/>
  <c r="G521"/>
  <c r="F521"/>
  <c r="E521"/>
  <c r="I520"/>
  <c r="D520"/>
  <c r="I519"/>
  <c r="D519"/>
  <c r="C519"/>
  <c r="I518"/>
  <c r="D518"/>
  <c r="C518"/>
  <c r="I517"/>
  <c r="C517" s="1"/>
  <c r="D517"/>
  <c r="Q516"/>
  <c r="P516"/>
  <c r="O516"/>
  <c r="N516"/>
  <c r="M516"/>
  <c r="L516"/>
  <c r="K516"/>
  <c r="J516"/>
  <c r="H516"/>
  <c r="G516"/>
  <c r="F516"/>
  <c r="E516"/>
  <c r="I515"/>
  <c r="D515"/>
  <c r="C515" s="1"/>
  <c r="I514"/>
  <c r="D514"/>
  <c r="C514"/>
  <c r="I513"/>
  <c r="C513" s="1"/>
  <c r="D513"/>
  <c r="I512"/>
  <c r="I511" s="1"/>
  <c r="D512"/>
  <c r="Q511"/>
  <c r="P511"/>
  <c r="O511"/>
  <c r="N511"/>
  <c r="M511"/>
  <c r="L511"/>
  <c r="K511"/>
  <c r="J511"/>
  <c r="H511"/>
  <c r="G511"/>
  <c r="F511"/>
  <c r="E511"/>
  <c r="I510"/>
  <c r="D510"/>
  <c r="C510"/>
  <c r="I509"/>
  <c r="C509" s="1"/>
  <c r="D509"/>
  <c r="I508"/>
  <c r="D508"/>
  <c r="I507"/>
  <c r="D507"/>
  <c r="C507" s="1"/>
  <c r="I506"/>
  <c r="D506"/>
  <c r="C506"/>
  <c r="Q505"/>
  <c r="P505"/>
  <c r="O505"/>
  <c r="N505"/>
  <c r="M505"/>
  <c r="L505"/>
  <c r="K505"/>
  <c r="J505"/>
  <c r="I505"/>
  <c r="H505"/>
  <c r="G505"/>
  <c r="F505"/>
  <c r="E505"/>
  <c r="I504"/>
  <c r="D504"/>
  <c r="C504" s="1"/>
  <c r="I503"/>
  <c r="D503"/>
  <c r="C503" s="1"/>
  <c r="I502"/>
  <c r="D502"/>
  <c r="C502"/>
  <c r="I501"/>
  <c r="C501" s="1"/>
  <c r="D501"/>
  <c r="I500"/>
  <c r="I499" s="1"/>
  <c r="D500"/>
  <c r="Q499"/>
  <c r="P499"/>
  <c r="O499"/>
  <c r="N499"/>
  <c r="M499"/>
  <c r="L499"/>
  <c r="K499"/>
  <c r="J499"/>
  <c r="H499"/>
  <c r="G499"/>
  <c r="F499"/>
  <c r="E499"/>
  <c r="I498"/>
  <c r="D498"/>
  <c r="C498"/>
  <c r="I497"/>
  <c r="C497" s="1"/>
  <c r="D497"/>
  <c r="I496"/>
  <c r="D496"/>
  <c r="I495"/>
  <c r="D495"/>
  <c r="C495" s="1"/>
  <c r="I494"/>
  <c r="D494"/>
  <c r="C494"/>
  <c r="I493"/>
  <c r="C493" s="1"/>
  <c r="D493"/>
  <c r="I492"/>
  <c r="D492"/>
  <c r="C492" s="1"/>
  <c r="I491"/>
  <c r="I490" s="1"/>
  <c r="D491"/>
  <c r="C491"/>
  <c r="Q490"/>
  <c r="P490"/>
  <c r="O490"/>
  <c r="N490"/>
  <c r="M490"/>
  <c r="L490"/>
  <c r="K490"/>
  <c r="J490"/>
  <c r="H490"/>
  <c r="G490"/>
  <c r="F490"/>
  <c r="E490"/>
  <c r="I489"/>
  <c r="C489" s="1"/>
  <c r="D489"/>
  <c r="I488"/>
  <c r="D488"/>
  <c r="C488" s="1"/>
  <c r="I487"/>
  <c r="D487"/>
  <c r="C487"/>
  <c r="I486"/>
  <c r="D486"/>
  <c r="C486"/>
  <c r="Q485"/>
  <c r="P485"/>
  <c r="O485"/>
  <c r="N485"/>
  <c r="M485"/>
  <c r="M484" s="1"/>
  <c r="L485"/>
  <c r="K485"/>
  <c r="J485"/>
  <c r="H485"/>
  <c r="G485"/>
  <c r="G484" s="1"/>
  <c r="F485"/>
  <c r="E485"/>
  <c r="E484" s="1"/>
  <c r="Q484"/>
  <c r="I483"/>
  <c r="I482" s="1"/>
  <c r="D483"/>
  <c r="D482" s="1"/>
  <c r="Q482"/>
  <c r="P482"/>
  <c r="O482"/>
  <c r="N482"/>
  <c r="M482"/>
  <c r="L482"/>
  <c r="K482"/>
  <c r="J482"/>
  <c r="H482"/>
  <c r="G482"/>
  <c r="F482"/>
  <c r="E482"/>
  <c r="I481"/>
  <c r="C481" s="1"/>
  <c r="D481"/>
  <c r="I480"/>
  <c r="D480"/>
  <c r="C480" s="1"/>
  <c r="I479"/>
  <c r="D479"/>
  <c r="C479" s="1"/>
  <c r="I478"/>
  <c r="D478"/>
  <c r="C478"/>
  <c r="I477"/>
  <c r="C477" s="1"/>
  <c r="D477"/>
  <c r="I476"/>
  <c r="I475" s="1"/>
  <c r="D476"/>
  <c r="Q475"/>
  <c r="P475"/>
  <c r="O475"/>
  <c r="N475"/>
  <c r="M475"/>
  <c r="L475"/>
  <c r="K475"/>
  <c r="J475"/>
  <c r="H475"/>
  <c r="G475"/>
  <c r="F475"/>
  <c r="E475"/>
  <c r="I474"/>
  <c r="D474"/>
  <c r="C474"/>
  <c r="I473"/>
  <c r="C473" s="1"/>
  <c r="D473"/>
  <c r="I472"/>
  <c r="D472"/>
  <c r="I471"/>
  <c r="D471"/>
  <c r="C471" s="1"/>
  <c r="I470"/>
  <c r="D470"/>
  <c r="C470"/>
  <c r="Q469"/>
  <c r="P469"/>
  <c r="O469"/>
  <c r="N469"/>
  <c r="M469"/>
  <c r="L469"/>
  <c r="K469"/>
  <c r="J469"/>
  <c r="I469"/>
  <c r="H469"/>
  <c r="G469"/>
  <c r="F469"/>
  <c r="E469"/>
  <c r="I468"/>
  <c r="D468"/>
  <c r="C468" s="1"/>
  <c r="I467"/>
  <c r="D467"/>
  <c r="C467" s="1"/>
  <c r="I466"/>
  <c r="D466"/>
  <c r="D465" s="1"/>
  <c r="C466"/>
  <c r="Q465"/>
  <c r="P465"/>
  <c r="O465"/>
  <c r="N465"/>
  <c r="M465"/>
  <c r="L465"/>
  <c r="K465"/>
  <c r="J465"/>
  <c r="I465"/>
  <c r="H465"/>
  <c r="G465"/>
  <c r="F465"/>
  <c r="E465"/>
  <c r="I464"/>
  <c r="D464"/>
  <c r="C464" s="1"/>
  <c r="I463"/>
  <c r="D463"/>
  <c r="C463"/>
  <c r="I462"/>
  <c r="D462"/>
  <c r="C462"/>
  <c r="Q461"/>
  <c r="P461"/>
  <c r="O461"/>
  <c r="N461"/>
  <c r="M461"/>
  <c r="L461"/>
  <c r="K461"/>
  <c r="J461"/>
  <c r="I461"/>
  <c r="H461"/>
  <c r="G461"/>
  <c r="F461"/>
  <c r="E461"/>
  <c r="I460"/>
  <c r="D460"/>
  <c r="I459"/>
  <c r="D459"/>
  <c r="C459"/>
  <c r="I458"/>
  <c r="D458"/>
  <c r="C458"/>
  <c r="Q457"/>
  <c r="Q429" s="1"/>
  <c r="P457"/>
  <c r="O457"/>
  <c r="N457"/>
  <c r="M457"/>
  <c r="M429" s="1"/>
  <c r="L457"/>
  <c r="K457"/>
  <c r="J457"/>
  <c r="I457"/>
  <c r="H457"/>
  <c r="G457"/>
  <c r="F457"/>
  <c r="F429" s="1"/>
  <c r="E457"/>
  <c r="E429" s="1"/>
  <c r="I456"/>
  <c r="D456"/>
  <c r="I455"/>
  <c r="D455"/>
  <c r="C455" s="1"/>
  <c r="I454"/>
  <c r="D454"/>
  <c r="C454"/>
  <c r="I453"/>
  <c r="C453" s="1"/>
  <c r="D453"/>
  <c r="I452"/>
  <c r="D452"/>
  <c r="C452" s="1"/>
  <c r="Q451"/>
  <c r="P451"/>
  <c r="O451"/>
  <c r="N451"/>
  <c r="M451"/>
  <c r="L451"/>
  <c r="K451"/>
  <c r="J451"/>
  <c r="H451"/>
  <c r="G451"/>
  <c r="F451"/>
  <c r="E451"/>
  <c r="I450"/>
  <c r="D450"/>
  <c r="C450"/>
  <c r="I449"/>
  <c r="C449" s="1"/>
  <c r="D449"/>
  <c r="I448"/>
  <c r="D448"/>
  <c r="I447"/>
  <c r="D447"/>
  <c r="C447"/>
  <c r="I446"/>
  <c r="D446"/>
  <c r="C446"/>
  <c r="I445"/>
  <c r="C445" s="1"/>
  <c r="D445"/>
  <c r="Q444"/>
  <c r="P444"/>
  <c r="O444"/>
  <c r="N444"/>
  <c r="M444"/>
  <c r="L444"/>
  <c r="K444"/>
  <c r="J444"/>
  <c r="H444"/>
  <c r="G444"/>
  <c r="F444"/>
  <c r="E444"/>
  <c r="I443"/>
  <c r="D443"/>
  <c r="C443" s="1"/>
  <c r="I442"/>
  <c r="D442"/>
  <c r="C442"/>
  <c r="I441"/>
  <c r="C441" s="1"/>
  <c r="D441"/>
  <c r="I440"/>
  <c r="D440"/>
  <c r="I439"/>
  <c r="D439"/>
  <c r="C439"/>
  <c r="I438"/>
  <c r="D438"/>
  <c r="C438"/>
  <c r="I437"/>
  <c r="C437" s="1"/>
  <c r="D437"/>
  <c r="I436"/>
  <c r="D436"/>
  <c r="C436" s="1"/>
  <c r="Q435"/>
  <c r="P435"/>
  <c r="O435"/>
  <c r="N435"/>
  <c r="M435"/>
  <c r="L435"/>
  <c r="K435"/>
  <c r="J435"/>
  <c r="H435"/>
  <c r="G435"/>
  <c r="F435"/>
  <c r="E435"/>
  <c r="D435"/>
  <c r="I434"/>
  <c r="D434"/>
  <c r="C434"/>
  <c r="I433"/>
  <c r="C433" s="1"/>
  <c r="D433"/>
  <c r="I432"/>
  <c r="D432"/>
  <c r="C432" s="1"/>
  <c r="C430" s="1"/>
  <c r="I431"/>
  <c r="I430" s="1"/>
  <c r="D431"/>
  <c r="C431"/>
  <c r="Q430"/>
  <c r="P430"/>
  <c r="P429" s="1"/>
  <c r="O430"/>
  <c r="N430"/>
  <c r="N429" s="1"/>
  <c r="M430"/>
  <c r="L430"/>
  <c r="L429" s="1"/>
  <c r="K430"/>
  <c r="J430"/>
  <c r="H430"/>
  <c r="H429" s="1"/>
  <c r="G430"/>
  <c r="F430"/>
  <c r="E430"/>
  <c r="J429"/>
  <c r="I428"/>
  <c r="D428"/>
  <c r="I427"/>
  <c r="D427"/>
  <c r="C427"/>
  <c r="Q426"/>
  <c r="P426"/>
  <c r="O426"/>
  <c r="N426"/>
  <c r="M426"/>
  <c r="L426"/>
  <c r="K426"/>
  <c r="J426"/>
  <c r="H426"/>
  <c r="G426"/>
  <c r="F426"/>
  <c r="E426"/>
  <c r="I425"/>
  <c r="C425" s="1"/>
  <c r="D425"/>
  <c r="I424"/>
  <c r="D424"/>
  <c r="I423"/>
  <c r="D423"/>
  <c r="C423"/>
  <c r="I422"/>
  <c r="D422"/>
  <c r="C422"/>
  <c r="I421"/>
  <c r="C421" s="1"/>
  <c r="D421"/>
  <c r="I420"/>
  <c r="D420"/>
  <c r="C420" s="1"/>
  <c r="I419"/>
  <c r="I418" s="1"/>
  <c r="D419"/>
  <c r="D418" s="1"/>
  <c r="Q418"/>
  <c r="P418"/>
  <c r="O418"/>
  <c r="N418"/>
  <c r="M418"/>
  <c r="L418"/>
  <c r="K418"/>
  <c r="J418"/>
  <c r="H418"/>
  <c r="G418"/>
  <c r="F418"/>
  <c r="E418"/>
  <c r="I417"/>
  <c r="C417" s="1"/>
  <c r="D417"/>
  <c r="I416"/>
  <c r="D416"/>
  <c r="C416" s="1"/>
  <c r="I415"/>
  <c r="D415"/>
  <c r="C415" s="1"/>
  <c r="I414"/>
  <c r="D414"/>
  <c r="C414"/>
  <c r="I413"/>
  <c r="C413" s="1"/>
  <c r="D413"/>
  <c r="I412"/>
  <c r="D412"/>
  <c r="I411"/>
  <c r="D411"/>
  <c r="C411"/>
  <c r="Q410"/>
  <c r="P410"/>
  <c r="O410"/>
  <c r="N410"/>
  <c r="M410"/>
  <c r="L410"/>
  <c r="K410"/>
  <c r="J410"/>
  <c r="H410"/>
  <c r="G410"/>
  <c r="F410"/>
  <c r="E410"/>
  <c r="I409"/>
  <c r="C409" s="1"/>
  <c r="D409"/>
  <c r="I408"/>
  <c r="D408"/>
  <c r="I407"/>
  <c r="D407"/>
  <c r="C407"/>
  <c r="I406"/>
  <c r="D406"/>
  <c r="C406"/>
  <c r="I405"/>
  <c r="C405" s="1"/>
  <c r="D405"/>
  <c r="I404"/>
  <c r="D404"/>
  <c r="C404" s="1"/>
  <c r="I403"/>
  <c r="D403"/>
  <c r="C403" s="1"/>
  <c r="I402"/>
  <c r="D402"/>
  <c r="D401" s="1"/>
  <c r="C402"/>
  <c r="Q401"/>
  <c r="P401"/>
  <c r="O401"/>
  <c r="N401"/>
  <c r="M401"/>
  <c r="L401"/>
  <c r="K401"/>
  <c r="J401"/>
  <c r="H401"/>
  <c r="G401"/>
  <c r="F401"/>
  <c r="E401"/>
  <c r="I400"/>
  <c r="D400"/>
  <c r="C400" s="1"/>
  <c r="I399"/>
  <c r="D399"/>
  <c r="C399"/>
  <c r="I398"/>
  <c r="D398"/>
  <c r="C398"/>
  <c r="I397"/>
  <c r="C397" s="1"/>
  <c r="D397"/>
  <c r="I396"/>
  <c r="D396"/>
  <c r="I395"/>
  <c r="D395"/>
  <c r="C395" s="1"/>
  <c r="I394"/>
  <c r="D394"/>
  <c r="C394"/>
  <c r="I393"/>
  <c r="C393" s="1"/>
  <c r="D393"/>
  <c r="Q392"/>
  <c r="P392"/>
  <c r="O392"/>
  <c r="N392"/>
  <c r="M392"/>
  <c r="L392"/>
  <c r="K392"/>
  <c r="J392"/>
  <c r="H392"/>
  <c r="G392"/>
  <c r="F392"/>
  <c r="E392"/>
  <c r="D392"/>
  <c r="I391"/>
  <c r="D391"/>
  <c r="C391"/>
  <c r="I390"/>
  <c r="D390"/>
  <c r="C390"/>
  <c r="I389"/>
  <c r="C389" s="1"/>
  <c r="D389"/>
  <c r="I388"/>
  <c r="D388"/>
  <c r="I387"/>
  <c r="D387"/>
  <c r="C387" s="1"/>
  <c r="I386"/>
  <c r="D386"/>
  <c r="C386"/>
  <c r="I385"/>
  <c r="C385" s="1"/>
  <c r="D385"/>
  <c r="I384"/>
  <c r="D384"/>
  <c r="C384" s="1"/>
  <c r="I383"/>
  <c r="D383"/>
  <c r="C383"/>
  <c r="I382"/>
  <c r="D382"/>
  <c r="C382"/>
  <c r="I381"/>
  <c r="C381" s="1"/>
  <c r="D381"/>
  <c r="Q380"/>
  <c r="P380"/>
  <c r="O380"/>
  <c r="N380"/>
  <c r="M380"/>
  <c r="L380"/>
  <c r="K380"/>
  <c r="J380"/>
  <c r="I380"/>
  <c r="H380"/>
  <c r="G380"/>
  <c r="F380"/>
  <c r="E380"/>
  <c r="I379"/>
  <c r="D379"/>
  <c r="C379" s="1"/>
  <c r="I378"/>
  <c r="D378"/>
  <c r="C378"/>
  <c r="I377"/>
  <c r="C377" s="1"/>
  <c r="D377"/>
  <c r="I376"/>
  <c r="D376"/>
  <c r="C376" s="1"/>
  <c r="I375"/>
  <c r="D375"/>
  <c r="C375"/>
  <c r="I374"/>
  <c r="D374"/>
  <c r="C374"/>
  <c r="I373"/>
  <c r="C373" s="1"/>
  <c r="D373"/>
  <c r="I372"/>
  <c r="I371" s="1"/>
  <c r="D372"/>
  <c r="Q371"/>
  <c r="P371"/>
  <c r="O371"/>
  <c r="O318" s="1"/>
  <c r="N371"/>
  <c r="M371"/>
  <c r="L371"/>
  <c r="K371"/>
  <c r="J371"/>
  <c r="H371"/>
  <c r="G371"/>
  <c r="F371"/>
  <c r="E371"/>
  <c r="I370"/>
  <c r="D370"/>
  <c r="C370"/>
  <c r="I369"/>
  <c r="C369" s="1"/>
  <c r="D369"/>
  <c r="I368"/>
  <c r="D368"/>
  <c r="C368" s="1"/>
  <c r="I367"/>
  <c r="D367"/>
  <c r="C367" s="1"/>
  <c r="I366"/>
  <c r="D366"/>
  <c r="C366"/>
  <c r="I365"/>
  <c r="C365" s="1"/>
  <c r="D365"/>
  <c r="I364"/>
  <c r="D364"/>
  <c r="I363"/>
  <c r="D363"/>
  <c r="C363"/>
  <c r="I362"/>
  <c r="D362"/>
  <c r="C362"/>
  <c r="I361"/>
  <c r="C361" s="1"/>
  <c r="D361"/>
  <c r="I360"/>
  <c r="D360"/>
  <c r="C360" s="1"/>
  <c r="Q359"/>
  <c r="P359"/>
  <c r="O359"/>
  <c r="N359"/>
  <c r="M359"/>
  <c r="L359"/>
  <c r="K359"/>
  <c r="J359"/>
  <c r="H359"/>
  <c r="G359"/>
  <c r="F359"/>
  <c r="E359"/>
  <c r="D359"/>
  <c r="I358"/>
  <c r="D358"/>
  <c r="C358"/>
  <c r="I357"/>
  <c r="C357" s="1"/>
  <c r="D357"/>
  <c r="I356"/>
  <c r="D356"/>
  <c r="C356" s="1"/>
  <c r="I355"/>
  <c r="D355"/>
  <c r="C355"/>
  <c r="I354"/>
  <c r="D354"/>
  <c r="C354"/>
  <c r="I353"/>
  <c r="C353" s="1"/>
  <c r="D353"/>
  <c r="Q352"/>
  <c r="P352"/>
  <c r="O352"/>
  <c r="N352"/>
  <c r="M352"/>
  <c r="L352"/>
  <c r="K352"/>
  <c r="J352"/>
  <c r="I352"/>
  <c r="H352"/>
  <c r="G352"/>
  <c r="F352"/>
  <c r="E352"/>
  <c r="I351"/>
  <c r="D351"/>
  <c r="C351" s="1"/>
  <c r="I350"/>
  <c r="D350"/>
  <c r="C350"/>
  <c r="I349"/>
  <c r="C349" s="1"/>
  <c r="D349"/>
  <c r="I348"/>
  <c r="D348"/>
  <c r="C348" s="1"/>
  <c r="I347"/>
  <c r="D347"/>
  <c r="C347"/>
  <c r="I346"/>
  <c r="D346"/>
  <c r="C346"/>
  <c r="I345"/>
  <c r="C345" s="1"/>
  <c r="D345"/>
  <c r="I344"/>
  <c r="D344"/>
  <c r="I343"/>
  <c r="D343"/>
  <c r="C343" s="1"/>
  <c r="I342"/>
  <c r="D342"/>
  <c r="C342"/>
  <c r="I341"/>
  <c r="C341" s="1"/>
  <c r="D341"/>
  <c r="I340"/>
  <c r="D340"/>
  <c r="C340" s="1"/>
  <c r="I339"/>
  <c r="D339"/>
  <c r="C339"/>
  <c r="I338"/>
  <c r="D338"/>
  <c r="C338"/>
  <c r="I337"/>
  <c r="C337" s="1"/>
  <c r="D337"/>
  <c r="I336"/>
  <c r="D336"/>
  <c r="I335"/>
  <c r="D335"/>
  <c r="C335" s="1"/>
  <c r="I334"/>
  <c r="D334"/>
  <c r="C334"/>
  <c r="I333"/>
  <c r="C333" s="1"/>
  <c r="D333"/>
  <c r="I332"/>
  <c r="D332"/>
  <c r="C332" s="1"/>
  <c r="I331"/>
  <c r="I330" s="1"/>
  <c r="D331"/>
  <c r="C331"/>
  <c r="Q330"/>
  <c r="P330"/>
  <c r="O330"/>
  <c r="N330"/>
  <c r="M330"/>
  <c r="L330"/>
  <c r="K330"/>
  <c r="J330"/>
  <c r="J318" s="1"/>
  <c r="H330"/>
  <c r="G330"/>
  <c r="G318" s="1"/>
  <c r="F330"/>
  <c r="E330"/>
  <c r="I329"/>
  <c r="C329" s="1"/>
  <c r="D329"/>
  <c r="I328"/>
  <c r="D328"/>
  <c r="C328" s="1"/>
  <c r="I327"/>
  <c r="D327"/>
  <c r="C327"/>
  <c r="I326"/>
  <c r="D326"/>
  <c r="C326"/>
  <c r="I325"/>
  <c r="C325" s="1"/>
  <c r="D325"/>
  <c r="I324"/>
  <c r="D324"/>
  <c r="I323"/>
  <c r="D323"/>
  <c r="C323" s="1"/>
  <c r="I322"/>
  <c r="D322"/>
  <c r="C322"/>
  <c r="I321"/>
  <c r="C321" s="1"/>
  <c r="D321"/>
  <c r="I320"/>
  <c r="D320"/>
  <c r="C320" s="1"/>
  <c r="Q319"/>
  <c r="Q318" s="1"/>
  <c r="P319"/>
  <c r="O319"/>
  <c r="N319"/>
  <c r="M319"/>
  <c r="M318" s="1"/>
  <c r="L319"/>
  <c r="K319"/>
  <c r="J319"/>
  <c r="H319"/>
  <c r="G319"/>
  <c r="F319"/>
  <c r="E319"/>
  <c r="E318" s="1"/>
  <c r="N318"/>
  <c r="K318"/>
  <c r="F318"/>
  <c r="I317"/>
  <c r="C317" s="1"/>
  <c r="C316" s="1"/>
  <c r="D317"/>
  <c r="Q316"/>
  <c r="P316"/>
  <c r="O316"/>
  <c r="N316"/>
  <c r="M316"/>
  <c r="L316"/>
  <c r="L300" s="1"/>
  <c r="K316"/>
  <c r="J316"/>
  <c r="I316"/>
  <c r="H316"/>
  <c r="G316"/>
  <c r="F316"/>
  <c r="E316"/>
  <c r="D316"/>
  <c r="I315"/>
  <c r="D315"/>
  <c r="C315"/>
  <c r="I314"/>
  <c r="D314"/>
  <c r="C314"/>
  <c r="I313"/>
  <c r="C313" s="1"/>
  <c r="D313"/>
  <c r="I312"/>
  <c r="D312"/>
  <c r="C312" s="1"/>
  <c r="I311"/>
  <c r="D311"/>
  <c r="C311" s="1"/>
  <c r="I310"/>
  <c r="D310"/>
  <c r="C310"/>
  <c r="I309"/>
  <c r="C309" s="1"/>
  <c r="D309"/>
  <c r="I308"/>
  <c r="I307" s="1"/>
  <c r="D308"/>
  <c r="Q307"/>
  <c r="P307"/>
  <c r="O307"/>
  <c r="N307"/>
  <c r="M307"/>
  <c r="L307"/>
  <c r="K307"/>
  <c r="J307"/>
  <c r="H307"/>
  <c r="G307"/>
  <c r="F307"/>
  <c r="E307"/>
  <c r="I306"/>
  <c r="D306"/>
  <c r="D305" s="1"/>
  <c r="C306"/>
  <c r="C305" s="1"/>
  <c r="Q305"/>
  <c r="P305"/>
  <c r="O305"/>
  <c r="N305"/>
  <c r="M305"/>
  <c r="L305"/>
  <c r="K305"/>
  <c r="J305"/>
  <c r="I305"/>
  <c r="H305"/>
  <c r="G305"/>
  <c r="F305"/>
  <c r="E305"/>
  <c r="I304"/>
  <c r="I303" s="1"/>
  <c r="D304"/>
  <c r="Q303"/>
  <c r="P303"/>
  <c r="O303"/>
  <c r="N303"/>
  <c r="M303"/>
  <c r="L303"/>
  <c r="K303"/>
  <c r="J303"/>
  <c r="H303"/>
  <c r="G303"/>
  <c r="F303"/>
  <c r="E303"/>
  <c r="I302"/>
  <c r="D302"/>
  <c r="D301" s="1"/>
  <c r="C302"/>
  <c r="C301" s="1"/>
  <c r="Q301"/>
  <c r="P301"/>
  <c r="O301"/>
  <c r="N301"/>
  <c r="N300" s="1"/>
  <c r="M301"/>
  <c r="M300" s="1"/>
  <c r="L301"/>
  <c r="K301"/>
  <c r="J301"/>
  <c r="J300" s="1"/>
  <c r="I301"/>
  <c r="H301"/>
  <c r="G301"/>
  <c r="G300" s="1"/>
  <c r="F301"/>
  <c r="F300" s="1"/>
  <c r="E301"/>
  <c r="E300" s="1"/>
  <c r="Q300"/>
  <c r="P300"/>
  <c r="I300"/>
  <c r="H300"/>
  <c r="I299"/>
  <c r="I298" s="1"/>
  <c r="D299"/>
  <c r="D298" s="1"/>
  <c r="Q298"/>
  <c r="P298"/>
  <c r="O298"/>
  <c r="N298"/>
  <c r="M298"/>
  <c r="L298"/>
  <c r="K298"/>
  <c r="J298"/>
  <c r="H298"/>
  <c r="G298"/>
  <c r="F298"/>
  <c r="E298"/>
  <c r="I297"/>
  <c r="C297" s="1"/>
  <c r="D297"/>
  <c r="I296"/>
  <c r="D296"/>
  <c r="I295"/>
  <c r="D295"/>
  <c r="C295"/>
  <c r="I294"/>
  <c r="D294"/>
  <c r="C294"/>
  <c r="Q293"/>
  <c r="P293"/>
  <c r="O293"/>
  <c r="N293"/>
  <c r="M293"/>
  <c r="L293"/>
  <c r="K293"/>
  <c r="J293"/>
  <c r="I293"/>
  <c r="H293"/>
  <c r="G293"/>
  <c r="F293"/>
  <c r="E293"/>
  <c r="I292"/>
  <c r="D292"/>
  <c r="C292" s="1"/>
  <c r="C291" s="1"/>
  <c r="Q291"/>
  <c r="P291"/>
  <c r="O291"/>
  <c r="N291"/>
  <c r="M291"/>
  <c r="L291"/>
  <c r="K291"/>
  <c r="J291"/>
  <c r="I291"/>
  <c r="H291"/>
  <c r="G291"/>
  <c r="F291"/>
  <c r="E291"/>
  <c r="D291"/>
  <c r="I290"/>
  <c r="D290"/>
  <c r="C290" s="1"/>
  <c r="I289"/>
  <c r="D289"/>
  <c r="C289"/>
  <c r="I288"/>
  <c r="I287" s="1"/>
  <c r="D288"/>
  <c r="Q287"/>
  <c r="P287"/>
  <c r="O287"/>
  <c r="N287"/>
  <c r="M287"/>
  <c r="L287"/>
  <c r="L263" s="1"/>
  <c r="K287"/>
  <c r="J287"/>
  <c r="H287"/>
  <c r="H263" s="1"/>
  <c r="G287"/>
  <c r="G263" s="1"/>
  <c r="F287"/>
  <c r="E287"/>
  <c r="D287"/>
  <c r="I286"/>
  <c r="D286"/>
  <c r="C286"/>
  <c r="I285"/>
  <c r="C285" s="1"/>
  <c r="D285"/>
  <c r="I284"/>
  <c r="D284"/>
  <c r="I283"/>
  <c r="D283"/>
  <c r="C283"/>
  <c r="I282"/>
  <c r="D282"/>
  <c r="C282"/>
  <c r="Q281"/>
  <c r="P281"/>
  <c r="O281"/>
  <c r="N281"/>
  <c r="M281"/>
  <c r="L281"/>
  <c r="K281"/>
  <c r="J281"/>
  <c r="I281"/>
  <c r="H281"/>
  <c r="G281"/>
  <c r="F281"/>
  <c r="E281"/>
  <c r="I280"/>
  <c r="D280"/>
  <c r="C280" s="1"/>
  <c r="I279"/>
  <c r="D279"/>
  <c r="C279" s="1"/>
  <c r="I278"/>
  <c r="D278"/>
  <c r="C278" s="1"/>
  <c r="I277"/>
  <c r="D277"/>
  <c r="C277"/>
  <c r="I276"/>
  <c r="D276"/>
  <c r="I275"/>
  <c r="D275"/>
  <c r="D274" s="1"/>
  <c r="Q274"/>
  <c r="P274"/>
  <c r="O274"/>
  <c r="O263" s="1"/>
  <c r="N274"/>
  <c r="M274"/>
  <c r="L274"/>
  <c r="K274"/>
  <c r="J274"/>
  <c r="H274"/>
  <c r="G274"/>
  <c r="F274"/>
  <c r="E274"/>
  <c r="I273"/>
  <c r="C273" s="1"/>
  <c r="D273"/>
  <c r="I272"/>
  <c r="D272"/>
  <c r="C272" s="1"/>
  <c r="C271" s="1"/>
  <c r="Q271"/>
  <c r="P271"/>
  <c r="O271"/>
  <c r="N271"/>
  <c r="M271"/>
  <c r="L271"/>
  <c r="K271"/>
  <c r="J271"/>
  <c r="H271"/>
  <c r="G271"/>
  <c r="F271"/>
  <c r="E271"/>
  <c r="I270"/>
  <c r="D270"/>
  <c r="C270" s="1"/>
  <c r="I269"/>
  <c r="D269"/>
  <c r="C269"/>
  <c r="I268"/>
  <c r="D268"/>
  <c r="C268" s="1"/>
  <c r="I267"/>
  <c r="I264" s="1"/>
  <c r="D267"/>
  <c r="C267" s="1"/>
  <c r="I266"/>
  <c r="D266"/>
  <c r="D264" s="1"/>
  <c r="I265"/>
  <c r="D265"/>
  <c r="C265"/>
  <c r="Q264"/>
  <c r="Q263" s="1"/>
  <c r="P264"/>
  <c r="O264"/>
  <c r="N264"/>
  <c r="N263" s="1"/>
  <c r="M264"/>
  <c r="M263" s="1"/>
  <c r="L264"/>
  <c r="K264"/>
  <c r="J264"/>
  <c r="J263" s="1"/>
  <c r="H264"/>
  <c r="G264"/>
  <c r="F264"/>
  <c r="F263" s="1"/>
  <c r="E264"/>
  <c r="P263"/>
  <c r="K263"/>
  <c r="E263"/>
  <c r="I262"/>
  <c r="D262"/>
  <c r="D260" s="1"/>
  <c r="I261"/>
  <c r="D261"/>
  <c r="C261"/>
  <c r="Q260"/>
  <c r="P260"/>
  <c r="O260"/>
  <c r="N260"/>
  <c r="M260"/>
  <c r="L260"/>
  <c r="K260"/>
  <c r="J260"/>
  <c r="I260"/>
  <c r="H260"/>
  <c r="G260"/>
  <c r="F260"/>
  <c r="E260"/>
  <c r="I259"/>
  <c r="D259"/>
  <c r="C259" s="1"/>
  <c r="I258"/>
  <c r="D258"/>
  <c r="C258"/>
  <c r="I257"/>
  <c r="C257" s="1"/>
  <c r="D257"/>
  <c r="I256"/>
  <c r="D256"/>
  <c r="I255"/>
  <c r="D255"/>
  <c r="C255"/>
  <c r="Q254"/>
  <c r="P254"/>
  <c r="O254"/>
  <c r="N254"/>
  <c r="M254"/>
  <c r="L254"/>
  <c r="K254"/>
  <c r="J254"/>
  <c r="H254"/>
  <c r="G254"/>
  <c r="F254"/>
  <c r="E254"/>
  <c r="I253"/>
  <c r="D253"/>
  <c r="C253"/>
  <c r="I252"/>
  <c r="D252"/>
  <c r="C252" s="1"/>
  <c r="I251"/>
  <c r="I248" s="1"/>
  <c r="D251"/>
  <c r="C251" s="1"/>
  <c r="I250"/>
  <c r="D250"/>
  <c r="D248" s="1"/>
  <c r="I249"/>
  <c r="D249"/>
  <c r="C249"/>
  <c r="Q248"/>
  <c r="P248"/>
  <c r="O248"/>
  <c r="N248"/>
  <c r="M248"/>
  <c r="L248"/>
  <c r="K248"/>
  <c r="J248"/>
  <c r="H248"/>
  <c r="G248"/>
  <c r="F248"/>
  <c r="E248"/>
  <c r="I247"/>
  <c r="D247"/>
  <c r="C247" s="1"/>
  <c r="I246"/>
  <c r="D246"/>
  <c r="C246"/>
  <c r="I245"/>
  <c r="C245" s="1"/>
  <c r="D245"/>
  <c r="I244"/>
  <c r="D244"/>
  <c r="I243"/>
  <c r="D243"/>
  <c r="C243"/>
  <c r="Q242"/>
  <c r="P242"/>
  <c r="O242"/>
  <c r="N242"/>
  <c r="M242"/>
  <c r="L242"/>
  <c r="K242"/>
  <c r="J242"/>
  <c r="H242"/>
  <c r="G242"/>
  <c r="F242"/>
  <c r="E242"/>
  <c r="I241"/>
  <c r="D241"/>
  <c r="C241"/>
  <c r="I240"/>
  <c r="D240"/>
  <c r="C240" s="1"/>
  <c r="I239"/>
  <c r="I236" s="1"/>
  <c r="D239"/>
  <c r="C239" s="1"/>
  <c r="I238"/>
  <c r="D238"/>
  <c r="D236" s="1"/>
  <c r="I237"/>
  <c r="D237"/>
  <c r="C237"/>
  <c r="Q236"/>
  <c r="P236"/>
  <c r="O236"/>
  <c r="N236"/>
  <c r="M236"/>
  <c r="L236"/>
  <c r="K236"/>
  <c r="J236"/>
  <c r="H236"/>
  <c r="G236"/>
  <c r="F236"/>
  <c r="E236"/>
  <c r="I235"/>
  <c r="D235"/>
  <c r="C235" s="1"/>
  <c r="I234"/>
  <c r="D234"/>
  <c r="C234"/>
  <c r="I233"/>
  <c r="C233" s="1"/>
  <c r="D233"/>
  <c r="I232"/>
  <c r="D232"/>
  <c r="I231"/>
  <c r="D231"/>
  <c r="C231"/>
  <c r="Q230"/>
  <c r="P230"/>
  <c r="O230"/>
  <c r="N230"/>
  <c r="M230"/>
  <c r="L230"/>
  <c r="K230"/>
  <c r="J230"/>
  <c r="H230"/>
  <c r="G230"/>
  <c r="F230"/>
  <c r="E230"/>
  <c r="I229"/>
  <c r="D229"/>
  <c r="C229"/>
  <c r="I228"/>
  <c r="D228"/>
  <c r="C228" s="1"/>
  <c r="I227"/>
  <c r="D227"/>
  <c r="C227" s="1"/>
  <c r="I226"/>
  <c r="D226"/>
  <c r="C226" s="1"/>
  <c r="I225"/>
  <c r="D225"/>
  <c r="C225"/>
  <c r="I224"/>
  <c r="I223" s="1"/>
  <c r="D224"/>
  <c r="Q223"/>
  <c r="P223"/>
  <c r="O223"/>
  <c r="N223"/>
  <c r="M223"/>
  <c r="L223"/>
  <c r="K223"/>
  <c r="J223"/>
  <c r="H223"/>
  <c r="G223"/>
  <c r="F223"/>
  <c r="E223"/>
  <c r="D223"/>
  <c r="I222"/>
  <c r="D222"/>
  <c r="C222"/>
  <c r="I221"/>
  <c r="C221" s="1"/>
  <c r="D221"/>
  <c r="I220"/>
  <c r="D220"/>
  <c r="I219"/>
  <c r="D219"/>
  <c r="C219"/>
  <c r="I218"/>
  <c r="D218"/>
  <c r="C218"/>
  <c r="I217"/>
  <c r="C217" s="1"/>
  <c r="D217"/>
  <c r="I216"/>
  <c r="D216"/>
  <c r="C216" s="1"/>
  <c r="Q215"/>
  <c r="P215"/>
  <c r="O215"/>
  <c r="N215"/>
  <c r="M215"/>
  <c r="L215"/>
  <c r="K215"/>
  <c r="J215"/>
  <c r="H215"/>
  <c r="G215"/>
  <c r="F215"/>
  <c r="E215"/>
  <c r="I214"/>
  <c r="D214"/>
  <c r="C214" s="1"/>
  <c r="I213"/>
  <c r="D213"/>
  <c r="C213"/>
  <c r="I212"/>
  <c r="D212"/>
  <c r="C212" s="1"/>
  <c r="I211"/>
  <c r="I208" s="1"/>
  <c r="D211"/>
  <c r="C211" s="1"/>
  <c r="I210"/>
  <c r="D210"/>
  <c r="D208" s="1"/>
  <c r="I209"/>
  <c r="D209"/>
  <c r="C209"/>
  <c r="Q208"/>
  <c r="P208"/>
  <c r="O208"/>
  <c r="N208"/>
  <c r="M208"/>
  <c r="L208"/>
  <c r="K208"/>
  <c r="J208"/>
  <c r="H208"/>
  <c r="G208"/>
  <c r="F208"/>
  <c r="E208"/>
  <c r="I207"/>
  <c r="D207"/>
  <c r="C207" s="1"/>
  <c r="I206"/>
  <c r="D206"/>
  <c r="C206"/>
  <c r="I205"/>
  <c r="C205" s="1"/>
  <c r="D205"/>
  <c r="I204"/>
  <c r="D204"/>
  <c r="I203"/>
  <c r="D203"/>
  <c r="C203"/>
  <c r="Q202"/>
  <c r="P202"/>
  <c r="O202"/>
  <c r="N202"/>
  <c r="M202"/>
  <c r="L202"/>
  <c r="K202"/>
  <c r="J202"/>
  <c r="H202"/>
  <c r="G202"/>
  <c r="F202"/>
  <c r="E202"/>
  <c r="I201"/>
  <c r="D201"/>
  <c r="C201"/>
  <c r="I200"/>
  <c r="D200"/>
  <c r="C200" s="1"/>
  <c r="I199"/>
  <c r="I193" s="1"/>
  <c r="D199"/>
  <c r="C199" s="1"/>
  <c r="I198"/>
  <c r="D198"/>
  <c r="C198" s="1"/>
  <c r="I197"/>
  <c r="D197"/>
  <c r="C197"/>
  <c r="I196"/>
  <c r="D196"/>
  <c r="I195"/>
  <c r="D195"/>
  <c r="C195" s="1"/>
  <c r="I194"/>
  <c r="D194"/>
  <c r="C194"/>
  <c r="Q193"/>
  <c r="P193"/>
  <c r="O193"/>
  <c r="N193"/>
  <c r="M193"/>
  <c r="L193"/>
  <c r="K193"/>
  <c r="J193"/>
  <c r="H193"/>
  <c r="G193"/>
  <c r="F193"/>
  <c r="E193"/>
  <c r="I192"/>
  <c r="D192"/>
  <c r="C192" s="1"/>
  <c r="I191"/>
  <c r="C191" s="1"/>
  <c r="D191"/>
  <c r="I190"/>
  <c r="D190"/>
  <c r="C190" s="1"/>
  <c r="I189"/>
  <c r="D189"/>
  <c r="C189"/>
  <c r="I188"/>
  <c r="D188"/>
  <c r="C188" s="1"/>
  <c r="I187"/>
  <c r="I186" s="1"/>
  <c r="D187"/>
  <c r="D186" s="1"/>
  <c r="Q186"/>
  <c r="P186"/>
  <c r="O186"/>
  <c r="N186"/>
  <c r="M186"/>
  <c r="L186"/>
  <c r="K186"/>
  <c r="J186"/>
  <c r="H186"/>
  <c r="G186"/>
  <c r="F186"/>
  <c r="E186"/>
  <c r="I185"/>
  <c r="C185" s="1"/>
  <c r="D185"/>
  <c r="I184"/>
  <c r="D184"/>
  <c r="I183"/>
  <c r="D183"/>
  <c r="C183"/>
  <c r="I182"/>
  <c r="D182"/>
  <c r="C182"/>
  <c r="I181"/>
  <c r="C181" s="1"/>
  <c r="D181"/>
  <c r="I180"/>
  <c r="D180"/>
  <c r="C180" s="1"/>
  <c r="Q179"/>
  <c r="P179"/>
  <c r="O179"/>
  <c r="N179"/>
  <c r="M179"/>
  <c r="L179"/>
  <c r="K179"/>
  <c r="J179"/>
  <c r="H179"/>
  <c r="G179"/>
  <c r="F179"/>
  <c r="E179"/>
  <c r="I178"/>
  <c r="D178"/>
  <c r="C178" s="1"/>
  <c r="I177"/>
  <c r="D177"/>
  <c r="C177"/>
  <c r="I176"/>
  <c r="D176"/>
  <c r="C176" s="1"/>
  <c r="I175"/>
  <c r="D175"/>
  <c r="C175" s="1"/>
  <c r="I174"/>
  <c r="D174"/>
  <c r="C174" s="1"/>
  <c r="I173"/>
  <c r="D173"/>
  <c r="C173"/>
  <c r="I172"/>
  <c r="D172"/>
  <c r="I171"/>
  <c r="D171"/>
  <c r="C171" s="1"/>
  <c r="I170"/>
  <c r="D170"/>
  <c r="C170"/>
  <c r="I169"/>
  <c r="C169" s="1"/>
  <c r="D169"/>
  <c r="I168"/>
  <c r="D168"/>
  <c r="I167"/>
  <c r="D167"/>
  <c r="C167"/>
  <c r="Q166"/>
  <c r="P166"/>
  <c r="O166"/>
  <c r="N166"/>
  <c r="M166"/>
  <c r="L166"/>
  <c r="K166"/>
  <c r="J166"/>
  <c r="H166"/>
  <c r="G166"/>
  <c r="F166"/>
  <c r="E166"/>
  <c r="I165"/>
  <c r="D165"/>
  <c r="C165"/>
  <c r="I164"/>
  <c r="D164"/>
  <c r="C164" s="1"/>
  <c r="I163"/>
  <c r="D163"/>
  <c r="C163" s="1"/>
  <c r="I162"/>
  <c r="D162"/>
  <c r="C162" s="1"/>
  <c r="I161"/>
  <c r="D161"/>
  <c r="C161"/>
  <c r="I160"/>
  <c r="D160"/>
  <c r="I159"/>
  <c r="D159"/>
  <c r="C159" s="1"/>
  <c r="I158"/>
  <c r="D158"/>
  <c r="C158"/>
  <c r="I157"/>
  <c r="C157" s="1"/>
  <c r="D157"/>
  <c r="Q156"/>
  <c r="P156"/>
  <c r="O156"/>
  <c r="N156"/>
  <c r="M156"/>
  <c r="L156"/>
  <c r="K156"/>
  <c r="J156"/>
  <c r="I156"/>
  <c r="H156"/>
  <c r="G156"/>
  <c r="F156"/>
  <c r="E156"/>
  <c r="I155"/>
  <c r="D155"/>
  <c r="C155"/>
  <c r="I154"/>
  <c r="D154"/>
  <c r="C154"/>
  <c r="I153"/>
  <c r="C153" s="1"/>
  <c r="D153"/>
  <c r="I152"/>
  <c r="D152"/>
  <c r="C152" s="1"/>
  <c r="I151"/>
  <c r="C151" s="1"/>
  <c r="D151"/>
  <c r="I150"/>
  <c r="D150"/>
  <c r="C150" s="1"/>
  <c r="I149"/>
  <c r="D149"/>
  <c r="C149"/>
  <c r="I148"/>
  <c r="D148"/>
  <c r="C148" s="1"/>
  <c r="I147"/>
  <c r="I144" s="1"/>
  <c r="D147"/>
  <c r="C147" s="1"/>
  <c r="I146"/>
  <c r="D146"/>
  <c r="D144" s="1"/>
  <c r="I145"/>
  <c r="D145"/>
  <c r="C145"/>
  <c r="Q144"/>
  <c r="P144"/>
  <c r="O144"/>
  <c r="N144"/>
  <c r="M144"/>
  <c r="L144"/>
  <c r="K144"/>
  <c r="J144"/>
  <c r="H144"/>
  <c r="G144"/>
  <c r="F144"/>
  <c r="E144"/>
  <c r="I143"/>
  <c r="D143"/>
  <c r="C143" s="1"/>
  <c r="I142"/>
  <c r="D142"/>
  <c r="C142"/>
  <c r="I141"/>
  <c r="C141" s="1"/>
  <c r="D141"/>
  <c r="I140"/>
  <c r="D140"/>
  <c r="I139"/>
  <c r="D139"/>
  <c r="C139"/>
  <c r="I138"/>
  <c r="D138"/>
  <c r="C138"/>
  <c r="I137"/>
  <c r="C137" s="1"/>
  <c r="D137"/>
  <c r="I136"/>
  <c r="D136"/>
  <c r="C136" s="1"/>
  <c r="I135"/>
  <c r="C135" s="1"/>
  <c r="D135"/>
  <c r="I134"/>
  <c r="D134"/>
  <c r="Q133"/>
  <c r="P133"/>
  <c r="O133"/>
  <c r="N133"/>
  <c r="M133"/>
  <c r="L133"/>
  <c r="K133"/>
  <c r="J133"/>
  <c r="H133"/>
  <c r="G133"/>
  <c r="F133"/>
  <c r="E133"/>
  <c r="I132"/>
  <c r="D132"/>
  <c r="I131"/>
  <c r="D131"/>
  <c r="C131" s="1"/>
  <c r="I130"/>
  <c r="D130"/>
  <c r="C130"/>
  <c r="I129"/>
  <c r="C129" s="1"/>
  <c r="D129"/>
  <c r="I128"/>
  <c r="D128"/>
  <c r="I127"/>
  <c r="D127"/>
  <c r="C127"/>
  <c r="I126"/>
  <c r="D126"/>
  <c r="C126"/>
  <c r="I125"/>
  <c r="I124" s="1"/>
  <c r="D125"/>
  <c r="Q124"/>
  <c r="P124"/>
  <c r="O124"/>
  <c r="N124"/>
  <c r="M124"/>
  <c r="L124"/>
  <c r="K124"/>
  <c r="J124"/>
  <c r="H124"/>
  <c r="G124"/>
  <c r="F124"/>
  <c r="E124"/>
  <c r="D124"/>
  <c r="I123"/>
  <c r="C123" s="1"/>
  <c r="D123"/>
  <c r="I122"/>
  <c r="D122"/>
  <c r="C122" s="1"/>
  <c r="I121"/>
  <c r="D121"/>
  <c r="C121"/>
  <c r="I120"/>
  <c r="D120"/>
  <c r="C120" s="1"/>
  <c r="I119"/>
  <c r="D119"/>
  <c r="C119" s="1"/>
  <c r="I118"/>
  <c r="D118"/>
  <c r="C118" s="1"/>
  <c r="I117"/>
  <c r="D117"/>
  <c r="C117"/>
  <c r="I116"/>
  <c r="D116"/>
  <c r="I115"/>
  <c r="D115"/>
  <c r="C115" s="1"/>
  <c r="I114"/>
  <c r="D114"/>
  <c r="C114"/>
  <c r="I113"/>
  <c r="C113" s="1"/>
  <c r="D113"/>
  <c r="I112"/>
  <c r="D112"/>
  <c r="I111"/>
  <c r="D111"/>
  <c r="C111"/>
  <c r="I110"/>
  <c r="D110"/>
  <c r="C110"/>
  <c r="Q109"/>
  <c r="P109"/>
  <c r="O109"/>
  <c r="N109"/>
  <c r="M109"/>
  <c r="L109"/>
  <c r="K109"/>
  <c r="J109"/>
  <c r="I109"/>
  <c r="H109"/>
  <c r="G109"/>
  <c r="F109"/>
  <c r="E109"/>
  <c r="I108"/>
  <c r="D108"/>
  <c r="C108" s="1"/>
  <c r="I107"/>
  <c r="D107"/>
  <c r="C107" s="1"/>
  <c r="I106"/>
  <c r="D106"/>
  <c r="C106" s="1"/>
  <c r="I105"/>
  <c r="D105"/>
  <c r="C105"/>
  <c r="I104"/>
  <c r="D104"/>
  <c r="I103"/>
  <c r="D103"/>
  <c r="C103" s="1"/>
  <c r="I102"/>
  <c r="D102"/>
  <c r="C102"/>
  <c r="I101"/>
  <c r="C101" s="1"/>
  <c r="D101"/>
  <c r="I100"/>
  <c r="I99" s="1"/>
  <c r="D100"/>
  <c r="Q99"/>
  <c r="P99"/>
  <c r="O99"/>
  <c r="N99"/>
  <c r="M99"/>
  <c r="L99"/>
  <c r="K99"/>
  <c r="J99"/>
  <c r="H99"/>
  <c r="G99"/>
  <c r="F99"/>
  <c r="E99"/>
  <c r="I98"/>
  <c r="D98"/>
  <c r="C98"/>
  <c r="I97"/>
  <c r="C97" s="1"/>
  <c r="D97"/>
  <c r="I96"/>
  <c r="D96"/>
  <c r="C96" s="1"/>
  <c r="I95"/>
  <c r="C95" s="1"/>
  <c r="D95"/>
  <c r="I94"/>
  <c r="D94"/>
  <c r="C94" s="1"/>
  <c r="I93"/>
  <c r="D93"/>
  <c r="C93"/>
  <c r="I92"/>
  <c r="D92"/>
  <c r="C92" s="1"/>
  <c r="I91"/>
  <c r="I90" s="1"/>
  <c r="D91"/>
  <c r="D90" s="1"/>
  <c r="Q90"/>
  <c r="P90"/>
  <c r="O90"/>
  <c r="N90"/>
  <c r="M90"/>
  <c r="L90"/>
  <c r="K90"/>
  <c r="J90"/>
  <c r="H90"/>
  <c r="G90"/>
  <c r="F90"/>
  <c r="E90"/>
  <c r="I89"/>
  <c r="C89" s="1"/>
  <c r="D89"/>
  <c r="I88"/>
  <c r="D88"/>
  <c r="I87"/>
  <c r="D87"/>
  <c r="C87"/>
  <c r="I86"/>
  <c r="D86"/>
  <c r="C86"/>
  <c r="I85"/>
  <c r="C85" s="1"/>
  <c r="D85"/>
  <c r="I84"/>
  <c r="D84"/>
  <c r="C84" s="1"/>
  <c r="I83"/>
  <c r="C83" s="1"/>
  <c r="D83"/>
  <c r="I82"/>
  <c r="D82"/>
  <c r="C82" s="1"/>
  <c r="I81"/>
  <c r="D81"/>
  <c r="C81"/>
  <c r="I80"/>
  <c r="D80"/>
  <c r="C80" s="1"/>
  <c r="I79"/>
  <c r="I78" s="1"/>
  <c r="D79"/>
  <c r="D78" s="1"/>
  <c r="Q78"/>
  <c r="P78"/>
  <c r="O78"/>
  <c r="N78"/>
  <c r="M78"/>
  <c r="L78"/>
  <c r="K78"/>
  <c r="J78"/>
  <c r="H78"/>
  <c r="G78"/>
  <c r="F78"/>
  <c r="E78"/>
  <c r="I77"/>
  <c r="C77" s="1"/>
  <c r="D77"/>
  <c r="I76"/>
  <c r="D76"/>
  <c r="I75"/>
  <c r="D75"/>
  <c r="C75"/>
  <c r="I74"/>
  <c r="D74"/>
  <c r="C74"/>
  <c r="I73"/>
  <c r="C73" s="1"/>
  <c r="D73"/>
  <c r="I72"/>
  <c r="D72"/>
  <c r="C72" s="1"/>
  <c r="I71"/>
  <c r="C71" s="1"/>
  <c r="D71"/>
  <c r="I70"/>
  <c r="D70"/>
  <c r="C70" s="1"/>
  <c r="I69"/>
  <c r="D69"/>
  <c r="C69"/>
  <c r="I68"/>
  <c r="D68"/>
  <c r="C68" s="1"/>
  <c r="Q67"/>
  <c r="P67"/>
  <c r="O67"/>
  <c r="N67"/>
  <c r="M67"/>
  <c r="L67"/>
  <c r="K67"/>
  <c r="J67"/>
  <c r="I67"/>
  <c r="H67"/>
  <c r="G67"/>
  <c r="F67"/>
  <c r="E67"/>
  <c r="I66"/>
  <c r="D66"/>
  <c r="C66" s="1"/>
  <c r="I65"/>
  <c r="D65"/>
  <c r="C65"/>
  <c r="I64"/>
  <c r="D64"/>
  <c r="I63"/>
  <c r="D63"/>
  <c r="C63" s="1"/>
  <c r="I62"/>
  <c r="D62"/>
  <c r="C62"/>
  <c r="I61"/>
  <c r="C61" s="1"/>
  <c r="D61"/>
  <c r="I60"/>
  <c r="D60"/>
  <c r="I59"/>
  <c r="D59"/>
  <c r="C59"/>
  <c r="I58"/>
  <c r="D58"/>
  <c r="C58"/>
  <c r="I57"/>
  <c r="I56" s="1"/>
  <c r="D57"/>
  <c r="Q56"/>
  <c r="P56"/>
  <c r="P10" s="1"/>
  <c r="O56"/>
  <c r="N56"/>
  <c r="M56"/>
  <c r="L56"/>
  <c r="K56"/>
  <c r="J56"/>
  <c r="H56"/>
  <c r="G56"/>
  <c r="F56"/>
  <c r="E56"/>
  <c r="D56"/>
  <c r="I55"/>
  <c r="C55" s="1"/>
  <c r="D55"/>
  <c r="I54"/>
  <c r="D54"/>
  <c r="C54" s="1"/>
  <c r="I53"/>
  <c r="D53"/>
  <c r="C53"/>
  <c r="I52"/>
  <c r="D52"/>
  <c r="C52" s="1"/>
  <c r="I51"/>
  <c r="D51"/>
  <c r="C51" s="1"/>
  <c r="I50"/>
  <c r="D50"/>
  <c r="C50" s="1"/>
  <c r="I49"/>
  <c r="D49"/>
  <c r="C49"/>
  <c r="I48"/>
  <c r="D48"/>
  <c r="I47"/>
  <c r="D47"/>
  <c r="C47" s="1"/>
  <c r="I46"/>
  <c r="D46"/>
  <c r="C46"/>
  <c r="I45"/>
  <c r="C45" s="1"/>
  <c r="D45"/>
  <c r="Q44"/>
  <c r="P44"/>
  <c r="O44"/>
  <c r="N44"/>
  <c r="M44"/>
  <c r="L44"/>
  <c r="K44"/>
  <c r="J44"/>
  <c r="I44"/>
  <c r="H44"/>
  <c r="H10" s="1"/>
  <c r="G44"/>
  <c r="F44"/>
  <c r="E44"/>
  <c r="I43"/>
  <c r="D43"/>
  <c r="C43"/>
  <c r="I42"/>
  <c r="D42"/>
  <c r="C42"/>
  <c r="I41"/>
  <c r="C41" s="1"/>
  <c r="D41"/>
  <c r="I40"/>
  <c r="D40"/>
  <c r="C40" s="1"/>
  <c r="I39"/>
  <c r="C39" s="1"/>
  <c r="D39"/>
  <c r="I38"/>
  <c r="D38"/>
  <c r="C38" s="1"/>
  <c r="I37"/>
  <c r="D37"/>
  <c r="C37"/>
  <c r="I36"/>
  <c r="D36"/>
  <c r="C36" s="1"/>
  <c r="I35"/>
  <c r="I32" s="1"/>
  <c r="D35"/>
  <c r="C35" s="1"/>
  <c r="I34"/>
  <c r="D34"/>
  <c r="D32" s="1"/>
  <c r="I33"/>
  <c r="D33"/>
  <c r="C33"/>
  <c r="Q32"/>
  <c r="P32"/>
  <c r="O32"/>
  <c r="N32"/>
  <c r="N10" s="1"/>
  <c r="M32"/>
  <c r="L32"/>
  <c r="K32"/>
  <c r="J32"/>
  <c r="J10" s="1"/>
  <c r="H32"/>
  <c r="G32"/>
  <c r="F32"/>
  <c r="F10" s="1"/>
  <c r="E32"/>
  <c r="I31"/>
  <c r="D31"/>
  <c r="C31" s="1"/>
  <c r="I30"/>
  <c r="D30"/>
  <c r="C30"/>
  <c r="I29"/>
  <c r="C29" s="1"/>
  <c r="D29"/>
  <c r="I28"/>
  <c r="D28"/>
  <c r="I27"/>
  <c r="D27"/>
  <c r="C27"/>
  <c r="I26"/>
  <c r="D26"/>
  <c r="C26"/>
  <c r="I25"/>
  <c r="C25" s="1"/>
  <c r="D25"/>
  <c r="I24"/>
  <c r="D24"/>
  <c r="C24" s="1"/>
  <c r="Q23"/>
  <c r="P23"/>
  <c r="O23"/>
  <c r="N23"/>
  <c r="M23"/>
  <c r="L23"/>
  <c r="K23"/>
  <c r="J23"/>
  <c r="H23"/>
  <c r="G23"/>
  <c r="F23"/>
  <c r="E23"/>
  <c r="I22"/>
  <c r="D22"/>
  <c r="C22" s="1"/>
  <c r="I21"/>
  <c r="D21"/>
  <c r="C21"/>
  <c r="I20"/>
  <c r="D20"/>
  <c r="C20" s="1"/>
  <c r="I19"/>
  <c r="D19"/>
  <c r="C19" s="1"/>
  <c r="I18"/>
  <c r="D18"/>
  <c r="C18" s="1"/>
  <c r="I17"/>
  <c r="D17"/>
  <c r="C17"/>
  <c r="I16"/>
  <c r="D16"/>
  <c r="I15"/>
  <c r="D15"/>
  <c r="C15" s="1"/>
  <c r="I14"/>
  <c r="D14"/>
  <c r="C14"/>
  <c r="I13"/>
  <c r="C13" s="1"/>
  <c r="D13"/>
  <c r="I12"/>
  <c r="I11" s="1"/>
  <c r="D12"/>
  <c r="Q11"/>
  <c r="P11"/>
  <c r="O11"/>
  <c r="O10" s="1"/>
  <c r="N11"/>
  <c r="M11"/>
  <c r="L11"/>
  <c r="K11"/>
  <c r="K10" s="1"/>
  <c r="J11"/>
  <c r="H11"/>
  <c r="G11"/>
  <c r="F11"/>
  <c r="E11"/>
  <c r="L10"/>
  <c r="G10"/>
  <c r="AE1377" i="19"/>
  <c r="D1377"/>
  <c r="D1376" s="1"/>
  <c r="D1375" s="1"/>
  <c r="AN1376"/>
  <c r="AM1376"/>
  <c r="AM1374" s="1"/>
  <c r="AL1376"/>
  <c r="AL1374" s="1"/>
  <c r="AK1376"/>
  <c r="AJ1376"/>
  <c r="AI1376"/>
  <c r="AI1374" s="1"/>
  <c r="AH1376"/>
  <c r="AH1374" s="1"/>
  <c r="AG1376"/>
  <c r="AF1376"/>
  <c r="AE1376"/>
  <c r="AD1376"/>
  <c r="AD1374" s="1"/>
  <c r="AC1376"/>
  <c r="AB1376"/>
  <c r="AA1376"/>
  <c r="AA1374" s="1"/>
  <c r="Z1376"/>
  <c r="Z1374" s="1"/>
  <c r="Y1376"/>
  <c r="X1376"/>
  <c r="W1376"/>
  <c r="W1374" s="1"/>
  <c r="V1376"/>
  <c r="V1374" s="1"/>
  <c r="U1376"/>
  <c r="T1376"/>
  <c r="S1376"/>
  <c r="S1374" s="1"/>
  <c r="R1376"/>
  <c r="R1374" s="1"/>
  <c r="Q1376"/>
  <c r="P1376"/>
  <c r="O1376"/>
  <c r="O1374" s="1"/>
  <c r="N1376"/>
  <c r="N1374" s="1"/>
  <c r="M1376"/>
  <c r="L1376"/>
  <c r="K1376"/>
  <c r="K1374" s="1"/>
  <c r="J1376"/>
  <c r="J1374" s="1"/>
  <c r="I1376"/>
  <c r="H1376"/>
  <c r="G1376"/>
  <c r="G1374" s="1"/>
  <c r="F1376"/>
  <c r="F1374" s="1"/>
  <c r="E1376"/>
  <c r="AE1375"/>
  <c r="AN1374"/>
  <c r="AK1374"/>
  <c r="AJ1374"/>
  <c r="AG1374"/>
  <c r="AF1374"/>
  <c r="AC1374"/>
  <c r="AB1374"/>
  <c r="Y1374"/>
  <c r="X1374"/>
  <c r="U1374"/>
  <c r="T1374"/>
  <c r="Q1374"/>
  <c r="P1374"/>
  <c r="M1374"/>
  <c r="L1374"/>
  <c r="I1374"/>
  <c r="H1374"/>
  <c r="E1374"/>
  <c r="D1374"/>
  <c r="AE1373"/>
  <c r="D1373"/>
  <c r="C1373"/>
  <c r="AE1372"/>
  <c r="C1372" s="1"/>
  <c r="D1372"/>
  <c r="AE1371"/>
  <c r="D1371"/>
  <c r="AE1370"/>
  <c r="D1370"/>
  <c r="C1370" s="1"/>
  <c r="AE1369"/>
  <c r="D1369"/>
  <c r="C1369"/>
  <c r="AE1368"/>
  <c r="C1368" s="1"/>
  <c r="D1368"/>
  <c r="AE1367"/>
  <c r="D1367"/>
  <c r="C1367" s="1"/>
  <c r="AE1366"/>
  <c r="D1366"/>
  <c r="C1366" s="1"/>
  <c r="AE1365"/>
  <c r="D1365"/>
  <c r="C1365"/>
  <c r="AE1364"/>
  <c r="C1364" s="1"/>
  <c r="D1364"/>
  <c r="AE1363"/>
  <c r="AE1361" s="1"/>
  <c r="D1363"/>
  <c r="AE1362"/>
  <c r="D1362"/>
  <c r="AN1361"/>
  <c r="AM1361"/>
  <c r="AL1361"/>
  <c r="AL1319" s="1"/>
  <c r="AK1361"/>
  <c r="AJ1361"/>
  <c r="AI1361"/>
  <c r="AH1361"/>
  <c r="AH1319" s="1"/>
  <c r="AG1361"/>
  <c r="AF1361"/>
  <c r="AD1361"/>
  <c r="AD1319" s="1"/>
  <c r="AC1361"/>
  <c r="AB1361"/>
  <c r="AA1361"/>
  <c r="Z1361"/>
  <c r="Z1319" s="1"/>
  <c r="Y1361"/>
  <c r="X1361"/>
  <c r="W1361"/>
  <c r="V1361"/>
  <c r="V1319" s="1"/>
  <c r="U1361"/>
  <c r="T1361"/>
  <c r="S1361"/>
  <c r="R1361"/>
  <c r="R1319" s="1"/>
  <c r="Q1361"/>
  <c r="P1361"/>
  <c r="O1361"/>
  <c r="N1361"/>
  <c r="N1319" s="1"/>
  <c r="M1361"/>
  <c r="L1361"/>
  <c r="K1361"/>
  <c r="J1361"/>
  <c r="J1319" s="1"/>
  <c r="I1361"/>
  <c r="H1361"/>
  <c r="G1361"/>
  <c r="F1361"/>
  <c r="F1319" s="1"/>
  <c r="E1361"/>
  <c r="AE1360"/>
  <c r="D1360"/>
  <c r="C1360" s="1"/>
  <c r="AE1359"/>
  <c r="D1359"/>
  <c r="C1359" s="1"/>
  <c r="AE1358"/>
  <c r="D1358"/>
  <c r="C1358"/>
  <c r="AE1357"/>
  <c r="C1357" s="1"/>
  <c r="D1357"/>
  <c r="AE1356"/>
  <c r="AE1355" s="1"/>
  <c r="D1356"/>
  <c r="AN1355"/>
  <c r="AM1355"/>
  <c r="AL1355"/>
  <c r="AK1355"/>
  <c r="AJ1355"/>
  <c r="AI1355"/>
  <c r="AH1355"/>
  <c r="AG1355"/>
  <c r="AF1355"/>
  <c r="AD1355"/>
  <c r="AC1355"/>
  <c r="AB1355"/>
  <c r="AA1355"/>
  <c r="Z1355"/>
  <c r="Y1355"/>
  <c r="X1355"/>
  <c r="W1355"/>
  <c r="V1355"/>
  <c r="U1355"/>
  <c r="T1355"/>
  <c r="S1355"/>
  <c r="R1355"/>
  <c r="Q1355"/>
  <c r="P1355"/>
  <c r="O1355"/>
  <c r="N1355"/>
  <c r="M1355"/>
  <c r="L1355"/>
  <c r="K1355"/>
  <c r="J1355"/>
  <c r="I1355"/>
  <c r="H1355"/>
  <c r="G1355"/>
  <c r="F1355"/>
  <c r="E1355"/>
  <c r="AE1354"/>
  <c r="C1354" s="1"/>
  <c r="D1354"/>
  <c r="AE1353"/>
  <c r="AE1349" s="1"/>
  <c r="D1353"/>
  <c r="C1353" s="1"/>
  <c r="AE1352"/>
  <c r="D1352"/>
  <c r="AE1351"/>
  <c r="D1351"/>
  <c r="C1351"/>
  <c r="AE1350"/>
  <c r="C1350" s="1"/>
  <c r="D1350"/>
  <c r="AN1349"/>
  <c r="AN1319" s="1"/>
  <c r="AM1349"/>
  <c r="AL1349"/>
  <c r="AK1349"/>
  <c r="AJ1349"/>
  <c r="AJ1319" s="1"/>
  <c r="AI1349"/>
  <c r="AH1349"/>
  <c r="AG1349"/>
  <c r="AF1349"/>
  <c r="AF1319" s="1"/>
  <c r="AD1349"/>
  <c r="AC1349"/>
  <c r="AB1349"/>
  <c r="AB1319" s="1"/>
  <c r="AA1349"/>
  <c r="Z1349"/>
  <c r="Y1349"/>
  <c r="X1349"/>
  <c r="X1319" s="1"/>
  <c r="W1349"/>
  <c r="V1349"/>
  <c r="U1349"/>
  <c r="T1349"/>
  <c r="T1319" s="1"/>
  <c r="S1349"/>
  <c r="R1349"/>
  <c r="Q1349"/>
  <c r="P1349"/>
  <c r="P1319" s="1"/>
  <c r="O1349"/>
  <c r="N1349"/>
  <c r="M1349"/>
  <c r="L1349"/>
  <c r="L1319" s="1"/>
  <c r="K1349"/>
  <c r="J1349"/>
  <c r="I1349"/>
  <c r="H1349"/>
  <c r="H1319" s="1"/>
  <c r="G1349"/>
  <c r="F1349"/>
  <c r="E1349"/>
  <c r="AE1348"/>
  <c r="D1348"/>
  <c r="C1348"/>
  <c r="AE1347"/>
  <c r="C1347" s="1"/>
  <c r="D1347"/>
  <c r="AE1346"/>
  <c r="D1346"/>
  <c r="C1346" s="1"/>
  <c r="AE1345"/>
  <c r="D1345"/>
  <c r="C1345" s="1"/>
  <c r="AE1344"/>
  <c r="D1344"/>
  <c r="C1344"/>
  <c r="AE1343"/>
  <c r="C1343" s="1"/>
  <c r="D1343"/>
  <c r="AE1342"/>
  <c r="D1342"/>
  <c r="AE1341"/>
  <c r="D1341"/>
  <c r="C1341" s="1"/>
  <c r="AE1340"/>
  <c r="D1340"/>
  <c r="C1340"/>
  <c r="AE1339"/>
  <c r="C1339" s="1"/>
  <c r="D1339"/>
  <c r="AE1338"/>
  <c r="D1338"/>
  <c r="C1338" s="1"/>
  <c r="AE1337"/>
  <c r="D1337"/>
  <c r="AE1336"/>
  <c r="D1336"/>
  <c r="C1336"/>
  <c r="AN1335"/>
  <c r="AM1335"/>
  <c r="AL1335"/>
  <c r="AK1335"/>
  <c r="AJ1335"/>
  <c r="AI1335"/>
  <c r="AH1335"/>
  <c r="AG1335"/>
  <c r="AF1335"/>
  <c r="AD1335"/>
  <c r="AC1335"/>
  <c r="AB1335"/>
  <c r="AA1335"/>
  <c r="Z1335"/>
  <c r="Y1335"/>
  <c r="X1335"/>
  <c r="W1335"/>
  <c r="V1335"/>
  <c r="U1335"/>
  <c r="T1335"/>
  <c r="S1335"/>
  <c r="R1335"/>
  <c r="Q1335"/>
  <c r="P1335"/>
  <c r="O1335"/>
  <c r="N1335"/>
  <c r="M1335"/>
  <c r="L1335"/>
  <c r="K1335"/>
  <c r="J1335"/>
  <c r="I1335"/>
  <c r="H1335"/>
  <c r="G1335"/>
  <c r="F1335"/>
  <c r="E1335"/>
  <c r="AE1334"/>
  <c r="D1334"/>
  <c r="C1334" s="1"/>
  <c r="AE1333"/>
  <c r="D1333"/>
  <c r="C1333"/>
  <c r="AE1332"/>
  <c r="D1332"/>
  <c r="C1332"/>
  <c r="AE1331"/>
  <c r="D1331"/>
  <c r="C1331" s="1"/>
  <c r="AE1330"/>
  <c r="D1330"/>
  <c r="C1330" s="1"/>
  <c r="AE1329"/>
  <c r="D1329"/>
  <c r="C1329"/>
  <c r="AE1328"/>
  <c r="D1328"/>
  <c r="C1328"/>
  <c r="AE1327"/>
  <c r="D1327"/>
  <c r="C1327" s="1"/>
  <c r="AE1326"/>
  <c r="D1326"/>
  <c r="C1326" s="1"/>
  <c r="AE1325"/>
  <c r="D1325"/>
  <c r="C1325"/>
  <c r="AE1324"/>
  <c r="D1324"/>
  <c r="C1324"/>
  <c r="AE1323"/>
  <c r="D1323"/>
  <c r="C1323" s="1"/>
  <c r="AE1322"/>
  <c r="AE1320" s="1"/>
  <c r="D1322"/>
  <c r="AE1321"/>
  <c r="D1321"/>
  <c r="C1321"/>
  <c r="AN1320"/>
  <c r="AM1320"/>
  <c r="AL1320"/>
  <c r="AK1320"/>
  <c r="AK1319" s="1"/>
  <c r="AJ1320"/>
  <c r="AI1320"/>
  <c r="AH1320"/>
  <c r="AG1320"/>
  <c r="AG1319" s="1"/>
  <c r="AF1320"/>
  <c r="AD1320"/>
  <c r="AC1320"/>
  <c r="AC1319" s="1"/>
  <c r="AB1320"/>
  <c r="AA1320"/>
  <c r="Z1320"/>
  <c r="Y1320"/>
  <c r="Y1319" s="1"/>
  <c r="X1320"/>
  <c r="W1320"/>
  <c r="V1320"/>
  <c r="U1320"/>
  <c r="U1319" s="1"/>
  <c r="T1320"/>
  <c r="S1320"/>
  <c r="R1320"/>
  <c r="Q1320"/>
  <c r="Q1319" s="1"/>
  <c r="P1320"/>
  <c r="O1320"/>
  <c r="N1320"/>
  <c r="M1320"/>
  <c r="M1319" s="1"/>
  <c r="L1320"/>
  <c r="K1320"/>
  <c r="J1320"/>
  <c r="I1320"/>
  <c r="I1319" s="1"/>
  <c r="H1320"/>
  <c r="G1320"/>
  <c r="F1320"/>
  <c r="E1320"/>
  <c r="E1319" s="1"/>
  <c r="AM1319"/>
  <c r="AI1319"/>
  <c r="AA1319"/>
  <c r="W1319"/>
  <c r="S1319"/>
  <c r="O1319"/>
  <c r="K1319"/>
  <c r="G1319"/>
  <c r="AE1318"/>
  <c r="D1318"/>
  <c r="C1318"/>
  <c r="AE1317"/>
  <c r="AE1315" s="1"/>
  <c r="D1317"/>
  <c r="AE1316"/>
  <c r="D1316"/>
  <c r="AN1315"/>
  <c r="AM1315"/>
  <c r="AL1315"/>
  <c r="AL1301" s="1"/>
  <c r="AK1315"/>
  <c r="AJ1315"/>
  <c r="AI1315"/>
  <c r="AH1315"/>
  <c r="AH1301" s="1"/>
  <c r="AG1315"/>
  <c r="AF1315"/>
  <c r="AD1315"/>
  <c r="AD1301" s="1"/>
  <c r="AC1315"/>
  <c r="AB1315"/>
  <c r="AA1315"/>
  <c r="Z1315"/>
  <c r="Z1301" s="1"/>
  <c r="Y1315"/>
  <c r="X1315"/>
  <c r="W1315"/>
  <c r="V1315"/>
  <c r="V1301" s="1"/>
  <c r="U1315"/>
  <c r="T1315"/>
  <c r="S1315"/>
  <c r="R1315"/>
  <c r="R1301" s="1"/>
  <c r="Q1315"/>
  <c r="P1315"/>
  <c r="O1315"/>
  <c r="N1315"/>
  <c r="N1301" s="1"/>
  <c r="M1315"/>
  <c r="L1315"/>
  <c r="K1315"/>
  <c r="J1315"/>
  <c r="J1301" s="1"/>
  <c r="I1315"/>
  <c r="H1315"/>
  <c r="G1315"/>
  <c r="F1315"/>
  <c r="F1301" s="1"/>
  <c r="E1315"/>
  <c r="AE1314"/>
  <c r="D1314"/>
  <c r="C1314" s="1"/>
  <c r="AE1313"/>
  <c r="AE1311" s="1"/>
  <c r="D1313"/>
  <c r="AE1312"/>
  <c r="D1312"/>
  <c r="C1312"/>
  <c r="AN1311"/>
  <c r="AM1311"/>
  <c r="AL1311"/>
  <c r="AK1311"/>
  <c r="AK1301" s="1"/>
  <c r="AJ1311"/>
  <c r="AI1311"/>
  <c r="AH1311"/>
  <c r="AG1311"/>
  <c r="AF1311"/>
  <c r="AD1311"/>
  <c r="AC1311"/>
  <c r="AC1301" s="1"/>
  <c r="AB1311"/>
  <c r="AA1311"/>
  <c r="Z1311"/>
  <c r="Y1311"/>
  <c r="X1311"/>
  <c r="W1311"/>
  <c r="V1311"/>
  <c r="U1311"/>
  <c r="U1301" s="1"/>
  <c r="T1311"/>
  <c r="S1311"/>
  <c r="R1311"/>
  <c r="Q1311"/>
  <c r="P1311"/>
  <c r="O1311"/>
  <c r="N1311"/>
  <c r="M1311"/>
  <c r="M1301" s="1"/>
  <c r="L1311"/>
  <c r="K1311"/>
  <c r="J1311"/>
  <c r="I1311"/>
  <c r="I1301" s="1"/>
  <c r="H1311"/>
  <c r="G1311"/>
  <c r="F1311"/>
  <c r="E1311"/>
  <c r="E1301" s="1"/>
  <c r="AE1310"/>
  <c r="D1310"/>
  <c r="C1310" s="1"/>
  <c r="AE1309"/>
  <c r="D1309"/>
  <c r="C1309"/>
  <c r="AE1308"/>
  <c r="D1308"/>
  <c r="C1308"/>
  <c r="AE1307"/>
  <c r="D1307"/>
  <c r="C1307" s="1"/>
  <c r="AE1306"/>
  <c r="D1306"/>
  <c r="AE1305"/>
  <c r="D1305"/>
  <c r="C1305"/>
  <c r="AE1304"/>
  <c r="D1304"/>
  <c r="C1304"/>
  <c r="AE1303"/>
  <c r="D1303"/>
  <c r="C1303" s="1"/>
  <c r="AN1302"/>
  <c r="AM1302"/>
  <c r="AM1301" s="1"/>
  <c r="AL1302"/>
  <c r="AK1302"/>
  <c r="AJ1302"/>
  <c r="AI1302"/>
  <c r="AI1301" s="1"/>
  <c r="AH1302"/>
  <c r="AG1302"/>
  <c r="AF1302"/>
  <c r="AE1302"/>
  <c r="AE1301" s="1"/>
  <c r="AD1302"/>
  <c r="AC1302"/>
  <c r="AB1302"/>
  <c r="AA1302"/>
  <c r="AA1301" s="1"/>
  <c r="Z1302"/>
  <c r="Y1302"/>
  <c r="X1302"/>
  <c r="W1302"/>
  <c r="W1301" s="1"/>
  <c r="V1302"/>
  <c r="U1302"/>
  <c r="T1302"/>
  <c r="S1302"/>
  <c r="S1301" s="1"/>
  <c r="R1302"/>
  <c r="Q1302"/>
  <c r="P1302"/>
  <c r="O1302"/>
  <c r="O1301" s="1"/>
  <c r="N1302"/>
  <c r="M1302"/>
  <c r="L1302"/>
  <c r="K1302"/>
  <c r="K1301" s="1"/>
  <c r="J1302"/>
  <c r="I1302"/>
  <c r="H1302"/>
  <c r="G1302"/>
  <c r="G1301" s="1"/>
  <c r="F1302"/>
  <c r="E1302"/>
  <c r="AN1301"/>
  <c r="AJ1301"/>
  <c r="AG1301"/>
  <c r="AF1301"/>
  <c r="AB1301"/>
  <c r="Y1301"/>
  <c r="X1301"/>
  <c r="T1301"/>
  <c r="Q1301"/>
  <c r="P1301"/>
  <c r="L1301"/>
  <c r="H1301"/>
  <c r="AE1300"/>
  <c r="D1300"/>
  <c r="C1300" s="1"/>
  <c r="AE1299"/>
  <c r="D1299"/>
  <c r="C1299"/>
  <c r="AE1298"/>
  <c r="D1298"/>
  <c r="C1298"/>
  <c r="AE1297"/>
  <c r="D1297"/>
  <c r="AE1296"/>
  <c r="D1296"/>
  <c r="C1296" s="1"/>
  <c r="AE1295"/>
  <c r="D1295"/>
  <c r="C1295"/>
  <c r="AE1294"/>
  <c r="D1294"/>
  <c r="C1294"/>
  <c r="AE1293"/>
  <c r="D1293"/>
  <c r="AE1292"/>
  <c r="D1292"/>
  <c r="C1292" s="1"/>
  <c r="AE1291"/>
  <c r="D1291"/>
  <c r="C1291"/>
  <c r="AE1290"/>
  <c r="D1290"/>
  <c r="C1290"/>
  <c r="AE1289"/>
  <c r="D1289"/>
  <c r="AE1288"/>
  <c r="AE1285" s="1"/>
  <c r="D1288"/>
  <c r="C1288" s="1"/>
  <c r="AE1287"/>
  <c r="D1287"/>
  <c r="C1287"/>
  <c r="AE1286"/>
  <c r="D1286"/>
  <c r="C1286"/>
  <c r="AN1285"/>
  <c r="AM1285"/>
  <c r="AL1285"/>
  <c r="AK1285"/>
  <c r="AJ1285"/>
  <c r="AJ1222" s="1"/>
  <c r="AI1285"/>
  <c r="AH1285"/>
  <c r="AG1285"/>
  <c r="AF1285"/>
  <c r="AD1285"/>
  <c r="AC1285"/>
  <c r="AB1285"/>
  <c r="AA1285"/>
  <c r="Z1285"/>
  <c r="Y1285"/>
  <c r="X1285"/>
  <c r="W1285"/>
  <c r="V1285"/>
  <c r="U1285"/>
  <c r="T1285"/>
  <c r="S1285"/>
  <c r="R1285"/>
  <c r="Q1285"/>
  <c r="P1285"/>
  <c r="O1285"/>
  <c r="N1285"/>
  <c r="M1285"/>
  <c r="L1285"/>
  <c r="K1285"/>
  <c r="J1285"/>
  <c r="I1285"/>
  <c r="H1285"/>
  <c r="G1285"/>
  <c r="F1285"/>
  <c r="E1285"/>
  <c r="D1285"/>
  <c r="AE1284"/>
  <c r="D1284"/>
  <c r="C1284"/>
  <c r="AE1283"/>
  <c r="D1283"/>
  <c r="C1283"/>
  <c r="AE1282"/>
  <c r="D1282"/>
  <c r="C1282" s="1"/>
  <c r="AE1281"/>
  <c r="D1281"/>
  <c r="C1281" s="1"/>
  <c r="AE1280"/>
  <c r="D1280"/>
  <c r="C1280"/>
  <c r="AE1279"/>
  <c r="D1279"/>
  <c r="C1279"/>
  <c r="AE1278"/>
  <c r="D1278"/>
  <c r="AE1277"/>
  <c r="D1277"/>
  <c r="C1277" s="1"/>
  <c r="AE1276"/>
  <c r="D1276"/>
  <c r="C1276"/>
  <c r="AE1275"/>
  <c r="D1275"/>
  <c r="C1275"/>
  <c r="AE1274"/>
  <c r="D1274"/>
  <c r="C1274" s="1"/>
  <c r="AE1273"/>
  <c r="D1273"/>
  <c r="AN1272"/>
  <c r="AM1272"/>
  <c r="AL1272"/>
  <c r="AK1272"/>
  <c r="AJ1272"/>
  <c r="AI1272"/>
  <c r="AH1272"/>
  <c r="AG1272"/>
  <c r="AF1272"/>
  <c r="AD1272"/>
  <c r="AC1272"/>
  <c r="AB1272"/>
  <c r="AA1272"/>
  <c r="Z1272"/>
  <c r="Y1272"/>
  <c r="X1272"/>
  <c r="W1272"/>
  <c r="V1272"/>
  <c r="U1272"/>
  <c r="T1272"/>
  <c r="S1272"/>
  <c r="R1272"/>
  <c r="Q1272"/>
  <c r="P1272"/>
  <c r="O1272"/>
  <c r="N1272"/>
  <c r="M1272"/>
  <c r="L1272"/>
  <c r="K1272"/>
  <c r="J1272"/>
  <c r="I1272"/>
  <c r="H1272"/>
  <c r="G1272"/>
  <c r="F1272"/>
  <c r="E1272"/>
  <c r="AE1271"/>
  <c r="D1271"/>
  <c r="C1271" s="1"/>
  <c r="AE1270"/>
  <c r="D1270"/>
  <c r="C1270" s="1"/>
  <c r="AE1269"/>
  <c r="D1269"/>
  <c r="C1269"/>
  <c r="AE1268"/>
  <c r="D1268"/>
  <c r="C1268"/>
  <c r="AE1267"/>
  <c r="D1267"/>
  <c r="C1267" s="1"/>
  <c r="AE1266"/>
  <c r="D1266"/>
  <c r="C1266" s="1"/>
  <c r="AE1265"/>
  <c r="D1265"/>
  <c r="C1265"/>
  <c r="AE1264"/>
  <c r="D1264"/>
  <c r="C1264"/>
  <c r="C1263" s="1"/>
  <c r="AN1263"/>
  <c r="AM1263"/>
  <c r="AL1263"/>
  <c r="AK1263"/>
  <c r="AJ1263"/>
  <c r="AI1263"/>
  <c r="AH1263"/>
  <c r="AG1263"/>
  <c r="AF1263"/>
  <c r="AD1263"/>
  <c r="AC1263"/>
  <c r="AB1263"/>
  <c r="AB1222" s="1"/>
  <c r="AA1263"/>
  <c r="Z1263"/>
  <c r="Y1263"/>
  <c r="X1263"/>
  <c r="W1263"/>
  <c r="V1263"/>
  <c r="U1263"/>
  <c r="T1263"/>
  <c r="T1222" s="1"/>
  <c r="S1263"/>
  <c r="R1263"/>
  <c r="Q1263"/>
  <c r="P1263"/>
  <c r="P1222" s="1"/>
  <c r="O1263"/>
  <c r="N1263"/>
  <c r="M1263"/>
  <c r="L1263"/>
  <c r="L1222" s="1"/>
  <c r="K1263"/>
  <c r="J1263"/>
  <c r="I1263"/>
  <c r="H1263"/>
  <c r="G1263"/>
  <c r="F1263"/>
  <c r="E1263"/>
  <c r="D1263"/>
  <c r="AE1262"/>
  <c r="D1262"/>
  <c r="C1262"/>
  <c r="AE1261"/>
  <c r="D1261"/>
  <c r="C1261"/>
  <c r="AE1260"/>
  <c r="D1260"/>
  <c r="C1260" s="1"/>
  <c r="AE1259"/>
  <c r="D1259"/>
  <c r="C1259" s="1"/>
  <c r="AE1258"/>
  <c r="D1258"/>
  <c r="C1258"/>
  <c r="AE1257"/>
  <c r="D1257"/>
  <c r="C1257"/>
  <c r="AE1256"/>
  <c r="D1256"/>
  <c r="C1256" s="1"/>
  <c r="AE1255"/>
  <c r="D1255"/>
  <c r="C1255" s="1"/>
  <c r="AE1254"/>
  <c r="D1254"/>
  <c r="C1254"/>
  <c r="AE1253"/>
  <c r="D1253"/>
  <c r="C1253"/>
  <c r="AE1252"/>
  <c r="D1252"/>
  <c r="C1252" s="1"/>
  <c r="AE1251"/>
  <c r="D1251"/>
  <c r="C1251" s="1"/>
  <c r="AE1250"/>
  <c r="D1250"/>
  <c r="C1250"/>
  <c r="AE1249"/>
  <c r="D1249"/>
  <c r="C1249"/>
  <c r="AE1248"/>
  <c r="D1248"/>
  <c r="C1248" s="1"/>
  <c r="AE1247"/>
  <c r="D1247"/>
  <c r="AE1246"/>
  <c r="D1246"/>
  <c r="C1246"/>
  <c r="AE1245"/>
  <c r="D1245"/>
  <c r="C1245"/>
  <c r="AE1244"/>
  <c r="AE1243" s="1"/>
  <c r="D1244"/>
  <c r="C1244" s="1"/>
  <c r="AN1243"/>
  <c r="AM1243"/>
  <c r="AM1222" s="1"/>
  <c r="AL1243"/>
  <c r="AK1243"/>
  <c r="AJ1243"/>
  <c r="AI1243"/>
  <c r="AI1222" s="1"/>
  <c r="AH1243"/>
  <c r="AG1243"/>
  <c r="AF1243"/>
  <c r="AD1243"/>
  <c r="AC1243"/>
  <c r="AB1243"/>
  <c r="AA1243"/>
  <c r="AA1222" s="1"/>
  <c r="Z1243"/>
  <c r="Y1243"/>
  <c r="X1243"/>
  <c r="W1243"/>
  <c r="W1222" s="1"/>
  <c r="V1243"/>
  <c r="U1243"/>
  <c r="T1243"/>
  <c r="S1243"/>
  <c r="S1222" s="1"/>
  <c r="R1243"/>
  <c r="Q1243"/>
  <c r="P1243"/>
  <c r="O1243"/>
  <c r="O1222" s="1"/>
  <c r="N1243"/>
  <c r="M1243"/>
  <c r="L1243"/>
  <c r="K1243"/>
  <c r="K1222" s="1"/>
  <c r="J1243"/>
  <c r="I1243"/>
  <c r="H1243"/>
  <c r="G1243"/>
  <c r="G1222" s="1"/>
  <c r="F1243"/>
  <c r="E1243"/>
  <c r="AE1242"/>
  <c r="D1242"/>
  <c r="C1242"/>
  <c r="AE1241"/>
  <c r="D1241"/>
  <c r="C1241" s="1"/>
  <c r="AE1240"/>
  <c r="D1240"/>
  <c r="C1240" s="1"/>
  <c r="AE1239"/>
  <c r="D1239"/>
  <c r="C1239"/>
  <c r="AE1238"/>
  <c r="D1238"/>
  <c r="C1238"/>
  <c r="AE1237"/>
  <c r="D1237"/>
  <c r="C1237" s="1"/>
  <c r="AE1236"/>
  <c r="D1236"/>
  <c r="C1236" s="1"/>
  <c r="AE1235"/>
  <c r="D1235"/>
  <c r="C1235"/>
  <c r="AE1234"/>
  <c r="D1234"/>
  <c r="C1234"/>
  <c r="AE1233"/>
  <c r="D1233"/>
  <c r="C1233" s="1"/>
  <c r="AE1232"/>
  <c r="D1232"/>
  <c r="C1232" s="1"/>
  <c r="AE1231"/>
  <c r="D1231"/>
  <c r="C1231"/>
  <c r="AE1230"/>
  <c r="D1230"/>
  <c r="C1230"/>
  <c r="AE1229"/>
  <c r="D1229"/>
  <c r="C1229" s="1"/>
  <c r="AE1228"/>
  <c r="D1228"/>
  <c r="C1228" s="1"/>
  <c r="AE1227"/>
  <c r="D1227"/>
  <c r="C1227"/>
  <c r="AE1226"/>
  <c r="D1226"/>
  <c r="C1226"/>
  <c r="AE1225"/>
  <c r="D1225"/>
  <c r="C1225" s="1"/>
  <c r="AE1224"/>
  <c r="D1224"/>
  <c r="AN1223"/>
  <c r="AM1223"/>
  <c r="AL1223"/>
  <c r="AK1223"/>
  <c r="AJ1223"/>
  <c r="AI1223"/>
  <c r="AH1223"/>
  <c r="AG1223"/>
  <c r="AF1223"/>
  <c r="AD1223"/>
  <c r="AD1222" s="1"/>
  <c r="AC1223"/>
  <c r="AB1223"/>
  <c r="AA1223"/>
  <c r="Z1223"/>
  <c r="Z1222" s="1"/>
  <c r="Y1223"/>
  <c r="X1223"/>
  <c r="W1223"/>
  <c r="V1223"/>
  <c r="V1222" s="1"/>
  <c r="U1223"/>
  <c r="T1223"/>
  <c r="S1223"/>
  <c r="R1223"/>
  <c r="R1222" s="1"/>
  <c r="Q1223"/>
  <c r="P1223"/>
  <c r="O1223"/>
  <c r="N1223"/>
  <c r="N1222" s="1"/>
  <c r="M1223"/>
  <c r="L1223"/>
  <c r="K1223"/>
  <c r="J1223"/>
  <c r="J1222" s="1"/>
  <c r="I1223"/>
  <c r="H1223"/>
  <c r="G1223"/>
  <c r="F1223"/>
  <c r="F1222" s="1"/>
  <c r="E1223"/>
  <c r="AN1222"/>
  <c r="AK1222"/>
  <c r="AG1222"/>
  <c r="AF1222"/>
  <c r="AC1222"/>
  <c r="Y1222"/>
  <c r="X1222"/>
  <c r="U1222"/>
  <c r="Q1222"/>
  <c r="M1222"/>
  <c r="I1222"/>
  <c r="H1222"/>
  <c r="E1222"/>
  <c r="AE1221"/>
  <c r="D1221"/>
  <c r="C1221"/>
  <c r="AE1220"/>
  <c r="D1220"/>
  <c r="C1220"/>
  <c r="AE1219"/>
  <c r="D1219"/>
  <c r="C1219" s="1"/>
  <c r="AE1218"/>
  <c r="D1218"/>
  <c r="C1218" s="1"/>
  <c r="AE1217"/>
  <c r="D1217"/>
  <c r="C1217"/>
  <c r="AE1216"/>
  <c r="D1216"/>
  <c r="C1216"/>
  <c r="AE1215"/>
  <c r="D1215"/>
  <c r="C1215" s="1"/>
  <c r="AE1214"/>
  <c r="D1214"/>
  <c r="C1214" s="1"/>
  <c r="AE1213"/>
  <c r="D1213"/>
  <c r="D1212" s="1"/>
  <c r="C1213"/>
  <c r="AN1212"/>
  <c r="AM1212"/>
  <c r="AL1212"/>
  <c r="AK1212"/>
  <c r="AJ1212"/>
  <c r="AI1212"/>
  <c r="AH1212"/>
  <c r="AG1212"/>
  <c r="AF1212"/>
  <c r="AD1212"/>
  <c r="AC1212"/>
  <c r="AB1212"/>
  <c r="AA1212"/>
  <c r="Z1212"/>
  <c r="Y1212"/>
  <c r="X1212"/>
  <c r="W1212"/>
  <c r="V1212"/>
  <c r="U1212"/>
  <c r="T1212"/>
  <c r="S1212"/>
  <c r="R1212"/>
  <c r="Q1212"/>
  <c r="P1212"/>
  <c r="O1212"/>
  <c r="N1212"/>
  <c r="M1212"/>
  <c r="L1212"/>
  <c r="K1212"/>
  <c r="J1212"/>
  <c r="I1212"/>
  <c r="H1212"/>
  <c r="G1212"/>
  <c r="F1212"/>
  <c r="E1212"/>
  <c r="AE1211"/>
  <c r="D1211"/>
  <c r="AN1210"/>
  <c r="AM1210"/>
  <c r="AL1210"/>
  <c r="AK1210"/>
  <c r="AJ1210"/>
  <c r="AI1210"/>
  <c r="AH1210"/>
  <c r="AG1210"/>
  <c r="AF1210"/>
  <c r="AE1210"/>
  <c r="AD1210"/>
  <c r="AC1210"/>
  <c r="AB1210"/>
  <c r="AA1210"/>
  <c r="Z1210"/>
  <c r="Y1210"/>
  <c r="X1210"/>
  <c r="W1210"/>
  <c r="V1210"/>
  <c r="U1210"/>
  <c r="T1210"/>
  <c r="S1210"/>
  <c r="R1210"/>
  <c r="Q1210"/>
  <c r="P1210"/>
  <c r="O1210"/>
  <c r="N1210"/>
  <c r="M1210"/>
  <c r="L1210"/>
  <c r="K1210"/>
  <c r="J1210"/>
  <c r="I1210"/>
  <c r="H1210"/>
  <c r="G1210"/>
  <c r="F1210"/>
  <c r="E1210"/>
  <c r="AE1209"/>
  <c r="AE1207" s="1"/>
  <c r="D1209"/>
  <c r="C1209" s="1"/>
  <c r="AE1208"/>
  <c r="D1208"/>
  <c r="AN1207"/>
  <c r="AM1207"/>
  <c r="AL1207"/>
  <c r="AK1207"/>
  <c r="AJ1207"/>
  <c r="AI1207"/>
  <c r="AH1207"/>
  <c r="AG1207"/>
  <c r="AF1207"/>
  <c r="AD1207"/>
  <c r="AC1207"/>
  <c r="AB1207"/>
  <c r="AA1207"/>
  <c r="Z1207"/>
  <c r="Z1183" s="1"/>
  <c r="Y1207"/>
  <c r="X1207"/>
  <c r="W1207"/>
  <c r="V1207"/>
  <c r="V1183" s="1"/>
  <c r="U1207"/>
  <c r="T1207"/>
  <c r="S1207"/>
  <c r="R1207"/>
  <c r="R1183" s="1"/>
  <c r="Q1207"/>
  <c r="P1207"/>
  <c r="O1207"/>
  <c r="N1207"/>
  <c r="M1207"/>
  <c r="L1207"/>
  <c r="K1207"/>
  <c r="J1207"/>
  <c r="J1183" s="1"/>
  <c r="I1207"/>
  <c r="H1207"/>
  <c r="G1207"/>
  <c r="F1207"/>
  <c r="F1183" s="1"/>
  <c r="E1207"/>
  <c r="AE1206"/>
  <c r="D1206"/>
  <c r="AE1205"/>
  <c r="D1205"/>
  <c r="AE1204"/>
  <c r="D1204"/>
  <c r="C1204"/>
  <c r="AE1203"/>
  <c r="D1203"/>
  <c r="C1203"/>
  <c r="AE1202"/>
  <c r="AE1201" s="1"/>
  <c r="D1202"/>
  <c r="AN1201"/>
  <c r="AM1201"/>
  <c r="AM1183" s="1"/>
  <c r="AL1201"/>
  <c r="AK1201"/>
  <c r="AJ1201"/>
  <c r="AI1201"/>
  <c r="AI1183" s="1"/>
  <c r="AH1201"/>
  <c r="AG1201"/>
  <c r="AF1201"/>
  <c r="AD1201"/>
  <c r="AC1201"/>
  <c r="AB1201"/>
  <c r="AA1201"/>
  <c r="AA1183" s="1"/>
  <c r="Z1201"/>
  <c r="Y1201"/>
  <c r="X1201"/>
  <c r="W1201"/>
  <c r="W1183" s="1"/>
  <c r="V1201"/>
  <c r="U1201"/>
  <c r="T1201"/>
  <c r="S1201"/>
  <c r="S1183" s="1"/>
  <c r="R1201"/>
  <c r="Q1201"/>
  <c r="P1201"/>
  <c r="O1201"/>
  <c r="O1183" s="1"/>
  <c r="N1201"/>
  <c r="M1201"/>
  <c r="L1201"/>
  <c r="K1201"/>
  <c r="K1183" s="1"/>
  <c r="J1201"/>
  <c r="I1201"/>
  <c r="H1201"/>
  <c r="G1201"/>
  <c r="G1183" s="1"/>
  <c r="F1201"/>
  <c r="E1201"/>
  <c r="AE1200"/>
  <c r="D1200"/>
  <c r="C1200"/>
  <c r="AE1199"/>
  <c r="D1199"/>
  <c r="AE1198"/>
  <c r="D1198"/>
  <c r="C1198" s="1"/>
  <c r="AE1197"/>
  <c r="D1197"/>
  <c r="C1197"/>
  <c r="AE1196"/>
  <c r="D1196"/>
  <c r="C1196"/>
  <c r="AE1195"/>
  <c r="D1195"/>
  <c r="AE1194"/>
  <c r="D1194"/>
  <c r="C1194" s="1"/>
  <c r="AE1193"/>
  <c r="D1193"/>
  <c r="C1193"/>
  <c r="AE1192"/>
  <c r="D1192"/>
  <c r="C1192"/>
  <c r="AN1191"/>
  <c r="AM1191"/>
  <c r="AL1191"/>
  <c r="AK1191"/>
  <c r="AJ1191"/>
  <c r="AI1191"/>
  <c r="AH1191"/>
  <c r="AG1191"/>
  <c r="AF1191"/>
  <c r="AD1191"/>
  <c r="AC1191"/>
  <c r="AB1191"/>
  <c r="AA1191"/>
  <c r="Z1191"/>
  <c r="Y1191"/>
  <c r="X1191"/>
  <c r="W1191"/>
  <c r="V1191"/>
  <c r="U1191"/>
  <c r="T1191"/>
  <c r="S1191"/>
  <c r="R1191"/>
  <c r="Q1191"/>
  <c r="P1191"/>
  <c r="O1191"/>
  <c r="N1191"/>
  <c r="M1191"/>
  <c r="L1191"/>
  <c r="K1191"/>
  <c r="J1191"/>
  <c r="I1191"/>
  <c r="H1191"/>
  <c r="G1191"/>
  <c r="F1191"/>
  <c r="E1191"/>
  <c r="AE1190"/>
  <c r="D1190"/>
  <c r="C1190"/>
  <c r="AE1189"/>
  <c r="D1189"/>
  <c r="C1189"/>
  <c r="AE1188"/>
  <c r="D1188"/>
  <c r="AE1187"/>
  <c r="D1187"/>
  <c r="C1187" s="1"/>
  <c r="AE1186"/>
  <c r="D1186"/>
  <c r="C1186"/>
  <c r="AE1185"/>
  <c r="D1185"/>
  <c r="C1185"/>
  <c r="AN1184"/>
  <c r="AN1183" s="1"/>
  <c r="AM1184"/>
  <c r="AL1184"/>
  <c r="AK1184"/>
  <c r="AK1183" s="1"/>
  <c r="AJ1184"/>
  <c r="AJ1183" s="1"/>
  <c r="AI1184"/>
  <c r="AH1184"/>
  <c r="AG1184"/>
  <c r="AG1183" s="1"/>
  <c r="AF1184"/>
  <c r="AF1183" s="1"/>
  <c r="AD1184"/>
  <c r="AC1184"/>
  <c r="AC1183" s="1"/>
  <c r="AB1184"/>
  <c r="AB1183" s="1"/>
  <c r="AA1184"/>
  <c r="Z1184"/>
  <c r="Y1184"/>
  <c r="Y1183" s="1"/>
  <c r="X1184"/>
  <c r="X1183" s="1"/>
  <c r="W1184"/>
  <c r="V1184"/>
  <c r="U1184"/>
  <c r="U1183" s="1"/>
  <c r="T1184"/>
  <c r="T1183" s="1"/>
  <c r="S1184"/>
  <c r="R1184"/>
  <c r="Q1184"/>
  <c r="Q1183" s="1"/>
  <c r="P1184"/>
  <c r="P1183" s="1"/>
  <c r="O1184"/>
  <c r="N1184"/>
  <c r="M1184"/>
  <c r="M1183" s="1"/>
  <c r="L1184"/>
  <c r="L1183" s="1"/>
  <c r="K1184"/>
  <c r="J1184"/>
  <c r="I1184"/>
  <c r="I1183" s="1"/>
  <c r="H1184"/>
  <c r="H1183" s="1"/>
  <c r="G1184"/>
  <c r="F1184"/>
  <c r="E1184"/>
  <c r="E1183" s="1"/>
  <c r="AL1183"/>
  <c r="AH1183"/>
  <c r="AD1183"/>
  <c r="N1183"/>
  <c r="AE1182"/>
  <c r="AE1180" s="1"/>
  <c r="D1182"/>
  <c r="C1182" s="1"/>
  <c r="AE1181"/>
  <c r="D1181"/>
  <c r="AN1180"/>
  <c r="AM1180"/>
  <c r="AL1180"/>
  <c r="AK1180"/>
  <c r="AJ1180"/>
  <c r="AI1180"/>
  <c r="AH1180"/>
  <c r="AG1180"/>
  <c r="AF1180"/>
  <c r="AD1180"/>
  <c r="AD1156" s="1"/>
  <c r="AC1180"/>
  <c r="AB1180"/>
  <c r="AA1180"/>
  <c r="Z1180"/>
  <c r="Z1156" s="1"/>
  <c r="Y1180"/>
  <c r="X1180"/>
  <c r="W1180"/>
  <c r="V1180"/>
  <c r="V1156" s="1"/>
  <c r="U1180"/>
  <c r="T1180"/>
  <c r="S1180"/>
  <c r="R1180"/>
  <c r="R1156" s="1"/>
  <c r="Q1180"/>
  <c r="P1180"/>
  <c r="O1180"/>
  <c r="N1180"/>
  <c r="M1180"/>
  <c r="L1180"/>
  <c r="K1180"/>
  <c r="J1180"/>
  <c r="J1156" s="1"/>
  <c r="I1180"/>
  <c r="H1180"/>
  <c r="G1180"/>
  <c r="F1180"/>
  <c r="F1156" s="1"/>
  <c r="E1180"/>
  <c r="AE1179"/>
  <c r="D1179"/>
  <c r="AE1178"/>
  <c r="D1178"/>
  <c r="AE1177"/>
  <c r="D1177"/>
  <c r="C1177"/>
  <c r="AE1176"/>
  <c r="D1176"/>
  <c r="C1176"/>
  <c r="AE1175"/>
  <c r="AE1174" s="1"/>
  <c r="D1175"/>
  <c r="AN1174"/>
  <c r="AM1174"/>
  <c r="AL1174"/>
  <c r="AK1174"/>
  <c r="AJ1174"/>
  <c r="AI1174"/>
  <c r="AH1174"/>
  <c r="AG1174"/>
  <c r="AF1174"/>
  <c r="AD1174"/>
  <c r="AC1174"/>
  <c r="AB1174"/>
  <c r="AA1174"/>
  <c r="Z1174"/>
  <c r="Y1174"/>
  <c r="X1174"/>
  <c r="W1174"/>
  <c r="V1174"/>
  <c r="U1174"/>
  <c r="T1174"/>
  <c r="S1174"/>
  <c r="R1174"/>
  <c r="Q1174"/>
  <c r="P1174"/>
  <c r="O1174"/>
  <c r="N1174"/>
  <c r="M1174"/>
  <c r="L1174"/>
  <c r="K1174"/>
  <c r="J1174"/>
  <c r="I1174"/>
  <c r="H1174"/>
  <c r="G1174"/>
  <c r="F1174"/>
  <c r="E1174"/>
  <c r="AE1173"/>
  <c r="D1173"/>
  <c r="C1173"/>
  <c r="AE1172"/>
  <c r="D1172"/>
  <c r="AE1171"/>
  <c r="D1171"/>
  <c r="AE1170"/>
  <c r="D1170"/>
  <c r="C1170"/>
  <c r="AE1169"/>
  <c r="D1169"/>
  <c r="C1169"/>
  <c r="AE1168"/>
  <c r="AE1167" s="1"/>
  <c r="D1168"/>
  <c r="AN1167"/>
  <c r="AM1167"/>
  <c r="AM1156" s="1"/>
  <c r="AL1167"/>
  <c r="AK1167"/>
  <c r="AJ1167"/>
  <c r="AI1167"/>
  <c r="AI1156" s="1"/>
  <c r="AH1167"/>
  <c r="AG1167"/>
  <c r="AF1167"/>
  <c r="AD1167"/>
  <c r="AC1167"/>
  <c r="AB1167"/>
  <c r="AA1167"/>
  <c r="AA1156" s="1"/>
  <c r="Z1167"/>
  <c r="Y1167"/>
  <c r="X1167"/>
  <c r="W1167"/>
  <c r="W1156" s="1"/>
  <c r="V1167"/>
  <c r="U1167"/>
  <c r="T1167"/>
  <c r="S1167"/>
  <c r="S1156" s="1"/>
  <c r="R1167"/>
  <c r="Q1167"/>
  <c r="P1167"/>
  <c r="O1167"/>
  <c r="O1156" s="1"/>
  <c r="N1167"/>
  <c r="M1167"/>
  <c r="L1167"/>
  <c r="K1167"/>
  <c r="K1156" s="1"/>
  <c r="J1167"/>
  <c r="I1167"/>
  <c r="H1167"/>
  <c r="G1167"/>
  <c r="G1156" s="1"/>
  <c r="F1167"/>
  <c r="E1167"/>
  <c r="AE1166"/>
  <c r="D1166"/>
  <c r="C1166"/>
  <c r="AE1165"/>
  <c r="D1165"/>
  <c r="AE1164"/>
  <c r="D1164"/>
  <c r="C1164" s="1"/>
  <c r="AE1163"/>
  <c r="D1163"/>
  <c r="C1163"/>
  <c r="AE1162"/>
  <c r="D1162"/>
  <c r="C1162"/>
  <c r="AE1161"/>
  <c r="D1161"/>
  <c r="AE1160"/>
  <c r="D1160"/>
  <c r="C1160" s="1"/>
  <c r="AE1159"/>
  <c r="D1159"/>
  <c r="C1159"/>
  <c r="AE1158"/>
  <c r="D1158"/>
  <c r="C1158"/>
  <c r="AN1157"/>
  <c r="AN1156" s="1"/>
  <c r="AM1157"/>
  <c r="AL1157"/>
  <c r="AK1157"/>
  <c r="AK1156" s="1"/>
  <c r="AJ1157"/>
  <c r="AJ1156" s="1"/>
  <c r="AI1157"/>
  <c r="AH1157"/>
  <c r="AG1157"/>
  <c r="AG1156" s="1"/>
  <c r="AF1157"/>
  <c r="AF1156" s="1"/>
  <c r="AD1157"/>
  <c r="AC1157"/>
  <c r="AC1156" s="1"/>
  <c r="AB1157"/>
  <c r="AB1156" s="1"/>
  <c r="AA1157"/>
  <c r="Z1157"/>
  <c r="Y1157"/>
  <c r="Y1156" s="1"/>
  <c r="X1157"/>
  <c r="X1156" s="1"/>
  <c r="W1157"/>
  <c r="V1157"/>
  <c r="U1157"/>
  <c r="U1156" s="1"/>
  <c r="T1157"/>
  <c r="T1156" s="1"/>
  <c r="S1157"/>
  <c r="R1157"/>
  <c r="Q1157"/>
  <c r="Q1156" s="1"/>
  <c r="P1157"/>
  <c r="P1156" s="1"/>
  <c r="O1157"/>
  <c r="N1157"/>
  <c r="M1157"/>
  <c r="M1156" s="1"/>
  <c r="L1157"/>
  <c r="L1156" s="1"/>
  <c r="K1157"/>
  <c r="J1157"/>
  <c r="I1157"/>
  <c r="I1156" s="1"/>
  <c r="H1157"/>
  <c r="H1156" s="1"/>
  <c r="G1157"/>
  <c r="F1157"/>
  <c r="E1157"/>
  <c r="E1156" s="1"/>
  <c r="AL1156"/>
  <c r="AH1156"/>
  <c r="N1156"/>
  <c r="AE1155"/>
  <c r="D1155"/>
  <c r="C1155" s="1"/>
  <c r="AE1154"/>
  <c r="D1154"/>
  <c r="C1154" s="1"/>
  <c r="AE1153"/>
  <c r="D1153"/>
  <c r="C1153"/>
  <c r="AE1152"/>
  <c r="D1152"/>
  <c r="C1152"/>
  <c r="AE1151"/>
  <c r="D1151"/>
  <c r="C1151" s="1"/>
  <c r="AE1150"/>
  <c r="D1150"/>
  <c r="AN1149"/>
  <c r="AM1149"/>
  <c r="AL1149"/>
  <c r="AK1149"/>
  <c r="AJ1149"/>
  <c r="AI1149"/>
  <c r="AH1149"/>
  <c r="AG1149"/>
  <c r="AF1149"/>
  <c r="AD1149"/>
  <c r="AC1149"/>
  <c r="AB1149"/>
  <c r="AA1149"/>
  <c r="Z1149"/>
  <c r="Y1149"/>
  <c r="X1149"/>
  <c r="W1149"/>
  <c r="V1149"/>
  <c r="U1149"/>
  <c r="T1149"/>
  <c r="S1149"/>
  <c r="R1149"/>
  <c r="Q1149"/>
  <c r="P1149"/>
  <c r="O1149"/>
  <c r="N1149"/>
  <c r="M1149"/>
  <c r="L1149"/>
  <c r="K1149"/>
  <c r="J1149"/>
  <c r="I1149"/>
  <c r="H1149"/>
  <c r="G1149"/>
  <c r="F1149"/>
  <c r="E1149"/>
  <c r="AE1148"/>
  <c r="D1148"/>
  <c r="AE1147"/>
  <c r="D1147"/>
  <c r="C1147" s="1"/>
  <c r="AE1146"/>
  <c r="D1146"/>
  <c r="C1146"/>
  <c r="AE1145"/>
  <c r="D1145"/>
  <c r="C1145"/>
  <c r="AE1144"/>
  <c r="D1144"/>
  <c r="AE1143"/>
  <c r="D1143"/>
  <c r="AN1142"/>
  <c r="AM1142"/>
  <c r="AL1142"/>
  <c r="AK1142"/>
  <c r="AJ1142"/>
  <c r="AI1142"/>
  <c r="AH1142"/>
  <c r="AG1142"/>
  <c r="AF1142"/>
  <c r="AD1142"/>
  <c r="AC1142"/>
  <c r="AB1142"/>
  <c r="AA1142"/>
  <c r="Z1142"/>
  <c r="Y1142"/>
  <c r="X1142"/>
  <c r="W1142"/>
  <c r="V1142"/>
  <c r="U1142"/>
  <c r="T1142"/>
  <c r="S1142"/>
  <c r="R1142"/>
  <c r="Q1142"/>
  <c r="P1142"/>
  <c r="O1142"/>
  <c r="N1142"/>
  <c r="M1142"/>
  <c r="L1142"/>
  <c r="K1142"/>
  <c r="J1142"/>
  <c r="I1142"/>
  <c r="H1142"/>
  <c r="G1142"/>
  <c r="F1142"/>
  <c r="E1142"/>
  <c r="AE1141"/>
  <c r="D1141"/>
  <c r="C1141" s="1"/>
  <c r="AE1140"/>
  <c r="D1140"/>
  <c r="C1140" s="1"/>
  <c r="AE1139"/>
  <c r="D1139"/>
  <c r="C1139"/>
  <c r="AE1138"/>
  <c r="D1138"/>
  <c r="C1138"/>
  <c r="AE1137"/>
  <c r="AE1135" s="1"/>
  <c r="D1137"/>
  <c r="C1137" s="1"/>
  <c r="AE1136"/>
  <c r="D1136"/>
  <c r="AN1135"/>
  <c r="AM1135"/>
  <c r="AL1135"/>
  <c r="AK1135"/>
  <c r="AJ1135"/>
  <c r="AI1135"/>
  <c r="AH1135"/>
  <c r="AG1135"/>
  <c r="AF1135"/>
  <c r="AD1135"/>
  <c r="AC1135"/>
  <c r="AB1135"/>
  <c r="AA1135"/>
  <c r="Z1135"/>
  <c r="Y1135"/>
  <c r="X1135"/>
  <c r="W1135"/>
  <c r="V1135"/>
  <c r="U1135"/>
  <c r="T1135"/>
  <c r="S1135"/>
  <c r="R1135"/>
  <c r="Q1135"/>
  <c r="P1135"/>
  <c r="O1135"/>
  <c r="N1135"/>
  <c r="M1135"/>
  <c r="L1135"/>
  <c r="K1135"/>
  <c r="J1135"/>
  <c r="I1135"/>
  <c r="H1135"/>
  <c r="G1135"/>
  <c r="F1135"/>
  <c r="E1135"/>
  <c r="AE1134"/>
  <c r="D1134"/>
  <c r="AE1133"/>
  <c r="D1133"/>
  <c r="C1133" s="1"/>
  <c r="AE1132"/>
  <c r="D1132"/>
  <c r="C1132"/>
  <c r="AE1131"/>
  <c r="D1131"/>
  <c r="C1131"/>
  <c r="AE1130"/>
  <c r="D1130"/>
  <c r="AE1129"/>
  <c r="D1129"/>
  <c r="C1129" s="1"/>
  <c r="AE1128"/>
  <c r="D1128"/>
  <c r="C1128"/>
  <c r="AE1127"/>
  <c r="D1127"/>
  <c r="C1127"/>
  <c r="AN1126"/>
  <c r="AM1126"/>
  <c r="AL1126"/>
  <c r="AK1126"/>
  <c r="AJ1126"/>
  <c r="AI1126"/>
  <c r="AH1126"/>
  <c r="AG1126"/>
  <c r="AF1126"/>
  <c r="AD1126"/>
  <c r="AC1126"/>
  <c r="AB1126"/>
  <c r="AA1126"/>
  <c r="Z1126"/>
  <c r="Y1126"/>
  <c r="X1126"/>
  <c r="W1126"/>
  <c r="V1126"/>
  <c r="U1126"/>
  <c r="T1126"/>
  <c r="S1126"/>
  <c r="R1126"/>
  <c r="Q1126"/>
  <c r="P1126"/>
  <c r="O1126"/>
  <c r="N1126"/>
  <c r="M1126"/>
  <c r="L1126"/>
  <c r="K1126"/>
  <c r="J1126"/>
  <c r="I1126"/>
  <c r="H1126"/>
  <c r="G1126"/>
  <c r="F1126"/>
  <c r="E1126"/>
  <c r="AE1125"/>
  <c r="D1125"/>
  <c r="C1125"/>
  <c r="AE1124"/>
  <c r="D1124"/>
  <c r="C1124"/>
  <c r="AE1123"/>
  <c r="D1123"/>
  <c r="AE1122"/>
  <c r="D1122"/>
  <c r="C1122" s="1"/>
  <c r="AE1121"/>
  <c r="D1121"/>
  <c r="C1121"/>
  <c r="AE1120"/>
  <c r="D1120"/>
  <c r="C1120"/>
  <c r="AE1119"/>
  <c r="D1119"/>
  <c r="AE1118"/>
  <c r="D1118"/>
  <c r="C1118" s="1"/>
  <c r="AE1117"/>
  <c r="D1117"/>
  <c r="C1117"/>
  <c r="AE1116"/>
  <c r="D1116"/>
  <c r="C1116"/>
  <c r="AE1115"/>
  <c r="D1115"/>
  <c r="AE1114"/>
  <c r="D1114"/>
  <c r="C1114" s="1"/>
  <c r="AE1113"/>
  <c r="D1113"/>
  <c r="C1113"/>
  <c r="AN1112"/>
  <c r="AM1112"/>
  <c r="AL1112"/>
  <c r="AK1112"/>
  <c r="AJ1112"/>
  <c r="AI1112"/>
  <c r="AH1112"/>
  <c r="AG1112"/>
  <c r="AG1080" s="1"/>
  <c r="AF1112"/>
  <c r="AD1112"/>
  <c r="AC1112"/>
  <c r="AB1112"/>
  <c r="AA1112"/>
  <c r="Z1112"/>
  <c r="Y1112"/>
  <c r="X1112"/>
  <c r="W1112"/>
  <c r="V1112"/>
  <c r="U1112"/>
  <c r="T1112"/>
  <c r="S1112"/>
  <c r="R1112"/>
  <c r="Q1112"/>
  <c r="P1112"/>
  <c r="O1112"/>
  <c r="N1112"/>
  <c r="M1112"/>
  <c r="L1112"/>
  <c r="K1112"/>
  <c r="J1112"/>
  <c r="I1112"/>
  <c r="H1112"/>
  <c r="G1112"/>
  <c r="F1112"/>
  <c r="E1112"/>
  <c r="AE1111"/>
  <c r="D1111"/>
  <c r="AE1110"/>
  <c r="D1110"/>
  <c r="C1110"/>
  <c r="AE1109"/>
  <c r="D1109"/>
  <c r="C1109"/>
  <c r="AE1108"/>
  <c r="AE1107" s="1"/>
  <c r="D1108"/>
  <c r="AN1107"/>
  <c r="AM1107"/>
  <c r="AL1107"/>
  <c r="AK1107"/>
  <c r="AJ1107"/>
  <c r="AI1107"/>
  <c r="AH1107"/>
  <c r="AG1107"/>
  <c r="AF1107"/>
  <c r="AD1107"/>
  <c r="AC1107"/>
  <c r="AB1107"/>
  <c r="AA1107"/>
  <c r="Z1107"/>
  <c r="Y1107"/>
  <c r="X1107"/>
  <c r="W1107"/>
  <c r="V1107"/>
  <c r="U1107"/>
  <c r="T1107"/>
  <c r="S1107"/>
  <c r="R1107"/>
  <c r="Q1107"/>
  <c r="P1107"/>
  <c r="O1107"/>
  <c r="N1107"/>
  <c r="M1107"/>
  <c r="L1107"/>
  <c r="K1107"/>
  <c r="J1107"/>
  <c r="I1107"/>
  <c r="H1107"/>
  <c r="G1107"/>
  <c r="F1107"/>
  <c r="E1107"/>
  <c r="AE1106"/>
  <c r="D1106"/>
  <c r="C1106"/>
  <c r="AE1105"/>
  <c r="D1105"/>
  <c r="AE1104"/>
  <c r="D1104"/>
  <c r="C1104" s="1"/>
  <c r="AE1103"/>
  <c r="D1103"/>
  <c r="C1103"/>
  <c r="AE1102"/>
  <c r="D1102"/>
  <c r="C1102"/>
  <c r="AE1101"/>
  <c r="D1101"/>
  <c r="AE1100"/>
  <c r="D1100"/>
  <c r="C1100" s="1"/>
  <c r="AE1099"/>
  <c r="D1099"/>
  <c r="C1099"/>
  <c r="AE1098"/>
  <c r="D1098"/>
  <c r="C1098"/>
  <c r="AE1097"/>
  <c r="D1097"/>
  <c r="AE1096"/>
  <c r="D1096"/>
  <c r="C1096" s="1"/>
  <c r="AE1095"/>
  <c r="D1095"/>
  <c r="C1095"/>
  <c r="AE1094"/>
  <c r="D1094"/>
  <c r="C1094"/>
  <c r="AE1093"/>
  <c r="D1093"/>
  <c r="AE1092"/>
  <c r="D1092"/>
  <c r="AN1091"/>
  <c r="AM1091"/>
  <c r="AL1091"/>
  <c r="AK1091"/>
  <c r="AJ1091"/>
  <c r="AI1091"/>
  <c r="AH1091"/>
  <c r="AG1091"/>
  <c r="AF1091"/>
  <c r="AD1091"/>
  <c r="AC1091"/>
  <c r="AB1091"/>
  <c r="AA1091"/>
  <c r="Z1091"/>
  <c r="Y1091"/>
  <c r="X1091"/>
  <c r="W1091"/>
  <c r="V1091"/>
  <c r="U1091"/>
  <c r="T1091"/>
  <c r="S1091"/>
  <c r="R1091"/>
  <c r="Q1091"/>
  <c r="P1091"/>
  <c r="O1091"/>
  <c r="N1091"/>
  <c r="M1091"/>
  <c r="L1091"/>
  <c r="K1091"/>
  <c r="J1091"/>
  <c r="I1091"/>
  <c r="H1091"/>
  <c r="G1091"/>
  <c r="F1091"/>
  <c r="E1091"/>
  <c r="AE1090"/>
  <c r="D1090"/>
  <c r="C1090" s="1"/>
  <c r="AE1089"/>
  <c r="D1089"/>
  <c r="C1089" s="1"/>
  <c r="AE1088"/>
  <c r="D1088"/>
  <c r="C1088"/>
  <c r="AE1087"/>
  <c r="D1087"/>
  <c r="C1087"/>
  <c r="AE1086"/>
  <c r="D1086"/>
  <c r="C1086" s="1"/>
  <c r="AE1085"/>
  <c r="D1085"/>
  <c r="AE1084"/>
  <c r="D1084"/>
  <c r="C1084"/>
  <c r="AE1083"/>
  <c r="D1083"/>
  <c r="C1083"/>
  <c r="AE1082"/>
  <c r="D1082"/>
  <c r="C1082" s="1"/>
  <c r="AN1081"/>
  <c r="AN1080" s="1"/>
  <c r="AM1081"/>
  <c r="AM1080" s="1"/>
  <c r="AL1081"/>
  <c r="AK1081"/>
  <c r="AJ1081"/>
  <c r="AJ1080" s="1"/>
  <c r="AI1081"/>
  <c r="AI1080" s="1"/>
  <c r="AH1081"/>
  <c r="AG1081"/>
  <c r="AF1081"/>
  <c r="AF1080" s="1"/>
  <c r="AE1081"/>
  <c r="AD1081"/>
  <c r="AC1081"/>
  <c r="AB1081"/>
  <c r="AB1080" s="1"/>
  <c r="AA1081"/>
  <c r="AA1080" s="1"/>
  <c r="Z1081"/>
  <c r="Y1081"/>
  <c r="X1081"/>
  <c r="X1080" s="1"/>
  <c r="W1081"/>
  <c r="W1080" s="1"/>
  <c r="V1081"/>
  <c r="U1081"/>
  <c r="T1081"/>
  <c r="T1080" s="1"/>
  <c r="S1081"/>
  <c r="S1080" s="1"/>
  <c r="R1081"/>
  <c r="Q1081"/>
  <c r="P1081"/>
  <c r="P1080" s="1"/>
  <c r="O1081"/>
  <c r="O1080" s="1"/>
  <c r="N1081"/>
  <c r="M1081"/>
  <c r="L1081"/>
  <c r="L1080" s="1"/>
  <c r="K1081"/>
  <c r="K1080" s="1"/>
  <c r="J1081"/>
  <c r="I1081"/>
  <c r="H1081"/>
  <c r="H1080" s="1"/>
  <c r="G1081"/>
  <c r="G1080" s="1"/>
  <c r="F1081"/>
  <c r="E1081"/>
  <c r="AK1080"/>
  <c r="AC1080"/>
  <c r="Y1080"/>
  <c r="U1080"/>
  <c r="Q1080"/>
  <c r="M1080"/>
  <c r="I1080"/>
  <c r="E1080"/>
  <c r="AE1079"/>
  <c r="AE1077" s="1"/>
  <c r="D1079"/>
  <c r="C1079" s="1"/>
  <c r="AE1078"/>
  <c r="D1078"/>
  <c r="D1077" s="1"/>
  <c r="C1078"/>
  <c r="AN1077"/>
  <c r="AM1077"/>
  <c r="AL1077"/>
  <c r="AK1077"/>
  <c r="AJ1077"/>
  <c r="AI1077"/>
  <c r="AH1077"/>
  <c r="AG1077"/>
  <c r="AF1077"/>
  <c r="AD1077"/>
  <c r="AC1077"/>
  <c r="AB1077"/>
  <c r="AA1077"/>
  <c r="Z1077"/>
  <c r="Y1077"/>
  <c r="X1077"/>
  <c r="W1077"/>
  <c r="V1077"/>
  <c r="U1077"/>
  <c r="T1077"/>
  <c r="S1077"/>
  <c r="R1077"/>
  <c r="Q1077"/>
  <c r="P1077"/>
  <c r="O1077"/>
  <c r="N1077"/>
  <c r="M1077"/>
  <c r="L1077"/>
  <c r="K1077"/>
  <c r="J1077"/>
  <c r="I1077"/>
  <c r="H1077"/>
  <c r="G1077"/>
  <c r="F1077"/>
  <c r="E1077"/>
  <c r="AE1076"/>
  <c r="D1076"/>
  <c r="AE1075"/>
  <c r="D1075"/>
  <c r="C1075"/>
  <c r="AE1074"/>
  <c r="D1074"/>
  <c r="C1074"/>
  <c r="AE1073"/>
  <c r="D1073"/>
  <c r="C1073" s="1"/>
  <c r="AN1072"/>
  <c r="AM1072"/>
  <c r="AL1072"/>
  <c r="AK1072"/>
  <c r="AJ1072"/>
  <c r="AI1072"/>
  <c r="AH1072"/>
  <c r="AG1072"/>
  <c r="AF1072"/>
  <c r="AE1072"/>
  <c r="AD1072"/>
  <c r="AC1072"/>
  <c r="AB1072"/>
  <c r="AA1072"/>
  <c r="Z1072"/>
  <c r="Y1072"/>
  <c r="X1072"/>
  <c r="W1072"/>
  <c r="V1072"/>
  <c r="U1072"/>
  <c r="T1072"/>
  <c r="S1072"/>
  <c r="R1072"/>
  <c r="Q1072"/>
  <c r="P1072"/>
  <c r="O1072"/>
  <c r="N1072"/>
  <c r="M1072"/>
  <c r="L1072"/>
  <c r="K1072"/>
  <c r="J1072"/>
  <c r="I1072"/>
  <c r="H1072"/>
  <c r="G1072"/>
  <c r="F1072"/>
  <c r="E1072"/>
  <c r="AE1071"/>
  <c r="D1071"/>
  <c r="C1071"/>
  <c r="AE1070"/>
  <c r="D1070"/>
  <c r="C1070" s="1"/>
  <c r="AE1069"/>
  <c r="D1069"/>
  <c r="AE1068"/>
  <c r="D1068"/>
  <c r="C1068"/>
  <c r="AE1067"/>
  <c r="D1067"/>
  <c r="C1067"/>
  <c r="AE1066"/>
  <c r="D1066"/>
  <c r="C1066" s="1"/>
  <c r="AN1065"/>
  <c r="AM1065"/>
  <c r="AL1065"/>
  <c r="AK1065"/>
  <c r="AJ1065"/>
  <c r="AI1065"/>
  <c r="AH1065"/>
  <c r="AG1065"/>
  <c r="AF1065"/>
  <c r="AE1065"/>
  <c r="AD1065"/>
  <c r="AC1065"/>
  <c r="AB1065"/>
  <c r="AA1065"/>
  <c r="Z1065"/>
  <c r="Y1065"/>
  <c r="X1065"/>
  <c r="W1065"/>
  <c r="V1065"/>
  <c r="U1065"/>
  <c r="T1065"/>
  <c r="S1065"/>
  <c r="R1065"/>
  <c r="Q1065"/>
  <c r="P1065"/>
  <c r="O1065"/>
  <c r="N1065"/>
  <c r="M1065"/>
  <c r="L1065"/>
  <c r="K1065"/>
  <c r="J1065"/>
  <c r="I1065"/>
  <c r="H1065"/>
  <c r="G1065"/>
  <c r="F1065"/>
  <c r="E1065"/>
  <c r="AE1064"/>
  <c r="D1064"/>
  <c r="C1064"/>
  <c r="AE1063"/>
  <c r="D1063"/>
  <c r="C1063" s="1"/>
  <c r="AE1062"/>
  <c r="D1062"/>
  <c r="C1062" s="1"/>
  <c r="AE1061"/>
  <c r="D1061"/>
  <c r="D1060" s="1"/>
  <c r="C1061"/>
  <c r="AN1060"/>
  <c r="AM1060"/>
  <c r="AL1060"/>
  <c r="AK1060"/>
  <c r="AJ1060"/>
  <c r="AI1060"/>
  <c r="AH1060"/>
  <c r="AG1060"/>
  <c r="AF1060"/>
  <c r="AD1060"/>
  <c r="AC1060"/>
  <c r="AB1060"/>
  <c r="AA1060"/>
  <c r="Z1060"/>
  <c r="Y1060"/>
  <c r="X1060"/>
  <c r="W1060"/>
  <c r="V1060"/>
  <c r="U1060"/>
  <c r="T1060"/>
  <c r="S1060"/>
  <c r="R1060"/>
  <c r="Q1060"/>
  <c r="P1060"/>
  <c r="O1060"/>
  <c r="N1060"/>
  <c r="M1060"/>
  <c r="L1060"/>
  <c r="K1060"/>
  <c r="J1060"/>
  <c r="I1060"/>
  <c r="H1060"/>
  <c r="G1060"/>
  <c r="F1060"/>
  <c r="E1060"/>
  <c r="AE1059"/>
  <c r="D1059"/>
  <c r="C1059" s="1"/>
  <c r="AE1058"/>
  <c r="D1058"/>
  <c r="C1058"/>
  <c r="AE1057"/>
  <c r="D1057"/>
  <c r="C1057"/>
  <c r="AE1056"/>
  <c r="D1056"/>
  <c r="C1056" s="1"/>
  <c r="AE1055"/>
  <c r="D1055"/>
  <c r="C1055" s="1"/>
  <c r="AE1054"/>
  <c r="D1054"/>
  <c r="C1054"/>
  <c r="AE1053"/>
  <c r="D1053"/>
  <c r="C1053"/>
  <c r="AE1052"/>
  <c r="AE1050" s="1"/>
  <c r="D1052"/>
  <c r="C1052" s="1"/>
  <c r="AE1051"/>
  <c r="D1051"/>
  <c r="AN1050"/>
  <c r="AM1050"/>
  <c r="AL1050"/>
  <c r="AK1050"/>
  <c r="AJ1050"/>
  <c r="AI1050"/>
  <c r="AH1050"/>
  <c r="AG1050"/>
  <c r="AF1050"/>
  <c r="AD1050"/>
  <c r="AD1012" s="1"/>
  <c r="AC1050"/>
  <c r="AB1050"/>
  <c r="AA1050"/>
  <c r="Z1050"/>
  <c r="Z1012" s="1"/>
  <c r="Y1050"/>
  <c r="X1050"/>
  <c r="W1050"/>
  <c r="V1050"/>
  <c r="U1050"/>
  <c r="T1050"/>
  <c r="S1050"/>
  <c r="R1050"/>
  <c r="R1012" s="1"/>
  <c r="Q1050"/>
  <c r="P1050"/>
  <c r="O1050"/>
  <c r="N1050"/>
  <c r="N1012" s="1"/>
  <c r="M1050"/>
  <c r="L1050"/>
  <c r="K1050"/>
  <c r="J1050"/>
  <c r="J1012" s="1"/>
  <c r="I1050"/>
  <c r="H1050"/>
  <c r="G1050"/>
  <c r="F1050"/>
  <c r="E1050"/>
  <c r="AE1049"/>
  <c r="D1049"/>
  <c r="C1049" s="1"/>
  <c r="AE1048"/>
  <c r="D1048"/>
  <c r="C1048" s="1"/>
  <c r="AE1047"/>
  <c r="D1047"/>
  <c r="C1047"/>
  <c r="AE1046"/>
  <c r="D1046"/>
  <c r="C1046"/>
  <c r="AE1045"/>
  <c r="D1045"/>
  <c r="AE1044"/>
  <c r="D1044"/>
  <c r="AE1043"/>
  <c r="D1043"/>
  <c r="C1043"/>
  <c r="AE1042"/>
  <c r="D1042"/>
  <c r="C1042"/>
  <c r="AE1041"/>
  <c r="AE1040" s="1"/>
  <c r="D1041"/>
  <c r="C1041" s="1"/>
  <c r="AN1040"/>
  <c r="AM1040"/>
  <c r="AL1040"/>
  <c r="AK1040"/>
  <c r="AJ1040"/>
  <c r="AI1040"/>
  <c r="AH1040"/>
  <c r="AG1040"/>
  <c r="AF1040"/>
  <c r="AD1040"/>
  <c r="AC1040"/>
  <c r="AB1040"/>
  <c r="AA1040"/>
  <c r="Z1040"/>
  <c r="Y1040"/>
  <c r="X1040"/>
  <c r="W1040"/>
  <c r="V1040"/>
  <c r="U1040"/>
  <c r="T1040"/>
  <c r="S1040"/>
  <c r="R1040"/>
  <c r="Q1040"/>
  <c r="P1040"/>
  <c r="O1040"/>
  <c r="N1040"/>
  <c r="M1040"/>
  <c r="L1040"/>
  <c r="K1040"/>
  <c r="J1040"/>
  <c r="I1040"/>
  <c r="H1040"/>
  <c r="G1040"/>
  <c r="F1040"/>
  <c r="E1040"/>
  <c r="AE1039"/>
  <c r="D1039"/>
  <c r="C1039"/>
  <c r="AE1038"/>
  <c r="D1038"/>
  <c r="AE1037"/>
  <c r="D1037"/>
  <c r="C1037" s="1"/>
  <c r="AE1036"/>
  <c r="D1036"/>
  <c r="C1036"/>
  <c r="AE1035"/>
  <c r="D1035"/>
  <c r="C1035"/>
  <c r="AE1034"/>
  <c r="D1034"/>
  <c r="C1034" s="1"/>
  <c r="AE1033"/>
  <c r="D1033"/>
  <c r="C1033" s="1"/>
  <c r="AE1032"/>
  <c r="D1032"/>
  <c r="C1032"/>
  <c r="AE1031"/>
  <c r="D1031"/>
  <c r="C1031"/>
  <c r="AE1030"/>
  <c r="D1030"/>
  <c r="AE1029"/>
  <c r="D1029"/>
  <c r="C1029" s="1"/>
  <c r="AE1028"/>
  <c r="D1028"/>
  <c r="C1028"/>
  <c r="AE1027"/>
  <c r="D1027"/>
  <c r="C1027"/>
  <c r="AE1026"/>
  <c r="D1026"/>
  <c r="C1026" s="1"/>
  <c r="AE1025"/>
  <c r="D1025"/>
  <c r="C1025" s="1"/>
  <c r="AE1024"/>
  <c r="D1024"/>
  <c r="C1024"/>
  <c r="AE1023"/>
  <c r="D1023"/>
  <c r="C1023"/>
  <c r="AE1022"/>
  <c r="D1022"/>
  <c r="AE1021"/>
  <c r="D1021"/>
  <c r="C1021" s="1"/>
  <c r="AE1020"/>
  <c r="D1020"/>
  <c r="C1020"/>
  <c r="AE1019"/>
  <c r="D1019"/>
  <c r="C1019"/>
  <c r="AE1018"/>
  <c r="D1018"/>
  <c r="C1018" s="1"/>
  <c r="AE1017"/>
  <c r="D1017"/>
  <c r="C1017" s="1"/>
  <c r="AE1016"/>
  <c r="D1016"/>
  <c r="C1016"/>
  <c r="AE1015"/>
  <c r="D1015"/>
  <c r="C1015"/>
  <c r="AE1014"/>
  <c r="AE1013" s="1"/>
  <c r="D1014"/>
  <c r="AN1013"/>
  <c r="AN1012" s="1"/>
  <c r="AM1013"/>
  <c r="AL1013"/>
  <c r="AK1013"/>
  <c r="AJ1013"/>
  <c r="AJ1012" s="1"/>
  <c r="AI1013"/>
  <c r="AH1013"/>
  <c r="AG1013"/>
  <c r="AF1013"/>
  <c r="AF1012" s="1"/>
  <c r="AD1013"/>
  <c r="AC1013"/>
  <c r="AB1013"/>
  <c r="AB1012" s="1"/>
  <c r="AA1013"/>
  <c r="Z1013"/>
  <c r="Y1013"/>
  <c r="X1013"/>
  <c r="X1012" s="1"/>
  <c r="W1013"/>
  <c r="V1013"/>
  <c r="U1013"/>
  <c r="T1013"/>
  <c r="T1012" s="1"/>
  <c r="S1013"/>
  <c r="R1013"/>
  <c r="Q1013"/>
  <c r="P1013"/>
  <c r="P1012" s="1"/>
  <c r="O1013"/>
  <c r="N1013"/>
  <c r="M1013"/>
  <c r="L1013"/>
  <c r="L1012" s="1"/>
  <c r="K1013"/>
  <c r="J1013"/>
  <c r="I1013"/>
  <c r="H1013"/>
  <c r="H1012" s="1"/>
  <c r="G1013"/>
  <c r="F1013"/>
  <c r="E1013"/>
  <c r="D1013"/>
  <c r="AL1012"/>
  <c r="AK1012"/>
  <c r="AH1012"/>
  <c r="AG1012"/>
  <c r="V1012"/>
  <c r="F1012"/>
  <c r="AE1011"/>
  <c r="AE1009" s="1"/>
  <c r="D1011"/>
  <c r="C1011" s="1"/>
  <c r="AE1010"/>
  <c r="D1010"/>
  <c r="C1010"/>
  <c r="AN1009"/>
  <c r="AM1009"/>
  <c r="AL1009"/>
  <c r="AK1009"/>
  <c r="AJ1009"/>
  <c r="AI1009"/>
  <c r="AH1009"/>
  <c r="AG1009"/>
  <c r="AF1009"/>
  <c r="AD1009"/>
  <c r="AC1009"/>
  <c r="AB1009"/>
  <c r="AA1009"/>
  <c r="Z1009"/>
  <c r="Y1009"/>
  <c r="X1009"/>
  <c r="W1009"/>
  <c r="V1009"/>
  <c r="U1009"/>
  <c r="T1009"/>
  <c r="S1009"/>
  <c r="R1009"/>
  <c r="Q1009"/>
  <c r="P1009"/>
  <c r="O1009"/>
  <c r="N1009"/>
  <c r="M1009"/>
  <c r="L1009"/>
  <c r="K1009"/>
  <c r="J1009"/>
  <c r="I1009"/>
  <c r="H1009"/>
  <c r="G1009"/>
  <c r="F1009"/>
  <c r="E1009"/>
  <c r="AE1008"/>
  <c r="D1008"/>
  <c r="C1008" s="1"/>
  <c r="AE1007"/>
  <c r="D1007"/>
  <c r="C1007"/>
  <c r="AE1006"/>
  <c r="D1006"/>
  <c r="C1006"/>
  <c r="AE1005"/>
  <c r="D1005"/>
  <c r="C1005" s="1"/>
  <c r="AE1004"/>
  <c r="AE1002" s="1"/>
  <c r="D1004"/>
  <c r="AE1003"/>
  <c r="D1003"/>
  <c r="C1003"/>
  <c r="AN1002"/>
  <c r="AM1002"/>
  <c r="AL1002"/>
  <c r="AK1002"/>
  <c r="AJ1002"/>
  <c r="AI1002"/>
  <c r="AH1002"/>
  <c r="AG1002"/>
  <c r="AF1002"/>
  <c r="AD1002"/>
  <c r="AC1002"/>
  <c r="AB1002"/>
  <c r="AA1002"/>
  <c r="Z1002"/>
  <c r="Y1002"/>
  <c r="X1002"/>
  <c r="W1002"/>
  <c r="V1002"/>
  <c r="U1002"/>
  <c r="T1002"/>
  <c r="S1002"/>
  <c r="R1002"/>
  <c r="Q1002"/>
  <c r="P1002"/>
  <c r="O1002"/>
  <c r="N1002"/>
  <c r="M1002"/>
  <c r="L1002"/>
  <c r="K1002"/>
  <c r="J1002"/>
  <c r="I1002"/>
  <c r="H1002"/>
  <c r="G1002"/>
  <c r="F1002"/>
  <c r="E1002"/>
  <c r="D1002"/>
  <c r="AE1001"/>
  <c r="D1001"/>
  <c r="C1001"/>
  <c r="AE1000"/>
  <c r="D1000"/>
  <c r="C1000"/>
  <c r="AE999"/>
  <c r="C999" s="1"/>
  <c r="D999"/>
  <c r="AE998"/>
  <c r="D998"/>
  <c r="C998" s="1"/>
  <c r="AE997"/>
  <c r="D997"/>
  <c r="AE996"/>
  <c r="D996"/>
  <c r="AN995"/>
  <c r="AM995"/>
  <c r="AL995"/>
  <c r="AL882" s="1"/>
  <c r="AK995"/>
  <c r="AJ995"/>
  <c r="AI995"/>
  <c r="AH995"/>
  <c r="AG995"/>
  <c r="AF995"/>
  <c r="AD995"/>
  <c r="AC995"/>
  <c r="AC882" s="1"/>
  <c r="AB995"/>
  <c r="AA995"/>
  <c r="Z995"/>
  <c r="Y995"/>
  <c r="Y882" s="1"/>
  <c r="X995"/>
  <c r="W995"/>
  <c r="V995"/>
  <c r="U995"/>
  <c r="T995"/>
  <c r="S995"/>
  <c r="R995"/>
  <c r="Q995"/>
  <c r="Q882" s="1"/>
  <c r="P995"/>
  <c r="O995"/>
  <c r="N995"/>
  <c r="M995"/>
  <c r="M882" s="1"/>
  <c r="L995"/>
  <c r="K995"/>
  <c r="J995"/>
  <c r="I995"/>
  <c r="I882" s="1"/>
  <c r="H995"/>
  <c r="G995"/>
  <c r="F995"/>
  <c r="E995"/>
  <c r="AE994"/>
  <c r="D994"/>
  <c r="C994"/>
  <c r="AE993"/>
  <c r="D993"/>
  <c r="C993"/>
  <c r="AE992"/>
  <c r="C992" s="1"/>
  <c r="D992"/>
  <c r="AE991"/>
  <c r="AE989" s="1"/>
  <c r="D991"/>
  <c r="C991" s="1"/>
  <c r="C989" s="1"/>
  <c r="AE990"/>
  <c r="D990"/>
  <c r="C990"/>
  <c r="AN989"/>
  <c r="AM989"/>
  <c r="AL989"/>
  <c r="AK989"/>
  <c r="AJ989"/>
  <c r="AI989"/>
  <c r="AH989"/>
  <c r="AG989"/>
  <c r="AF989"/>
  <c r="AD989"/>
  <c r="AC989"/>
  <c r="AB989"/>
  <c r="AA989"/>
  <c r="Z989"/>
  <c r="Y989"/>
  <c r="X989"/>
  <c r="W989"/>
  <c r="V989"/>
  <c r="U989"/>
  <c r="T989"/>
  <c r="S989"/>
  <c r="R989"/>
  <c r="Q989"/>
  <c r="P989"/>
  <c r="O989"/>
  <c r="N989"/>
  <c r="M989"/>
  <c r="L989"/>
  <c r="K989"/>
  <c r="J989"/>
  <c r="I989"/>
  <c r="H989"/>
  <c r="G989"/>
  <c r="F989"/>
  <c r="E989"/>
  <c r="AE988"/>
  <c r="D988"/>
  <c r="C988" s="1"/>
  <c r="AE987"/>
  <c r="D987"/>
  <c r="C987" s="1"/>
  <c r="AE986"/>
  <c r="D986"/>
  <c r="C986"/>
  <c r="AE985"/>
  <c r="D985"/>
  <c r="C985"/>
  <c r="AE984"/>
  <c r="D984"/>
  <c r="AE983"/>
  <c r="D983"/>
  <c r="C983"/>
  <c r="AE982"/>
  <c r="D982"/>
  <c r="C982" s="1"/>
  <c r="AE981"/>
  <c r="C981" s="1"/>
  <c r="D981"/>
  <c r="AE980"/>
  <c r="D980"/>
  <c r="C980" s="1"/>
  <c r="AE979"/>
  <c r="D979"/>
  <c r="AN978"/>
  <c r="AM978"/>
  <c r="AL978"/>
  <c r="AK978"/>
  <c r="AJ978"/>
  <c r="AI978"/>
  <c r="AH978"/>
  <c r="AG978"/>
  <c r="AF978"/>
  <c r="AD978"/>
  <c r="AC978"/>
  <c r="AB978"/>
  <c r="AA978"/>
  <c r="Z978"/>
  <c r="Y978"/>
  <c r="X978"/>
  <c r="W978"/>
  <c r="V978"/>
  <c r="U978"/>
  <c r="T978"/>
  <c r="S978"/>
  <c r="R978"/>
  <c r="Q978"/>
  <c r="P978"/>
  <c r="O978"/>
  <c r="N978"/>
  <c r="M978"/>
  <c r="L978"/>
  <c r="K978"/>
  <c r="J978"/>
  <c r="I978"/>
  <c r="H978"/>
  <c r="G978"/>
  <c r="F978"/>
  <c r="E978"/>
  <c r="AE977"/>
  <c r="D977"/>
  <c r="C977" s="1"/>
  <c r="AE976"/>
  <c r="D976"/>
  <c r="C976" s="1"/>
  <c r="AE975"/>
  <c r="D975"/>
  <c r="C975"/>
  <c r="AE974"/>
  <c r="D974"/>
  <c r="C974"/>
  <c r="AE973"/>
  <c r="D973"/>
  <c r="AE972"/>
  <c r="D972"/>
  <c r="C972"/>
  <c r="AE971"/>
  <c r="D971"/>
  <c r="C971" s="1"/>
  <c r="AE970"/>
  <c r="C970" s="1"/>
  <c r="D970"/>
  <c r="AE969"/>
  <c r="D969"/>
  <c r="C969" s="1"/>
  <c r="AE968"/>
  <c r="D968"/>
  <c r="AN967"/>
  <c r="AM967"/>
  <c r="AL967"/>
  <c r="AK967"/>
  <c r="AJ967"/>
  <c r="AI967"/>
  <c r="AH967"/>
  <c r="AG967"/>
  <c r="AF967"/>
  <c r="AD967"/>
  <c r="AC967"/>
  <c r="AB967"/>
  <c r="AA967"/>
  <c r="Z967"/>
  <c r="Y967"/>
  <c r="X967"/>
  <c r="W967"/>
  <c r="V967"/>
  <c r="U967"/>
  <c r="U882" s="1"/>
  <c r="T967"/>
  <c r="S967"/>
  <c r="R967"/>
  <c r="Q967"/>
  <c r="P967"/>
  <c r="O967"/>
  <c r="N967"/>
  <c r="M967"/>
  <c r="L967"/>
  <c r="K967"/>
  <c r="J967"/>
  <c r="I967"/>
  <c r="H967"/>
  <c r="G967"/>
  <c r="F967"/>
  <c r="E967"/>
  <c r="E882" s="1"/>
  <c r="AE966"/>
  <c r="D966"/>
  <c r="C966" s="1"/>
  <c r="AE965"/>
  <c r="D965"/>
  <c r="C965" s="1"/>
  <c r="AE964"/>
  <c r="D964"/>
  <c r="C964"/>
  <c r="AE963"/>
  <c r="D963"/>
  <c r="C963"/>
  <c r="AE962"/>
  <c r="D962"/>
  <c r="AE961"/>
  <c r="D961"/>
  <c r="C961"/>
  <c r="AE960"/>
  <c r="D960"/>
  <c r="C960" s="1"/>
  <c r="AE959"/>
  <c r="C959" s="1"/>
  <c r="D959"/>
  <c r="AE958"/>
  <c r="D958"/>
  <c r="C958" s="1"/>
  <c r="AE957"/>
  <c r="D957"/>
  <c r="C957" s="1"/>
  <c r="AE956"/>
  <c r="D956"/>
  <c r="C956"/>
  <c r="AE955"/>
  <c r="C955" s="1"/>
  <c r="D955"/>
  <c r="AE954"/>
  <c r="D954"/>
  <c r="AE953"/>
  <c r="C953" s="1"/>
  <c r="D953"/>
  <c r="AE952"/>
  <c r="D952"/>
  <c r="C952" s="1"/>
  <c r="AE951"/>
  <c r="D951"/>
  <c r="C951"/>
  <c r="AE950"/>
  <c r="D950"/>
  <c r="C950" s="1"/>
  <c r="AE949"/>
  <c r="D949"/>
  <c r="C949" s="1"/>
  <c r="AE948"/>
  <c r="D948"/>
  <c r="C948"/>
  <c r="AE947"/>
  <c r="D947"/>
  <c r="C947"/>
  <c r="AE946"/>
  <c r="D946"/>
  <c r="AE945"/>
  <c r="D945"/>
  <c r="C945"/>
  <c r="AE944"/>
  <c r="D944"/>
  <c r="C944" s="1"/>
  <c r="AE943"/>
  <c r="C943" s="1"/>
  <c r="D943"/>
  <c r="AE942"/>
  <c r="D942"/>
  <c r="AE941"/>
  <c r="D941"/>
  <c r="C941" s="1"/>
  <c r="AE940"/>
  <c r="D940"/>
  <c r="C940"/>
  <c r="AN939"/>
  <c r="AM939"/>
  <c r="AL939"/>
  <c r="AK939"/>
  <c r="AK882" s="1"/>
  <c r="AJ939"/>
  <c r="AI939"/>
  <c r="AH939"/>
  <c r="AG939"/>
  <c r="AF939"/>
  <c r="AD939"/>
  <c r="AD882" s="1"/>
  <c r="AC939"/>
  <c r="AB939"/>
  <c r="AA939"/>
  <c r="Z939"/>
  <c r="Y939"/>
  <c r="X939"/>
  <c r="W939"/>
  <c r="V939"/>
  <c r="U939"/>
  <c r="T939"/>
  <c r="S939"/>
  <c r="R939"/>
  <c r="Q939"/>
  <c r="P939"/>
  <c r="O939"/>
  <c r="N939"/>
  <c r="N882" s="1"/>
  <c r="M939"/>
  <c r="L939"/>
  <c r="K939"/>
  <c r="J939"/>
  <c r="I939"/>
  <c r="H939"/>
  <c r="G939"/>
  <c r="F939"/>
  <c r="F882" s="1"/>
  <c r="E939"/>
  <c r="AE938"/>
  <c r="D938"/>
  <c r="C938" s="1"/>
  <c r="AE937"/>
  <c r="D937"/>
  <c r="C937"/>
  <c r="AE936"/>
  <c r="D936"/>
  <c r="C936"/>
  <c r="AE935"/>
  <c r="D935"/>
  <c r="AE934"/>
  <c r="D934"/>
  <c r="C934"/>
  <c r="AE933"/>
  <c r="D933"/>
  <c r="C933" s="1"/>
  <c r="AE932"/>
  <c r="C932" s="1"/>
  <c r="D932"/>
  <c r="AE931"/>
  <c r="D931"/>
  <c r="C931" s="1"/>
  <c r="AE930"/>
  <c r="D930"/>
  <c r="C930" s="1"/>
  <c r="AE929"/>
  <c r="D929"/>
  <c r="C929"/>
  <c r="AE928"/>
  <c r="C928" s="1"/>
  <c r="D928"/>
  <c r="AE927"/>
  <c r="D927"/>
  <c r="AE926"/>
  <c r="C926" s="1"/>
  <c r="D926"/>
  <c r="AE925"/>
  <c r="D925"/>
  <c r="C925" s="1"/>
  <c r="AE924"/>
  <c r="D924"/>
  <c r="C924"/>
  <c r="AE923"/>
  <c r="D923"/>
  <c r="C923" s="1"/>
  <c r="AE922"/>
  <c r="D922"/>
  <c r="C922" s="1"/>
  <c r="AE921"/>
  <c r="D921"/>
  <c r="C921"/>
  <c r="AE920"/>
  <c r="D920"/>
  <c r="C920"/>
  <c r="AE919"/>
  <c r="D919"/>
  <c r="AE918"/>
  <c r="D918"/>
  <c r="C918"/>
  <c r="AE917"/>
  <c r="D917"/>
  <c r="C917" s="1"/>
  <c r="AE916"/>
  <c r="C916" s="1"/>
  <c r="D916"/>
  <c r="AE915"/>
  <c r="D915"/>
  <c r="C915" s="1"/>
  <c r="AE914"/>
  <c r="D914"/>
  <c r="C914" s="1"/>
  <c r="AE913"/>
  <c r="D913"/>
  <c r="C913"/>
  <c r="AE912"/>
  <c r="C912" s="1"/>
  <c r="D912"/>
  <c r="AE911"/>
  <c r="D911"/>
  <c r="AN910"/>
  <c r="AN882" s="1"/>
  <c r="AM910"/>
  <c r="AL910"/>
  <c r="AK910"/>
  <c r="AJ910"/>
  <c r="AJ882" s="1"/>
  <c r="AI910"/>
  <c r="AH910"/>
  <c r="AG910"/>
  <c r="AF910"/>
  <c r="AF882" s="1"/>
  <c r="AD910"/>
  <c r="AC910"/>
  <c r="AB910"/>
  <c r="AB882" s="1"/>
  <c r="AA910"/>
  <c r="Z910"/>
  <c r="Y910"/>
  <c r="X910"/>
  <c r="X882" s="1"/>
  <c r="W910"/>
  <c r="V910"/>
  <c r="U910"/>
  <c r="T910"/>
  <c r="T882" s="1"/>
  <c r="S910"/>
  <c r="R910"/>
  <c r="R882" s="1"/>
  <c r="Q910"/>
  <c r="P910"/>
  <c r="P882" s="1"/>
  <c r="O910"/>
  <c r="N910"/>
  <c r="M910"/>
  <c r="L910"/>
  <c r="L882" s="1"/>
  <c r="K910"/>
  <c r="J910"/>
  <c r="I910"/>
  <c r="H910"/>
  <c r="H882" s="1"/>
  <c r="G910"/>
  <c r="F910"/>
  <c r="E910"/>
  <c r="D910"/>
  <c r="AE909"/>
  <c r="D909"/>
  <c r="C909"/>
  <c r="AE908"/>
  <c r="D908"/>
  <c r="C908" s="1"/>
  <c r="AE907"/>
  <c r="D907"/>
  <c r="C907" s="1"/>
  <c r="AE906"/>
  <c r="D906"/>
  <c r="C906"/>
  <c r="AE905"/>
  <c r="D905"/>
  <c r="C905"/>
  <c r="AE904"/>
  <c r="D904"/>
  <c r="AE903"/>
  <c r="D903"/>
  <c r="C903"/>
  <c r="AE902"/>
  <c r="D902"/>
  <c r="C902" s="1"/>
  <c r="AE901"/>
  <c r="C901" s="1"/>
  <c r="D901"/>
  <c r="AE900"/>
  <c r="D900"/>
  <c r="C900" s="1"/>
  <c r="AE899"/>
  <c r="D899"/>
  <c r="C899" s="1"/>
  <c r="AE898"/>
  <c r="D898"/>
  <c r="C898"/>
  <c r="AE897"/>
  <c r="C897" s="1"/>
  <c r="D897"/>
  <c r="AE896"/>
  <c r="D896"/>
  <c r="AE895"/>
  <c r="C895" s="1"/>
  <c r="D895"/>
  <c r="AE894"/>
  <c r="D894"/>
  <c r="C894" s="1"/>
  <c r="AE893"/>
  <c r="D893"/>
  <c r="C893"/>
  <c r="AE892"/>
  <c r="D892"/>
  <c r="C892" s="1"/>
  <c r="AE891"/>
  <c r="D891"/>
  <c r="C891" s="1"/>
  <c r="AE890"/>
  <c r="D890"/>
  <c r="C890"/>
  <c r="AE889"/>
  <c r="D889"/>
  <c r="C889"/>
  <c r="AE888"/>
  <c r="D888"/>
  <c r="AE887"/>
  <c r="D887"/>
  <c r="C887"/>
  <c r="AE886"/>
  <c r="D886"/>
  <c r="C886" s="1"/>
  <c r="AE885"/>
  <c r="D885"/>
  <c r="AE884"/>
  <c r="D884"/>
  <c r="AN883"/>
  <c r="AM883"/>
  <c r="AM882" s="1"/>
  <c r="AL883"/>
  <c r="AK883"/>
  <c r="AJ883"/>
  <c r="AI883"/>
  <c r="AI882" s="1"/>
  <c r="AH883"/>
  <c r="AG883"/>
  <c r="AF883"/>
  <c r="AD883"/>
  <c r="AC883"/>
  <c r="AB883"/>
  <c r="AA883"/>
  <c r="AA882" s="1"/>
  <c r="Z883"/>
  <c r="Y883"/>
  <c r="X883"/>
  <c r="W883"/>
  <c r="W882" s="1"/>
  <c r="V883"/>
  <c r="U883"/>
  <c r="T883"/>
  <c r="S883"/>
  <c r="S882" s="1"/>
  <c r="R883"/>
  <c r="Q883"/>
  <c r="P883"/>
  <c r="O883"/>
  <c r="O882" s="1"/>
  <c r="N883"/>
  <c r="M883"/>
  <c r="L883"/>
  <c r="K883"/>
  <c r="K882" s="1"/>
  <c r="J883"/>
  <c r="I883"/>
  <c r="H883"/>
  <c r="G883"/>
  <c r="G882" s="1"/>
  <c r="F883"/>
  <c r="E883"/>
  <c r="AG882"/>
  <c r="V882"/>
  <c r="AE881"/>
  <c r="D881"/>
  <c r="AN880"/>
  <c r="AM880"/>
  <c r="AL880"/>
  <c r="AL858" s="1"/>
  <c r="AK880"/>
  <c r="AJ880"/>
  <c r="AI880"/>
  <c r="AH880"/>
  <c r="AG880"/>
  <c r="AF880"/>
  <c r="AE880"/>
  <c r="AD880"/>
  <c r="AD858" s="1"/>
  <c r="AC880"/>
  <c r="AB880"/>
  <c r="AA880"/>
  <c r="Z880"/>
  <c r="Z858" s="1"/>
  <c r="Y880"/>
  <c r="X880"/>
  <c r="W880"/>
  <c r="V880"/>
  <c r="V858" s="1"/>
  <c r="U880"/>
  <c r="T880"/>
  <c r="S880"/>
  <c r="R880"/>
  <c r="Q880"/>
  <c r="P880"/>
  <c r="O880"/>
  <c r="N880"/>
  <c r="N858" s="1"/>
  <c r="M880"/>
  <c r="L880"/>
  <c r="K880"/>
  <c r="J880"/>
  <c r="J858" s="1"/>
  <c r="I880"/>
  <c r="H880"/>
  <c r="G880"/>
  <c r="F880"/>
  <c r="F858" s="1"/>
  <c r="E880"/>
  <c r="AE879"/>
  <c r="D879"/>
  <c r="AN878"/>
  <c r="AM878"/>
  <c r="AL878"/>
  <c r="AK878"/>
  <c r="AJ878"/>
  <c r="AI878"/>
  <c r="AH878"/>
  <c r="AG878"/>
  <c r="AF878"/>
  <c r="AE878"/>
  <c r="AD878"/>
  <c r="AC878"/>
  <c r="AB878"/>
  <c r="AA878"/>
  <c r="Z878"/>
  <c r="Y878"/>
  <c r="X878"/>
  <c r="W878"/>
  <c r="V878"/>
  <c r="U878"/>
  <c r="T878"/>
  <c r="S878"/>
  <c r="R878"/>
  <c r="Q878"/>
  <c r="P878"/>
  <c r="O878"/>
  <c r="N878"/>
  <c r="M878"/>
  <c r="L878"/>
  <c r="K878"/>
  <c r="J878"/>
  <c r="I878"/>
  <c r="H878"/>
  <c r="G878"/>
  <c r="F878"/>
  <c r="E878"/>
  <c r="AE877"/>
  <c r="C877" s="1"/>
  <c r="C876" s="1"/>
  <c r="D877"/>
  <c r="AN876"/>
  <c r="AM876"/>
  <c r="AL876"/>
  <c r="AK876"/>
  <c r="AJ876"/>
  <c r="AI876"/>
  <c r="AH876"/>
  <c r="AG876"/>
  <c r="AF876"/>
  <c r="AE876"/>
  <c r="AD876"/>
  <c r="AC876"/>
  <c r="AB876"/>
  <c r="AA876"/>
  <c r="Z876"/>
  <c r="Y876"/>
  <c r="X876"/>
  <c r="W876"/>
  <c r="V876"/>
  <c r="U876"/>
  <c r="T876"/>
  <c r="S876"/>
  <c r="R876"/>
  <c r="Q876"/>
  <c r="P876"/>
  <c r="O876"/>
  <c r="N876"/>
  <c r="M876"/>
  <c r="L876"/>
  <c r="K876"/>
  <c r="J876"/>
  <c r="I876"/>
  <c r="H876"/>
  <c r="G876"/>
  <c r="F876"/>
  <c r="E876"/>
  <c r="D876"/>
  <c r="AE875"/>
  <c r="D875"/>
  <c r="C875"/>
  <c r="AE874"/>
  <c r="C874" s="1"/>
  <c r="C873" s="1"/>
  <c r="D874"/>
  <c r="AN873"/>
  <c r="AM873"/>
  <c r="AL873"/>
  <c r="AK873"/>
  <c r="AJ873"/>
  <c r="AI873"/>
  <c r="AH873"/>
  <c r="AG873"/>
  <c r="AF873"/>
  <c r="AE873"/>
  <c r="AD873"/>
  <c r="AC873"/>
  <c r="AB873"/>
  <c r="AA873"/>
  <c r="Z873"/>
  <c r="Y873"/>
  <c r="X873"/>
  <c r="W873"/>
  <c r="V873"/>
  <c r="U873"/>
  <c r="T873"/>
  <c r="S873"/>
  <c r="R873"/>
  <c r="Q873"/>
  <c r="P873"/>
  <c r="O873"/>
  <c r="N873"/>
  <c r="M873"/>
  <c r="L873"/>
  <c r="K873"/>
  <c r="J873"/>
  <c r="I873"/>
  <c r="H873"/>
  <c r="G873"/>
  <c r="F873"/>
  <c r="E873"/>
  <c r="D873"/>
  <c r="AE872"/>
  <c r="D872"/>
  <c r="C872"/>
  <c r="C871" s="1"/>
  <c r="AN871"/>
  <c r="AM871"/>
  <c r="AL871"/>
  <c r="AK871"/>
  <c r="AJ871"/>
  <c r="AI871"/>
  <c r="AH871"/>
  <c r="AG871"/>
  <c r="AF871"/>
  <c r="AE871"/>
  <c r="AD871"/>
  <c r="AC871"/>
  <c r="AB871"/>
  <c r="AA871"/>
  <c r="Z871"/>
  <c r="Y871"/>
  <c r="X871"/>
  <c r="W871"/>
  <c r="V871"/>
  <c r="U871"/>
  <c r="T871"/>
  <c r="S871"/>
  <c r="R871"/>
  <c r="Q871"/>
  <c r="P871"/>
  <c r="O871"/>
  <c r="N871"/>
  <c r="M871"/>
  <c r="L871"/>
  <c r="K871"/>
  <c r="J871"/>
  <c r="I871"/>
  <c r="H871"/>
  <c r="G871"/>
  <c r="F871"/>
  <c r="E871"/>
  <c r="D871"/>
  <c r="AE870"/>
  <c r="C870" s="1"/>
  <c r="D870"/>
  <c r="AE869"/>
  <c r="D869"/>
  <c r="C869" s="1"/>
  <c r="AE868"/>
  <c r="D868"/>
  <c r="C868"/>
  <c r="AE867"/>
  <c r="D867"/>
  <c r="C867" s="1"/>
  <c r="AE866"/>
  <c r="D866"/>
  <c r="C866" s="1"/>
  <c r="AE865"/>
  <c r="D865"/>
  <c r="C865"/>
  <c r="AE864"/>
  <c r="D864"/>
  <c r="C864"/>
  <c r="AE863"/>
  <c r="D863"/>
  <c r="AE862"/>
  <c r="D862"/>
  <c r="C862"/>
  <c r="AE861"/>
  <c r="D861"/>
  <c r="C861" s="1"/>
  <c r="AE860"/>
  <c r="C860" s="1"/>
  <c r="D860"/>
  <c r="AN859"/>
  <c r="AM859"/>
  <c r="AM858" s="1"/>
  <c r="AL859"/>
  <c r="AK859"/>
  <c r="AK858" s="1"/>
  <c r="AJ859"/>
  <c r="AI859"/>
  <c r="AI858" s="1"/>
  <c r="AH859"/>
  <c r="AG859"/>
  <c r="AF859"/>
  <c r="AE859"/>
  <c r="AE858" s="1"/>
  <c r="AD859"/>
  <c r="AC859"/>
  <c r="AC858" s="1"/>
  <c r="AB859"/>
  <c r="AA859"/>
  <c r="AA858" s="1"/>
  <c r="Z859"/>
  <c r="Y859"/>
  <c r="X859"/>
  <c r="W859"/>
  <c r="W858" s="1"/>
  <c r="V859"/>
  <c r="U859"/>
  <c r="U858" s="1"/>
  <c r="T859"/>
  <c r="S859"/>
  <c r="S858" s="1"/>
  <c r="R859"/>
  <c r="Q859"/>
  <c r="P859"/>
  <c r="O859"/>
  <c r="O858" s="1"/>
  <c r="N859"/>
  <c r="M859"/>
  <c r="M858" s="1"/>
  <c r="L859"/>
  <c r="K859"/>
  <c r="K858" s="1"/>
  <c r="J859"/>
  <c r="I859"/>
  <c r="H859"/>
  <c r="G859"/>
  <c r="G858" s="1"/>
  <c r="F859"/>
  <c r="E859"/>
  <c r="E858" s="1"/>
  <c r="AG858"/>
  <c r="Y858"/>
  <c r="Q858"/>
  <c r="I858"/>
  <c r="AE857"/>
  <c r="D857"/>
  <c r="C857" s="1"/>
  <c r="AN856"/>
  <c r="AM856"/>
  <c r="AL856"/>
  <c r="AK856"/>
  <c r="AJ856"/>
  <c r="AI856"/>
  <c r="AH856"/>
  <c r="AG856"/>
  <c r="AF856"/>
  <c r="AE856"/>
  <c r="AD856"/>
  <c r="AC856"/>
  <c r="AB856"/>
  <c r="AA856"/>
  <c r="Z856"/>
  <c r="Y856"/>
  <c r="X856"/>
  <c r="W856"/>
  <c r="V856"/>
  <c r="U856"/>
  <c r="T856"/>
  <c r="S856"/>
  <c r="R856"/>
  <c r="Q856"/>
  <c r="P856"/>
  <c r="O856"/>
  <c r="N856"/>
  <c r="M856"/>
  <c r="L856"/>
  <c r="K856"/>
  <c r="J856"/>
  <c r="I856"/>
  <c r="H856"/>
  <c r="G856"/>
  <c r="F856"/>
  <c r="E856"/>
  <c r="C856"/>
  <c r="AE855"/>
  <c r="D855"/>
  <c r="C855" s="1"/>
  <c r="AE854"/>
  <c r="C854" s="1"/>
  <c r="D854"/>
  <c r="AE853"/>
  <c r="D853"/>
  <c r="C853" s="1"/>
  <c r="AE852"/>
  <c r="D852"/>
  <c r="C852"/>
  <c r="AE851"/>
  <c r="D851"/>
  <c r="C851" s="1"/>
  <c r="AE850"/>
  <c r="C850" s="1"/>
  <c r="D850"/>
  <c r="AE849"/>
  <c r="D849"/>
  <c r="C849" s="1"/>
  <c r="AE848"/>
  <c r="D848"/>
  <c r="C848"/>
  <c r="AE847"/>
  <c r="D847"/>
  <c r="C847" s="1"/>
  <c r="AE846"/>
  <c r="C846" s="1"/>
  <c r="D846"/>
  <c r="AE845"/>
  <c r="D845"/>
  <c r="C845" s="1"/>
  <c r="AE844"/>
  <c r="AE842" s="1"/>
  <c r="D844"/>
  <c r="C844"/>
  <c r="AE843"/>
  <c r="D843"/>
  <c r="C843" s="1"/>
  <c r="C842" s="1"/>
  <c r="AN842"/>
  <c r="AM842"/>
  <c r="AL842"/>
  <c r="AK842"/>
  <c r="AJ842"/>
  <c r="AI842"/>
  <c r="AH842"/>
  <c r="AG842"/>
  <c r="AF842"/>
  <c r="AD842"/>
  <c r="AC842"/>
  <c r="AB842"/>
  <c r="AA842"/>
  <c r="Z842"/>
  <c r="Y842"/>
  <c r="X842"/>
  <c r="W842"/>
  <c r="V842"/>
  <c r="U842"/>
  <c r="T842"/>
  <c r="S842"/>
  <c r="R842"/>
  <c r="Q842"/>
  <c r="P842"/>
  <c r="O842"/>
  <c r="N842"/>
  <c r="M842"/>
  <c r="L842"/>
  <c r="K842"/>
  <c r="J842"/>
  <c r="I842"/>
  <c r="H842"/>
  <c r="G842"/>
  <c r="F842"/>
  <c r="E842"/>
  <c r="D842"/>
  <c r="AE841"/>
  <c r="D841"/>
  <c r="D840" s="1"/>
  <c r="C841"/>
  <c r="C840" s="1"/>
  <c r="AN840"/>
  <c r="AM840"/>
  <c r="AL840"/>
  <c r="AK840"/>
  <c r="AJ840"/>
  <c r="AI840"/>
  <c r="AH840"/>
  <c r="AG840"/>
  <c r="AF840"/>
  <c r="AE840"/>
  <c r="AD840"/>
  <c r="AC840"/>
  <c r="AB840"/>
  <c r="AA840"/>
  <c r="Z840"/>
  <c r="Y840"/>
  <c r="X840"/>
  <c r="W840"/>
  <c r="V840"/>
  <c r="U840"/>
  <c r="T840"/>
  <c r="S840"/>
  <c r="R840"/>
  <c r="Q840"/>
  <c r="P840"/>
  <c r="O840"/>
  <c r="N840"/>
  <c r="M840"/>
  <c r="L840"/>
  <c r="K840"/>
  <c r="J840"/>
  <c r="I840"/>
  <c r="H840"/>
  <c r="G840"/>
  <c r="F840"/>
  <c r="E840"/>
  <c r="AE839"/>
  <c r="D839"/>
  <c r="AN838"/>
  <c r="AM838"/>
  <c r="AL838"/>
  <c r="AK838"/>
  <c r="AJ838"/>
  <c r="AI838"/>
  <c r="AH838"/>
  <c r="AG838"/>
  <c r="AF838"/>
  <c r="AE838"/>
  <c r="AD838"/>
  <c r="AC838"/>
  <c r="AB838"/>
  <c r="AA838"/>
  <c r="Z838"/>
  <c r="Y838"/>
  <c r="X838"/>
  <c r="W838"/>
  <c r="V838"/>
  <c r="U838"/>
  <c r="T838"/>
  <c r="S838"/>
  <c r="R838"/>
  <c r="Q838"/>
  <c r="P838"/>
  <c r="O838"/>
  <c r="N838"/>
  <c r="M838"/>
  <c r="L838"/>
  <c r="K838"/>
  <c r="J838"/>
  <c r="I838"/>
  <c r="H838"/>
  <c r="G838"/>
  <c r="F838"/>
  <c r="E838"/>
  <c r="AE837"/>
  <c r="C837" s="1"/>
  <c r="D837"/>
  <c r="AE836"/>
  <c r="D836"/>
  <c r="C836" s="1"/>
  <c r="AE835"/>
  <c r="D835"/>
  <c r="C835"/>
  <c r="AE834"/>
  <c r="D834"/>
  <c r="C834" s="1"/>
  <c r="AE833"/>
  <c r="C833" s="1"/>
  <c r="C832" s="1"/>
  <c r="D833"/>
  <c r="AN832"/>
  <c r="AM832"/>
  <c r="AL832"/>
  <c r="AK832"/>
  <c r="AJ832"/>
  <c r="AI832"/>
  <c r="AH832"/>
  <c r="AG832"/>
  <c r="AF832"/>
  <c r="AE832"/>
  <c r="AD832"/>
  <c r="AC832"/>
  <c r="AB832"/>
  <c r="AA832"/>
  <c r="Z832"/>
  <c r="Y832"/>
  <c r="X832"/>
  <c r="W832"/>
  <c r="V832"/>
  <c r="U832"/>
  <c r="T832"/>
  <c r="S832"/>
  <c r="R832"/>
  <c r="Q832"/>
  <c r="P832"/>
  <c r="O832"/>
  <c r="N832"/>
  <c r="M832"/>
  <c r="L832"/>
  <c r="K832"/>
  <c r="J832"/>
  <c r="I832"/>
  <c r="H832"/>
  <c r="G832"/>
  <c r="F832"/>
  <c r="E832"/>
  <c r="AE831"/>
  <c r="D831"/>
  <c r="C831" s="1"/>
  <c r="C830" s="1"/>
  <c r="AN830"/>
  <c r="AM830"/>
  <c r="AL830"/>
  <c r="AK830"/>
  <c r="AJ830"/>
  <c r="AI830"/>
  <c r="AH830"/>
  <c r="AG830"/>
  <c r="AF830"/>
  <c r="AE830"/>
  <c r="AD830"/>
  <c r="AC830"/>
  <c r="AB830"/>
  <c r="AB780" s="1"/>
  <c r="AA830"/>
  <c r="Z830"/>
  <c r="Y830"/>
  <c r="X830"/>
  <c r="X780" s="1"/>
  <c r="W830"/>
  <c r="V830"/>
  <c r="U830"/>
  <c r="T830"/>
  <c r="T780" s="1"/>
  <c r="S830"/>
  <c r="R830"/>
  <c r="Q830"/>
  <c r="P830"/>
  <c r="P780" s="1"/>
  <c r="O830"/>
  <c r="N830"/>
  <c r="M830"/>
  <c r="L830"/>
  <c r="L780" s="1"/>
  <c r="K830"/>
  <c r="J830"/>
  <c r="I830"/>
  <c r="H830"/>
  <c r="H780" s="1"/>
  <c r="G830"/>
  <c r="F830"/>
  <c r="E830"/>
  <c r="D830"/>
  <c r="AE829"/>
  <c r="D829"/>
  <c r="D828" s="1"/>
  <c r="C829"/>
  <c r="C828" s="1"/>
  <c r="AN828"/>
  <c r="AM828"/>
  <c r="AL828"/>
  <c r="AK828"/>
  <c r="AJ828"/>
  <c r="AI828"/>
  <c r="AH828"/>
  <c r="AG828"/>
  <c r="AF828"/>
  <c r="AE828"/>
  <c r="AD828"/>
  <c r="AC828"/>
  <c r="AB828"/>
  <c r="AA828"/>
  <c r="Z828"/>
  <c r="Y828"/>
  <c r="X828"/>
  <c r="W828"/>
  <c r="V828"/>
  <c r="U828"/>
  <c r="T828"/>
  <c r="S828"/>
  <c r="R828"/>
  <c r="Q828"/>
  <c r="P828"/>
  <c r="O828"/>
  <c r="N828"/>
  <c r="M828"/>
  <c r="L828"/>
  <c r="K828"/>
  <c r="J828"/>
  <c r="I828"/>
  <c r="H828"/>
  <c r="G828"/>
  <c r="F828"/>
  <c r="E828"/>
  <c r="AE827"/>
  <c r="D827"/>
  <c r="C827" s="1"/>
  <c r="AE826"/>
  <c r="D826"/>
  <c r="D825" s="1"/>
  <c r="C826"/>
  <c r="C825" s="1"/>
  <c r="AN825"/>
  <c r="AM825"/>
  <c r="AL825"/>
  <c r="AK825"/>
  <c r="AJ825"/>
  <c r="AI825"/>
  <c r="AH825"/>
  <c r="AG825"/>
  <c r="AF825"/>
  <c r="AE825"/>
  <c r="AD825"/>
  <c r="AC825"/>
  <c r="AB825"/>
  <c r="AA825"/>
  <c r="Z825"/>
  <c r="Y825"/>
  <c r="X825"/>
  <c r="W825"/>
  <c r="V825"/>
  <c r="U825"/>
  <c r="T825"/>
  <c r="S825"/>
  <c r="R825"/>
  <c r="Q825"/>
  <c r="P825"/>
  <c r="O825"/>
  <c r="N825"/>
  <c r="M825"/>
  <c r="L825"/>
  <c r="K825"/>
  <c r="J825"/>
  <c r="I825"/>
  <c r="H825"/>
  <c r="G825"/>
  <c r="F825"/>
  <c r="E825"/>
  <c r="AE824"/>
  <c r="D824"/>
  <c r="C824" s="1"/>
  <c r="AE823"/>
  <c r="D823"/>
  <c r="D822" s="1"/>
  <c r="C823"/>
  <c r="AN822"/>
  <c r="AM822"/>
  <c r="AL822"/>
  <c r="AK822"/>
  <c r="AJ822"/>
  <c r="AI822"/>
  <c r="AH822"/>
  <c r="AG822"/>
  <c r="AF822"/>
  <c r="AE822"/>
  <c r="AD822"/>
  <c r="AC822"/>
  <c r="AB822"/>
  <c r="AA822"/>
  <c r="Z822"/>
  <c r="Y822"/>
  <c r="X822"/>
  <c r="W822"/>
  <c r="V822"/>
  <c r="U822"/>
  <c r="T822"/>
  <c r="S822"/>
  <c r="R822"/>
  <c r="Q822"/>
  <c r="P822"/>
  <c r="O822"/>
  <c r="N822"/>
  <c r="M822"/>
  <c r="L822"/>
  <c r="K822"/>
  <c r="J822"/>
  <c r="I822"/>
  <c r="H822"/>
  <c r="G822"/>
  <c r="F822"/>
  <c r="E822"/>
  <c r="AE821"/>
  <c r="D821"/>
  <c r="C821" s="1"/>
  <c r="AE820"/>
  <c r="D820"/>
  <c r="C820"/>
  <c r="AE819"/>
  <c r="D819"/>
  <c r="C819" s="1"/>
  <c r="AE818"/>
  <c r="D818"/>
  <c r="AE817"/>
  <c r="D817"/>
  <c r="AN816"/>
  <c r="AM816"/>
  <c r="AL816"/>
  <c r="AK816"/>
  <c r="AJ816"/>
  <c r="AI816"/>
  <c r="AH816"/>
  <c r="AG816"/>
  <c r="AF816"/>
  <c r="AD816"/>
  <c r="AC816"/>
  <c r="AB816"/>
  <c r="AA816"/>
  <c r="Z816"/>
  <c r="Y816"/>
  <c r="X816"/>
  <c r="W816"/>
  <c r="V816"/>
  <c r="U816"/>
  <c r="T816"/>
  <c r="S816"/>
  <c r="R816"/>
  <c r="Q816"/>
  <c r="P816"/>
  <c r="O816"/>
  <c r="N816"/>
  <c r="M816"/>
  <c r="L816"/>
  <c r="K816"/>
  <c r="J816"/>
  <c r="I816"/>
  <c r="H816"/>
  <c r="G816"/>
  <c r="F816"/>
  <c r="E816"/>
  <c r="AE815"/>
  <c r="C815" s="1"/>
  <c r="D815"/>
  <c r="AE814"/>
  <c r="D814"/>
  <c r="C814" s="1"/>
  <c r="AE813"/>
  <c r="D813"/>
  <c r="C813"/>
  <c r="AE812"/>
  <c r="D812"/>
  <c r="C812" s="1"/>
  <c r="C810" s="1"/>
  <c r="AE811"/>
  <c r="C811" s="1"/>
  <c r="D811"/>
  <c r="AN810"/>
  <c r="AM810"/>
  <c r="AL810"/>
  <c r="AK810"/>
  <c r="AJ810"/>
  <c r="AI810"/>
  <c r="AH810"/>
  <c r="AG810"/>
  <c r="AF810"/>
  <c r="AE810"/>
  <c r="AD810"/>
  <c r="AC810"/>
  <c r="AB810"/>
  <c r="AA810"/>
  <c r="Z810"/>
  <c r="Y810"/>
  <c r="X810"/>
  <c r="W810"/>
  <c r="V810"/>
  <c r="U810"/>
  <c r="T810"/>
  <c r="S810"/>
  <c r="R810"/>
  <c r="Q810"/>
  <c r="P810"/>
  <c r="O810"/>
  <c r="N810"/>
  <c r="M810"/>
  <c r="L810"/>
  <c r="K810"/>
  <c r="J810"/>
  <c r="I810"/>
  <c r="H810"/>
  <c r="G810"/>
  <c r="F810"/>
  <c r="E810"/>
  <c r="AE809"/>
  <c r="D809"/>
  <c r="C809" s="1"/>
  <c r="AE808"/>
  <c r="C808" s="1"/>
  <c r="D808"/>
  <c r="AE807"/>
  <c r="D807"/>
  <c r="C807" s="1"/>
  <c r="AE806"/>
  <c r="D806"/>
  <c r="C806"/>
  <c r="AE805"/>
  <c r="D805"/>
  <c r="C805" s="1"/>
  <c r="AE804"/>
  <c r="C804" s="1"/>
  <c r="C803" s="1"/>
  <c r="D804"/>
  <c r="AN803"/>
  <c r="AM803"/>
  <c r="AL803"/>
  <c r="AK803"/>
  <c r="AJ803"/>
  <c r="AI803"/>
  <c r="AH803"/>
  <c r="AG803"/>
  <c r="AF803"/>
  <c r="AE803"/>
  <c r="AD803"/>
  <c r="AC803"/>
  <c r="AB803"/>
  <c r="AA803"/>
  <c r="Z803"/>
  <c r="Y803"/>
  <c r="X803"/>
  <c r="W803"/>
  <c r="V803"/>
  <c r="U803"/>
  <c r="T803"/>
  <c r="S803"/>
  <c r="R803"/>
  <c r="Q803"/>
  <c r="P803"/>
  <c r="O803"/>
  <c r="N803"/>
  <c r="M803"/>
  <c r="L803"/>
  <c r="K803"/>
  <c r="J803"/>
  <c r="I803"/>
  <c r="H803"/>
  <c r="G803"/>
  <c r="F803"/>
  <c r="E803"/>
  <c r="AE802"/>
  <c r="D802"/>
  <c r="C802" s="1"/>
  <c r="AE801"/>
  <c r="C801" s="1"/>
  <c r="D801"/>
  <c r="AE800"/>
  <c r="D800"/>
  <c r="C800" s="1"/>
  <c r="AE799"/>
  <c r="D799"/>
  <c r="C799"/>
  <c r="AE798"/>
  <c r="D798"/>
  <c r="C798" s="1"/>
  <c r="AE797"/>
  <c r="D797"/>
  <c r="AE796"/>
  <c r="D796"/>
  <c r="C796" s="1"/>
  <c r="AE795"/>
  <c r="D795"/>
  <c r="C795"/>
  <c r="AN794"/>
  <c r="AM794"/>
  <c r="AL794"/>
  <c r="AK794"/>
  <c r="AJ794"/>
  <c r="AI794"/>
  <c r="AH794"/>
  <c r="AG794"/>
  <c r="AF794"/>
  <c r="AD794"/>
  <c r="AC794"/>
  <c r="AB794"/>
  <c r="AA794"/>
  <c r="Z794"/>
  <c r="Y794"/>
  <c r="X794"/>
  <c r="W794"/>
  <c r="V794"/>
  <c r="U794"/>
  <c r="T794"/>
  <c r="S794"/>
  <c r="R794"/>
  <c r="Q794"/>
  <c r="P794"/>
  <c r="O794"/>
  <c r="N794"/>
  <c r="M794"/>
  <c r="L794"/>
  <c r="K794"/>
  <c r="J794"/>
  <c r="I794"/>
  <c r="H794"/>
  <c r="G794"/>
  <c r="F794"/>
  <c r="E794"/>
  <c r="AE793"/>
  <c r="D793"/>
  <c r="AE792"/>
  <c r="AE790" s="1"/>
  <c r="D792"/>
  <c r="C792"/>
  <c r="AE791"/>
  <c r="D791"/>
  <c r="C791" s="1"/>
  <c r="AN790"/>
  <c r="AN780" s="1"/>
  <c r="AM790"/>
  <c r="AL790"/>
  <c r="AK790"/>
  <c r="AJ790"/>
  <c r="AI790"/>
  <c r="AH790"/>
  <c r="AG790"/>
  <c r="AF790"/>
  <c r="AF780" s="1"/>
  <c r="AD790"/>
  <c r="AC790"/>
  <c r="AB790"/>
  <c r="AA790"/>
  <c r="Z790"/>
  <c r="Y790"/>
  <c r="X790"/>
  <c r="W790"/>
  <c r="V790"/>
  <c r="U790"/>
  <c r="T790"/>
  <c r="S790"/>
  <c r="R790"/>
  <c r="Q790"/>
  <c r="P790"/>
  <c r="O790"/>
  <c r="N790"/>
  <c r="M790"/>
  <c r="L790"/>
  <c r="K790"/>
  <c r="J790"/>
  <c r="I790"/>
  <c r="H790"/>
  <c r="G790"/>
  <c r="F790"/>
  <c r="E790"/>
  <c r="AE789"/>
  <c r="D789"/>
  <c r="C789"/>
  <c r="AE788"/>
  <c r="D788"/>
  <c r="C788" s="1"/>
  <c r="AE787"/>
  <c r="C787" s="1"/>
  <c r="D787"/>
  <c r="AE786"/>
  <c r="D786"/>
  <c r="C786" s="1"/>
  <c r="AE785"/>
  <c r="D785"/>
  <c r="C785"/>
  <c r="AE784"/>
  <c r="D784"/>
  <c r="C784" s="1"/>
  <c r="AE783"/>
  <c r="D783"/>
  <c r="AE782"/>
  <c r="D782"/>
  <c r="AN781"/>
  <c r="AM781"/>
  <c r="AL781"/>
  <c r="AK781"/>
  <c r="AJ781"/>
  <c r="AI781"/>
  <c r="AH781"/>
  <c r="AG781"/>
  <c r="AF781"/>
  <c r="AD781"/>
  <c r="AC781"/>
  <c r="AB781"/>
  <c r="AA781"/>
  <c r="Z781"/>
  <c r="Y781"/>
  <c r="X781"/>
  <c r="W781"/>
  <c r="V781"/>
  <c r="U781"/>
  <c r="T781"/>
  <c r="S781"/>
  <c r="R781"/>
  <c r="Q781"/>
  <c r="P781"/>
  <c r="O781"/>
  <c r="N781"/>
  <c r="M781"/>
  <c r="L781"/>
  <c r="K781"/>
  <c r="J781"/>
  <c r="I781"/>
  <c r="H781"/>
  <c r="G781"/>
  <c r="F781"/>
  <c r="E781"/>
  <c r="AJ780"/>
  <c r="AE779"/>
  <c r="D779"/>
  <c r="D778" s="1"/>
  <c r="C779"/>
  <c r="C778" s="1"/>
  <c r="AN778"/>
  <c r="AM778"/>
  <c r="AL778"/>
  <c r="AK778"/>
  <c r="AJ778"/>
  <c r="AI778"/>
  <c r="AH778"/>
  <c r="AG778"/>
  <c r="AF778"/>
  <c r="AE778"/>
  <c r="AD778"/>
  <c r="AC778"/>
  <c r="AB778"/>
  <c r="AA778"/>
  <c r="Z778"/>
  <c r="Y778"/>
  <c r="X778"/>
  <c r="W778"/>
  <c r="V778"/>
  <c r="U778"/>
  <c r="T778"/>
  <c r="S778"/>
  <c r="R778"/>
  <c r="Q778"/>
  <c r="P778"/>
  <c r="O778"/>
  <c r="N778"/>
  <c r="M778"/>
  <c r="L778"/>
  <c r="K778"/>
  <c r="J778"/>
  <c r="I778"/>
  <c r="H778"/>
  <c r="G778"/>
  <c r="F778"/>
  <c r="E778"/>
  <c r="AE777"/>
  <c r="D777"/>
  <c r="C777" s="1"/>
  <c r="AE776"/>
  <c r="D776"/>
  <c r="C776"/>
  <c r="AE774"/>
  <c r="D774"/>
  <c r="C774" s="1"/>
  <c r="AE773"/>
  <c r="C773" s="1"/>
  <c r="D773"/>
  <c r="AE772"/>
  <c r="D772"/>
  <c r="C772" s="1"/>
  <c r="AE770"/>
  <c r="D770"/>
  <c r="C770"/>
  <c r="AE769"/>
  <c r="D769"/>
  <c r="C769" s="1"/>
  <c r="AE768"/>
  <c r="C768" s="1"/>
  <c r="D768"/>
  <c r="AE767"/>
  <c r="D767"/>
  <c r="C767" s="1"/>
  <c r="AE766"/>
  <c r="D766"/>
  <c r="C766"/>
  <c r="AE764"/>
  <c r="D764"/>
  <c r="C764" s="1"/>
  <c r="AE763"/>
  <c r="C763" s="1"/>
  <c r="D763"/>
  <c r="AE762"/>
  <c r="D762"/>
  <c r="C762" s="1"/>
  <c r="AE761"/>
  <c r="D761"/>
  <c r="C761"/>
  <c r="AE759"/>
  <c r="D759"/>
  <c r="C759" s="1"/>
  <c r="AE758"/>
  <c r="C758" s="1"/>
  <c r="D758"/>
  <c r="AE757"/>
  <c r="D757"/>
  <c r="C757" s="1"/>
  <c r="AE756"/>
  <c r="D756"/>
  <c r="C756"/>
  <c r="AE755"/>
  <c r="D755"/>
  <c r="C755" s="1"/>
  <c r="AE754"/>
  <c r="C754" s="1"/>
  <c r="D754"/>
  <c r="AE753"/>
  <c r="D753"/>
  <c r="C753" s="1"/>
  <c r="AE752"/>
  <c r="D752"/>
  <c r="C752"/>
  <c r="AE751"/>
  <c r="D751"/>
  <c r="C751" s="1"/>
  <c r="AN750"/>
  <c r="AN708" s="1"/>
  <c r="AM750"/>
  <c r="AL750"/>
  <c r="AK750"/>
  <c r="AJ750"/>
  <c r="AJ708" s="1"/>
  <c r="AI750"/>
  <c r="AH750"/>
  <c r="AG750"/>
  <c r="AF750"/>
  <c r="AF708" s="1"/>
  <c r="AD750"/>
  <c r="AC750"/>
  <c r="AB750"/>
  <c r="AB708" s="1"/>
  <c r="AA750"/>
  <c r="Z750"/>
  <c r="Y750"/>
  <c r="X750"/>
  <c r="X708" s="1"/>
  <c r="W750"/>
  <c r="V750"/>
  <c r="U750"/>
  <c r="T750"/>
  <c r="T708" s="1"/>
  <c r="S750"/>
  <c r="R750"/>
  <c r="Q750"/>
  <c r="P750"/>
  <c r="P708" s="1"/>
  <c r="O750"/>
  <c r="N750"/>
  <c r="M750"/>
  <c r="L750"/>
  <c r="L708" s="1"/>
  <c r="K750"/>
  <c r="J750"/>
  <c r="I750"/>
  <c r="H750"/>
  <c r="H708" s="1"/>
  <c r="G750"/>
  <c r="F750"/>
  <c r="E750"/>
  <c r="AE749"/>
  <c r="D749"/>
  <c r="C749"/>
  <c r="AE748"/>
  <c r="D748"/>
  <c r="C748" s="1"/>
  <c r="C746" s="1"/>
  <c r="AE747"/>
  <c r="C747" s="1"/>
  <c r="D747"/>
  <c r="AN746"/>
  <c r="AM746"/>
  <c r="AM708" s="1"/>
  <c r="AL746"/>
  <c r="AK746"/>
  <c r="AJ746"/>
  <c r="AI746"/>
  <c r="AH746"/>
  <c r="AG746"/>
  <c r="AF746"/>
  <c r="AE746"/>
  <c r="AD746"/>
  <c r="AC746"/>
  <c r="AB746"/>
  <c r="AA746"/>
  <c r="Z746"/>
  <c r="Y746"/>
  <c r="X746"/>
  <c r="W746"/>
  <c r="V746"/>
  <c r="U746"/>
  <c r="T746"/>
  <c r="S746"/>
  <c r="R746"/>
  <c r="Q746"/>
  <c r="P746"/>
  <c r="O746"/>
  <c r="N746"/>
  <c r="M746"/>
  <c r="L746"/>
  <c r="K746"/>
  <c r="J746"/>
  <c r="I746"/>
  <c r="H746"/>
  <c r="G746"/>
  <c r="F746"/>
  <c r="E746"/>
  <c r="AE745"/>
  <c r="D745"/>
  <c r="C745" s="1"/>
  <c r="AE744"/>
  <c r="C744" s="1"/>
  <c r="D744"/>
  <c r="AN743"/>
  <c r="AM743"/>
  <c r="AL743"/>
  <c r="AK743"/>
  <c r="AJ743"/>
  <c r="AI743"/>
  <c r="AH743"/>
  <c r="AG743"/>
  <c r="AF743"/>
  <c r="AD743"/>
  <c r="AC743"/>
  <c r="AB743"/>
  <c r="AA743"/>
  <c r="Z743"/>
  <c r="Y743"/>
  <c r="X743"/>
  <c r="W743"/>
  <c r="V743"/>
  <c r="U743"/>
  <c r="T743"/>
  <c r="S743"/>
  <c r="R743"/>
  <c r="Q743"/>
  <c r="P743"/>
  <c r="O743"/>
  <c r="N743"/>
  <c r="M743"/>
  <c r="L743"/>
  <c r="K743"/>
  <c r="J743"/>
  <c r="I743"/>
  <c r="H743"/>
  <c r="G743"/>
  <c r="F743"/>
  <c r="E743"/>
  <c r="C743"/>
  <c r="AE742"/>
  <c r="D742"/>
  <c r="C742" s="1"/>
  <c r="AE741"/>
  <c r="C741" s="1"/>
  <c r="D741"/>
  <c r="AE740"/>
  <c r="D740"/>
  <c r="C740" s="1"/>
  <c r="AE739"/>
  <c r="D739"/>
  <c r="C739"/>
  <c r="AE738"/>
  <c r="D738"/>
  <c r="C738" s="1"/>
  <c r="AE737"/>
  <c r="C737" s="1"/>
  <c r="D737"/>
  <c r="AE736"/>
  <c r="D736"/>
  <c r="C736" s="1"/>
  <c r="AE735"/>
  <c r="D735"/>
  <c r="C735"/>
  <c r="AE734"/>
  <c r="D734"/>
  <c r="C734" s="1"/>
  <c r="AE733"/>
  <c r="D733"/>
  <c r="AE732"/>
  <c r="D732"/>
  <c r="AN731"/>
  <c r="AM731"/>
  <c r="AL731"/>
  <c r="AK731"/>
  <c r="AJ731"/>
  <c r="AI731"/>
  <c r="AH731"/>
  <c r="AG731"/>
  <c r="AF731"/>
  <c r="AD731"/>
  <c r="AC731"/>
  <c r="AB731"/>
  <c r="AA731"/>
  <c r="Z731"/>
  <c r="Y731"/>
  <c r="X731"/>
  <c r="W731"/>
  <c r="V731"/>
  <c r="U731"/>
  <c r="T731"/>
  <c r="S731"/>
  <c r="R731"/>
  <c r="Q731"/>
  <c r="P731"/>
  <c r="O731"/>
  <c r="N731"/>
  <c r="M731"/>
  <c r="L731"/>
  <c r="K731"/>
  <c r="J731"/>
  <c r="I731"/>
  <c r="H731"/>
  <c r="G731"/>
  <c r="F731"/>
  <c r="E731"/>
  <c r="AE730"/>
  <c r="D730"/>
  <c r="AE729"/>
  <c r="D729"/>
  <c r="C729" s="1"/>
  <c r="AE728"/>
  <c r="D728"/>
  <c r="C728"/>
  <c r="AN727"/>
  <c r="AM727"/>
  <c r="AL727"/>
  <c r="AK727"/>
  <c r="AJ727"/>
  <c r="AI727"/>
  <c r="AH727"/>
  <c r="AG727"/>
  <c r="AF727"/>
  <c r="AD727"/>
  <c r="AC727"/>
  <c r="AB727"/>
  <c r="AA727"/>
  <c r="Z727"/>
  <c r="Y727"/>
  <c r="X727"/>
  <c r="W727"/>
  <c r="V727"/>
  <c r="U727"/>
  <c r="T727"/>
  <c r="S727"/>
  <c r="R727"/>
  <c r="Q727"/>
  <c r="P727"/>
  <c r="O727"/>
  <c r="N727"/>
  <c r="M727"/>
  <c r="L727"/>
  <c r="K727"/>
  <c r="J727"/>
  <c r="I727"/>
  <c r="H727"/>
  <c r="G727"/>
  <c r="F727"/>
  <c r="E727"/>
  <c r="AE726"/>
  <c r="D726"/>
  <c r="C726" s="1"/>
  <c r="AE725"/>
  <c r="D725"/>
  <c r="C725"/>
  <c r="AE724"/>
  <c r="D724"/>
  <c r="C724" s="1"/>
  <c r="AE723"/>
  <c r="C723" s="1"/>
  <c r="D723"/>
  <c r="AE722"/>
  <c r="D722"/>
  <c r="C722" s="1"/>
  <c r="AE721"/>
  <c r="D721"/>
  <c r="C721"/>
  <c r="AE720"/>
  <c r="D720"/>
  <c r="C720" s="1"/>
  <c r="AE719"/>
  <c r="C719" s="1"/>
  <c r="D719"/>
  <c r="AE718"/>
  <c r="D718"/>
  <c r="C718" s="1"/>
  <c r="AE717"/>
  <c r="D717"/>
  <c r="C717"/>
  <c r="AE716"/>
  <c r="D716"/>
  <c r="C716" s="1"/>
  <c r="AE715"/>
  <c r="C715" s="1"/>
  <c r="C714" s="1"/>
  <c r="D715"/>
  <c r="AN714"/>
  <c r="AM714"/>
  <c r="AL714"/>
  <c r="AK714"/>
  <c r="AJ714"/>
  <c r="AI714"/>
  <c r="AI708" s="1"/>
  <c r="AH714"/>
  <c r="AG714"/>
  <c r="AF714"/>
  <c r="AE714"/>
  <c r="AD714"/>
  <c r="AC714"/>
  <c r="AB714"/>
  <c r="AA714"/>
  <c r="AA708" s="1"/>
  <c r="Z714"/>
  <c r="Y714"/>
  <c r="X714"/>
  <c r="W714"/>
  <c r="W708" s="1"/>
  <c r="V714"/>
  <c r="U714"/>
  <c r="T714"/>
  <c r="S714"/>
  <c r="S708" s="1"/>
  <c r="R714"/>
  <c r="Q714"/>
  <c r="P714"/>
  <c r="O714"/>
  <c r="O708" s="1"/>
  <c r="N714"/>
  <c r="M714"/>
  <c r="L714"/>
  <c r="K714"/>
  <c r="K708" s="1"/>
  <c r="J714"/>
  <c r="I714"/>
  <c r="H714"/>
  <c r="G714"/>
  <c r="G708" s="1"/>
  <c r="F714"/>
  <c r="E714"/>
  <c r="AE713"/>
  <c r="D713"/>
  <c r="C713" s="1"/>
  <c r="AE712"/>
  <c r="D712"/>
  <c r="AE711"/>
  <c r="D711"/>
  <c r="C711" s="1"/>
  <c r="AE710"/>
  <c r="D710"/>
  <c r="C710"/>
  <c r="AN709"/>
  <c r="AM709"/>
  <c r="AL709"/>
  <c r="AK709"/>
  <c r="AK708" s="1"/>
  <c r="AJ709"/>
  <c r="AI709"/>
  <c r="AH709"/>
  <c r="AG709"/>
  <c r="AG708" s="1"/>
  <c r="AF709"/>
  <c r="AD709"/>
  <c r="AD708" s="1"/>
  <c r="AC709"/>
  <c r="AB709"/>
  <c r="AA709"/>
  <c r="Z709"/>
  <c r="Z708" s="1"/>
  <c r="Y709"/>
  <c r="X709"/>
  <c r="W709"/>
  <c r="V709"/>
  <c r="V708" s="1"/>
  <c r="U709"/>
  <c r="T709"/>
  <c r="S709"/>
  <c r="R709"/>
  <c r="R708" s="1"/>
  <c r="Q709"/>
  <c r="P709"/>
  <c r="O709"/>
  <c r="N709"/>
  <c r="N708" s="1"/>
  <c r="M709"/>
  <c r="L709"/>
  <c r="K709"/>
  <c r="J709"/>
  <c r="J708" s="1"/>
  <c r="I709"/>
  <c r="H709"/>
  <c r="G709"/>
  <c r="F709"/>
  <c r="F708" s="1"/>
  <c r="E709"/>
  <c r="Y708"/>
  <c r="U708"/>
  <c r="Q708"/>
  <c r="M708"/>
  <c r="I708"/>
  <c r="E708"/>
  <c r="AE707"/>
  <c r="D707"/>
  <c r="AN706"/>
  <c r="AM706"/>
  <c r="AL706"/>
  <c r="AK706"/>
  <c r="AJ706"/>
  <c r="AI706"/>
  <c r="AH706"/>
  <c r="AG706"/>
  <c r="AF706"/>
  <c r="AE706"/>
  <c r="AD706"/>
  <c r="AC706"/>
  <c r="AB706"/>
  <c r="AA706"/>
  <c r="Z706"/>
  <c r="Y706"/>
  <c r="X706"/>
  <c r="W706"/>
  <c r="V706"/>
  <c r="U706"/>
  <c r="T706"/>
  <c r="S706"/>
  <c r="R706"/>
  <c r="Q706"/>
  <c r="P706"/>
  <c r="O706"/>
  <c r="N706"/>
  <c r="M706"/>
  <c r="L706"/>
  <c r="K706"/>
  <c r="J706"/>
  <c r="I706"/>
  <c r="H706"/>
  <c r="G706"/>
  <c r="F706"/>
  <c r="E706"/>
  <c r="D705"/>
  <c r="C705"/>
  <c r="D704"/>
  <c r="C704" s="1"/>
  <c r="D703"/>
  <c r="C703" s="1"/>
  <c r="D702"/>
  <c r="AN701"/>
  <c r="AM701"/>
  <c r="AL701"/>
  <c r="AK701"/>
  <c r="AJ701"/>
  <c r="AI701"/>
  <c r="AH701"/>
  <c r="AG701"/>
  <c r="AF701"/>
  <c r="AE701"/>
  <c r="AD701"/>
  <c r="AC701"/>
  <c r="AB701"/>
  <c r="AA701"/>
  <c r="Z701"/>
  <c r="Y701"/>
  <c r="X701"/>
  <c r="W701"/>
  <c r="V701"/>
  <c r="U701"/>
  <c r="T701"/>
  <c r="S701"/>
  <c r="R701"/>
  <c r="Q701"/>
  <c r="P701"/>
  <c r="O701"/>
  <c r="N701"/>
  <c r="M701"/>
  <c r="L701"/>
  <c r="K701"/>
  <c r="J701"/>
  <c r="I701"/>
  <c r="H701"/>
  <c r="G701"/>
  <c r="F701"/>
  <c r="E701"/>
  <c r="AE700"/>
  <c r="C700" s="1"/>
  <c r="D700"/>
  <c r="AE699"/>
  <c r="D699"/>
  <c r="AE698"/>
  <c r="C698" s="1"/>
  <c r="D698"/>
  <c r="AN697"/>
  <c r="AM697"/>
  <c r="AL697"/>
  <c r="AK697"/>
  <c r="AJ697"/>
  <c r="AI697"/>
  <c r="AH697"/>
  <c r="AG697"/>
  <c r="AF697"/>
  <c r="AD697"/>
  <c r="AC697"/>
  <c r="AB697"/>
  <c r="AA697"/>
  <c r="Z697"/>
  <c r="Y697"/>
  <c r="X697"/>
  <c r="W697"/>
  <c r="V697"/>
  <c r="U697"/>
  <c r="T697"/>
  <c r="S697"/>
  <c r="R697"/>
  <c r="Q697"/>
  <c r="P697"/>
  <c r="O697"/>
  <c r="N697"/>
  <c r="M697"/>
  <c r="L697"/>
  <c r="K697"/>
  <c r="J697"/>
  <c r="I697"/>
  <c r="H697"/>
  <c r="G697"/>
  <c r="F697"/>
  <c r="E697"/>
  <c r="AE696"/>
  <c r="AE694" s="1"/>
  <c r="D696"/>
  <c r="AE695"/>
  <c r="D695"/>
  <c r="D694" s="1"/>
  <c r="C695"/>
  <c r="AN694"/>
  <c r="AM694"/>
  <c r="AL694"/>
  <c r="AK694"/>
  <c r="AJ694"/>
  <c r="AI694"/>
  <c r="AH694"/>
  <c r="AG694"/>
  <c r="AF694"/>
  <c r="AD694"/>
  <c r="AC694"/>
  <c r="AB694"/>
  <c r="AA694"/>
  <c r="Z694"/>
  <c r="Y694"/>
  <c r="X694"/>
  <c r="W694"/>
  <c r="V694"/>
  <c r="U694"/>
  <c r="T694"/>
  <c r="S694"/>
  <c r="R694"/>
  <c r="Q694"/>
  <c r="P694"/>
  <c r="O694"/>
  <c r="N694"/>
  <c r="M694"/>
  <c r="L694"/>
  <c r="K694"/>
  <c r="J694"/>
  <c r="I694"/>
  <c r="H694"/>
  <c r="G694"/>
  <c r="F694"/>
  <c r="E694"/>
  <c r="AE693"/>
  <c r="D693"/>
  <c r="AE692"/>
  <c r="C692" s="1"/>
  <c r="D692"/>
  <c r="AN691"/>
  <c r="AM691"/>
  <c r="AL691"/>
  <c r="AK691"/>
  <c r="AJ691"/>
  <c r="AI691"/>
  <c r="AH691"/>
  <c r="AG691"/>
  <c r="AF691"/>
  <c r="AD691"/>
  <c r="AC691"/>
  <c r="AB691"/>
  <c r="AA691"/>
  <c r="Z691"/>
  <c r="Y691"/>
  <c r="X691"/>
  <c r="W691"/>
  <c r="V691"/>
  <c r="U691"/>
  <c r="T691"/>
  <c r="S691"/>
  <c r="R691"/>
  <c r="Q691"/>
  <c r="P691"/>
  <c r="O691"/>
  <c r="N691"/>
  <c r="M691"/>
  <c r="L691"/>
  <c r="K691"/>
  <c r="J691"/>
  <c r="I691"/>
  <c r="H691"/>
  <c r="G691"/>
  <c r="F691"/>
  <c r="E691"/>
  <c r="AE690"/>
  <c r="AE688" s="1"/>
  <c r="D690"/>
  <c r="AE689"/>
  <c r="D689"/>
  <c r="D688" s="1"/>
  <c r="C689"/>
  <c r="AN688"/>
  <c r="AM688"/>
  <c r="AL688"/>
  <c r="AK688"/>
  <c r="AJ688"/>
  <c r="AI688"/>
  <c r="AH688"/>
  <c r="AG688"/>
  <c r="AF688"/>
  <c r="AD688"/>
  <c r="AC688"/>
  <c r="AB688"/>
  <c r="AA688"/>
  <c r="Z688"/>
  <c r="Y688"/>
  <c r="X688"/>
  <c r="W688"/>
  <c r="V688"/>
  <c r="U688"/>
  <c r="T688"/>
  <c r="S688"/>
  <c r="R688"/>
  <c r="Q688"/>
  <c r="P688"/>
  <c r="O688"/>
  <c r="N688"/>
  <c r="M688"/>
  <c r="L688"/>
  <c r="K688"/>
  <c r="J688"/>
  <c r="I688"/>
  <c r="H688"/>
  <c r="G688"/>
  <c r="F688"/>
  <c r="E688"/>
  <c r="AE687"/>
  <c r="D687"/>
  <c r="AE686"/>
  <c r="C686" s="1"/>
  <c r="D686"/>
  <c r="AN685"/>
  <c r="AM685"/>
  <c r="AL685"/>
  <c r="AK685"/>
  <c r="AJ685"/>
  <c r="AI685"/>
  <c r="AH685"/>
  <c r="AG685"/>
  <c r="AF685"/>
  <c r="AD685"/>
  <c r="AC685"/>
  <c r="AB685"/>
  <c r="AA685"/>
  <c r="Z685"/>
  <c r="Y685"/>
  <c r="X685"/>
  <c r="W685"/>
  <c r="V685"/>
  <c r="U685"/>
  <c r="T685"/>
  <c r="S685"/>
  <c r="R685"/>
  <c r="Q685"/>
  <c r="P685"/>
  <c r="O685"/>
  <c r="N685"/>
  <c r="M685"/>
  <c r="L685"/>
  <c r="K685"/>
  <c r="J685"/>
  <c r="I685"/>
  <c r="H685"/>
  <c r="G685"/>
  <c r="F685"/>
  <c r="E685"/>
  <c r="AE684"/>
  <c r="AE682" s="1"/>
  <c r="D684"/>
  <c r="AE683"/>
  <c r="D683"/>
  <c r="D682" s="1"/>
  <c r="C683"/>
  <c r="AN682"/>
  <c r="AM682"/>
  <c r="AL682"/>
  <c r="AK682"/>
  <c r="AJ682"/>
  <c r="AI682"/>
  <c r="AH682"/>
  <c r="AG682"/>
  <c r="AF682"/>
  <c r="AD682"/>
  <c r="AC682"/>
  <c r="AB682"/>
  <c r="AA682"/>
  <c r="Z682"/>
  <c r="Y682"/>
  <c r="X682"/>
  <c r="W682"/>
  <c r="V682"/>
  <c r="U682"/>
  <c r="T682"/>
  <c r="S682"/>
  <c r="R682"/>
  <c r="Q682"/>
  <c r="P682"/>
  <c r="O682"/>
  <c r="N682"/>
  <c r="M682"/>
  <c r="L682"/>
  <c r="K682"/>
  <c r="J682"/>
  <c r="I682"/>
  <c r="H682"/>
  <c r="G682"/>
  <c r="F682"/>
  <c r="E682"/>
  <c r="AE681"/>
  <c r="D681"/>
  <c r="AE680"/>
  <c r="D680"/>
  <c r="AE679"/>
  <c r="D679"/>
  <c r="AE678"/>
  <c r="D678"/>
  <c r="C678"/>
  <c r="AN677"/>
  <c r="AM677"/>
  <c r="AL677"/>
  <c r="AK677"/>
  <c r="AJ677"/>
  <c r="AI677"/>
  <c r="AH677"/>
  <c r="AG677"/>
  <c r="AG587" s="1"/>
  <c r="AF677"/>
  <c r="AD677"/>
  <c r="AC677"/>
  <c r="AB677"/>
  <c r="AA677"/>
  <c r="Z677"/>
  <c r="Y677"/>
  <c r="X677"/>
  <c r="W677"/>
  <c r="V677"/>
  <c r="U677"/>
  <c r="T677"/>
  <c r="S677"/>
  <c r="R677"/>
  <c r="Q677"/>
  <c r="P677"/>
  <c r="O677"/>
  <c r="N677"/>
  <c r="M677"/>
  <c r="L677"/>
  <c r="K677"/>
  <c r="J677"/>
  <c r="I677"/>
  <c r="H677"/>
  <c r="G677"/>
  <c r="F677"/>
  <c r="E677"/>
  <c r="AE676"/>
  <c r="D676"/>
  <c r="C676" s="1"/>
  <c r="AE675"/>
  <c r="AE672" s="1"/>
  <c r="D675"/>
  <c r="C675"/>
  <c r="AE674"/>
  <c r="D674"/>
  <c r="C674" s="1"/>
  <c r="AE673"/>
  <c r="D673"/>
  <c r="AN672"/>
  <c r="AM672"/>
  <c r="AL672"/>
  <c r="AK672"/>
  <c r="AJ672"/>
  <c r="AI672"/>
  <c r="AH672"/>
  <c r="AG672"/>
  <c r="AF672"/>
  <c r="AD672"/>
  <c r="AC672"/>
  <c r="AB672"/>
  <c r="AA672"/>
  <c r="Z672"/>
  <c r="Y672"/>
  <c r="X672"/>
  <c r="W672"/>
  <c r="V672"/>
  <c r="U672"/>
  <c r="T672"/>
  <c r="S672"/>
  <c r="R672"/>
  <c r="Q672"/>
  <c r="P672"/>
  <c r="O672"/>
  <c r="N672"/>
  <c r="M672"/>
  <c r="L672"/>
  <c r="K672"/>
  <c r="J672"/>
  <c r="I672"/>
  <c r="H672"/>
  <c r="G672"/>
  <c r="F672"/>
  <c r="E672"/>
  <c r="AE671"/>
  <c r="D671"/>
  <c r="C671" s="1"/>
  <c r="AE670"/>
  <c r="D670"/>
  <c r="C670" s="1"/>
  <c r="AE669"/>
  <c r="D669"/>
  <c r="C669"/>
  <c r="AE668"/>
  <c r="C668" s="1"/>
  <c r="D668"/>
  <c r="AE667"/>
  <c r="D667"/>
  <c r="AE666"/>
  <c r="D666"/>
  <c r="AE665"/>
  <c r="D665"/>
  <c r="AE664"/>
  <c r="D664"/>
  <c r="C664"/>
  <c r="AN663"/>
  <c r="AM663"/>
  <c r="AL663"/>
  <c r="AK663"/>
  <c r="AJ663"/>
  <c r="AI663"/>
  <c r="AH663"/>
  <c r="AG663"/>
  <c r="AF663"/>
  <c r="AD663"/>
  <c r="AC663"/>
  <c r="AB663"/>
  <c r="AA663"/>
  <c r="Z663"/>
  <c r="Y663"/>
  <c r="X663"/>
  <c r="W663"/>
  <c r="V663"/>
  <c r="U663"/>
  <c r="T663"/>
  <c r="S663"/>
  <c r="R663"/>
  <c r="Q663"/>
  <c r="P663"/>
  <c r="O663"/>
  <c r="N663"/>
  <c r="M663"/>
  <c r="L663"/>
  <c r="K663"/>
  <c r="J663"/>
  <c r="I663"/>
  <c r="H663"/>
  <c r="G663"/>
  <c r="F663"/>
  <c r="E663"/>
  <c r="AE662"/>
  <c r="D662"/>
  <c r="C662" s="1"/>
  <c r="AE661"/>
  <c r="D661"/>
  <c r="C661"/>
  <c r="AE660"/>
  <c r="D660"/>
  <c r="C660" s="1"/>
  <c r="AE659"/>
  <c r="AE656" s="1"/>
  <c r="D659"/>
  <c r="C659" s="1"/>
  <c r="AE658"/>
  <c r="D658"/>
  <c r="C658"/>
  <c r="AE657"/>
  <c r="D657"/>
  <c r="C657"/>
  <c r="AN656"/>
  <c r="AM656"/>
  <c r="AL656"/>
  <c r="AK656"/>
  <c r="AJ656"/>
  <c r="AI656"/>
  <c r="AH656"/>
  <c r="AG656"/>
  <c r="AF656"/>
  <c r="AD656"/>
  <c r="AC656"/>
  <c r="AB656"/>
  <c r="AA656"/>
  <c r="Z656"/>
  <c r="Y656"/>
  <c r="X656"/>
  <c r="W656"/>
  <c r="V656"/>
  <c r="U656"/>
  <c r="T656"/>
  <c r="S656"/>
  <c r="R656"/>
  <c r="Q656"/>
  <c r="P656"/>
  <c r="O656"/>
  <c r="N656"/>
  <c r="M656"/>
  <c r="L656"/>
  <c r="K656"/>
  <c r="J656"/>
  <c r="I656"/>
  <c r="H656"/>
  <c r="G656"/>
  <c r="F656"/>
  <c r="E656"/>
  <c r="AE655"/>
  <c r="D655"/>
  <c r="C655"/>
  <c r="AE654"/>
  <c r="D654"/>
  <c r="C654"/>
  <c r="AE653"/>
  <c r="D653"/>
  <c r="AE652"/>
  <c r="D652"/>
  <c r="C652"/>
  <c r="AE651"/>
  <c r="D651"/>
  <c r="C651" s="1"/>
  <c r="AN650"/>
  <c r="AM650"/>
  <c r="AL650"/>
  <c r="AK650"/>
  <c r="AJ650"/>
  <c r="AI650"/>
  <c r="AH650"/>
  <c r="AG650"/>
  <c r="AF650"/>
  <c r="AD650"/>
  <c r="AC650"/>
  <c r="AB650"/>
  <c r="AA650"/>
  <c r="Z650"/>
  <c r="Y650"/>
  <c r="X650"/>
  <c r="W650"/>
  <c r="V650"/>
  <c r="U650"/>
  <c r="T650"/>
  <c r="S650"/>
  <c r="R650"/>
  <c r="Q650"/>
  <c r="P650"/>
  <c r="O650"/>
  <c r="N650"/>
  <c r="M650"/>
  <c r="L650"/>
  <c r="K650"/>
  <c r="J650"/>
  <c r="I650"/>
  <c r="H650"/>
  <c r="G650"/>
  <c r="F650"/>
  <c r="E650"/>
  <c r="AE649"/>
  <c r="C649" s="1"/>
  <c r="D649"/>
  <c r="AE648"/>
  <c r="D648"/>
  <c r="C648" s="1"/>
  <c r="AE647"/>
  <c r="D647"/>
  <c r="C647"/>
  <c r="AE646"/>
  <c r="D646"/>
  <c r="C646" s="1"/>
  <c r="AE645"/>
  <c r="D645"/>
  <c r="C645" s="1"/>
  <c r="AE644"/>
  <c r="D644"/>
  <c r="C644"/>
  <c r="AE643"/>
  <c r="D643"/>
  <c r="C643"/>
  <c r="C642" s="1"/>
  <c r="AN642"/>
  <c r="AM642"/>
  <c r="AL642"/>
  <c r="AK642"/>
  <c r="AJ642"/>
  <c r="AI642"/>
  <c r="AH642"/>
  <c r="AG642"/>
  <c r="AF642"/>
  <c r="AD642"/>
  <c r="AC642"/>
  <c r="AB642"/>
  <c r="AA642"/>
  <c r="Z642"/>
  <c r="Y642"/>
  <c r="X642"/>
  <c r="W642"/>
  <c r="V642"/>
  <c r="U642"/>
  <c r="T642"/>
  <c r="S642"/>
  <c r="R642"/>
  <c r="Q642"/>
  <c r="P642"/>
  <c r="O642"/>
  <c r="N642"/>
  <c r="M642"/>
  <c r="L642"/>
  <c r="K642"/>
  <c r="J642"/>
  <c r="I642"/>
  <c r="H642"/>
  <c r="G642"/>
  <c r="F642"/>
  <c r="E642"/>
  <c r="D642"/>
  <c r="AE641"/>
  <c r="D641"/>
  <c r="C641"/>
  <c r="AE640"/>
  <c r="D640"/>
  <c r="C640"/>
  <c r="AE639"/>
  <c r="D639"/>
  <c r="AE638"/>
  <c r="D638"/>
  <c r="C638"/>
  <c r="AE637"/>
  <c r="D637"/>
  <c r="C637" s="1"/>
  <c r="AE636"/>
  <c r="C636" s="1"/>
  <c r="D636"/>
  <c r="AE635"/>
  <c r="D635"/>
  <c r="C635" s="1"/>
  <c r="AE634"/>
  <c r="D634"/>
  <c r="C634" s="1"/>
  <c r="AE633"/>
  <c r="D633"/>
  <c r="C633"/>
  <c r="AE632"/>
  <c r="C632" s="1"/>
  <c r="D632"/>
  <c r="AE631"/>
  <c r="D631"/>
  <c r="AE630"/>
  <c r="D630"/>
  <c r="AE629"/>
  <c r="D629"/>
  <c r="AN628"/>
  <c r="AM628"/>
  <c r="AL628"/>
  <c r="AK628"/>
  <c r="AJ628"/>
  <c r="AI628"/>
  <c r="AH628"/>
  <c r="AG628"/>
  <c r="AF628"/>
  <c r="AD628"/>
  <c r="AC628"/>
  <c r="AB628"/>
  <c r="AA628"/>
  <c r="Z628"/>
  <c r="Y628"/>
  <c r="X628"/>
  <c r="W628"/>
  <c r="V628"/>
  <c r="U628"/>
  <c r="T628"/>
  <c r="S628"/>
  <c r="R628"/>
  <c r="Q628"/>
  <c r="P628"/>
  <c r="O628"/>
  <c r="N628"/>
  <c r="M628"/>
  <c r="L628"/>
  <c r="K628"/>
  <c r="J628"/>
  <c r="I628"/>
  <c r="H628"/>
  <c r="G628"/>
  <c r="F628"/>
  <c r="E628"/>
  <c r="AE627"/>
  <c r="D627"/>
  <c r="C627"/>
  <c r="AE626"/>
  <c r="D626"/>
  <c r="C626" s="1"/>
  <c r="C624" s="1"/>
  <c r="AE625"/>
  <c r="C625" s="1"/>
  <c r="D625"/>
  <c r="AN624"/>
  <c r="AM624"/>
  <c r="AL624"/>
  <c r="AK624"/>
  <c r="AJ624"/>
  <c r="AI624"/>
  <c r="AH624"/>
  <c r="AG624"/>
  <c r="AF624"/>
  <c r="AE624"/>
  <c r="AD624"/>
  <c r="AC624"/>
  <c r="AB624"/>
  <c r="AA624"/>
  <c r="Z624"/>
  <c r="Y624"/>
  <c r="X624"/>
  <c r="W624"/>
  <c r="V624"/>
  <c r="U624"/>
  <c r="T624"/>
  <c r="S624"/>
  <c r="R624"/>
  <c r="Q624"/>
  <c r="P624"/>
  <c r="O624"/>
  <c r="N624"/>
  <c r="M624"/>
  <c r="L624"/>
  <c r="K624"/>
  <c r="J624"/>
  <c r="I624"/>
  <c r="H624"/>
  <c r="G624"/>
  <c r="F624"/>
  <c r="E624"/>
  <c r="AE623"/>
  <c r="D623"/>
  <c r="C623" s="1"/>
  <c r="AE622"/>
  <c r="C622" s="1"/>
  <c r="D622"/>
  <c r="AE621"/>
  <c r="D621"/>
  <c r="C621" s="1"/>
  <c r="AE620"/>
  <c r="D620"/>
  <c r="C620" s="1"/>
  <c r="AE619"/>
  <c r="D619"/>
  <c r="C619"/>
  <c r="AE618"/>
  <c r="C618" s="1"/>
  <c r="D618"/>
  <c r="AE617"/>
  <c r="D617"/>
  <c r="AE616"/>
  <c r="C616" s="1"/>
  <c r="D616"/>
  <c r="AN615"/>
  <c r="AM615"/>
  <c r="AL615"/>
  <c r="AK615"/>
  <c r="AJ615"/>
  <c r="AI615"/>
  <c r="AH615"/>
  <c r="AG615"/>
  <c r="AF615"/>
  <c r="AE615"/>
  <c r="AD615"/>
  <c r="AC615"/>
  <c r="AB615"/>
  <c r="AA615"/>
  <c r="Z615"/>
  <c r="Y615"/>
  <c r="X615"/>
  <c r="W615"/>
  <c r="V615"/>
  <c r="U615"/>
  <c r="T615"/>
  <c r="S615"/>
  <c r="R615"/>
  <c r="Q615"/>
  <c r="P615"/>
  <c r="O615"/>
  <c r="N615"/>
  <c r="M615"/>
  <c r="L615"/>
  <c r="K615"/>
  <c r="J615"/>
  <c r="I615"/>
  <c r="H615"/>
  <c r="G615"/>
  <c r="F615"/>
  <c r="E615"/>
  <c r="AE614"/>
  <c r="AE613" s="1"/>
  <c r="D614"/>
  <c r="AN613"/>
  <c r="AM613"/>
  <c r="AL613"/>
  <c r="AK613"/>
  <c r="AJ613"/>
  <c r="AI613"/>
  <c r="AH613"/>
  <c r="AG613"/>
  <c r="AF613"/>
  <c r="AD613"/>
  <c r="AD587" s="1"/>
  <c r="AC613"/>
  <c r="AB613"/>
  <c r="AA613"/>
  <c r="Z613"/>
  <c r="Z587" s="1"/>
  <c r="Y613"/>
  <c r="X613"/>
  <c r="W613"/>
  <c r="V613"/>
  <c r="U613"/>
  <c r="T613"/>
  <c r="S613"/>
  <c r="R613"/>
  <c r="R587" s="1"/>
  <c r="Q613"/>
  <c r="P613"/>
  <c r="O613"/>
  <c r="N613"/>
  <c r="N587" s="1"/>
  <c r="M613"/>
  <c r="L613"/>
  <c r="K613"/>
  <c r="J613"/>
  <c r="J587" s="1"/>
  <c r="I613"/>
  <c r="H613"/>
  <c r="G613"/>
  <c r="F613"/>
  <c r="E613"/>
  <c r="D613"/>
  <c r="AE612"/>
  <c r="C612" s="1"/>
  <c r="D612"/>
  <c r="AE611"/>
  <c r="D611"/>
  <c r="C611" s="1"/>
  <c r="AE610"/>
  <c r="D610"/>
  <c r="C610" s="1"/>
  <c r="AE609"/>
  <c r="D609"/>
  <c r="C609"/>
  <c r="AE608"/>
  <c r="C608" s="1"/>
  <c r="D608"/>
  <c r="AE607"/>
  <c r="D607"/>
  <c r="AE606"/>
  <c r="C606" s="1"/>
  <c r="D606"/>
  <c r="AE605"/>
  <c r="D605"/>
  <c r="C605" s="1"/>
  <c r="AE604"/>
  <c r="D604"/>
  <c r="C604"/>
  <c r="AE603"/>
  <c r="D603"/>
  <c r="C603" s="1"/>
  <c r="AN602"/>
  <c r="AM602"/>
  <c r="AL602"/>
  <c r="AK602"/>
  <c r="AJ602"/>
  <c r="AI602"/>
  <c r="AI587" s="1"/>
  <c r="AH602"/>
  <c r="AG602"/>
  <c r="AF602"/>
  <c r="AE602"/>
  <c r="AD602"/>
  <c r="AC602"/>
  <c r="AB602"/>
  <c r="AA602"/>
  <c r="Z602"/>
  <c r="Y602"/>
  <c r="X602"/>
  <c r="W602"/>
  <c r="V602"/>
  <c r="U602"/>
  <c r="T602"/>
  <c r="S602"/>
  <c r="S587" s="1"/>
  <c r="R602"/>
  <c r="Q602"/>
  <c r="P602"/>
  <c r="O602"/>
  <c r="N602"/>
  <c r="M602"/>
  <c r="L602"/>
  <c r="K602"/>
  <c r="K587" s="1"/>
  <c r="J602"/>
  <c r="I602"/>
  <c r="H602"/>
  <c r="G602"/>
  <c r="F602"/>
  <c r="E602"/>
  <c r="AE601"/>
  <c r="D601"/>
  <c r="C601"/>
  <c r="AE600"/>
  <c r="D600"/>
  <c r="AE599"/>
  <c r="D599"/>
  <c r="C599"/>
  <c r="AE598"/>
  <c r="D598"/>
  <c r="C598" s="1"/>
  <c r="AE597"/>
  <c r="C597" s="1"/>
  <c r="D597"/>
  <c r="AE596"/>
  <c r="D596"/>
  <c r="C596" s="1"/>
  <c r="AE595"/>
  <c r="D595"/>
  <c r="C595" s="1"/>
  <c r="AE594"/>
  <c r="D594"/>
  <c r="C594"/>
  <c r="AE593"/>
  <c r="C593" s="1"/>
  <c r="D593"/>
  <c r="AE592"/>
  <c r="D592"/>
  <c r="AE591"/>
  <c r="D591"/>
  <c r="AE590"/>
  <c r="D590"/>
  <c r="AE589"/>
  <c r="D589"/>
  <c r="C589"/>
  <c r="AN588"/>
  <c r="AM588"/>
  <c r="AL588"/>
  <c r="AK588"/>
  <c r="AJ588"/>
  <c r="AI588"/>
  <c r="AH588"/>
  <c r="AG588"/>
  <c r="AF588"/>
  <c r="AD588"/>
  <c r="AC588"/>
  <c r="AC587" s="1"/>
  <c r="AB588"/>
  <c r="AA588"/>
  <c r="Z588"/>
  <c r="Y588"/>
  <c r="Y587" s="1"/>
  <c r="X588"/>
  <c r="W588"/>
  <c r="V588"/>
  <c r="U588"/>
  <c r="U587" s="1"/>
  <c r="T588"/>
  <c r="S588"/>
  <c r="R588"/>
  <c r="Q588"/>
  <c r="P588"/>
  <c r="O588"/>
  <c r="N588"/>
  <c r="M588"/>
  <c r="M587" s="1"/>
  <c r="L588"/>
  <c r="K588"/>
  <c r="J588"/>
  <c r="I588"/>
  <c r="I587" s="1"/>
  <c r="H588"/>
  <c r="G588"/>
  <c r="F588"/>
  <c r="E588"/>
  <c r="E587" s="1"/>
  <c r="AL587"/>
  <c r="AA587"/>
  <c r="V587"/>
  <c r="Q587"/>
  <c r="F587"/>
  <c r="AE586"/>
  <c r="D586"/>
  <c r="C586" s="1"/>
  <c r="AE585"/>
  <c r="D585"/>
  <c r="C585" s="1"/>
  <c r="AE584"/>
  <c r="D584"/>
  <c r="C584"/>
  <c r="C583" s="1"/>
  <c r="AN583"/>
  <c r="AM583"/>
  <c r="AL583"/>
  <c r="AK583"/>
  <c r="AJ583"/>
  <c r="AI583"/>
  <c r="AH583"/>
  <c r="AG583"/>
  <c r="AF583"/>
  <c r="AD583"/>
  <c r="AC583"/>
  <c r="AB583"/>
  <c r="AA583"/>
  <c r="Z583"/>
  <c r="Y583"/>
  <c r="X583"/>
  <c r="W583"/>
  <c r="V583"/>
  <c r="U583"/>
  <c r="T583"/>
  <c r="S583"/>
  <c r="R583"/>
  <c r="Q583"/>
  <c r="P583"/>
  <c r="O583"/>
  <c r="N583"/>
  <c r="M583"/>
  <c r="L583"/>
  <c r="K583"/>
  <c r="J583"/>
  <c r="I583"/>
  <c r="H583"/>
  <c r="G583"/>
  <c r="F583"/>
  <c r="E583"/>
  <c r="D583"/>
  <c r="AE582"/>
  <c r="D582"/>
  <c r="C582" s="1"/>
  <c r="AE581"/>
  <c r="D581"/>
  <c r="C581"/>
  <c r="AE580"/>
  <c r="D580"/>
  <c r="C580"/>
  <c r="AE579"/>
  <c r="D579"/>
  <c r="AE578"/>
  <c r="D578"/>
  <c r="C578"/>
  <c r="AE577"/>
  <c r="D577"/>
  <c r="C577" s="1"/>
  <c r="AE576"/>
  <c r="C576" s="1"/>
  <c r="D576"/>
  <c r="AE575"/>
  <c r="D575"/>
  <c r="C575" s="1"/>
  <c r="AE574"/>
  <c r="D574"/>
  <c r="C574" s="1"/>
  <c r="AE573"/>
  <c r="D573"/>
  <c r="C573"/>
  <c r="AN572"/>
  <c r="AM572"/>
  <c r="AL572"/>
  <c r="AK572"/>
  <c r="AJ572"/>
  <c r="AI572"/>
  <c r="AH572"/>
  <c r="AG572"/>
  <c r="AF572"/>
  <c r="AD572"/>
  <c r="AC572"/>
  <c r="AB572"/>
  <c r="AA572"/>
  <c r="Z572"/>
  <c r="Y572"/>
  <c r="X572"/>
  <c r="W572"/>
  <c r="V572"/>
  <c r="U572"/>
  <c r="T572"/>
  <c r="S572"/>
  <c r="R572"/>
  <c r="Q572"/>
  <c r="P572"/>
  <c r="O572"/>
  <c r="N572"/>
  <c r="M572"/>
  <c r="L572"/>
  <c r="K572"/>
  <c r="J572"/>
  <c r="I572"/>
  <c r="H572"/>
  <c r="G572"/>
  <c r="F572"/>
  <c r="E572"/>
  <c r="AE571"/>
  <c r="D571"/>
  <c r="C571" s="1"/>
  <c r="AE570"/>
  <c r="D570"/>
  <c r="C570"/>
  <c r="AE569"/>
  <c r="D569"/>
  <c r="C569"/>
  <c r="AE568"/>
  <c r="D568"/>
  <c r="AE567"/>
  <c r="C567" s="1"/>
  <c r="D567"/>
  <c r="AE566"/>
  <c r="D566"/>
  <c r="C566" s="1"/>
  <c r="AE565"/>
  <c r="C565" s="1"/>
  <c r="D565"/>
  <c r="AE564"/>
  <c r="D564"/>
  <c r="C564" s="1"/>
  <c r="AE563"/>
  <c r="D563"/>
  <c r="C563" s="1"/>
  <c r="AE562"/>
  <c r="D562"/>
  <c r="C562"/>
  <c r="AN561"/>
  <c r="AM561"/>
  <c r="AL561"/>
  <c r="AK561"/>
  <c r="AJ561"/>
  <c r="AI561"/>
  <c r="AH561"/>
  <c r="AG561"/>
  <c r="AF561"/>
  <c r="AD561"/>
  <c r="AC561"/>
  <c r="AB561"/>
  <c r="AA561"/>
  <c r="Z561"/>
  <c r="Y561"/>
  <c r="X561"/>
  <c r="W561"/>
  <c r="V561"/>
  <c r="U561"/>
  <c r="T561"/>
  <c r="S561"/>
  <c r="R561"/>
  <c r="Q561"/>
  <c r="P561"/>
  <c r="O561"/>
  <c r="N561"/>
  <c r="M561"/>
  <c r="L561"/>
  <c r="K561"/>
  <c r="J561"/>
  <c r="J538" s="1"/>
  <c r="I561"/>
  <c r="H561"/>
  <c r="G561"/>
  <c r="F561"/>
  <c r="E561"/>
  <c r="AE560"/>
  <c r="D560"/>
  <c r="C560" s="1"/>
  <c r="AE559"/>
  <c r="D559"/>
  <c r="C559"/>
  <c r="AE558"/>
  <c r="D558"/>
  <c r="C558"/>
  <c r="AE557"/>
  <c r="D557"/>
  <c r="AE556"/>
  <c r="C556" s="1"/>
  <c r="D556"/>
  <c r="AE555"/>
  <c r="D555"/>
  <c r="AE554"/>
  <c r="D554"/>
  <c r="C554"/>
  <c r="AN553"/>
  <c r="AN538" s="1"/>
  <c r="AM553"/>
  <c r="AM538" s="1"/>
  <c r="AL553"/>
  <c r="AK553"/>
  <c r="AJ553"/>
  <c r="AI553"/>
  <c r="AI538" s="1"/>
  <c r="AH553"/>
  <c r="AG553"/>
  <c r="AF553"/>
  <c r="AE553"/>
  <c r="AD553"/>
  <c r="AC553"/>
  <c r="AB553"/>
  <c r="AA553"/>
  <c r="AA538" s="1"/>
  <c r="Z553"/>
  <c r="Y553"/>
  <c r="X553"/>
  <c r="W553"/>
  <c r="W538" s="1"/>
  <c r="V553"/>
  <c r="U553"/>
  <c r="T553"/>
  <c r="S553"/>
  <c r="S538" s="1"/>
  <c r="R553"/>
  <c r="Q553"/>
  <c r="P553"/>
  <c r="O553"/>
  <c r="N553"/>
  <c r="M553"/>
  <c r="L553"/>
  <c r="K553"/>
  <c r="K538" s="1"/>
  <c r="J553"/>
  <c r="I553"/>
  <c r="H553"/>
  <c r="G553"/>
  <c r="G538" s="1"/>
  <c r="F553"/>
  <c r="E553"/>
  <c r="AE552"/>
  <c r="D552"/>
  <c r="C552" s="1"/>
  <c r="AE551"/>
  <c r="C551" s="1"/>
  <c r="D551"/>
  <c r="AE550"/>
  <c r="D550"/>
  <c r="C550" s="1"/>
  <c r="AE549"/>
  <c r="D549"/>
  <c r="C549" s="1"/>
  <c r="AE548"/>
  <c r="D548"/>
  <c r="C548"/>
  <c r="AE547"/>
  <c r="C547" s="1"/>
  <c r="D547"/>
  <c r="AE546"/>
  <c r="D546"/>
  <c r="AE545"/>
  <c r="D545"/>
  <c r="C545"/>
  <c r="AE544"/>
  <c r="D544"/>
  <c r="C544" s="1"/>
  <c r="AE543"/>
  <c r="D543"/>
  <c r="C543"/>
  <c r="AE542"/>
  <c r="D542"/>
  <c r="C542" s="1"/>
  <c r="AE541"/>
  <c r="D541"/>
  <c r="C541" s="1"/>
  <c r="AE540"/>
  <c r="D540"/>
  <c r="C540"/>
  <c r="AN539"/>
  <c r="AM539"/>
  <c r="AL539"/>
  <c r="AK539"/>
  <c r="AK538" s="1"/>
  <c r="AJ539"/>
  <c r="AI539"/>
  <c r="AH539"/>
  <c r="AG539"/>
  <c r="AG538" s="1"/>
  <c r="AF539"/>
  <c r="AD539"/>
  <c r="AC539"/>
  <c r="AB539"/>
  <c r="AB538" s="1"/>
  <c r="AA539"/>
  <c r="Z539"/>
  <c r="Y539"/>
  <c r="X539"/>
  <c r="X538" s="1"/>
  <c r="W539"/>
  <c r="V539"/>
  <c r="U539"/>
  <c r="T539"/>
  <c r="T538" s="1"/>
  <c r="S539"/>
  <c r="R539"/>
  <c r="R538" s="1"/>
  <c r="Q539"/>
  <c r="P539"/>
  <c r="P538" s="1"/>
  <c r="O539"/>
  <c r="N539"/>
  <c r="M539"/>
  <c r="L539"/>
  <c r="L538" s="1"/>
  <c r="K539"/>
  <c r="J539"/>
  <c r="I539"/>
  <c r="H539"/>
  <c r="H538" s="1"/>
  <c r="G539"/>
  <c r="F539"/>
  <c r="E539"/>
  <c r="D539"/>
  <c r="AL538"/>
  <c r="AJ538"/>
  <c r="AH538"/>
  <c r="AF538"/>
  <c r="Z538"/>
  <c r="O538"/>
  <c r="AE537"/>
  <c r="C537" s="1"/>
  <c r="D537"/>
  <c r="AE536"/>
  <c r="D536"/>
  <c r="C536" s="1"/>
  <c r="AE535"/>
  <c r="D535"/>
  <c r="C535" s="1"/>
  <c r="AE534"/>
  <c r="D534"/>
  <c r="C534"/>
  <c r="AN533"/>
  <c r="AM533"/>
  <c r="AL533"/>
  <c r="AK533"/>
  <c r="AJ533"/>
  <c r="AI533"/>
  <c r="AH533"/>
  <c r="AG533"/>
  <c r="AF533"/>
  <c r="AD533"/>
  <c r="AC533"/>
  <c r="AB533"/>
  <c r="AA533"/>
  <c r="Z533"/>
  <c r="Y533"/>
  <c r="X533"/>
  <c r="W533"/>
  <c r="V533"/>
  <c r="U533"/>
  <c r="T533"/>
  <c r="S533"/>
  <c r="R533"/>
  <c r="Q533"/>
  <c r="P533"/>
  <c r="O533"/>
  <c r="N533"/>
  <c r="M533"/>
  <c r="L533"/>
  <c r="K533"/>
  <c r="J533"/>
  <c r="I533"/>
  <c r="H533"/>
  <c r="G533"/>
  <c r="F533"/>
  <c r="E533"/>
  <c r="D533"/>
  <c r="AE532"/>
  <c r="D532"/>
  <c r="D531" s="1"/>
  <c r="C532"/>
  <c r="AN531"/>
  <c r="AM531"/>
  <c r="AL531"/>
  <c r="AK531"/>
  <c r="AJ531"/>
  <c r="AI531"/>
  <c r="AH531"/>
  <c r="AG531"/>
  <c r="AF531"/>
  <c r="AE531"/>
  <c r="AD531"/>
  <c r="AC531"/>
  <c r="AB531"/>
  <c r="AA531"/>
  <c r="Z531"/>
  <c r="Y531"/>
  <c r="X531"/>
  <c r="W531"/>
  <c r="V531"/>
  <c r="U531"/>
  <c r="T531"/>
  <c r="S531"/>
  <c r="R531"/>
  <c r="Q531"/>
  <c r="P531"/>
  <c r="O531"/>
  <c r="N531"/>
  <c r="M531"/>
  <c r="L531"/>
  <c r="K531"/>
  <c r="J531"/>
  <c r="I531"/>
  <c r="H531"/>
  <c r="G531"/>
  <c r="F531"/>
  <c r="E531"/>
  <c r="C531"/>
  <c r="AE530"/>
  <c r="D530"/>
  <c r="C530" s="1"/>
  <c r="AE529"/>
  <c r="AE527" s="1"/>
  <c r="D529"/>
  <c r="AE528"/>
  <c r="D528"/>
  <c r="C528" s="1"/>
  <c r="AN527"/>
  <c r="AM527"/>
  <c r="AL527"/>
  <c r="AK527"/>
  <c r="AJ527"/>
  <c r="AI527"/>
  <c r="AH527"/>
  <c r="AG527"/>
  <c r="AF527"/>
  <c r="AD527"/>
  <c r="AC527"/>
  <c r="AB527"/>
  <c r="AA527"/>
  <c r="Z527"/>
  <c r="Y527"/>
  <c r="X527"/>
  <c r="W527"/>
  <c r="V527"/>
  <c r="U527"/>
  <c r="T527"/>
  <c r="S527"/>
  <c r="R527"/>
  <c r="Q527"/>
  <c r="P527"/>
  <c r="O527"/>
  <c r="N527"/>
  <c r="M527"/>
  <c r="L527"/>
  <c r="K527"/>
  <c r="J527"/>
  <c r="I527"/>
  <c r="H527"/>
  <c r="G527"/>
  <c r="F527"/>
  <c r="E527"/>
  <c r="AE526"/>
  <c r="D526"/>
  <c r="C526"/>
  <c r="AE525"/>
  <c r="D525"/>
  <c r="C525" s="1"/>
  <c r="AE524"/>
  <c r="D524"/>
  <c r="C524"/>
  <c r="AE523"/>
  <c r="D523"/>
  <c r="C523" s="1"/>
  <c r="AE522"/>
  <c r="AE520" s="1"/>
  <c r="D522"/>
  <c r="AE521"/>
  <c r="D521"/>
  <c r="C521" s="1"/>
  <c r="AN520"/>
  <c r="AM520"/>
  <c r="AL520"/>
  <c r="AK520"/>
  <c r="AJ520"/>
  <c r="AI520"/>
  <c r="AH520"/>
  <c r="AG520"/>
  <c r="AF520"/>
  <c r="AD520"/>
  <c r="AC520"/>
  <c r="AB520"/>
  <c r="AA520"/>
  <c r="Z520"/>
  <c r="Y520"/>
  <c r="X520"/>
  <c r="W520"/>
  <c r="V520"/>
  <c r="U520"/>
  <c r="T520"/>
  <c r="S520"/>
  <c r="R520"/>
  <c r="Q520"/>
  <c r="P520"/>
  <c r="P483" s="1"/>
  <c r="O520"/>
  <c r="N520"/>
  <c r="M520"/>
  <c r="L520"/>
  <c r="K520"/>
  <c r="J520"/>
  <c r="I520"/>
  <c r="H520"/>
  <c r="G520"/>
  <c r="F520"/>
  <c r="E520"/>
  <c r="D520"/>
  <c r="AE519"/>
  <c r="C519" s="1"/>
  <c r="D519"/>
  <c r="AE518"/>
  <c r="D518"/>
  <c r="C518" s="1"/>
  <c r="AE517"/>
  <c r="AE515" s="1"/>
  <c r="D517"/>
  <c r="C517"/>
  <c r="AE516"/>
  <c r="D516"/>
  <c r="C516" s="1"/>
  <c r="C515" s="1"/>
  <c r="AN515"/>
  <c r="AM515"/>
  <c r="AL515"/>
  <c r="AK515"/>
  <c r="AJ515"/>
  <c r="AI515"/>
  <c r="AH515"/>
  <c r="AG515"/>
  <c r="AF515"/>
  <c r="AD515"/>
  <c r="AC515"/>
  <c r="AB515"/>
  <c r="AA515"/>
  <c r="Z515"/>
  <c r="Y515"/>
  <c r="X515"/>
  <c r="W515"/>
  <c r="V515"/>
  <c r="U515"/>
  <c r="T515"/>
  <c r="S515"/>
  <c r="R515"/>
  <c r="Q515"/>
  <c r="P515"/>
  <c r="O515"/>
  <c r="N515"/>
  <c r="M515"/>
  <c r="L515"/>
  <c r="K515"/>
  <c r="J515"/>
  <c r="I515"/>
  <c r="H515"/>
  <c r="G515"/>
  <c r="F515"/>
  <c r="E515"/>
  <c r="D515"/>
  <c r="AE514"/>
  <c r="C514" s="1"/>
  <c r="D514"/>
  <c r="AE513"/>
  <c r="D513"/>
  <c r="C513" s="1"/>
  <c r="AE512"/>
  <c r="D512"/>
  <c r="C512" s="1"/>
  <c r="AE511"/>
  <c r="D511"/>
  <c r="C511"/>
  <c r="AN510"/>
  <c r="AM510"/>
  <c r="AL510"/>
  <c r="AK510"/>
  <c r="AJ510"/>
  <c r="AI510"/>
  <c r="AH510"/>
  <c r="AG510"/>
  <c r="AF510"/>
  <c r="AD510"/>
  <c r="AC510"/>
  <c r="AB510"/>
  <c r="AA510"/>
  <c r="Z510"/>
  <c r="Y510"/>
  <c r="X510"/>
  <c r="W510"/>
  <c r="V510"/>
  <c r="U510"/>
  <c r="T510"/>
  <c r="S510"/>
  <c r="R510"/>
  <c r="Q510"/>
  <c r="P510"/>
  <c r="O510"/>
  <c r="N510"/>
  <c r="M510"/>
  <c r="L510"/>
  <c r="K510"/>
  <c r="J510"/>
  <c r="I510"/>
  <c r="H510"/>
  <c r="G510"/>
  <c r="F510"/>
  <c r="E510"/>
  <c r="AE509"/>
  <c r="D509"/>
  <c r="C509" s="1"/>
  <c r="AE508"/>
  <c r="D508"/>
  <c r="C508"/>
  <c r="AE507"/>
  <c r="D507"/>
  <c r="C507"/>
  <c r="AE506"/>
  <c r="AE504" s="1"/>
  <c r="D506"/>
  <c r="AE505"/>
  <c r="D505"/>
  <c r="C505"/>
  <c r="AN504"/>
  <c r="AM504"/>
  <c r="AL504"/>
  <c r="AK504"/>
  <c r="AK483" s="1"/>
  <c r="AJ504"/>
  <c r="AI504"/>
  <c r="AH504"/>
  <c r="AG504"/>
  <c r="AF504"/>
  <c r="AD504"/>
  <c r="AC504"/>
  <c r="AB504"/>
  <c r="AA504"/>
  <c r="Z504"/>
  <c r="Y504"/>
  <c r="Y483" s="1"/>
  <c r="X504"/>
  <c r="W504"/>
  <c r="V504"/>
  <c r="U504"/>
  <c r="U483" s="1"/>
  <c r="T504"/>
  <c r="S504"/>
  <c r="R504"/>
  <c r="Q504"/>
  <c r="Q483" s="1"/>
  <c r="P504"/>
  <c r="O504"/>
  <c r="N504"/>
  <c r="M504"/>
  <c r="L504"/>
  <c r="K504"/>
  <c r="J504"/>
  <c r="I504"/>
  <c r="I483" s="1"/>
  <c r="H504"/>
  <c r="G504"/>
  <c r="F504"/>
  <c r="E504"/>
  <c r="E483" s="1"/>
  <c r="AE503"/>
  <c r="D503"/>
  <c r="AE502"/>
  <c r="C502" s="1"/>
  <c r="D502"/>
  <c r="AE501"/>
  <c r="D501"/>
  <c r="C501" s="1"/>
  <c r="AE500"/>
  <c r="D500"/>
  <c r="C500"/>
  <c r="AE499"/>
  <c r="D499"/>
  <c r="C499" s="1"/>
  <c r="AN498"/>
  <c r="AM498"/>
  <c r="AL498"/>
  <c r="AK498"/>
  <c r="AJ498"/>
  <c r="AI498"/>
  <c r="AH498"/>
  <c r="AG498"/>
  <c r="AF498"/>
  <c r="AE498"/>
  <c r="AD498"/>
  <c r="AC498"/>
  <c r="AB498"/>
  <c r="AA498"/>
  <c r="Z498"/>
  <c r="Y498"/>
  <c r="X498"/>
  <c r="W498"/>
  <c r="V498"/>
  <c r="U498"/>
  <c r="T498"/>
  <c r="S498"/>
  <c r="R498"/>
  <c r="Q498"/>
  <c r="P498"/>
  <c r="O498"/>
  <c r="N498"/>
  <c r="M498"/>
  <c r="L498"/>
  <c r="K498"/>
  <c r="J498"/>
  <c r="I498"/>
  <c r="H498"/>
  <c r="G498"/>
  <c r="F498"/>
  <c r="E498"/>
  <c r="AE497"/>
  <c r="D497"/>
  <c r="C497"/>
  <c r="AE496"/>
  <c r="D496"/>
  <c r="AE495"/>
  <c r="D495"/>
  <c r="C495"/>
  <c r="AE494"/>
  <c r="D494"/>
  <c r="C494" s="1"/>
  <c r="AE493"/>
  <c r="C493" s="1"/>
  <c r="D493"/>
  <c r="AE492"/>
  <c r="D492"/>
  <c r="C492" s="1"/>
  <c r="AE491"/>
  <c r="D491"/>
  <c r="C491" s="1"/>
  <c r="AE490"/>
  <c r="D490"/>
  <c r="C490"/>
  <c r="AN489"/>
  <c r="AM489"/>
  <c r="AL489"/>
  <c r="AK489"/>
  <c r="AJ489"/>
  <c r="AI489"/>
  <c r="AH489"/>
  <c r="AG489"/>
  <c r="AG483" s="1"/>
  <c r="AF489"/>
  <c r="AD489"/>
  <c r="AC489"/>
  <c r="AB489"/>
  <c r="AA489"/>
  <c r="Z489"/>
  <c r="Y489"/>
  <c r="X489"/>
  <c r="W489"/>
  <c r="V489"/>
  <c r="U489"/>
  <c r="T489"/>
  <c r="S489"/>
  <c r="R489"/>
  <c r="Q489"/>
  <c r="P489"/>
  <c r="O489"/>
  <c r="N489"/>
  <c r="M489"/>
  <c r="L489"/>
  <c r="K489"/>
  <c r="J489"/>
  <c r="I489"/>
  <c r="H489"/>
  <c r="G489"/>
  <c r="F489"/>
  <c r="E489"/>
  <c r="AE488"/>
  <c r="D488"/>
  <c r="D484" s="1"/>
  <c r="AE487"/>
  <c r="D487"/>
  <c r="C487"/>
  <c r="AE486"/>
  <c r="D486"/>
  <c r="C486"/>
  <c r="AE485"/>
  <c r="AE484" s="1"/>
  <c r="D485"/>
  <c r="AN484"/>
  <c r="AM484"/>
  <c r="AL484"/>
  <c r="AL483" s="1"/>
  <c r="AK484"/>
  <c r="AJ484"/>
  <c r="AJ483" s="1"/>
  <c r="AI484"/>
  <c r="AH484"/>
  <c r="AG484"/>
  <c r="AF484"/>
  <c r="AD484"/>
  <c r="AD483" s="1"/>
  <c r="AC484"/>
  <c r="AB484"/>
  <c r="AB483" s="1"/>
  <c r="AA484"/>
  <c r="Z484"/>
  <c r="Z483" s="1"/>
  <c r="Y484"/>
  <c r="X484"/>
  <c r="W484"/>
  <c r="V484"/>
  <c r="V483" s="1"/>
  <c r="U484"/>
  <c r="T484"/>
  <c r="T483" s="1"/>
  <c r="S484"/>
  <c r="R484"/>
  <c r="Q484"/>
  <c r="P484"/>
  <c r="O484"/>
  <c r="N484"/>
  <c r="N483" s="1"/>
  <c r="M484"/>
  <c r="L484"/>
  <c r="L483" s="1"/>
  <c r="K484"/>
  <c r="J484"/>
  <c r="J483" s="1"/>
  <c r="I484"/>
  <c r="H484"/>
  <c r="G484"/>
  <c r="F484"/>
  <c r="F483" s="1"/>
  <c r="E484"/>
  <c r="AN483"/>
  <c r="AH483"/>
  <c r="AF483"/>
  <c r="AC483"/>
  <c r="X483"/>
  <c r="R483"/>
  <c r="M483"/>
  <c r="H483"/>
  <c r="AE482"/>
  <c r="C482" s="1"/>
  <c r="C481" s="1"/>
  <c r="D482"/>
  <c r="D481" s="1"/>
  <c r="AN481"/>
  <c r="AM481"/>
  <c r="AM428" s="1"/>
  <c r="AL481"/>
  <c r="AK481"/>
  <c r="AJ481"/>
  <c r="AI481"/>
  <c r="AH481"/>
  <c r="AG481"/>
  <c r="AF481"/>
  <c r="AE481"/>
  <c r="AD481"/>
  <c r="AC481"/>
  <c r="AB481"/>
  <c r="AA481"/>
  <c r="AA428" s="1"/>
  <c r="Z481"/>
  <c r="Y481"/>
  <c r="X481"/>
  <c r="W481"/>
  <c r="W428" s="1"/>
  <c r="V481"/>
  <c r="U481"/>
  <c r="T481"/>
  <c r="S481"/>
  <c r="R481"/>
  <c r="Q481"/>
  <c r="P481"/>
  <c r="O481"/>
  <c r="N481"/>
  <c r="M481"/>
  <c r="L481"/>
  <c r="K481"/>
  <c r="K428" s="1"/>
  <c r="J481"/>
  <c r="I481"/>
  <c r="H481"/>
  <c r="G481"/>
  <c r="G428" s="1"/>
  <c r="F481"/>
  <c r="E481"/>
  <c r="AE480"/>
  <c r="D480"/>
  <c r="AE479"/>
  <c r="D479"/>
  <c r="C479"/>
  <c r="AE478"/>
  <c r="D478"/>
  <c r="C478" s="1"/>
  <c r="AE477"/>
  <c r="C477" s="1"/>
  <c r="D477"/>
  <c r="AE476"/>
  <c r="AE474" s="1"/>
  <c r="D476"/>
  <c r="C476" s="1"/>
  <c r="AE475"/>
  <c r="D475"/>
  <c r="C475" s="1"/>
  <c r="AN474"/>
  <c r="AM474"/>
  <c r="AL474"/>
  <c r="AK474"/>
  <c r="AJ474"/>
  <c r="AI474"/>
  <c r="AH474"/>
  <c r="AG474"/>
  <c r="AF474"/>
  <c r="AD474"/>
  <c r="AC474"/>
  <c r="AB474"/>
  <c r="AA474"/>
  <c r="Z474"/>
  <c r="Y474"/>
  <c r="X474"/>
  <c r="W474"/>
  <c r="V474"/>
  <c r="U474"/>
  <c r="T474"/>
  <c r="S474"/>
  <c r="R474"/>
  <c r="Q474"/>
  <c r="P474"/>
  <c r="O474"/>
  <c r="N474"/>
  <c r="M474"/>
  <c r="L474"/>
  <c r="K474"/>
  <c r="J474"/>
  <c r="I474"/>
  <c r="H474"/>
  <c r="G474"/>
  <c r="F474"/>
  <c r="E474"/>
  <c r="AE473"/>
  <c r="D473"/>
  <c r="C473" s="1"/>
  <c r="AE472"/>
  <c r="D472"/>
  <c r="D468" s="1"/>
  <c r="AE471"/>
  <c r="D471"/>
  <c r="C471"/>
  <c r="AE470"/>
  <c r="D470"/>
  <c r="C470"/>
  <c r="AE469"/>
  <c r="AE468" s="1"/>
  <c r="D469"/>
  <c r="AN468"/>
  <c r="AM468"/>
  <c r="AL468"/>
  <c r="AK468"/>
  <c r="AJ468"/>
  <c r="AI468"/>
  <c r="AH468"/>
  <c r="AG468"/>
  <c r="AF468"/>
  <c r="AD468"/>
  <c r="AC468"/>
  <c r="AB468"/>
  <c r="AA468"/>
  <c r="Z468"/>
  <c r="Y468"/>
  <c r="X468"/>
  <c r="W468"/>
  <c r="V468"/>
  <c r="U468"/>
  <c r="T468"/>
  <c r="S468"/>
  <c r="R468"/>
  <c r="Q468"/>
  <c r="P468"/>
  <c r="O468"/>
  <c r="N468"/>
  <c r="M468"/>
  <c r="L468"/>
  <c r="K468"/>
  <c r="J468"/>
  <c r="I468"/>
  <c r="H468"/>
  <c r="G468"/>
  <c r="F468"/>
  <c r="E468"/>
  <c r="AE467"/>
  <c r="C467" s="1"/>
  <c r="D467"/>
  <c r="AE466"/>
  <c r="AE464" s="1"/>
  <c r="D466"/>
  <c r="C466" s="1"/>
  <c r="AE465"/>
  <c r="D465"/>
  <c r="C465" s="1"/>
  <c r="C464" s="1"/>
  <c r="AN464"/>
  <c r="AM464"/>
  <c r="AL464"/>
  <c r="AK464"/>
  <c r="AJ464"/>
  <c r="AI464"/>
  <c r="AH464"/>
  <c r="AG464"/>
  <c r="AF464"/>
  <c r="AD464"/>
  <c r="AC464"/>
  <c r="AB464"/>
  <c r="AA464"/>
  <c r="Z464"/>
  <c r="Y464"/>
  <c r="X464"/>
  <c r="W464"/>
  <c r="V464"/>
  <c r="U464"/>
  <c r="T464"/>
  <c r="S464"/>
  <c r="R464"/>
  <c r="Q464"/>
  <c r="P464"/>
  <c r="O464"/>
  <c r="N464"/>
  <c r="M464"/>
  <c r="L464"/>
  <c r="K464"/>
  <c r="J464"/>
  <c r="I464"/>
  <c r="H464"/>
  <c r="G464"/>
  <c r="F464"/>
  <c r="E464"/>
  <c r="AE463"/>
  <c r="D463"/>
  <c r="C463" s="1"/>
  <c r="AE462"/>
  <c r="AE460" s="1"/>
  <c r="D462"/>
  <c r="C462" s="1"/>
  <c r="AE461"/>
  <c r="D461"/>
  <c r="C461"/>
  <c r="AN460"/>
  <c r="AM460"/>
  <c r="AL460"/>
  <c r="AK460"/>
  <c r="AJ460"/>
  <c r="AI460"/>
  <c r="AH460"/>
  <c r="AG460"/>
  <c r="AF460"/>
  <c r="AD460"/>
  <c r="AC460"/>
  <c r="AB460"/>
  <c r="AA460"/>
  <c r="Z460"/>
  <c r="Y460"/>
  <c r="X460"/>
  <c r="W460"/>
  <c r="V460"/>
  <c r="U460"/>
  <c r="T460"/>
  <c r="S460"/>
  <c r="R460"/>
  <c r="Q460"/>
  <c r="P460"/>
  <c r="O460"/>
  <c r="N460"/>
  <c r="M460"/>
  <c r="L460"/>
  <c r="K460"/>
  <c r="J460"/>
  <c r="I460"/>
  <c r="H460"/>
  <c r="G460"/>
  <c r="F460"/>
  <c r="E460"/>
  <c r="D460"/>
  <c r="AE459"/>
  <c r="D459"/>
  <c r="C459" s="1"/>
  <c r="AE458"/>
  <c r="D458"/>
  <c r="C458"/>
  <c r="AE457"/>
  <c r="C457" s="1"/>
  <c r="C456" s="1"/>
  <c r="D457"/>
  <c r="AN456"/>
  <c r="AM456"/>
  <c r="AL456"/>
  <c r="AK456"/>
  <c r="AJ456"/>
  <c r="AI456"/>
  <c r="AI428" s="1"/>
  <c r="AH456"/>
  <c r="AG456"/>
  <c r="AF456"/>
  <c r="AE456"/>
  <c r="AD456"/>
  <c r="AC456"/>
  <c r="AB456"/>
  <c r="AA456"/>
  <c r="Z456"/>
  <c r="Y456"/>
  <c r="X456"/>
  <c r="W456"/>
  <c r="V456"/>
  <c r="U456"/>
  <c r="T456"/>
  <c r="S456"/>
  <c r="S428" s="1"/>
  <c r="R456"/>
  <c r="Q456"/>
  <c r="P456"/>
  <c r="O456"/>
  <c r="N456"/>
  <c r="M456"/>
  <c r="L456"/>
  <c r="K456"/>
  <c r="J456"/>
  <c r="I456"/>
  <c r="H456"/>
  <c r="G456"/>
  <c r="F456"/>
  <c r="E456"/>
  <c r="D456"/>
  <c r="AE455"/>
  <c r="D455"/>
  <c r="C455"/>
  <c r="AE454"/>
  <c r="C454" s="1"/>
  <c r="D454"/>
  <c r="AE453"/>
  <c r="D453"/>
  <c r="AE452"/>
  <c r="AE450" s="1"/>
  <c r="D452"/>
  <c r="AE451"/>
  <c r="D451"/>
  <c r="C451" s="1"/>
  <c r="AN450"/>
  <c r="AM450"/>
  <c r="AL450"/>
  <c r="AL428" s="1"/>
  <c r="AK450"/>
  <c r="AJ450"/>
  <c r="AI450"/>
  <c r="AH450"/>
  <c r="AH428" s="1"/>
  <c r="AG450"/>
  <c r="AF450"/>
  <c r="AD450"/>
  <c r="AC450"/>
  <c r="AC428" s="1"/>
  <c r="AB450"/>
  <c r="AA450"/>
  <c r="Z450"/>
  <c r="Y450"/>
  <c r="X450"/>
  <c r="W450"/>
  <c r="V450"/>
  <c r="U450"/>
  <c r="T450"/>
  <c r="S450"/>
  <c r="R450"/>
  <c r="Q450"/>
  <c r="Q428" s="1"/>
  <c r="P450"/>
  <c r="O450"/>
  <c r="N450"/>
  <c r="M450"/>
  <c r="M428" s="1"/>
  <c r="L450"/>
  <c r="K450"/>
  <c r="J450"/>
  <c r="I450"/>
  <c r="H450"/>
  <c r="G450"/>
  <c r="F450"/>
  <c r="E450"/>
  <c r="AE449"/>
  <c r="D449"/>
  <c r="C449"/>
  <c r="AE448"/>
  <c r="D448"/>
  <c r="C448" s="1"/>
  <c r="AE447"/>
  <c r="C447" s="1"/>
  <c r="D447"/>
  <c r="AE446"/>
  <c r="D446"/>
  <c r="C446" s="1"/>
  <c r="AE445"/>
  <c r="D445"/>
  <c r="C445" s="1"/>
  <c r="AE444"/>
  <c r="D444"/>
  <c r="C444"/>
  <c r="AN443"/>
  <c r="AM443"/>
  <c r="AL443"/>
  <c r="AK443"/>
  <c r="AJ443"/>
  <c r="AI443"/>
  <c r="AH443"/>
  <c r="AG443"/>
  <c r="AG428" s="1"/>
  <c r="AF443"/>
  <c r="AD443"/>
  <c r="AC443"/>
  <c r="AB443"/>
  <c r="AA443"/>
  <c r="Z443"/>
  <c r="Y443"/>
  <c r="X443"/>
  <c r="W443"/>
  <c r="V443"/>
  <c r="U443"/>
  <c r="T443"/>
  <c r="S443"/>
  <c r="R443"/>
  <c r="R428" s="1"/>
  <c r="Q443"/>
  <c r="P443"/>
  <c r="O443"/>
  <c r="N443"/>
  <c r="M443"/>
  <c r="L443"/>
  <c r="K443"/>
  <c r="J443"/>
  <c r="I443"/>
  <c r="H443"/>
  <c r="G443"/>
  <c r="F443"/>
  <c r="E443"/>
  <c r="AE442"/>
  <c r="D442"/>
  <c r="C442" s="1"/>
  <c r="AE441"/>
  <c r="D441"/>
  <c r="C441"/>
  <c r="AE440"/>
  <c r="D440"/>
  <c r="C440"/>
  <c r="AE439"/>
  <c r="D439"/>
  <c r="AE438"/>
  <c r="D438"/>
  <c r="C438"/>
  <c r="AE437"/>
  <c r="D437"/>
  <c r="C437" s="1"/>
  <c r="AE436"/>
  <c r="C436" s="1"/>
  <c r="D436"/>
  <c r="AE435"/>
  <c r="AE434" s="1"/>
  <c r="D435"/>
  <c r="AN434"/>
  <c r="AM434"/>
  <c r="AK434"/>
  <c r="AJ434"/>
  <c r="AI434"/>
  <c r="AH434"/>
  <c r="AG434"/>
  <c r="AF434"/>
  <c r="AD434"/>
  <c r="AD428" s="1"/>
  <c r="AC434"/>
  <c r="AB434"/>
  <c r="AA434"/>
  <c r="Z434"/>
  <c r="Y434"/>
  <c r="X434"/>
  <c r="W434"/>
  <c r="V434"/>
  <c r="V428" s="1"/>
  <c r="U434"/>
  <c r="T434"/>
  <c r="S434"/>
  <c r="R434"/>
  <c r="Q434"/>
  <c r="P434"/>
  <c r="O434"/>
  <c r="N434"/>
  <c r="N428" s="1"/>
  <c r="M434"/>
  <c r="L434"/>
  <c r="K434"/>
  <c r="J434"/>
  <c r="I434"/>
  <c r="H434"/>
  <c r="G434"/>
  <c r="F434"/>
  <c r="F428" s="1"/>
  <c r="E434"/>
  <c r="AE433"/>
  <c r="D433"/>
  <c r="C433" s="1"/>
  <c r="AE432"/>
  <c r="AE429" s="1"/>
  <c r="D432"/>
  <c r="C432" s="1"/>
  <c r="AE431"/>
  <c r="D431"/>
  <c r="C431"/>
  <c r="AE430"/>
  <c r="D430"/>
  <c r="C430"/>
  <c r="C429" s="1"/>
  <c r="AN429"/>
  <c r="AN428" s="1"/>
  <c r="AM429"/>
  <c r="AL429"/>
  <c r="AK429"/>
  <c r="AJ429"/>
  <c r="AJ428" s="1"/>
  <c r="AI429"/>
  <c r="AH429"/>
  <c r="AG429"/>
  <c r="AF429"/>
  <c r="AF428" s="1"/>
  <c r="AD429"/>
  <c r="AC429"/>
  <c r="AB429"/>
  <c r="AB428" s="1"/>
  <c r="AA429"/>
  <c r="Z429"/>
  <c r="Y429"/>
  <c r="Y428" s="1"/>
  <c r="X429"/>
  <c r="X428" s="1"/>
  <c r="W429"/>
  <c r="V429"/>
  <c r="U429"/>
  <c r="T429"/>
  <c r="T428" s="1"/>
  <c r="S429"/>
  <c r="R429"/>
  <c r="Q429"/>
  <c r="P429"/>
  <c r="P428" s="1"/>
  <c r="O429"/>
  <c r="N429"/>
  <c r="M429"/>
  <c r="L429"/>
  <c r="L428" s="1"/>
  <c r="K429"/>
  <c r="J429"/>
  <c r="I429"/>
  <c r="I428" s="1"/>
  <c r="H429"/>
  <c r="H428" s="1"/>
  <c r="G429"/>
  <c r="F429"/>
  <c r="E429"/>
  <c r="D429"/>
  <c r="AK428"/>
  <c r="Z428"/>
  <c r="U428"/>
  <c r="O428"/>
  <c r="J428"/>
  <c r="E428"/>
  <c r="AE427"/>
  <c r="D427"/>
  <c r="AE426"/>
  <c r="C426" s="1"/>
  <c r="D426"/>
  <c r="AN425"/>
  <c r="AM425"/>
  <c r="AL425"/>
  <c r="AK425"/>
  <c r="AJ425"/>
  <c r="AI425"/>
  <c r="AH425"/>
  <c r="AG425"/>
  <c r="AF425"/>
  <c r="AE425"/>
  <c r="AD425"/>
  <c r="AC425"/>
  <c r="AB425"/>
  <c r="AA425"/>
  <c r="Z425"/>
  <c r="Y425"/>
  <c r="X425"/>
  <c r="W425"/>
  <c r="V425"/>
  <c r="U425"/>
  <c r="T425"/>
  <c r="S425"/>
  <c r="R425"/>
  <c r="Q425"/>
  <c r="P425"/>
  <c r="O425"/>
  <c r="N425"/>
  <c r="M425"/>
  <c r="L425"/>
  <c r="K425"/>
  <c r="J425"/>
  <c r="I425"/>
  <c r="H425"/>
  <c r="G425"/>
  <c r="F425"/>
  <c r="E425"/>
  <c r="AE424"/>
  <c r="D424"/>
  <c r="AE423"/>
  <c r="D423"/>
  <c r="C423"/>
  <c r="AE422"/>
  <c r="D422"/>
  <c r="C422" s="1"/>
  <c r="AE421"/>
  <c r="C421" s="1"/>
  <c r="D421"/>
  <c r="AE420"/>
  <c r="D420"/>
  <c r="C420" s="1"/>
  <c r="AE419"/>
  <c r="D419"/>
  <c r="C419" s="1"/>
  <c r="AE418"/>
  <c r="D418"/>
  <c r="C418"/>
  <c r="AN417"/>
  <c r="AM417"/>
  <c r="AL417"/>
  <c r="AK417"/>
  <c r="AJ417"/>
  <c r="AI417"/>
  <c r="AH417"/>
  <c r="AG417"/>
  <c r="AF417"/>
  <c r="AD417"/>
  <c r="AC417"/>
  <c r="AB417"/>
  <c r="AA417"/>
  <c r="Z417"/>
  <c r="Y417"/>
  <c r="X417"/>
  <c r="W417"/>
  <c r="V417"/>
  <c r="U417"/>
  <c r="T417"/>
  <c r="S417"/>
  <c r="R417"/>
  <c r="Q417"/>
  <c r="P417"/>
  <c r="O417"/>
  <c r="N417"/>
  <c r="M417"/>
  <c r="L417"/>
  <c r="K417"/>
  <c r="J417"/>
  <c r="I417"/>
  <c r="H417"/>
  <c r="G417"/>
  <c r="F417"/>
  <c r="E417"/>
  <c r="AE416"/>
  <c r="D416"/>
  <c r="C416" s="1"/>
  <c r="AE415"/>
  <c r="D415"/>
  <c r="C415"/>
  <c r="AE414"/>
  <c r="D414"/>
  <c r="C414"/>
  <c r="AE413"/>
  <c r="D413"/>
  <c r="AE412"/>
  <c r="D412"/>
  <c r="C412"/>
  <c r="AE411"/>
  <c r="D411"/>
  <c r="C411" s="1"/>
  <c r="AE410"/>
  <c r="C410" s="1"/>
  <c r="D410"/>
  <c r="AN409"/>
  <c r="AM409"/>
  <c r="AL409"/>
  <c r="AK409"/>
  <c r="AJ409"/>
  <c r="AI409"/>
  <c r="AH409"/>
  <c r="AG409"/>
  <c r="AF409"/>
  <c r="AE409"/>
  <c r="AD409"/>
  <c r="AC409"/>
  <c r="AB409"/>
  <c r="AA409"/>
  <c r="Z409"/>
  <c r="Y409"/>
  <c r="X409"/>
  <c r="W409"/>
  <c r="V409"/>
  <c r="U409"/>
  <c r="T409"/>
  <c r="S409"/>
  <c r="R409"/>
  <c r="Q409"/>
  <c r="P409"/>
  <c r="O409"/>
  <c r="N409"/>
  <c r="M409"/>
  <c r="L409"/>
  <c r="K409"/>
  <c r="J409"/>
  <c r="I409"/>
  <c r="H409"/>
  <c r="G409"/>
  <c r="F409"/>
  <c r="E409"/>
  <c r="AE408"/>
  <c r="D408"/>
  <c r="C408" s="1"/>
  <c r="AE407"/>
  <c r="C407" s="1"/>
  <c r="D407"/>
  <c r="AE406"/>
  <c r="D406"/>
  <c r="C406" s="1"/>
  <c r="AE405"/>
  <c r="D405"/>
  <c r="C405" s="1"/>
  <c r="AE404"/>
  <c r="D404"/>
  <c r="C404"/>
  <c r="AE403"/>
  <c r="C403" s="1"/>
  <c r="D403"/>
  <c r="AE402"/>
  <c r="D402"/>
  <c r="AE401"/>
  <c r="C401" s="1"/>
  <c r="D401"/>
  <c r="AN400"/>
  <c r="AM400"/>
  <c r="AL400"/>
  <c r="AK400"/>
  <c r="AJ400"/>
  <c r="AI400"/>
  <c r="AH400"/>
  <c r="AG400"/>
  <c r="AF400"/>
  <c r="AE400"/>
  <c r="AD400"/>
  <c r="AC400"/>
  <c r="AB400"/>
  <c r="AA400"/>
  <c r="AA317" s="1"/>
  <c r="Z400"/>
  <c r="Y400"/>
  <c r="X400"/>
  <c r="W400"/>
  <c r="V400"/>
  <c r="U400"/>
  <c r="T400"/>
  <c r="S400"/>
  <c r="R400"/>
  <c r="Q400"/>
  <c r="P400"/>
  <c r="O400"/>
  <c r="N400"/>
  <c r="M400"/>
  <c r="L400"/>
  <c r="K400"/>
  <c r="K317" s="1"/>
  <c r="J400"/>
  <c r="I400"/>
  <c r="H400"/>
  <c r="G400"/>
  <c r="F400"/>
  <c r="E400"/>
  <c r="AE399"/>
  <c r="D399"/>
  <c r="AE398"/>
  <c r="D398"/>
  <c r="C398"/>
  <c r="AE397"/>
  <c r="D397"/>
  <c r="C397" s="1"/>
  <c r="AE396"/>
  <c r="C396" s="1"/>
  <c r="D396"/>
  <c r="AE395"/>
  <c r="D395"/>
  <c r="C395" s="1"/>
  <c r="AE394"/>
  <c r="D394"/>
  <c r="C394" s="1"/>
  <c r="AE393"/>
  <c r="D393"/>
  <c r="C393"/>
  <c r="AE392"/>
  <c r="C392" s="1"/>
  <c r="D392"/>
  <c r="AN391"/>
  <c r="AM391"/>
  <c r="AL391"/>
  <c r="AK391"/>
  <c r="AJ391"/>
  <c r="AI391"/>
  <c r="AH391"/>
  <c r="AG391"/>
  <c r="AF391"/>
  <c r="AD391"/>
  <c r="AC391"/>
  <c r="AB391"/>
  <c r="AA391"/>
  <c r="Z391"/>
  <c r="Y391"/>
  <c r="X391"/>
  <c r="W391"/>
  <c r="V391"/>
  <c r="U391"/>
  <c r="T391"/>
  <c r="S391"/>
  <c r="R391"/>
  <c r="Q391"/>
  <c r="P391"/>
  <c r="O391"/>
  <c r="N391"/>
  <c r="M391"/>
  <c r="L391"/>
  <c r="K391"/>
  <c r="J391"/>
  <c r="I391"/>
  <c r="H391"/>
  <c r="G391"/>
  <c r="F391"/>
  <c r="E391"/>
  <c r="AE390"/>
  <c r="D390"/>
  <c r="C390"/>
  <c r="AE389"/>
  <c r="C389" s="1"/>
  <c r="D389"/>
  <c r="AE388"/>
  <c r="D388"/>
  <c r="AE387"/>
  <c r="C387" s="1"/>
  <c r="D387"/>
  <c r="AE386"/>
  <c r="D386"/>
  <c r="C386" s="1"/>
  <c r="AE385"/>
  <c r="D385"/>
  <c r="C385"/>
  <c r="AE384"/>
  <c r="D384"/>
  <c r="C384" s="1"/>
  <c r="AE383"/>
  <c r="D383"/>
  <c r="D379" s="1"/>
  <c r="AE382"/>
  <c r="D382"/>
  <c r="C382"/>
  <c r="AE381"/>
  <c r="D381"/>
  <c r="C381"/>
  <c r="AE380"/>
  <c r="AE379" s="1"/>
  <c r="D380"/>
  <c r="AN379"/>
  <c r="AM379"/>
  <c r="AL379"/>
  <c r="AK379"/>
  <c r="AJ379"/>
  <c r="AI379"/>
  <c r="AH379"/>
  <c r="AG379"/>
  <c r="AF379"/>
  <c r="AD379"/>
  <c r="AC379"/>
  <c r="AB379"/>
  <c r="AA379"/>
  <c r="Z379"/>
  <c r="Z317" s="1"/>
  <c r="Y379"/>
  <c r="X379"/>
  <c r="W379"/>
  <c r="V379"/>
  <c r="V317" s="1"/>
  <c r="U379"/>
  <c r="T379"/>
  <c r="S379"/>
  <c r="R379"/>
  <c r="Q379"/>
  <c r="P379"/>
  <c r="O379"/>
  <c r="N379"/>
  <c r="M379"/>
  <c r="L379"/>
  <c r="K379"/>
  <c r="J379"/>
  <c r="J317" s="1"/>
  <c r="I379"/>
  <c r="H379"/>
  <c r="G379"/>
  <c r="F379"/>
  <c r="F317" s="1"/>
  <c r="E379"/>
  <c r="AE378"/>
  <c r="C378" s="1"/>
  <c r="D378"/>
  <c r="AE377"/>
  <c r="D377"/>
  <c r="C377" s="1"/>
  <c r="AE376"/>
  <c r="D376"/>
  <c r="C376" s="1"/>
  <c r="AE375"/>
  <c r="D375"/>
  <c r="C375"/>
  <c r="AE374"/>
  <c r="C374" s="1"/>
  <c r="D374"/>
  <c r="AE373"/>
  <c r="D373"/>
  <c r="AE372"/>
  <c r="AE370" s="1"/>
  <c r="D372"/>
  <c r="AE371"/>
  <c r="D371"/>
  <c r="C371" s="1"/>
  <c r="AN370"/>
  <c r="AM370"/>
  <c r="AL370"/>
  <c r="AL317" s="1"/>
  <c r="AK370"/>
  <c r="AJ370"/>
  <c r="AI370"/>
  <c r="AH370"/>
  <c r="AG370"/>
  <c r="AF370"/>
  <c r="AD370"/>
  <c r="AC370"/>
  <c r="AB370"/>
  <c r="AA370"/>
  <c r="Z370"/>
  <c r="Y370"/>
  <c r="X370"/>
  <c r="W370"/>
  <c r="V370"/>
  <c r="U370"/>
  <c r="T370"/>
  <c r="S370"/>
  <c r="R370"/>
  <c r="R317" s="1"/>
  <c r="Q370"/>
  <c r="P370"/>
  <c r="O370"/>
  <c r="N370"/>
  <c r="M370"/>
  <c r="L370"/>
  <c r="K370"/>
  <c r="J370"/>
  <c r="I370"/>
  <c r="H370"/>
  <c r="G370"/>
  <c r="F370"/>
  <c r="E370"/>
  <c r="AE369"/>
  <c r="D369"/>
  <c r="C369"/>
  <c r="AE368"/>
  <c r="D368"/>
  <c r="C368" s="1"/>
  <c r="AE367"/>
  <c r="C367" s="1"/>
  <c r="D367"/>
  <c r="AE366"/>
  <c r="D366"/>
  <c r="C366" s="1"/>
  <c r="AE365"/>
  <c r="D365"/>
  <c r="C365" s="1"/>
  <c r="AE364"/>
  <c r="D364"/>
  <c r="C364"/>
  <c r="AE363"/>
  <c r="C363" s="1"/>
  <c r="D363"/>
  <c r="AE362"/>
  <c r="D362"/>
  <c r="AE361"/>
  <c r="C361" s="1"/>
  <c r="D361"/>
  <c r="AE360"/>
  <c r="D360"/>
  <c r="C360" s="1"/>
  <c r="AE359"/>
  <c r="D359"/>
  <c r="C359"/>
  <c r="AN358"/>
  <c r="AM358"/>
  <c r="AM317" s="1"/>
  <c r="AL358"/>
  <c r="AK358"/>
  <c r="AJ358"/>
  <c r="AI358"/>
  <c r="AH358"/>
  <c r="AG358"/>
  <c r="AF358"/>
  <c r="AD358"/>
  <c r="AC358"/>
  <c r="AB358"/>
  <c r="AA358"/>
  <c r="Z358"/>
  <c r="Y358"/>
  <c r="X358"/>
  <c r="W358"/>
  <c r="W317" s="1"/>
  <c r="V358"/>
  <c r="U358"/>
  <c r="T358"/>
  <c r="S358"/>
  <c r="R358"/>
  <c r="Q358"/>
  <c r="P358"/>
  <c r="O358"/>
  <c r="O317" s="1"/>
  <c r="N358"/>
  <c r="M358"/>
  <c r="L358"/>
  <c r="K358"/>
  <c r="J358"/>
  <c r="I358"/>
  <c r="H358"/>
  <c r="G358"/>
  <c r="G317" s="1"/>
  <c r="F358"/>
  <c r="E358"/>
  <c r="AE357"/>
  <c r="D357"/>
  <c r="C357" s="1"/>
  <c r="AE356"/>
  <c r="D356"/>
  <c r="C356"/>
  <c r="AE355"/>
  <c r="D355"/>
  <c r="C355" s="1"/>
  <c r="AE354"/>
  <c r="AE351" s="1"/>
  <c r="D354"/>
  <c r="C354" s="1"/>
  <c r="AE353"/>
  <c r="D353"/>
  <c r="C353"/>
  <c r="AE352"/>
  <c r="D352"/>
  <c r="C352"/>
  <c r="C351" s="1"/>
  <c r="AN351"/>
  <c r="AM351"/>
  <c r="AL351"/>
  <c r="AK351"/>
  <c r="AJ351"/>
  <c r="AI351"/>
  <c r="AH351"/>
  <c r="AG351"/>
  <c r="AF351"/>
  <c r="AD351"/>
  <c r="AC351"/>
  <c r="AB351"/>
  <c r="AA351"/>
  <c r="Z351"/>
  <c r="Y351"/>
  <c r="X351"/>
  <c r="W351"/>
  <c r="V351"/>
  <c r="U351"/>
  <c r="T351"/>
  <c r="T317" s="1"/>
  <c r="S351"/>
  <c r="R351"/>
  <c r="Q351"/>
  <c r="P351"/>
  <c r="P317" s="1"/>
  <c r="O351"/>
  <c r="N351"/>
  <c r="M351"/>
  <c r="L351"/>
  <c r="K351"/>
  <c r="J351"/>
  <c r="I351"/>
  <c r="H351"/>
  <c r="G351"/>
  <c r="F351"/>
  <c r="E351"/>
  <c r="D351"/>
  <c r="AE350"/>
  <c r="D350"/>
  <c r="C350"/>
  <c r="AE349"/>
  <c r="D349"/>
  <c r="C349"/>
  <c r="AE348"/>
  <c r="D348"/>
  <c r="AE347"/>
  <c r="D347"/>
  <c r="C347"/>
  <c r="AE346"/>
  <c r="D346"/>
  <c r="C346" s="1"/>
  <c r="AE345"/>
  <c r="C345" s="1"/>
  <c r="D345"/>
  <c r="AE344"/>
  <c r="D344"/>
  <c r="C344" s="1"/>
  <c r="AE343"/>
  <c r="D343"/>
  <c r="C343" s="1"/>
  <c r="AE342"/>
  <c r="D342"/>
  <c r="C342"/>
  <c r="AE341"/>
  <c r="C341" s="1"/>
  <c r="D341"/>
  <c r="AE340"/>
  <c r="D340"/>
  <c r="AE339"/>
  <c r="C339" s="1"/>
  <c r="D339"/>
  <c r="AE338"/>
  <c r="D338"/>
  <c r="C338" s="1"/>
  <c r="AE337"/>
  <c r="D337"/>
  <c r="C337"/>
  <c r="AE336"/>
  <c r="D336"/>
  <c r="C336" s="1"/>
  <c r="AE335"/>
  <c r="D335"/>
  <c r="C335" s="1"/>
  <c r="AE334"/>
  <c r="D334"/>
  <c r="C334"/>
  <c r="AE333"/>
  <c r="D333"/>
  <c r="C333"/>
  <c r="AE332"/>
  <c r="D332"/>
  <c r="AE331"/>
  <c r="D331"/>
  <c r="C331"/>
  <c r="AE330"/>
  <c r="D330"/>
  <c r="C330" s="1"/>
  <c r="AN329"/>
  <c r="AM329"/>
  <c r="AL329"/>
  <c r="AK329"/>
  <c r="AJ329"/>
  <c r="AI329"/>
  <c r="AH329"/>
  <c r="AG329"/>
  <c r="AF329"/>
  <c r="AD329"/>
  <c r="AC329"/>
  <c r="AB329"/>
  <c r="AA329"/>
  <c r="Z329"/>
  <c r="Y329"/>
  <c r="X329"/>
  <c r="W329"/>
  <c r="V329"/>
  <c r="U329"/>
  <c r="T329"/>
  <c r="S329"/>
  <c r="R329"/>
  <c r="Q329"/>
  <c r="P329"/>
  <c r="O329"/>
  <c r="N329"/>
  <c r="M329"/>
  <c r="L329"/>
  <c r="K329"/>
  <c r="J329"/>
  <c r="I329"/>
  <c r="H329"/>
  <c r="G329"/>
  <c r="F329"/>
  <c r="E329"/>
  <c r="AE328"/>
  <c r="C328" s="1"/>
  <c r="D328"/>
  <c r="AE327"/>
  <c r="D327"/>
  <c r="C327" s="1"/>
  <c r="AE326"/>
  <c r="D326"/>
  <c r="C326"/>
  <c r="AE325"/>
  <c r="D325"/>
  <c r="C325" s="1"/>
  <c r="AE324"/>
  <c r="D324"/>
  <c r="C324" s="1"/>
  <c r="AE323"/>
  <c r="D323"/>
  <c r="C323"/>
  <c r="AE322"/>
  <c r="D322"/>
  <c r="C322"/>
  <c r="AE321"/>
  <c r="D321"/>
  <c r="AE320"/>
  <c r="D320"/>
  <c r="C320"/>
  <c r="AE319"/>
  <c r="D319"/>
  <c r="C319" s="1"/>
  <c r="AN318"/>
  <c r="AM318"/>
  <c r="AL318"/>
  <c r="AK318"/>
  <c r="AJ318"/>
  <c r="AJ317" s="1"/>
  <c r="AI318"/>
  <c r="AH318"/>
  <c r="AH317" s="1"/>
  <c r="AG318"/>
  <c r="AF318"/>
  <c r="AF317" s="1"/>
  <c r="AD318"/>
  <c r="AC318"/>
  <c r="AB318"/>
  <c r="AB317" s="1"/>
  <c r="AA318"/>
  <c r="Z318"/>
  <c r="Y318"/>
  <c r="X318"/>
  <c r="W318"/>
  <c r="V318"/>
  <c r="U318"/>
  <c r="T318"/>
  <c r="S318"/>
  <c r="R318"/>
  <c r="Q318"/>
  <c r="P318"/>
  <c r="O318"/>
  <c r="N318"/>
  <c r="M318"/>
  <c r="L318"/>
  <c r="L317" s="1"/>
  <c r="K318"/>
  <c r="J318"/>
  <c r="I318"/>
  <c r="H318"/>
  <c r="G318"/>
  <c r="F318"/>
  <c r="E318"/>
  <c r="AN317"/>
  <c r="AI317"/>
  <c r="AD317"/>
  <c r="X317"/>
  <c r="S317"/>
  <c r="N317"/>
  <c r="H317"/>
  <c r="AE316"/>
  <c r="D316"/>
  <c r="C316"/>
  <c r="C315" s="1"/>
  <c r="AN315"/>
  <c r="AM315"/>
  <c r="AL315"/>
  <c r="AK315"/>
  <c r="AJ315"/>
  <c r="AI315"/>
  <c r="AH315"/>
  <c r="AG315"/>
  <c r="AF315"/>
  <c r="AE315"/>
  <c r="AD315"/>
  <c r="AC315"/>
  <c r="AB315"/>
  <c r="AA315"/>
  <c r="Z315"/>
  <c r="Y315"/>
  <c r="X315"/>
  <c r="W315"/>
  <c r="V315"/>
  <c r="U315"/>
  <c r="T315"/>
  <c r="S315"/>
  <c r="R315"/>
  <c r="Q315"/>
  <c r="P315"/>
  <c r="O315"/>
  <c r="N315"/>
  <c r="M315"/>
  <c r="L315"/>
  <c r="K315"/>
  <c r="J315"/>
  <c r="I315"/>
  <c r="H315"/>
  <c r="G315"/>
  <c r="F315"/>
  <c r="E315"/>
  <c r="D315"/>
  <c r="AE314"/>
  <c r="D314"/>
  <c r="C314"/>
  <c r="AE313"/>
  <c r="D313"/>
  <c r="C313"/>
  <c r="AE312"/>
  <c r="D312"/>
  <c r="AE311"/>
  <c r="D311"/>
  <c r="C311"/>
  <c r="AE310"/>
  <c r="D310"/>
  <c r="C310" s="1"/>
  <c r="AE309"/>
  <c r="C309" s="1"/>
  <c r="D309"/>
  <c r="AE308"/>
  <c r="AE306" s="1"/>
  <c r="AE299" s="1"/>
  <c r="D308"/>
  <c r="C308" s="1"/>
  <c r="AE307"/>
  <c r="D307"/>
  <c r="C307" s="1"/>
  <c r="AN306"/>
  <c r="AM306"/>
  <c r="AL306"/>
  <c r="AL299" s="1"/>
  <c r="AK306"/>
  <c r="AJ306"/>
  <c r="AI306"/>
  <c r="AH306"/>
  <c r="AG306"/>
  <c r="AF306"/>
  <c r="AD306"/>
  <c r="AD299" s="1"/>
  <c r="AC306"/>
  <c r="AB306"/>
  <c r="AA306"/>
  <c r="Z306"/>
  <c r="Y306"/>
  <c r="X306"/>
  <c r="W306"/>
  <c r="V306"/>
  <c r="V299" s="1"/>
  <c r="U306"/>
  <c r="T306"/>
  <c r="S306"/>
  <c r="R306"/>
  <c r="Q306"/>
  <c r="P306"/>
  <c r="O306"/>
  <c r="N306"/>
  <c r="N299" s="1"/>
  <c r="M306"/>
  <c r="L306"/>
  <c r="K306"/>
  <c r="J306"/>
  <c r="I306"/>
  <c r="H306"/>
  <c r="G306"/>
  <c r="F306"/>
  <c r="F299" s="1"/>
  <c r="E306"/>
  <c r="AE305"/>
  <c r="D305"/>
  <c r="C305" s="1"/>
  <c r="AN304"/>
  <c r="AM304"/>
  <c r="AL304"/>
  <c r="AK304"/>
  <c r="AJ304"/>
  <c r="AI304"/>
  <c r="AH304"/>
  <c r="AG304"/>
  <c r="AF304"/>
  <c r="AE304"/>
  <c r="AD304"/>
  <c r="AC304"/>
  <c r="AB304"/>
  <c r="AA304"/>
  <c r="Z304"/>
  <c r="Y304"/>
  <c r="X304"/>
  <c r="W304"/>
  <c r="V304"/>
  <c r="U304"/>
  <c r="T304"/>
  <c r="S304"/>
  <c r="R304"/>
  <c r="Q304"/>
  <c r="P304"/>
  <c r="O304"/>
  <c r="N304"/>
  <c r="M304"/>
  <c r="L304"/>
  <c r="K304"/>
  <c r="J304"/>
  <c r="I304"/>
  <c r="H304"/>
  <c r="G304"/>
  <c r="F304"/>
  <c r="E304"/>
  <c r="C304"/>
  <c r="AE303"/>
  <c r="D303"/>
  <c r="C303"/>
  <c r="AM302"/>
  <c r="AM299" s="1"/>
  <c r="AL302"/>
  <c r="AK302"/>
  <c r="AJ302"/>
  <c r="AI302"/>
  <c r="AI299" s="1"/>
  <c r="AH302"/>
  <c r="AG302"/>
  <c r="AF302"/>
  <c r="AE302"/>
  <c r="AD302"/>
  <c r="AC302"/>
  <c r="AB302"/>
  <c r="AA302"/>
  <c r="AA299" s="1"/>
  <c r="Z302"/>
  <c r="Y302"/>
  <c r="X302"/>
  <c r="W302"/>
  <c r="W299" s="1"/>
  <c r="V302"/>
  <c r="U302"/>
  <c r="T302"/>
  <c r="S302"/>
  <c r="S299" s="1"/>
  <c r="R302"/>
  <c r="Q302"/>
  <c r="P302"/>
  <c r="O302"/>
  <c r="N302"/>
  <c r="M302"/>
  <c r="L302"/>
  <c r="K302"/>
  <c r="K299" s="1"/>
  <c r="J302"/>
  <c r="I302"/>
  <c r="H302"/>
  <c r="G302"/>
  <c r="G299" s="1"/>
  <c r="F302"/>
  <c r="E302"/>
  <c r="D302"/>
  <c r="C302"/>
  <c r="AE301"/>
  <c r="D301"/>
  <c r="C301"/>
  <c r="C300" s="1"/>
  <c r="AN300"/>
  <c r="AN299" s="1"/>
  <c r="AM300"/>
  <c r="AL300"/>
  <c r="AK300"/>
  <c r="AJ300"/>
  <c r="AJ299" s="1"/>
  <c r="AI300"/>
  <c r="AH300"/>
  <c r="AG300"/>
  <c r="AF300"/>
  <c r="AF299" s="1"/>
  <c r="AE300"/>
  <c r="AD300"/>
  <c r="AC300"/>
  <c r="AB300"/>
  <c r="AB299" s="1"/>
  <c r="AA300"/>
  <c r="Z300"/>
  <c r="Y300"/>
  <c r="Y299" s="1"/>
  <c r="X300"/>
  <c r="X299" s="1"/>
  <c r="W300"/>
  <c r="V300"/>
  <c r="U300"/>
  <c r="T300"/>
  <c r="T299" s="1"/>
  <c r="S300"/>
  <c r="R300"/>
  <c r="Q300"/>
  <c r="P300"/>
  <c r="P299" s="1"/>
  <c r="O300"/>
  <c r="N300"/>
  <c r="M300"/>
  <c r="L300"/>
  <c r="L299" s="1"/>
  <c r="K300"/>
  <c r="J300"/>
  <c r="I300"/>
  <c r="I299" s="1"/>
  <c r="H300"/>
  <c r="H299" s="1"/>
  <c r="G300"/>
  <c r="F300"/>
  <c r="E300"/>
  <c r="D300"/>
  <c r="AK299"/>
  <c r="AH299"/>
  <c r="AG299"/>
  <c r="AC299"/>
  <c r="Z299"/>
  <c r="U299"/>
  <c r="R299"/>
  <c r="Q299"/>
  <c r="O299"/>
  <c r="M299"/>
  <c r="J299"/>
  <c r="E299"/>
  <c r="AE298"/>
  <c r="AE297" s="1"/>
  <c r="D298"/>
  <c r="AN297"/>
  <c r="AM297"/>
  <c r="AL297"/>
  <c r="AK297"/>
  <c r="AJ297"/>
  <c r="AJ262" s="1"/>
  <c r="AI297"/>
  <c r="AH297"/>
  <c r="AG297"/>
  <c r="AF297"/>
  <c r="AF262" s="1"/>
  <c r="AD297"/>
  <c r="AC297"/>
  <c r="AB297"/>
  <c r="AA297"/>
  <c r="Z297"/>
  <c r="Y297"/>
  <c r="X297"/>
  <c r="W297"/>
  <c r="V297"/>
  <c r="U297"/>
  <c r="T297"/>
  <c r="S297"/>
  <c r="R297"/>
  <c r="Q297"/>
  <c r="P297"/>
  <c r="O297"/>
  <c r="N297"/>
  <c r="M297"/>
  <c r="L297"/>
  <c r="K297"/>
  <c r="J297"/>
  <c r="I297"/>
  <c r="H297"/>
  <c r="G297"/>
  <c r="F297"/>
  <c r="E297"/>
  <c r="D297"/>
  <c r="AE296"/>
  <c r="D296"/>
  <c r="C296"/>
  <c r="AE295"/>
  <c r="D295"/>
  <c r="C295" s="1"/>
  <c r="AE294"/>
  <c r="D294"/>
  <c r="C294" s="1"/>
  <c r="AE293"/>
  <c r="D293"/>
  <c r="C293"/>
  <c r="AN292"/>
  <c r="AM292"/>
  <c r="AL292"/>
  <c r="AK292"/>
  <c r="AJ292"/>
  <c r="AI292"/>
  <c r="AH292"/>
  <c r="AG292"/>
  <c r="AF292"/>
  <c r="AD292"/>
  <c r="AC292"/>
  <c r="AB292"/>
  <c r="AA292"/>
  <c r="Z292"/>
  <c r="Y292"/>
  <c r="X292"/>
  <c r="W292"/>
  <c r="V292"/>
  <c r="U292"/>
  <c r="T292"/>
  <c r="S292"/>
  <c r="R292"/>
  <c r="Q292"/>
  <c r="P292"/>
  <c r="O292"/>
  <c r="N292"/>
  <c r="M292"/>
  <c r="L292"/>
  <c r="K292"/>
  <c r="J292"/>
  <c r="I292"/>
  <c r="H292"/>
  <c r="G292"/>
  <c r="F292"/>
  <c r="E292"/>
  <c r="D292"/>
  <c r="AE291"/>
  <c r="D291"/>
  <c r="D290" s="1"/>
  <c r="AN290"/>
  <c r="AM290"/>
  <c r="AL290"/>
  <c r="AK290"/>
  <c r="AJ290"/>
  <c r="AI290"/>
  <c r="AH290"/>
  <c r="AG290"/>
  <c r="AF290"/>
  <c r="AE290"/>
  <c r="AD290"/>
  <c r="AC290"/>
  <c r="AB290"/>
  <c r="AA290"/>
  <c r="Z290"/>
  <c r="Y290"/>
  <c r="X290"/>
  <c r="W290"/>
  <c r="V290"/>
  <c r="U290"/>
  <c r="T290"/>
  <c r="S290"/>
  <c r="R290"/>
  <c r="Q290"/>
  <c r="P290"/>
  <c r="O290"/>
  <c r="N290"/>
  <c r="M290"/>
  <c r="L290"/>
  <c r="K290"/>
  <c r="J290"/>
  <c r="I290"/>
  <c r="H290"/>
  <c r="G290"/>
  <c r="F290"/>
  <c r="E290"/>
  <c r="AE289"/>
  <c r="D289"/>
  <c r="C289" s="1"/>
  <c r="AE288"/>
  <c r="AE286" s="1"/>
  <c r="D288"/>
  <c r="C288" s="1"/>
  <c r="AE287"/>
  <c r="D287"/>
  <c r="C287"/>
  <c r="AN286"/>
  <c r="AM286"/>
  <c r="AL286"/>
  <c r="AK286"/>
  <c r="AK262" s="1"/>
  <c r="AJ286"/>
  <c r="AI286"/>
  <c r="AH286"/>
  <c r="AG286"/>
  <c r="AF286"/>
  <c r="AD286"/>
  <c r="AC286"/>
  <c r="AB286"/>
  <c r="AB262" s="1"/>
  <c r="AA286"/>
  <c r="Z286"/>
  <c r="Y286"/>
  <c r="X286"/>
  <c r="W286"/>
  <c r="V286"/>
  <c r="U286"/>
  <c r="T286"/>
  <c r="T262" s="1"/>
  <c r="S286"/>
  <c r="R286"/>
  <c r="Q286"/>
  <c r="P286"/>
  <c r="P262" s="1"/>
  <c r="O286"/>
  <c r="N286"/>
  <c r="M286"/>
  <c r="L286"/>
  <c r="L262" s="1"/>
  <c r="K286"/>
  <c r="J286"/>
  <c r="I286"/>
  <c r="H286"/>
  <c r="H262" s="1"/>
  <c r="G286"/>
  <c r="F286"/>
  <c r="E286"/>
  <c r="D286"/>
  <c r="AE285"/>
  <c r="D285"/>
  <c r="C285" s="1"/>
  <c r="AE284"/>
  <c r="D284"/>
  <c r="C284"/>
  <c r="AE283"/>
  <c r="C283" s="1"/>
  <c r="D283"/>
  <c r="AE282"/>
  <c r="D282"/>
  <c r="AE281"/>
  <c r="C281" s="1"/>
  <c r="D281"/>
  <c r="AN280"/>
  <c r="AM280"/>
  <c r="AL280"/>
  <c r="AK280"/>
  <c r="AJ280"/>
  <c r="AI280"/>
  <c r="AH280"/>
  <c r="AG280"/>
  <c r="AF280"/>
  <c r="AE280"/>
  <c r="AD280"/>
  <c r="AC280"/>
  <c r="AB280"/>
  <c r="AA280"/>
  <c r="Z280"/>
  <c r="Y280"/>
  <c r="X280"/>
  <c r="W280"/>
  <c r="V280"/>
  <c r="U280"/>
  <c r="T280"/>
  <c r="S280"/>
  <c r="R280"/>
  <c r="Q280"/>
  <c r="P280"/>
  <c r="O280"/>
  <c r="N280"/>
  <c r="M280"/>
  <c r="L280"/>
  <c r="K280"/>
  <c r="J280"/>
  <c r="I280"/>
  <c r="H280"/>
  <c r="G280"/>
  <c r="F280"/>
  <c r="E280"/>
  <c r="AE279"/>
  <c r="D279"/>
  <c r="AE278"/>
  <c r="D278"/>
  <c r="C278"/>
  <c r="AE277"/>
  <c r="D277"/>
  <c r="C277" s="1"/>
  <c r="AE276"/>
  <c r="C276" s="1"/>
  <c r="D276"/>
  <c r="AE275"/>
  <c r="AE273" s="1"/>
  <c r="D275"/>
  <c r="C275" s="1"/>
  <c r="AE274"/>
  <c r="D274"/>
  <c r="C274" s="1"/>
  <c r="AN273"/>
  <c r="AM273"/>
  <c r="AL273"/>
  <c r="AK273"/>
  <c r="AJ273"/>
  <c r="AI273"/>
  <c r="AH273"/>
  <c r="AG273"/>
  <c r="AF273"/>
  <c r="AD273"/>
  <c r="AC273"/>
  <c r="AB273"/>
  <c r="AA273"/>
  <c r="Z273"/>
  <c r="Y273"/>
  <c r="X273"/>
  <c r="W273"/>
  <c r="V273"/>
  <c r="U273"/>
  <c r="T273"/>
  <c r="S273"/>
  <c r="R273"/>
  <c r="Q273"/>
  <c r="P273"/>
  <c r="O273"/>
  <c r="N273"/>
  <c r="M273"/>
  <c r="L273"/>
  <c r="K273"/>
  <c r="J273"/>
  <c r="I273"/>
  <c r="H273"/>
  <c r="G273"/>
  <c r="F273"/>
  <c r="E273"/>
  <c r="AE272"/>
  <c r="D272"/>
  <c r="C272" s="1"/>
  <c r="AE271"/>
  <c r="D271"/>
  <c r="D270" s="1"/>
  <c r="AN270"/>
  <c r="AM270"/>
  <c r="AL270"/>
  <c r="AK270"/>
  <c r="AJ270"/>
  <c r="AI270"/>
  <c r="AH270"/>
  <c r="AG270"/>
  <c r="AF270"/>
  <c r="AE270"/>
  <c r="AD270"/>
  <c r="AC270"/>
  <c r="AB270"/>
  <c r="AA270"/>
  <c r="Z270"/>
  <c r="Y270"/>
  <c r="X270"/>
  <c r="W270"/>
  <c r="V270"/>
  <c r="U270"/>
  <c r="T270"/>
  <c r="S270"/>
  <c r="R270"/>
  <c r="Q270"/>
  <c r="P270"/>
  <c r="O270"/>
  <c r="N270"/>
  <c r="M270"/>
  <c r="L270"/>
  <c r="K270"/>
  <c r="J270"/>
  <c r="I270"/>
  <c r="H270"/>
  <c r="G270"/>
  <c r="F270"/>
  <c r="E270"/>
  <c r="AE269"/>
  <c r="D269"/>
  <c r="C269" s="1"/>
  <c r="AE268"/>
  <c r="D268"/>
  <c r="C268" s="1"/>
  <c r="AE267"/>
  <c r="D267"/>
  <c r="C267"/>
  <c r="AE266"/>
  <c r="C266" s="1"/>
  <c r="D266"/>
  <c r="AE265"/>
  <c r="D265"/>
  <c r="AE264"/>
  <c r="C264" s="1"/>
  <c r="D264"/>
  <c r="AN263"/>
  <c r="AM263"/>
  <c r="AM262" s="1"/>
  <c r="AL263"/>
  <c r="AK263"/>
  <c r="AJ263"/>
  <c r="AI263"/>
  <c r="AH263"/>
  <c r="AG263"/>
  <c r="AG262" s="1"/>
  <c r="AF263"/>
  <c r="AE263"/>
  <c r="AD263"/>
  <c r="AC263"/>
  <c r="AB263"/>
  <c r="AA263"/>
  <c r="AA262" s="1"/>
  <c r="Z263"/>
  <c r="Y263"/>
  <c r="Y262" s="1"/>
  <c r="X263"/>
  <c r="W263"/>
  <c r="W262" s="1"/>
  <c r="V263"/>
  <c r="U263"/>
  <c r="T263"/>
  <c r="S263"/>
  <c r="R263"/>
  <c r="Q263"/>
  <c r="Q262" s="1"/>
  <c r="P263"/>
  <c r="O263"/>
  <c r="O262" s="1"/>
  <c r="N263"/>
  <c r="M263"/>
  <c r="M262" s="1"/>
  <c r="L263"/>
  <c r="K263"/>
  <c r="K262" s="1"/>
  <c r="J263"/>
  <c r="I263"/>
  <c r="I262" s="1"/>
  <c r="H263"/>
  <c r="G263"/>
  <c r="G262" s="1"/>
  <c r="F263"/>
  <c r="E263"/>
  <c r="E262" s="1"/>
  <c r="AN262"/>
  <c r="AI262"/>
  <c r="AC262"/>
  <c r="X262"/>
  <c r="U262"/>
  <c r="S262"/>
  <c r="N262"/>
  <c r="J262"/>
  <c r="F262"/>
  <c r="AE261"/>
  <c r="C261" s="1"/>
  <c r="D261"/>
  <c r="AE260"/>
  <c r="D260"/>
  <c r="D259" s="1"/>
  <c r="AN259"/>
  <c r="AM259"/>
  <c r="AL259"/>
  <c r="AK259"/>
  <c r="AJ259"/>
  <c r="AI259"/>
  <c r="AH259"/>
  <c r="AG259"/>
  <c r="AF259"/>
  <c r="AD259"/>
  <c r="AC259"/>
  <c r="AB259"/>
  <c r="AA259"/>
  <c r="Z259"/>
  <c r="Y259"/>
  <c r="X259"/>
  <c r="W259"/>
  <c r="V259"/>
  <c r="U259"/>
  <c r="T259"/>
  <c r="S259"/>
  <c r="R259"/>
  <c r="Q259"/>
  <c r="P259"/>
  <c r="O259"/>
  <c r="N259"/>
  <c r="M259"/>
  <c r="L259"/>
  <c r="K259"/>
  <c r="J259"/>
  <c r="I259"/>
  <c r="H259"/>
  <c r="G259"/>
  <c r="F259"/>
  <c r="E259"/>
  <c r="AE258"/>
  <c r="C258" s="1"/>
  <c r="D258"/>
  <c r="AE257"/>
  <c r="D257"/>
  <c r="C257" s="1"/>
  <c r="AE256"/>
  <c r="D256"/>
  <c r="C256"/>
  <c r="AE255"/>
  <c r="D255"/>
  <c r="C255" s="1"/>
  <c r="AE254"/>
  <c r="C254" s="1"/>
  <c r="C253" s="1"/>
  <c r="D254"/>
  <c r="AN253"/>
  <c r="AM253"/>
  <c r="AL253"/>
  <c r="AK253"/>
  <c r="AJ253"/>
  <c r="AI253"/>
  <c r="AH253"/>
  <c r="AG253"/>
  <c r="AF253"/>
  <c r="AE253"/>
  <c r="AD253"/>
  <c r="AC253"/>
  <c r="AB253"/>
  <c r="AA253"/>
  <c r="Z253"/>
  <c r="Y253"/>
  <c r="X253"/>
  <c r="W253"/>
  <c r="V253"/>
  <c r="U253"/>
  <c r="T253"/>
  <c r="S253"/>
  <c r="R253"/>
  <c r="Q253"/>
  <c r="P253"/>
  <c r="O253"/>
  <c r="N253"/>
  <c r="M253"/>
  <c r="L253"/>
  <c r="K253"/>
  <c r="J253"/>
  <c r="I253"/>
  <c r="H253"/>
  <c r="G253"/>
  <c r="F253"/>
  <c r="E253"/>
  <c r="AE252"/>
  <c r="D252"/>
  <c r="C252" s="1"/>
  <c r="AE251"/>
  <c r="C251" s="1"/>
  <c r="D251"/>
  <c r="AE250"/>
  <c r="D250"/>
  <c r="C250" s="1"/>
  <c r="AE249"/>
  <c r="AE247" s="1"/>
  <c r="D249"/>
  <c r="C249"/>
  <c r="AE248"/>
  <c r="D248"/>
  <c r="C248" s="1"/>
  <c r="C247" s="1"/>
  <c r="AN247"/>
  <c r="AM247"/>
  <c r="AL247"/>
  <c r="AK247"/>
  <c r="AJ247"/>
  <c r="AI247"/>
  <c r="AH247"/>
  <c r="AG247"/>
  <c r="AF247"/>
  <c r="AD247"/>
  <c r="AC247"/>
  <c r="AB247"/>
  <c r="AA247"/>
  <c r="Z247"/>
  <c r="Y247"/>
  <c r="X247"/>
  <c r="W247"/>
  <c r="V247"/>
  <c r="U247"/>
  <c r="T247"/>
  <c r="S247"/>
  <c r="R247"/>
  <c r="Q247"/>
  <c r="P247"/>
  <c r="O247"/>
  <c r="N247"/>
  <c r="M247"/>
  <c r="L247"/>
  <c r="K247"/>
  <c r="J247"/>
  <c r="I247"/>
  <c r="H247"/>
  <c r="G247"/>
  <c r="F247"/>
  <c r="E247"/>
  <c r="D247"/>
  <c r="AE246"/>
  <c r="D246"/>
  <c r="C246"/>
  <c r="AE245"/>
  <c r="D245"/>
  <c r="C245" s="1"/>
  <c r="AE244"/>
  <c r="C244" s="1"/>
  <c r="D244"/>
  <c r="AE243"/>
  <c r="D243"/>
  <c r="C243" s="1"/>
  <c r="AE242"/>
  <c r="D242"/>
  <c r="D241" s="1"/>
  <c r="C242"/>
  <c r="AN241"/>
  <c r="AM241"/>
  <c r="AL241"/>
  <c r="AK241"/>
  <c r="AJ241"/>
  <c r="AI241"/>
  <c r="AH241"/>
  <c r="AG241"/>
  <c r="AF241"/>
  <c r="AD241"/>
  <c r="AC241"/>
  <c r="AB241"/>
  <c r="AA241"/>
  <c r="Z241"/>
  <c r="Y241"/>
  <c r="X241"/>
  <c r="W241"/>
  <c r="V241"/>
  <c r="U241"/>
  <c r="T241"/>
  <c r="S241"/>
  <c r="R241"/>
  <c r="Q241"/>
  <c r="P241"/>
  <c r="O241"/>
  <c r="N241"/>
  <c r="M241"/>
  <c r="L241"/>
  <c r="K241"/>
  <c r="J241"/>
  <c r="I241"/>
  <c r="H241"/>
  <c r="G241"/>
  <c r="F241"/>
  <c r="E241"/>
  <c r="AE240"/>
  <c r="D240"/>
  <c r="C240" s="1"/>
  <c r="AE239"/>
  <c r="D239"/>
  <c r="C239"/>
  <c r="AE238"/>
  <c r="D238"/>
  <c r="C238" s="1"/>
  <c r="AE237"/>
  <c r="C237" s="1"/>
  <c r="D237"/>
  <c r="AE236"/>
  <c r="D236"/>
  <c r="D235" s="1"/>
  <c r="AN235"/>
  <c r="AM235"/>
  <c r="AL235"/>
  <c r="AK235"/>
  <c r="AJ235"/>
  <c r="AI235"/>
  <c r="AH235"/>
  <c r="AG235"/>
  <c r="AF235"/>
  <c r="AD235"/>
  <c r="AC235"/>
  <c r="AB235"/>
  <c r="AA235"/>
  <c r="Z235"/>
  <c r="Y235"/>
  <c r="X235"/>
  <c r="W235"/>
  <c r="V235"/>
  <c r="U235"/>
  <c r="T235"/>
  <c r="S235"/>
  <c r="R235"/>
  <c r="Q235"/>
  <c r="P235"/>
  <c r="O235"/>
  <c r="N235"/>
  <c r="M235"/>
  <c r="L235"/>
  <c r="K235"/>
  <c r="J235"/>
  <c r="I235"/>
  <c r="H235"/>
  <c r="G235"/>
  <c r="F235"/>
  <c r="E235"/>
  <c r="AE234"/>
  <c r="C234" s="1"/>
  <c r="D234"/>
  <c r="AE233"/>
  <c r="D233"/>
  <c r="C233" s="1"/>
  <c r="AE232"/>
  <c r="D232"/>
  <c r="C232"/>
  <c r="AE231"/>
  <c r="D231"/>
  <c r="C231" s="1"/>
  <c r="AE230"/>
  <c r="C230" s="1"/>
  <c r="D230"/>
  <c r="AN229"/>
  <c r="AM229"/>
  <c r="AL229"/>
  <c r="AK229"/>
  <c r="AJ229"/>
  <c r="AI229"/>
  <c r="AH229"/>
  <c r="AG229"/>
  <c r="AF229"/>
  <c r="AE229"/>
  <c r="AD229"/>
  <c r="AC229"/>
  <c r="AB229"/>
  <c r="AA229"/>
  <c r="Z229"/>
  <c r="Y229"/>
  <c r="X229"/>
  <c r="W229"/>
  <c r="V229"/>
  <c r="U229"/>
  <c r="T229"/>
  <c r="S229"/>
  <c r="R229"/>
  <c r="Q229"/>
  <c r="P229"/>
  <c r="O229"/>
  <c r="N229"/>
  <c r="M229"/>
  <c r="L229"/>
  <c r="K229"/>
  <c r="J229"/>
  <c r="I229"/>
  <c r="H229"/>
  <c r="G229"/>
  <c r="F229"/>
  <c r="E229"/>
  <c r="AE228"/>
  <c r="D228"/>
  <c r="C228" s="1"/>
  <c r="AE227"/>
  <c r="C227" s="1"/>
  <c r="D227"/>
  <c r="AE226"/>
  <c r="D226"/>
  <c r="C226" s="1"/>
  <c r="AE225"/>
  <c r="D225"/>
  <c r="C225"/>
  <c r="AE224"/>
  <c r="D224"/>
  <c r="C224" s="1"/>
  <c r="AE223"/>
  <c r="C223" s="1"/>
  <c r="C222" s="1"/>
  <c r="D223"/>
  <c r="AN222"/>
  <c r="AM222"/>
  <c r="AL222"/>
  <c r="AK222"/>
  <c r="AJ222"/>
  <c r="AI222"/>
  <c r="AH222"/>
  <c r="AG222"/>
  <c r="AF222"/>
  <c r="AE222"/>
  <c r="AD222"/>
  <c r="AC222"/>
  <c r="AB222"/>
  <c r="AA222"/>
  <c r="Z222"/>
  <c r="Y222"/>
  <c r="X222"/>
  <c r="W222"/>
  <c r="V222"/>
  <c r="U222"/>
  <c r="T222"/>
  <c r="S222"/>
  <c r="R222"/>
  <c r="Q222"/>
  <c r="P222"/>
  <c r="O222"/>
  <c r="N222"/>
  <c r="M222"/>
  <c r="L222"/>
  <c r="K222"/>
  <c r="J222"/>
  <c r="I222"/>
  <c r="H222"/>
  <c r="G222"/>
  <c r="F222"/>
  <c r="E222"/>
  <c r="AE221"/>
  <c r="D221"/>
  <c r="C221" s="1"/>
  <c r="AE220"/>
  <c r="C220" s="1"/>
  <c r="D220"/>
  <c r="AE219"/>
  <c r="D219"/>
  <c r="C219" s="1"/>
  <c r="AE218"/>
  <c r="D218"/>
  <c r="C218"/>
  <c r="AE217"/>
  <c r="D217"/>
  <c r="C217" s="1"/>
  <c r="AE216"/>
  <c r="C216" s="1"/>
  <c r="D216"/>
  <c r="AE215"/>
  <c r="D215"/>
  <c r="D214" s="1"/>
  <c r="AN214"/>
  <c r="AM214"/>
  <c r="AL214"/>
  <c r="AK214"/>
  <c r="AJ214"/>
  <c r="AI214"/>
  <c r="AH214"/>
  <c r="AG214"/>
  <c r="AF214"/>
  <c r="AD214"/>
  <c r="AC214"/>
  <c r="AB214"/>
  <c r="AA214"/>
  <c r="Z214"/>
  <c r="Y214"/>
  <c r="X214"/>
  <c r="W214"/>
  <c r="V214"/>
  <c r="U214"/>
  <c r="T214"/>
  <c r="S214"/>
  <c r="R214"/>
  <c r="Q214"/>
  <c r="P214"/>
  <c r="O214"/>
  <c r="N214"/>
  <c r="M214"/>
  <c r="L214"/>
  <c r="K214"/>
  <c r="J214"/>
  <c r="I214"/>
  <c r="H214"/>
  <c r="G214"/>
  <c r="F214"/>
  <c r="E214"/>
  <c r="AE213"/>
  <c r="C213" s="1"/>
  <c r="D213"/>
  <c r="AE212"/>
  <c r="D212"/>
  <c r="C212" s="1"/>
  <c r="AE211"/>
  <c r="D211"/>
  <c r="C211"/>
  <c r="AE210"/>
  <c r="D210"/>
  <c r="C210" s="1"/>
  <c r="AE209"/>
  <c r="C209" s="1"/>
  <c r="D209"/>
  <c r="AE208"/>
  <c r="D208"/>
  <c r="D207" s="1"/>
  <c r="AN207"/>
  <c r="AM207"/>
  <c r="AL207"/>
  <c r="AK207"/>
  <c r="AJ207"/>
  <c r="AI207"/>
  <c r="AH207"/>
  <c r="AG207"/>
  <c r="AF207"/>
  <c r="AD207"/>
  <c r="AC207"/>
  <c r="AB207"/>
  <c r="AA207"/>
  <c r="Z207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H207"/>
  <c r="G207"/>
  <c r="F207"/>
  <c r="E207"/>
  <c r="AE206"/>
  <c r="C206" s="1"/>
  <c r="D206"/>
  <c r="AE205"/>
  <c r="D205"/>
  <c r="C205" s="1"/>
  <c r="AE204"/>
  <c r="D204"/>
  <c r="C204"/>
  <c r="AE203"/>
  <c r="D203"/>
  <c r="C203" s="1"/>
  <c r="AE202"/>
  <c r="C202" s="1"/>
  <c r="C201" s="1"/>
  <c r="D202"/>
  <c r="AN201"/>
  <c r="AM201"/>
  <c r="AL201"/>
  <c r="AK201"/>
  <c r="AJ201"/>
  <c r="AI201"/>
  <c r="AH201"/>
  <c r="AG201"/>
  <c r="AF201"/>
  <c r="AE201"/>
  <c r="AD201"/>
  <c r="AC201"/>
  <c r="AB201"/>
  <c r="AA201"/>
  <c r="Z201"/>
  <c r="Y201"/>
  <c r="X201"/>
  <c r="W201"/>
  <c r="V201"/>
  <c r="U201"/>
  <c r="T201"/>
  <c r="S201"/>
  <c r="R201"/>
  <c r="Q201"/>
  <c r="P201"/>
  <c r="O201"/>
  <c r="N201"/>
  <c r="M201"/>
  <c r="L201"/>
  <c r="K201"/>
  <c r="J201"/>
  <c r="I201"/>
  <c r="H201"/>
  <c r="G201"/>
  <c r="F201"/>
  <c r="E201"/>
  <c r="AE200"/>
  <c r="D200"/>
  <c r="C200" s="1"/>
  <c r="AE199"/>
  <c r="C199" s="1"/>
  <c r="D199"/>
  <c r="AE198"/>
  <c r="D198"/>
  <c r="C198" s="1"/>
  <c r="AE197"/>
  <c r="D197"/>
  <c r="C197"/>
  <c r="AE196"/>
  <c r="D196"/>
  <c r="C196" s="1"/>
  <c r="AE195"/>
  <c r="C195" s="1"/>
  <c r="D195"/>
  <c r="AE194"/>
  <c r="D194"/>
  <c r="C194" s="1"/>
  <c r="AE193"/>
  <c r="D193"/>
  <c r="D192" s="1"/>
  <c r="C193"/>
  <c r="AN192"/>
  <c r="AM192"/>
  <c r="AL192"/>
  <c r="AK192"/>
  <c r="AJ192"/>
  <c r="AI192"/>
  <c r="AH192"/>
  <c r="AG192"/>
  <c r="AF192"/>
  <c r="AD192"/>
  <c r="AC192"/>
  <c r="AB192"/>
  <c r="AA192"/>
  <c r="Z192"/>
  <c r="Y192"/>
  <c r="X192"/>
  <c r="W192"/>
  <c r="V192"/>
  <c r="U192"/>
  <c r="T192"/>
  <c r="S192"/>
  <c r="R192"/>
  <c r="Q192"/>
  <c r="P192"/>
  <c r="O192"/>
  <c r="N192"/>
  <c r="M192"/>
  <c r="L192"/>
  <c r="K192"/>
  <c r="J192"/>
  <c r="I192"/>
  <c r="H192"/>
  <c r="G192"/>
  <c r="F192"/>
  <c r="E192"/>
  <c r="AE191"/>
  <c r="D191"/>
  <c r="C191" s="1"/>
  <c r="AE190"/>
  <c r="D190"/>
  <c r="C190"/>
  <c r="AE189"/>
  <c r="D189"/>
  <c r="C189" s="1"/>
  <c r="AE188"/>
  <c r="C188" s="1"/>
  <c r="D188"/>
  <c r="AE187"/>
  <c r="D187"/>
  <c r="C187" s="1"/>
  <c r="AE186"/>
  <c r="D186"/>
  <c r="D185" s="1"/>
  <c r="C186"/>
  <c r="C185" s="1"/>
  <c r="AN185"/>
  <c r="AM185"/>
  <c r="AL185"/>
  <c r="AK185"/>
  <c r="AJ185"/>
  <c r="AI185"/>
  <c r="AH185"/>
  <c r="AG185"/>
  <c r="AF185"/>
  <c r="AD185"/>
  <c r="AC185"/>
  <c r="AB185"/>
  <c r="AA185"/>
  <c r="Z185"/>
  <c r="Y185"/>
  <c r="X185"/>
  <c r="W185"/>
  <c r="V185"/>
  <c r="U185"/>
  <c r="T185"/>
  <c r="S185"/>
  <c r="R185"/>
  <c r="Q185"/>
  <c r="P185"/>
  <c r="O185"/>
  <c r="N185"/>
  <c r="M185"/>
  <c r="L185"/>
  <c r="K185"/>
  <c r="J185"/>
  <c r="I185"/>
  <c r="H185"/>
  <c r="G185"/>
  <c r="F185"/>
  <c r="E185"/>
  <c r="AE184"/>
  <c r="D184"/>
  <c r="C184" s="1"/>
  <c r="AE183"/>
  <c r="D183"/>
  <c r="C183"/>
  <c r="AE182"/>
  <c r="D182"/>
  <c r="C182" s="1"/>
  <c r="AE181"/>
  <c r="C181" s="1"/>
  <c r="D181"/>
  <c r="AE180"/>
  <c r="D180"/>
  <c r="C180" s="1"/>
  <c r="AE179"/>
  <c r="D179"/>
  <c r="D178" s="1"/>
  <c r="C179"/>
  <c r="AN178"/>
  <c r="AM178"/>
  <c r="AL178"/>
  <c r="AK178"/>
  <c r="AJ178"/>
  <c r="AI178"/>
  <c r="AH178"/>
  <c r="AG178"/>
  <c r="AF178"/>
  <c r="AD178"/>
  <c r="AC178"/>
  <c r="AB178"/>
  <c r="AA178"/>
  <c r="Z178"/>
  <c r="Y178"/>
  <c r="X178"/>
  <c r="W178"/>
  <c r="V178"/>
  <c r="U178"/>
  <c r="T178"/>
  <c r="S178"/>
  <c r="R178"/>
  <c r="Q178"/>
  <c r="P178"/>
  <c r="O178"/>
  <c r="N178"/>
  <c r="M178"/>
  <c r="L178"/>
  <c r="K178"/>
  <c r="J178"/>
  <c r="I178"/>
  <c r="H178"/>
  <c r="G178"/>
  <c r="F178"/>
  <c r="E178"/>
  <c r="AE177"/>
  <c r="D177"/>
  <c r="C177" s="1"/>
  <c r="AE176"/>
  <c r="D176"/>
  <c r="C176"/>
  <c r="AE175"/>
  <c r="D175"/>
  <c r="C175" s="1"/>
  <c r="AE174"/>
  <c r="C174" s="1"/>
  <c r="D174"/>
  <c r="AE173"/>
  <c r="D173"/>
  <c r="C173" s="1"/>
  <c r="AE172"/>
  <c r="D172"/>
  <c r="C172"/>
  <c r="AE171"/>
  <c r="D171"/>
  <c r="C171" s="1"/>
  <c r="AE170"/>
  <c r="C170" s="1"/>
  <c r="D170"/>
  <c r="AE169"/>
  <c r="D169"/>
  <c r="C169" s="1"/>
  <c r="AE168"/>
  <c r="D168"/>
  <c r="C168"/>
  <c r="AE167"/>
  <c r="D167"/>
  <c r="C167" s="1"/>
  <c r="AE166"/>
  <c r="C166" s="1"/>
  <c r="D166"/>
  <c r="AN165"/>
  <c r="AM165"/>
  <c r="AL165"/>
  <c r="AK165"/>
  <c r="AJ165"/>
  <c r="AI165"/>
  <c r="AH165"/>
  <c r="AG165"/>
  <c r="AF165"/>
  <c r="AE165"/>
  <c r="AD165"/>
  <c r="AC165"/>
  <c r="AB165"/>
  <c r="AA165"/>
  <c r="Z165"/>
  <c r="Y165"/>
  <c r="X165"/>
  <c r="W165"/>
  <c r="V165"/>
  <c r="U165"/>
  <c r="T165"/>
  <c r="S165"/>
  <c r="R165"/>
  <c r="Q165"/>
  <c r="P165"/>
  <c r="O165"/>
  <c r="N165"/>
  <c r="M165"/>
  <c r="L165"/>
  <c r="K165"/>
  <c r="J165"/>
  <c r="I165"/>
  <c r="H165"/>
  <c r="G165"/>
  <c r="F165"/>
  <c r="E165"/>
  <c r="AE164"/>
  <c r="D164"/>
  <c r="C164" s="1"/>
  <c r="AE163"/>
  <c r="C163" s="1"/>
  <c r="D163"/>
  <c r="AE162"/>
  <c r="D162"/>
  <c r="C162" s="1"/>
  <c r="AE161"/>
  <c r="D161"/>
  <c r="C161"/>
  <c r="AE160"/>
  <c r="D160"/>
  <c r="C160" s="1"/>
  <c r="AE159"/>
  <c r="C159" s="1"/>
  <c r="D159"/>
  <c r="AE158"/>
  <c r="D158"/>
  <c r="C158" s="1"/>
  <c r="AE157"/>
  <c r="AE155" s="1"/>
  <c r="D157"/>
  <c r="C157"/>
  <c r="AE156"/>
  <c r="D156"/>
  <c r="C156" s="1"/>
  <c r="C155" s="1"/>
  <c r="AN155"/>
  <c r="AM155"/>
  <c r="AL155"/>
  <c r="AK155"/>
  <c r="AJ155"/>
  <c r="AI155"/>
  <c r="AH155"/>
  <c r="AG155"/>
  <c r="AF155"/>
  <c r="AD155"/>
  <c r="AC155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D155"/>
  <c r="AE154"/>
  <c r="D154"/>
  <c r="C154"/>
  <c r="AE153"/>
  <c r="D153"/>
  <c r="C153" s="1"/>
  <c r="AE152"/>
  <c r="C152" s="1"/>
  <c r="D152"/>
  <c r="AE151"/>
  <c r="D151"/>
  <c r="C151" s="1"/>
  <c r="AE150"/>
  <c r="D150"/>
  <c r="C150"/>
  <c r="AE149"/>
  <c r="D149"/>
  <c r="C149" s="1"/>
  <c r="AE148"/>
  <c r="C148" s="1"/>
  <c r="D148"/>
  <c r="AE147"/>
  <c r="D147"/>
  <c r="C147" s="1"/>
  <c r="AE146"/>
  <c r="D146"/>
  <c r="C146"/>
  <c r="AE145"/>
  <c r="D145"/>
  <c r="C145" s="1"/>
  <c r="AE144"/>
  <c r="C144" s="1"/>
  <c r="D144"/>
  <c r="AN143"/>
  <c r="AM143"/>
  <c r="AL143"/>
  <c r="AK143"/>
  <c r="AJ143"/>
  <c r="AI143"/>
  <c r="AH143"/>
  <c r="AG143"/>
  <c r="AF143"/>
  <c r="AE143"/>
  <c r="AD143"/>
  <c r="AC143"/>
  <c r="AB143"/>
  <c r="AA143"/>
  <c r="Z143"/>
  <c r="Y143"/>
  <c r="X143"/>
  <c r="W143"/>
  <c r="V143"/>
  <c r="U143"/>
  <c r="T143"/>
  <c r="S143"/>
  <c r="R143"/>
  <c r="Q143"/>
  <c r="P143"/>
  <c r="O143"/>
  <c r="N143"/>
  <c r="M143"/>
  <c r="L143"/>
  <c r="K143"/>
  <c r="J143"/>
  <c r="I143"/>
  <c r="H143"/>
  <c r="G143"/>
  <c r="F143"/>
  <c r="E143"/>
  <c r="AE142"/>
  <c r="D142"/>
  <c r="C142" s="1"/>
  <c r="AE141"/>
  <c r="C141" s="1"/>
  <c r="D141"/>
  <c r="AE140"/>
  <c r="D140"/>
  <c r="C140" s="1"/>
  <c r="AE139"/>
  <c r="D139"/>
  <c r="C139"/>
  <c r="AE138"/>
  <c r="D138"/>
  <c r="C138" s="1"/>
  <c r="AE137"/>
  <c r="C137" s="1"/>
  <c r="D137"/>
  <c r="AE136"/>
  <c r="D136"/>
  <c r="C136" s="1"/>
  <c r="AE135"/>
  <c r="D135"/>
  <c r="C135"/>
  <c r="AE134"/>
  <c r="D134"/>
  <c r="C134" s="1"/>
  <c r="AE133"/>
  <c r="C133" s="1"/>
  <c r="D133"/>
  <c r="AN132"/>
  <c r="AM132"/>
  <c r="AL132"/>
  <c r="AK132"/>
  <c r="AJ132"/>
  <c r="AI132"/>
  <c r="AH132"/>
  <c r="AG132"/>
  <c r="AF132"/>
  <c r="AE132"/>
  <c r="AD132"/>
  <c r="AC132"/>
  <c r="AB132"/>
  <c r="AA132"/>
  <c r="Z132"/>
  <c r="Y132"/>
  <c r="X132"/>
  <c r="W132"/>
  <c r="V132"/>
  <c r="U132"/>
  <c r="T132"/>
  <c r="S132"/>
  <c r="R132"/>
  <c r="Q132"/>
  <c r="P132"/>
  <c r="O132"/>
  <c r="N132"/>
  <c r="M132"/>
  <c r="L132"/>
  <c r="K132"/>
  <c r="J132"/>
  <c r="I132"/>
  <c r="H132"/>
  <c r="G132"/>
  <c r="F132"/>
  <c r="E132"/>
  <c r="AE131"/>
  <c r="D131"/>
  <c r="C131" s="1"/>
  <c r="AE130"/>
  <c r="C130" s="1"/>
  <c r="D130"/>
  <c r="AE129"/>
  <c r="D129"/>
  <c r="C129" s="1"/>
  <c r="AE128"/>
  <c r="D128"/>
  <c r="C128"/>
  <c r="AE127"/>
  <c r="D127"/>
  <c r="C127" s="1"/>
  <c r="AE126"/>
  <c r="C126" s="1"/>
  <c r="D126"/>
  <c r="AE125"/>
  <c r="D125"/>
  <c r="C125" s="1"/>
  <c r="AE124"/>
  <c r="D124"/>
  <c r="D123" s="1"/>
  <c r="C124"/>
  <c r="C123" s="1"/>
  <c r="AN123"/>
  <c r="AM123"/>
  <c r="AL123"/>
  <c r="AK123"/>
  <c r="AJ123"/>
  <c r="AI123"/>
  <c r="AH123"/>
  <c r="AG123"/>
  <c r="AF123"/>
  <c r="AD123"/>
  <c r="AC123"/>
  <c r="AB123"/>
  <c r="AA123"/>
  <c r="Z123"/>
  <c r="Y123"/>
  <c r="X123"/>
  <c r="W123"/>
  <c r="V123"/>
  <c r="U123"/>
  <c r="T123"/>
  <c r="S123"/>
  <c r="R123"/>
  <c r="Q123"/>
  <c r="P123"/>
  <c r="O123"/>
  <c r="N123"/>
  <c r="M123"/>
  <c r="L123"/>
  <c r="K123"/>
  <c r="J123"/>
  <c r="I123"/>
  <c r="H123"/>
  <c r="G123"/>
  <c r="F123"/>
  <c r="E123"/>
  <c r="AE122"/>
  <c r="D122"/>
  <c r="C122" s="1"/>
  <c r="AE121"/>
  <c r="D121"/>
  <c r="C121"/>
  <c r="AE120"/>
  <c r="D120"/>
  <c r="C120" s="1"/>
  <c r="AE119"/>
  <c r="C119" s="1"/>
  <c r="D119"/>
  <c r="AE118"/>
  <c r="D118"/>
  <c r="C118" s="1"/>
  <c r="AE117"/>
  <c r="D117"/>
  <c r="C117"/>
  <c r="AE116"/>
  <c r="D116"/>
  <c r="C116" s="1"/>
  <c r="AE115"/>
  <c r="C115" s="1"/>
  <c r="D115"/>
  <c r="AE114"/>
  <c r="D114"/>
  <c r="C114" s="1"/>
  <c r="AE113"/>
  <c r="D113"/>
  <c r="C113"/>
  <c r="AE112"/>
  <c r="D112"/>
  <c r="C112" s="1"/>
  <c r="AE111"/>
  <c r="C111" s="1"/>
  <c r="D111"/>
  <c r="AE110"/>
  <c r="D110"/>
  <c r="C110" s="1"/>
  <c r="AE109"/>
  <c r="D109"/>
  <c r="D108" s="1"/>
  <c r="C109"/>
  <c r="AN108"/>
  <c r="AM108"/>
  <c r="AL108"/>
  <c r="AK108"/>
  <c r="AJ108"/>
  <c r="AI108"/>
  <c r="AH108"/>
  <c r="AG108"/>
  <c r="AF108"/>
  <c r="AD108"/>
  <c r="AC108"/>
  <c r="AB108"/>
  <c r="AA108"/>
  <c r="Z108"/>
  <c r="Y108"/>
  <c r="X108"/>
  <c r="W108"/>
  <c r="V108"/>
  <c r="U108"/>
  <c r="T108"/>
  <c r="S108"/>
  <c r="R108"/>
  <c r="Q108"/>
  <c r="P108"/>
  <c r="O108"/>
  <c r="N108"/>
  <c r="M108"/>
  <c r="L108"/>
  <c r="K108"/>
  <c r="J108"/>
  <c r="I108"/>
  <c r="H108"/>
  <c r="G108"/>
  <c r="F108"/>
  <c r="E108"/>
  <c r="AE107"/>
  <c r="D107"/>
  <c r="C107" s="1"/>
  <c r="AE106"/>
  <c r="D106"/>
  <c r="C106"/>
  <c r="AE105"/>
  <c r="D105"/>
  <c r="C105" s="1"/>
  <c r="AE104"/>
  <c r="C104" s="1"/>
  <c r="D104"/>
  <c r="AE103"/>
  <c r="D103"/>
  <c r="C103" s="1"/>
  <c r="AE102"/>
  <c r="D102"/>
  <c r="C102"/>
  <c r="AE101"/>
  <c r="D101"/>
  <c r="C101" s="1"/>
  <c r="AE100"/>
  <c r="C100" s="1"/>
  <c r="D100"/>
  <c r="AE99"/>
  <c r="D99"/>
  <c r="D98" s="1"/>
  <c r="AN98"/>
  <c r="AM98"/>
  <c r="AL98"/>
  <c r="AK98"/>
  <c r="AJ98"/>
  <c r="AI98"/>
  <c r="AH98"/>
  <c r="AG98"/>
  <c r="AF98"/>
  <c r="AD98"/>
  <c r="AC98"/>
  <c r="AB98"/>
  <c r="AA98"/>
  <c r="Z98"/>
  <c r="Y98"/>
  <c r="X98"/>
  <c r="W98"/>
  <c r="V98"/>
  <c r="U98"/>
  <c r="T98"/>
  <c r="S98"/>
  <c r="R98"/>
  <c r="Q98"/>
  <c r="P98"/>
  <c r="O98"/>
  <c r="N98"/>
  <c r="M98"/>
  <c r="L98"/>
  <c r="K98"/>
  <c r="J98"/>
  <c r="I98"/>
  <c r="H98"/>
  <c r="G98"/>
  <c r="F98"/>
  <c r="E98"/>
  <c r="AE97"/>
  <c r="C97" s="1"/>
  <c r="D97"/>
  <c r="AE96"/>
  <c r="D96"/>
  <c r="C96" s="1"/>
  <c r="AE95"/>
  <c r="D95"/>
  <c r="C95"/>
  <c r="AE94"/>
  <c r="D94"/>
  <c r="C94" s="1"/>
  <c r="AE93"/>
  <c r="C93" s="1"/>
  <c r="D93"/>
  <c r="AE92"/>
  <c r="D92"/>
  <c r="C92" s="1"/>
  <c r="AE91"/>
  <c r="AE89" s="1"/>
  <c r="D91"/>
  <c r="C91"/>
  <c r="AE90"/>
  <c r="D90"/>
  <c r="C90" s="1"/>
  <c r="C89" s="1"/>
  <c r="AN89"/>
  <c r="AN9" s="1"/>
  <c r="AM89"/>
  <c r="AL89"/>
  <c r="AK89"/>
  <c r="AJ89"/>
  <c r="AJ9" s="1"/>
  <c r="AI89"/>
  <c r="AH89"/>
  <c r="AG89"/>
  <c r="AF89"/>
  <c r="AF9" s="1"/>
  <c r="AD89"/>
  <c r="AC89"/>
  <c r="AB89"/>
  <c r="AB9" s="1"/>
  <c r="AA89"/>
  <c r="Z89"/>
  <c r="Y89"/>
  <c r="X89"/>
  <c r="X9" s="1"/>
  <c r="W89"/>
  <c r="V89"/>
  <c r="U89"/>
  <c r="T89"/>
  <c r="T9" s="1"/>
  <c r="S89"/>
  <c r="R89"/>
  <c r="Q89"/>
  <c r="P89"/>
  <c r="P9" s="1"/>
  <c r="O89"/>
  <c r="N89"/>
  <c r="M89"/>
  <c r="L89"/>
  <c r="L9" s="1"/>
  <c r="K89"/>
  <c r="J89"/>
  <c r="I89"/>
  <c r="H89"/>
  <c r="H9" s="1"/>
  <c r="G89"/>
  <c r="F89"/>
  <c r="E89"/>
  <c r="D89"/>
  <c r="AE88"/>
  <c r="D88"/>
  <c r="C88"/>
  <c r="AE87"/>
  <c r="D87"/>
  <c r="C87" s="1"/>
  <c r="AE86"/>
  <c r="C86" s="1"/>
  <c r="D86"/>
  <c r="AE85"/>
  <c r="D85"/>
  <c r="C85" s="1"/>
  <c r="AE84"/>
  <c r="D84"/>
  <c r="C84"/>
  <c r="AE83"/>
  <c r="D83"/>
  <c r="C83" s="1"/>
  <c r="AE82"/>
  <c r="C82" s="1"/>
  <c r="D82"/>
  <c r="AE81"/>
  <c r="D81"/>
  <c r="C81" s="1"/>
  <c r="AE80"/>
  <c r="D80"/>
  <c r="C80"/>
  <c r="AE79"/>
  <c r="D79"/>
  <c r="C79" s="1"/>
  <c r="AE78"/>
  <c r="C78" s="1"/>
  <c r="D78"/>
  <c r="AN77"/>
  <c r="AM77"/>
  <c r="AL77"/>
  <c r="AK77"/>
  <c r="AJ77"/>
  <c r="AI77"/>
  <c r="AH77"/>
  <c r="AG77"/>
  <c r="AF77"/>
  <c r="AE77"/>
  <c r="AD77"/>
  <c r="AC77"/>
  <c r="AB77"/>
  <c r="AA77"/>
  <c r="Z77"/>
  <c r="Y77"/>
  <c r="X77"/>
  <c r="W77"/>
  <c r="V77"/>
  <c r="U77"/>
  <c r="T77"/>
  <c r="S77"/>
  <c r="R77"/>
  <c r="Q77"/>
  <c r="P77"/>
  <c r="O77"/>
  <c r="N77"/>
  <c r="M77"/>
  <c r="L77"/>
  <c r="K77"/>
  <c r="J77"/>
  <c r="I77"/>
  <c r="H77"/>
  <c r="G77"/>
  <c r="F77"/>
  <c r="E77"/>
  <c r="AE76"/>
  <c r="D76"/>
  <c r="C76" s="1"/>
  <c r="AE75"/>
  <c r="C75" s="1"/>
  <c r="D75"/>
  <c r="AE74"/>
  <c r="D74"/>
  <c r="C74" s="1"/>
  <c r="AE73"/>
  <c r="D73"/>
  <c r="C73"/>
  <c r="AE72"/>
  <c r="D72"/>
  <c r="C72" s="1"/>
  <c r="AE71"/>
  <c r="C71" s="1"/>
  <c r="D71"/>
  <c r="AE70"/>
  <c r="D70"/>
  <c r="C70" s="1"/>
  <c r="AE69"/>
  <c r="D69"/>
  <c r="C69"/>
  <c r="AE68"/>
  <c r="D68"/>
  <c r="C68" s="1"/>
  <c r="AE67"/>
  <c r="C67" s="1"/>
  <c r="D67"/>
  <c r="AN66"/>
  <c r="AM66"/>
  <c r="AL66"/>
  <c r="AK66"/>
  <c r="AJ66"/>
  <c r="AI66"/>
  <c r="AH66"/>
  <c r="AG66"/>
  <c r="AF66"/>
  <c r="AE66"/>
  <c r="AD66"/>
  <c r="AC66"/>
  <c r="AB66"/>
  <c r="AA66"/>
  <c r="Z66"/>
  <c r="Y66"/>
  <c r="X66"/>
  <c r="W66"/>
  <c r="V66"/>
  <c r="U66"/>
  <c r="T66"/>
  <c r="S66"/>
  <c r="R66"/>
  <c r="Q66"/>
  <c r="P66"/>
  <c r="O66"/>
  <c r="N66"/>
  <c r="M66"/>
  <c r="L66"/>
  <c r="K66"/>
  <c r="J66"/>
  <c r="I66"/>
  <c r="H66"/>
  <c r="G66"/>
  <c r="F66"/>
  <c r="E66"/>
  <c r="AE65"/>
  <c r="D65"/>
  <c r="C65" s="1"/>
  <c r="AE64"/>
  <c r="C64" s="1"/>
  <c r="D64"/>
  <c r="AE63"/>
  <c r="D63"/>
  <c r="C63" s="1"/>
  <c r="AE62"/>
  <c r="D62"/>
  <c r="C62"/>
  <c r="AE61"/>
  <c r="D61"/>
  <c r="C61" s="1"/>
  <c r="AE60"/>
  <c r="C60" s="1"/>
  <c r="D60"/>
  <c r="AE59"/>
  <c r="D59"/>
  <c r="C59" s="1"/>
  <c r="AE58"/>
  <c r="D58"/>
  <c r="C58"/>
  <c r="AE57"/>
  <c r="D57"/>
  <c r="C57" s="1"/>
  <c r="AE56"/>
  <c r="C56" s="1"/>
  <c r="D56"/>
  <c r="AN55"/>
  <c r="AM55"/>
  <c r="AL55"/>
  <c r="AK55"/>
  <c r="AJ55"/>
  <c r="AI55"/>
  <c r="AH55"/>
  <c r="AG55"/>
  <c r="AF55"/>
  <c r="AE55"/>
  <c r="AD55"/>
  <c r="AC55"/>
  <c r="AB55"/>
  <c r="AA55"/>
  <c r="Z55"/>
  <c r="Y55"/>
  <c r="X55"/>
  <c r="W55"/>
  <c r="V55"/>
  <c r="U55"/>
  <c r="T55"/>
  <c r="S55"/>
  <c r="R55"/>
  <c r="Q55"/>
  <c r="P55"/>
  <c r="O55"/>
  <c r="N55"/>
  <c r="M55"/>
  <c r="L55"/>
  <c r="K55"/>
  <c r="J55"/>
  <c r="I55"/>
  <c r="H55"/>
  <c r="G55"/>
  <c r="F55"/>
  <c r="E55"/>
  <c r="AE54"/>
  <c r="D54"/>
  <c r="C54" s="1"/>
  <c r="AE53"/>
  <c r="C53" s="1"/>
  <c r="D53"/>
  <c r="AE52"/>
  <c r="D52"/>
  <c r="C52" s="1"/>
  <c r="AE51"/>
  <c r="D51"/>
  <c r="C51"/>
  <c r="AE50"/>
  <c r="D50"/>
  <c r="C50" s="1"/>
  <c r="AE49"/>
  <c r="C49" s="1"/>
  <c r="D49"/>
  <c r="AE48"/>
  <c r="D48"/>
  <c r="C48" s="1"/>
  <c r="AE47"/>
  <c r="D47"/>
  <c r="C47"/>
  <c r="AE46"/>
  <c r="D46"/>
  <c r="C46" s="1"/>
  <c r="AE45"/>
  <c r="C45" s="1"/>
  <c r="D45"/>
  <c r="AE44"/>
  <c r="D44"/>
  <c r="D43" s="1"/>
  <c r="AN43"/>
  <c r="AM43"/>
  <c r="AL43"/>
  <c r="AK43"/>
  <c r="AJ43"/>
  <c r="AI43"/>
  <c r="AH43"/>
  <c r="AG43"/>
  <c r="AF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E43"/>
  <c r="AE42"/>
  <c r="C42" s="1"/>
  <c r="D42"/>
  <c r="AE41"/>
  <c r="D41"/>
  <c r="C41" s="1"/>
  <c r="AE40"/>
  <c r="D40"/>
  <c r="C40"/>
  <c r="AE39"/>
  <c r="D39"/>
  <c r="C39"/>
  <c r="AE38"/>
  <c r="C38" s="1"/>
  <c r="D38"/>
  <c r="AE37"/>
  <c r="D37"/>
  <c r="C37" s="1"/>
  <c r="AE36"/>
  <c r="D36"/>
  <c r="C36"/>
  <c r="AE35"/>
  <c r="D35"/>
  <c r="C35"/>
  <c r="AE34"/>
  <c r="C34" s="1"/>
  <c r="D34"/>
  <c r="AE33"/>
  <c r="AE31" s="1"/>
  <c r="D33"/>
  <c r="C33" s="1"/>
  <c r="AE32"/>
  <c r="D32"/>
  <c r="D31" s="1"/>
  <c r="C32"/>
  <c r="AN31"/>
  <c r="AM31"/>
  <c r="AL31"/>
  <c r="AK31"/>
  <c r="AK9" s="1"/>
  <c r="AJ31"/>
  <c r="AI31"/>
  <c r="AH31"/>
  <c r="AG31"/>
  <c r="AG9" s="1"/>
  <c r="AF31"/>
  <c r="AD31"/>
  <c r="AD9" s="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AE30"/>
  <c r="D30"/>
  <c r="C30" s="1"/>
  <c r="AE29"/>
  <c r="D29"/>
  <c r="C29"/>
  <c r="AE28"/>
  <c r="D28"/>
  <c r="C28"/>
  <c r="AE27"/>
  <c r="C27" s="1"/>
  <c r="D27"/>
  <c r="AE26"/>
  <c r="D26"/>
  <c r="C26" s="1"/>
  <c r="AE25"/>
  <c r="D25"/>
  <c r="C25"/>
  <c r="AE24"/>
  <c r="D24"/>
  <c r="C24"/>
  <c r="AE23"/>
  <c r="C23" s="1"/>
  <c r="C22" s="1"/>
  <c r="D23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AE21"/>
  <c r="D21"/>
  <c r="C21"/>
  <c r="AE20"/>
  <c r="C20" s="1"/>
  <c r="D20"/>
  <c r="AE19"/>
  <c r="D19"/>
  <c r="C19" s="1"/>
  <c r="AE18"/>
  <c r="D18"/>
  <c r="C18"/>
  <c r="AE17"/>
  <c r="D17"/>
  <c r="C17"/>
  <c r="AE16"/>
  <c r="C16" s="1"/>
  <c r="D16"/>
  <c r="AE15"/>
  <c r="D15"/>
  <c r="C15" s="1"/>
  <c r="AE14"/>
  <c r="D14"/>
  <c r="C14"/>
  <c r="AE13"/>
  <c r="D13"/>
  <c r="C13"/>
  <c r="AE12"/>
  <c r="C12" s="1"/>
  <c r="D12"/>
  <c r="AE11"/>
  <c r="D11"/>
  <c r="C11" s="1"/>
  <c r="C10" s="1"/>
  <c r="AN10"/>
  <c r="AM10"/>
  <c r="AL10"/>
  <c r="AL9" s="1"/>
  <c r="AK10"/>
  <c r="AJ10"/>
  <c r="AI10"/>
  <c r="AH10"/>
  <c r="AH9" s="1"/>
  <c r="AG10"/>
  <c r="AF10"/>
  <c r="AC10"/>
  <c r="AC9" s="1"/>
  <c r="AB10"/>
  <c r="AA10"/>
  <c r="Z10"/>
  <c r="Z9" s="1"/>
  <c r="Y10"/>
  <c r="Y9" s="1"/>
  <c r="X10"/>
  <c r="W10"/>
  <c r="V10"/>
  <c r="V9" s="1"/>
  <c r="U10"/>
  <c r="U9" s="1"/>
  <c r="T10"/>
  <c r="S10"/>
  <c r="R10"/>
  <c r="R9" s="1"/>
  <c r="Q10"/>
  <c r="Q9" s="1"/>
  <c r="P10"/>
  <c r="O10"/>
  <c r="N10"/>
  <c r="N9" s="1"/>
  <c r="M10"/>
  <c r="M9" s="1"/>
  <c r="L10"/>
  <c r="K10"/>
  <c r="J10"/>
  <c r="J9" s="1"/>
  <c r="I10"/>
  <c r="I9" s="1"/>
  <c r="H10"/>
  <c r="G10"/>
  <c r="F10"/>
  <c r="F9" s="1"/>
  <c r="E10"/>
  <c r="E9" s="1"/>
  <c r="AM9"/>
  <c r="AI9"/>
  <c r="AA9"/>
  <c r="W9"/>
  <c r="S9"/>
  <c r="O9"/>
  <c r="K9"/>
  <c r="G9"/>
  <c r="N1377" i="18"/>
  <c r="D1377"/>
  <c r="AB1376"/>
  <c r="AA1376"/>
  <c r="Z1376"/>
  <c r="Z1374" s="1"/>
  <c r="Y1376"/>
  <c r="X1376"/>
  <c r="W1376"/>
  <c r="V1376"/>
  <c r="V1374" s="1"/>
  <c r="U1376"/>
  <c r="T1376"/>
  <c r="S1376"/>
  <c r="R1376"/>
  <c r="R1374" s="1"/>
  <c r="Q1376"/>
  <c r="P1376"/>
  <c r="O1376"/>
  <c r="N1376"/>
  <c r="M1376"/>
  <c r="L1376"/>
  <c r="K1376"/>
  <c r="J1376"/>
  <c r="J1374" s="1"/>
  <c r="I1376"/>
  <c r="H1376"/>
  <c r="G1376"/>
  <c r="F1376"/>
  <c r="F1374" s="1"/>
  <c r="E1376"/>
  <c r="N1375"/>
  <c r="D1375"/>
  <c r="AB1374"/>
  <c r="AA1374"/>
  <c r="Y1374"/>
  <c r="X1374"/>
  <c r="W1374"/>
  <c r="U1374"/>
  <c r="T1374"/>
  <c r="S1374"/>
  <c r="Q1374"/>
  <c r="P1374"/>
  <c r="O1374"/>
  <c r="M1374"/>
  <c r="L1374"/>
  <c r="K1374"/>
  <c r="I1374"/>
  <c r="H1374"/>
  <c r="G1374"/>
  <c r="E1374"/>
  <c r="N1373"/>
  <c r="D1373"/>
  <c r="C1373"/>
  <c r="N1372"/>
  <c r="D1372"/>
  <c r="N1371"/>
  <c r="D1371"/>
  <c r="C1371" s="1"/>
  <c r="N1370"/>
  <c r="D1370"/>
  <c r="C1370"/>
  <c r="N1369"/>
  <c r="D1369"/>
  <c r="C1369"/>
  <c r="N1368"/>
  <c r="D1368"/>
  <c r="N1367"/>
  <c r="D1367"/>
  <c r="C1367" s="1"/>
  <c r="N1366"/>
  <c r="D1366"/>
  <c r="C1366"/>
  <c r="N1365"/>
  <c r="D1365"/>
  <c r="C1365"/>
  <c r="N1364"/>
  <c r="D1364"/>
  <c r="N1363"/>
  <c r="D1363"/>
  <c r="N1362"/>
  <c r="D1362"/>
  <c r="C1362"/>
  <c r="AB1361"/>
  <c r="AA1361"/>
  <c r="Z1361"/>
  <c r="Y1361"/>
  <c r="Y1319" s="1"/>
  <c r="X1361"/>
  <c r="W1361"/>
  <c r="V1361"/>
  <c r="U1361"/>
  <c r="U1319" s="1"/>
  <c r="T1361"/>
  <c r="S1361"/>
  <c r="R1361"/>
  <c r="Q1361"/>
  <c r="Q1319" s="1"/>
  <c r="P1361"/>
  <c r="O1361"/>
  <c r="M1361"/>
  <c r="M1319" s="1"/>
  <c r="L1361"/>
  <c r="K1361"/>
  <c r="J1361"/>
  <c r="I1361"/>
  <c r="I1319" s="1"/>
  <c r="H1361"/>
  <c r="G1361"/>
  <c r="F1361"/>
  <c r="E1361"/>
  <c r="E1319" s="1"/>
  <c r="N1360"/>
  <c r="D1360"/>
  <c r="C1360" s="1"/>
  <c r="N1359"/>
  <c r="D1359"/>
  <c r="C1359"/>
  <c r="N1358"/>
  <c r="C1358" s="1"/>
  <c r="D1358"/>
  <c r="N1357"/>
  <c r="N1355" s="1"/>
  <c r="D1357"/>
  <c r="C1357" s="1"/>
  <c r="N1356"/>
  <c r="D1356"/>
  <c r="AB1355"/>
  <c r="AA1355"/>
  <c r="Z1355"/>
  <c r="Y1355"/>
  <c r="X1355"/>
  <c r="W1355"/>
  <c r="V1355"/>
  <c r="U1355"/>
  <c r="T1355"/>
  <c r="S1355"/>
  <c r="R1355"/>
  <c r="Q1355"/>
  <c r="P1355"/>
  <c r="O1355"/>
  <c r="M1355"/>
  <c r="L1355"/>
  <c r="K1355"/>
  <c r="J1355"/>
  <c r="I1355"/>
  <c r="H1355"/>
  <c r="G1355"/>
  <c r="F1355"/>
  <c r="E1355"/>
  <c r="N1354"/>
  <c r="D1354"/>
  <c r="C1354" s="1"/>
  <c r="N1353"/>
  <c r="D1353"/>
  <c r="N1352"/>
  <c r="D1352"/>
  <c r="C1352"/>
  <c r="N1351"/>
  <c r="C1351" s="1"/>
  <c r="D1351"/>
  <c r="N1350"/>
  <c r="N1349" s="1"/>
  <c r="D1350"/>
  <c r="AB1349"/>
  <c r="AA1349"/>
  <c r="AA1319" s="1"/>
  <c r="Z1349"/>
  <c r="Y1349"/>
  <c r="X1349"/>
  <c r="W1349"/>
  <c r="W1319" s="1"/>
  <c r="V1349"/>
  <c r="U1349"/>
  <c r="T1349"/>
  <c r="S1349"/>
  <c r="S1319" s="1"/>
  <c r="R1349"/>
  <c r="Q1349"/>
  <c r="P1349"/>
  <c r="O1349"/>
  <c r="O1319" s="1"/>
  <c r="M1349"/>
  <c r="L1349"/>
  <c r="K1349"/>
  <c r="K1319" s="1"/>
  <c r="J1349"/>
  <c r="I1349"/>
  <c r="H1349"/>
  <c r="G1349"/>
  <c r="G1319" s="1"/>
  <c r="F1349"/>
  <c r="E1349"/>
  <c r="N1348"/>
  <c r="C1348" s="1"/>
  <c r="D1348"/>
  <c r="N1347"/>
  <c r="D1347"/>
  <c r="N1346"/>
  <c r="D1346"/>
  <c r="C1346" s="1"/>
  <c r="N1345"/>
  <c r="D1345"/>
  <c r="C1345"/>
  <c r="N1344"/>
  <c r="C1344" s="1"/>
  <c r="D1344"/>
  <c r="N1343"/>
  <c r="D1343"/>
  <c r="N1342"/>
  <c r="D1342"/>
  <c r="N1341"/>
  <c r="D1341"/>
  <c r="C1341"/>
  <c r="N1340"/>
  <c r="C1340" s="1"/>
  <c r="D1340"/>
  <c r="N1339"/>
  <c r="D1339"/>
  <c r="C1339" s="1"/>
  <c r="N1338"/>
  <c r="D1338"/>
  <c r="C1338" s="1"/>
  <c r="N1337"/>
  <c r="D1337"/>
  <c r="C1337"/>
  <c r="N1336"/>
  <c r="D1336"/>
  <c r="AB1335"/>
  <c r="AA1335"/>
  <c r="Z1335"/>
  <c r="Y1335"/>
  <c r="X1335"/>
  <c r="W1335"/>
  <c r="V1335"/>
  <c r="U1335"/>
  <c r="T1335"/>
  <c r="S1335"/>
  <c r="R1335"/>
  <c r="Q1335"/>
  <c r="P1335"/>
  <c r="O1335"/>
  <c r="M1335"/>
  <c r="L1335"/>
  <c r="K1335"/>
  <c r="J1335"/>
  <c r="I1335"/>
  <c r="H1335"/>
  <c r="G1335"/>
  <c r="F1335"/>
  <c r="E1335"/>
  <c r="N1334"/>
  <c r="D1334"/>
  <c r="C1334"/>
  <c r="N1333"/>
  <c r="C1333" s="1"/>
  <c r="D1333"/>
  <c r="N1332"/>
  <c r="D1332"/>
  <c r="N1331"/>
  <c r="D1331"/>
  <c r="C1331" s="1"/>
  <c r="N1330"/>
  <c r="D1330"/>
  <c r="C1330"/>
  <c r="N1329"/>
  <c r="C1329" s="1"/>
  <c r="D1329"/>
  <c r="N1328"/>
  <c r="D1328"/>
  <c r="C1328" s="1"/>
  <c r="N1327"/>
  <c r="D1327"/>
  <c r="N1326"/>
  <c r="D1326"/>
  <c r="C1326"/>
  <c r="N1325"/>
  <c r="C1325" s="1"/>
  <c r="D1325"/>
  <c r="N1324"/>
  <c r="D1324"/>
  <c r="C1324" s="1"/>
  <c r="N1323"/>
  <c r="D1323"/>
  <c r="C1323" s="1"/>
  <c r="N1322"/>
  <c r="D1322"/>
  <c r="C1322"/>
  <c r="N1321"/>
  <c r="D1321"/>
  <c r="AB1320"/>
  <c r="AB1319" s="1"/>
  <c r="AA1320"/>
  <c r="Z1320"/>
  <c r="Y1320"/>
  <c r="X1320"/>
  <c r="X1319" s="1"/>
  <c r="W1320"/>
  <c r="V1320"/>
  <c r="U1320"/>
  <c r="T1320"/>
  <c r="T1319" s="1"/>
  <c r="S1320"/>
  <c r="R1320"/>
  <c r="Q1320"/>
  <c r="P1320"/>
  <c r="P1319" s="1"/>
  <c r="O1320"/>
  <c r="M1320"/>
  <c r="L1320"/>
  <c r="L1319" s="1"/>
  <c r="K1320"/>
  <c r="J1320"/>
  <c r="I1320"/>
  <c r="H1320"/>
  <c r="H1319" s="1"/>
  <c r="G1320"/>
  <c r="F1320"/>
  <c r="E1320"/>
  <c r="Z1319"/>
  <c r="V1319"/>
  <c r="R1319"/>
  <c r="J1319"/>
  <c r="F1319"/>
  <c r="N1318"/>
  <c r="N1315" s="1"/>
  <c r="D1318"/>
  <c r="C1318" s="1"/>
  <c r="N1317"/>
  <c r="D1317"/>
  <c r="N1316"/>
  <c r="D1316"/>
  <c r="C1316"/>
  <c r="AB1315"/>
  <c r="AA1315"/>
  <c r="Z1315"/>
  <c r="Y1315"/>
  <c r="X1315"/>
  <c r="W1315"/>
  <c r="V1315"/>
  <c r="U1315"/>
  <c r="T1315"/>
  <c r="S1315"/>
  <c r="R1315"/>
  <c r="Q1315"/>
  <c r="P1315"/>
  <c r="O1315"/>
  <c r="M1315"/>
  <c r="L1315"/>
  <c r="K1315"/>
  <c r="J1315"/>
  <c r="I1315"/>
  <c r="H1315"/>
  <c r="G1315"/>
  <c r="F1315"/>
  <c r="E1315"/>
  <c r="N1314"/>
  <c r="D1314"/>
  <c r="N1313"/>
  <c r="D1313"/>
  <c r="C1313"/>
  <c r="N1312"/>
  <c r="N1311" s="1"/>
  <c r="D1312"/>
  <c r="AB1311"/>
  <c r="AA1311"/>
  <c r="Z1311"/>
  <c r="Y1311"/>
  <c r="X1311"/>
  <c r="W1311"/>
  <c r="V1311"/>
  <c r="U1311"/>
  <c r="T1311"/>
  <c r="S1311"/>
  <c r="R1311"/>
  <c r="Q1311"/>
  <c r="P1311"/>
  <c r="O1311"/>
  <c r="M1311"/>
  <c r="L1311"/>
  <c r="K1311"/>
  <c r="J1311"/>
  <c r="I1311"/>
  <c r="H1311"/>
  <c r="G1311"/>
  <c r="F1311"/>
  <c r="E1311"/>
  <c r="N1310"/>
  <c r="D1310"/>
  <c r="C1310"/>
  <c r="N1309"/>
  <c r="C1309" s="1"/>
  <c r="D1309"/>
  <c r="N1308"/>
  <c r="D1308"/>
  <c r="C1308" s="1"/>
  <c r="N1307"/>
  <c r="D1307"/>
  <c r="C1307" s="1"/>
  <c r="N1306"/>
  <c r="D1306"/>
  <c r="C1306"/>
  <c r="N1305"/>
  <c r="C1305" s="1"/>
  <c r="D1305"/>
  <c r="N1304"/>
  <c r="N1302" s="1"/>
  <c r="N1301" s="1"/>
  <c r="D1304"/>
  <c r="N1303"/>
  <c r="D1303"/>
  <c r="AB1302"/>
  <c r="AA1302"/>
  <c r="Z1302"/>
  <c r="Z1301" s="1"/>
  <c r="Y1302"/>
  <c r="Y1301" s="1"/>
  <c r="X1302"/>
  <c r="W1302"/>
  <c r="V1302"/>
  <c r="V1301" s="1"/>
  <c r="U1302"/>
  <c r="U1301" s="1"/>
  <c r="T1302"/>
  <c r="S1302"/>
  <c r="R1302"/>
  <c r="R1301" s="1"/>
  <c r="Q1302"/>
  <c r="Q1301" s="1"/>
  <c r="P1302"/>
  <c r="O1302"/>
  <c r="M1302"/>
  <c r="M1301" s="1"/>
  <c r="L1302"/>
  <c r="K1302"/>
  <c r="J1302"/>
  <c r="J1301" s="1"/>
  <c r="I1302"/>
  <c r="I1301" s="1"/>
  <c r="H1302"/>
  <c r="G1302"/>
  <c r="F1302"/>
  <c r="F1301" s="1"/>
  <c r="E1302"/>
  <c r="E1301" s="1"/>
  <c r="AB1301"/>
  <c r="AA1301"/>
  <c r="X1301"/>
  <c r="W1301"/>
  <c r="T1301"/>
  <c r="S1301"/>
  <c r="P1301"/>
  <c r="O1301"/>
  <c r="L1301"/>
  <c r="K1301"/>
  <c r="H1301"/>
  <c r="G1301"/>
  <c r="N1300"/>
  <c r="D1300"/>
  <c r="C1300"/>
  <c r="N1299"/>
  <c r="C1299" s="1"/>
  <c r="D1299"/>
  <c r="N1298"/>
  <c r="D1298"/>
  <c r="C1298" s="1"/>
  <c r="N1297"/>
  <c r="D1297"/>
  <c r="C1297" s="1"/>
  <c r="N1296"/>
  <c r="D1296"/>
  <c r="C1296"/>
  <c r="N1295"/>
  <c r="C1295" s="1"/>
  <c r="D1295"/>
  <c r="N1294"/>
  <c r="D1294"/>
  <c r="C1294" s="1"/>
  <c r="N1293"/>
  <c r="D1293"/>
  <c r="C1293" s="1"/>
  <c r="N1292"/>
  <c r="D1292"/>
  <c r="C1292"/>
  <c r="N1291"/>
  <c r="C1291" s="1"/>
  <c r="D1291"/>
  <c r="N1290"/>
  <c r="D1290"/>
  <c r="N1289"/>
  <c r="D1289"/>
  <c r="C1289" s="1"/>
  <c r="N1288"/>
  <c r="D1288"/>
  <c r="C1288"/>
  <c r="N1287"/>
  <c r="C1287" s="1"/>
  <c r="D1287"/>
  <c r="N1286"/>
  <c r="D1286"/>
  <c r="C1286" s="1"/>
  <c r="AB1285"/>
  <c r="AA1285"/>
  <c r="AA1222" s="1"/>
  <c r="Z1285"/>
  <c r="Y1285"/>
  <c r="X1285"/>
  <c r="W1285"/>
  <c r="V1285"/>
  <c r="U1285"/>
  <c r="T1285"/>
  <c r="S1285"/>
  <c r="S1222" s="1"/>
  <c r="R1285"/>
  <c r="Q1285"/>
  <c r="P1285"/>
  <c r="O1285"/>
  <c r="M1285"/>
  <c r="L1285"/>
  <c r="K1285"/>
  <c r="J1285"/>
  <c r="I1285"/>
  <c r="H1285"/>
  <c r="G1285"/>
  <c r="F1285"/>
  <c r="E1285"/>
  <c r="N1284"/>
  <c r="C1284" s="1"/>
  <c r="D1284"/>
  <c r="N1283"/>
  <c r="D1283"/>
  <c r="C1283" s="1"/>
  <c r="N1282"/>
  <c r="D1282"/>
  <c r="C1282" s="1"/>
  <c r="N1281"/>
  <c r="D1281"/>
  <c r="C1281"/>
  <c r="N1280"/>
  <c r="C1280" s="1"/>
  <c r="D1280"/>
  <c r="N1279"/>
  <c r="D1279"/>
  <c r="C1279" s="1"/>
  <c r="N1278"/>
  <c r="D1278"/>
  <c r="C1278" s="1"/>
  <c r="N1277"/>
  <c r="D1277"/>
  <c r="C1277"/>
  <c r="N1276"/>
  <c r="C1276" s="1"/>
  <c r="D1276"/>
  <c r="N1275"/>
  <c r="N1272" s="1"/>
  <c r="D1275"/>
  <c r="C1275" s="1"/>
  <c r="N1274"/>
  <c r="D1274"/>
  <c r="N1273"/>
  <c r="D1273"/>
  <c r="C1273"/>
  <c r="AB1272"/>
  <c r="AA1272"/>
  <c r="Z1272"/>
  <c r="Y1272"/>
  <c r="X1272"/>
  <c r="W1272"/>
  <c r="V1272"/>
  <c r="U1272"/>
  <c r="T1272"/>
  <c r="S1272"/>
  <c r="R1272"/>
  <c r="Q1272"/>
  <c r="P1272"/>
  <c r="O1272"/>
  <c r="M1272"/>
  <c r="L1272"/>
  <c r="K1272"/>
  <c r="J1272"/>
  <c r="I1272"/>
  <c r="H1272"/>
  <c r="G1272"/>
  <c r="F1272"/>
  <c r="E1272"/>
  <c r="N1271"/>
  <c r="D1271"/>
  <c r="C1271" s="1"/>
  <c r="N1270"/>
  <c r="D1270"/>
  <c r="C1270"/>
  <c r="N1269"/>
  <c r="C1269" s="1"/>
  <c r="D1269"/>
  <c r="N1268"/>
  <c r="D1268"/>
  <c r="N1267"/>
  <c r="D1267"/>
  <c r="C1267" s="1"/>
  <c r="N1266"/>
  <c r="D1266"/>
  <c r="C1266"/>
  <c r="N1265"/>
  <c r="C1265" s="1"/>
  <c r="D1265"/>
  <c r="N1264"/>
  <c r="D1264"/>
  <c r="C1264" s="1"/>
  <c r="AB1263"/>
  <c r="AA1263"/>
  <c r="Z1263"/>
  <c r="Y1263"/>
  <c r="X1263"/>
  <c r="W1263"/>
  <c r="V1263"/>
  <c r="U1263"/>
  <c r="T1263"/>
  <c r="S1263"/>
  <c r="R1263"/>
  <c r="Q1263"/>
  <c r="P1263"/>
  <c r="O1263"/>
  <c r="M1263"/>
  <c r="L1263"/>
  <c r="K1263"/>
  <c r="J1263"/>
  <c r="I1263"/>
  <c r="H1263"/>
  <c r="G1263"/>
  <c r="F1263"/>
  <c r="E1263"/>
  <c r="N1262"/>
  <c r="C1262" s="1"/>
  <c r="D1262"/>
  <c r="N1261"/>
  <c r="D1261"/>
  <c r="C1261" s="1"/>
  <c r="N1260"/>
  <c r="D1260"/>
  <c r="C1260" s="1"/>
  <c r="N1259"/>
  <c r="D1259"/>
  <c r="C1259"/>
  <c r="N1258"/>
  <c r="C1258" s="1"/>
  <c r="D1258"/>
  <c r="N1257"/>
  <c r="D1257"/>
  <c r="C1257" s="1"/>
  <c r="N1256"/>
  <c r="D1256"/>
  <c r="C1256" s="1"/>
  <c r="N1255"/>
  <c r="D1255"/>
  <c r="C1255"/>
  <c r="N1254"/>
  <c r="C1254" s="1"/>
  <c r="D1254"/>
  <c r="N1253"/>
  <c r="D1253"/>
  <c r="C1253" s="1"/>
  <c r="N1252"/>
  <c r="D1252"/>
  <c r="C1252" s="1"/>
  <c r="N1251"/>
  <c r="D1251"/>
  <c r="C1251"/>
  <c r="N1250"/>
  <c r="C1250" s="1"/>
  <c r="D1250"/>
  <c r="N1249"/>
  <c r="N1243" s="1"/>
  <c r="D1249"/>
  <c r="N1248"/>
  <c r="D1248"/>
  <c r="C1248" s="1"/>
  <c r="N1247"/>
  <c r="D1247"/>
  <c r="C1247"/>
  <c r="N1246"/>
  <c r="C1246" s="1"/>
  <c r="D1246"/>
  <c r="N1245"/>
  <c r="D1245"/>
  <c r="C1245" s="1"/>
  <c r="N1244"/>
  <c r="D1244"/>
  <c r="AB1243"/>
  <c r="AA1243"/>
  <c r="Z1243"/>
  <c r="Z1222" s="1"/>
  <c r="Y1243"/>
  <c r="X1243"/>
  <c r="W1243"/>
  <c r="V1243"/>
  <c r="U1243"/>
  <c r="T1243"/>
  <c r="S1243"/>
  <c r="R1243"/>
  <c r="Q1243"/>
  <c r="P1243"/>
  <c r="O1243"/>
  <c r="M1243"/>
  <c r="L1243"/>
  <c r="K1243"/>
  <c r="J1243"/>
  <c r="I1243"/>
  <c r="H1243"/>
  <c r="G1243"/>
  <c r="F1243"/>
  <c r="E1243"/>
  <c r="N1242"/>
  <c r="D1242"/>
  <c r="C1242" s="1"/>
  <c r="N1241"/>
  <c r="D1241"/>
  <c r="C1241" s="1"/>
  <c r="N1240"/>
  <c r="D1240"/>
  <c r="C1240"/>
  <c r="N1239"/>
  <c r="C1239" s="1"/>
  <c r="D1239"/>
  <c r="N1238"/>
  <c r="D1238"/>
  <c r="C1238" s="1"/>
  <c r="N1237"/>
  <c r="D1237"/>
  <c r="C1237" s="1"/>
  <c r="N1236"/>
  <c r="D1236"/>
  <c r="C1236"/>
  <c r="N1235"/>
  <c r="C1235" s="1"/>
  <c r="D1235"/>
  <c r="N1234"/>
  <c r="D1234"/>
  <c r="C1234" s="1"/>
  <c r="N1233"/>
  <c r="D1233"/>
  <c r="C1233" s="1"/>
  <c r="N1232"/>
  <c r="D1232"/>
  <c r="C1232"/>
  <c r="N1231"/>
  <c r="C1231" s="1"/>
  <c r="D1231"/>
  <c r="N1230"/>
  <c r="D1230"/>
  <c r="N1229"/>
  <c r="D1229"/>
  <c r="C1229" s="1"/>
  <c r="N1228"/>
  <c r="D1228"/>
  <c r="C1228"/>
  <c r="N1227"/>
  <c r="C1227" s="1"/>
  <c r="D1227"/>
  <c r="N1226"/>
  <c r="D1226"/>
  <c r="C1226" s="1"/>
  <c r="N1225"/>
  <c r="D1225"/>
  <c r="N1224"/>
  <c r="D1224"/>
  <c r="C1224"/>
  <c r="AB1223"/>
  <c r="AA1223"/>
  <c r="Z1223"/>
  <c r="Y1223"/>
  <c r="Y1222" s="1"/>
  <c r="X1223"/>
  <c r="W1223"/>
  <c r="V1223"/>
  <c r="U1223"/>
  <c r="U1222" s="1"/>
  <c r="T1223"/>
  <c r="S1223"/>
  <c r="R1223"/>
  <c r="Q1223"/>
  <c r="Q1222" s="1"/>
  <c r="P1223"/>
  <c r="O1223"/>
  <c r="M1223"/>
  <c r="L1223"/>
  <c r="K1223"/>
  <c r="J1223"/>
  <c r="I1223"/>
  <c r="H1223"/>
  <c r="G1223"/>
  <c r="F1223"/>
  <c r="E1223"/>
  <c r="AB1222"/>
  <c r="X1222"/>
  <c r="T1222"/>
  <c r="P1222"/>
  <c r="L1222"/>
  <c r="K1222"/>
  <c r="H1222"/>
  <c r="G1222"/>
  <c r="N1221"/>
  <c r="D1221"/>
  <c r="C1221"/>
  <c r="N1220"/>
  <c r="D1220"/>
  <c r="C1220" s="1"/>
  <c r="N1219"/>
  <c r="D1219"/>
  <c r="C1219" s="1"/>
  <c r="N1218"/>
  <c r="D1218"/>
  <c r="C1218"/>
  <c r="N1217"/>
  <c r="D1217"/>
  <c r="C1217"/>
  <c r="N1216"/>
  <c r="D1216"/>
  <c r="C1216" s="1"/>
  <c r="N1215"/>
  <c r="D1215"/>
  <c r="N1214"/>
  <c r="D1214"/>
  <c r="C1214"/>
  <c r="N1213"/>
  <c r="N1212" s="1"/>
  <c r="D1213"/>
  <c r="C1213"/>
  <c r="AB1212"/>
  <c r="AA1212"/>
  <c r="Z1212"/>
  <c r="Y1212"/>
  <c r="X1212"/>
  <c r="W1212"/>
  <c r="V1212"/>
  <c r="U1212"/>
  <c r="T1212"/>
  <c r="S1212"/>
  <c r="R1212"/>
  <c r="Q1212"/>
  <c r="P1212"/>
  <c r="O1212"/>
  <c r="M1212"/>
  <c r="L1212"/>
  <c r="K1212"/>
  <c r="J1212"/>
  <c r="I1212"/>
  <c r="H1212"/>
  <c r="G1212"/>
  <c r="F1212"/>
  <c r="E1212"/>
  <c r="N1211"/>
  <c r="D1211"/>
  <c r="D1210" s="1"/>
  <c r="C1211"/>
  <c r="C1210" s="1"/>
  <c r="AB1210"/>
  <c r="AA1210"/>
  <c r="Z1210"/>
  <c r="Y1210"/>
  <c r="X1210"/>
  <c r="W1210"/>
  <c r="V1210"/>
  <c r="U1210"/>
  <c r="T1210"/>
  <c r="S1210"/>
  <c r="R1210"/>
  <c r="Q1210"/>
  <c r="P1210"/>
  <c r="O1210"/>
  <c r="N1210"/>
  <c r="M1210"/>
  <c r="L1210"/>
  <c r="K1210"/>
  <c r="J1210"/>
  <c r="I1210"/>
  <c r="H1210"/>
  <c r="G1210"/>
  <c r="F1210"/>
  <c r="E1210"/>
  <c r="N1209"/>
  <c r="D1209"/>
  <c r="C1209" s="1"/>
  <c r="N1208"/>
  <c r="D1208"/>
  <c r="C1208"/>
  <c r="AB1207"/>
  <c r="AA1207"/>
  <c r="Z1207"/>
  <c r="Y1207"/>
  <c r="X1207"/>
  <c r="W1207"/>
  <c r="V1207"/>
  <c r="U1207"/>
  <c r="U1183" s="1"/>
  <c r="T1207"/>
  <c r="S1207"/>
  <c r="R1207"/>
  <c r="Q1207"/>
  <c r="P1207"/>
  <c r="O1207"/>
  <c r="N1207"/>
  <c r="M1207"/>
  <c r="L1207"/>
  <c r="K1207"/>
  <c r="J1207"/>
  <c r="I1207"/>
  <c r="H1207"/>
  <c r="G1207"/>
  <c r="F1207"/>
  <c r="E1207"/>
  <c r="E1183" s="1"/>
  <c r="N1206"/>
  <c r="D1206"/>
  <c r="C1206" s="1"/>
  <c r="N1205"/>
  <c r="D1205"/>
  <c r="C1205"/>
  <c r="N1204"/>
  <c r="D1204"/>
  <c r="C1204"/>
  <c r="N1203"/>
  <c r="N1201" s="1"/>
  <c r="D1203"/>
  <c r="C1203" s="1"/>
  <c r="N1202"/>
  <c r="D1202"/>
  <c r="AB1201"/>
  <c r="AA1201"/>
  <c r="Z1201"/>
  <c r="Z1183" s="1"/>
  <c r="Y1201"/>
  <c r="X1201"/>
  <c r="W1201"/>
  <c r="V1201"/>
  <c r="V1183" s="1"/>
  <c r="U1201"/>
  <c r="T1201"/>
  <c r="S1201"/>
  <c r="R1201"/>
  <c r="R1183" s="1"/>
  <c r="Q1201"/>
  <c r="P1201"/>
  <c r="O1201"/>
  <c r="M1201"/>
  <c r="L1201"/>
  <c r="K1201"/>
  <c r="J1201"/>
  <c r="J1183" s="1"/>
  <c r="I1201"/>
  <c r="H1201"/>
  <c r="G1201"/>
  <c r="F1201"/>
  <c r="F1183" s="1"/>
  <c r="E1201"/>
  <c r="N1200"/>
  <c r="D1200"/>
  <c r="C1200" s="1"/>
  <c r="N1199"/>
  <c r="D1199"/>
  <c r="C1199" s="1"/>
  <c r="N1198"/>
  <c r="D1198"/>
  <c r="C1198"/>
  <c r="N1197"/>
  <c r="D1197"/>
  <c r="C1197"/>
  <c r="N1196"/>
  <c r="D1196"/>
  <c r="C1196" s="1"/>
  <c r="N1195"/>
  <c r="D1195"/>
  <c r="N1194"/>
  <c r="D1194"/>
  <c r="C1194"/>
  <c r="N1193"/>
  <c r="D1193"/>
  <c r="C1193"/>
  <c r="N1192"/>
  <c r="N1191" s="1"/>
  <c r="D1192"/>
  <c r="C1192" s="1"/>
  <c r="AB1191"/>
  <c r="AA1191"/>
  <c r="Z1191"/>
  <c r="Y1191"/>
  <c r="X1191"/>
  <c r="W1191"/>
  <c r="V1191"/>
  <c r="U1191"/>
  <c r="T1191"/>
  <c r="S1191"/>
  <c r="R1191"/>
  <c r="Q1191"/>
  <c r="P1191"/>
  <c r="O1191"/>
  <c r="M1191"/>
  <c r="L1191"/>
  <c r="K1191"/>
  <c r="J1191"/>
  <c r="I1191"/>
  <c r="H1191"/>
  <c r="G1191"/>
  <c r="F1191"/>
  <c r="E1191"/>
  <c r="N1190"/>
  <c r="D1190"/>
  <c r="C1190"/>
  <c r="N1189"/>
  <c r="D1189"/>
  <c r="N1188"/>
  <c r="D1188"/>
  <c r="N1187"/>
  <c r="D1187"/>
  <c r="C1187"/>
  <c r="N1186"/>
  <c r="D1186"/>
  <c r="C1186"/>
  <c r="N1185"/>
  <c r="D1185"/>
  <c r="C1185" s="1"/>
  <c r="AB1184"/>
  <c r="AB1183" s="1"/>
  <c r="AA1184"/>
  <c r="Z1184"/>
  <c r="Y1184"/>
  <c r="X1184"/>
  <c r="X1183" s="1"/>
  <c r="W1184"/>
  <c r="V1184"/>
  <c r="U1184"/>
  <c r="T1184"/>
  <c r="T1183" s="1"/>
  <c r="S1184"/>
  <c r="R1184"/>
  <c r="Q1184"/>
  <c r="P1184"/>
  <c r="P1183" s="1"/>
  <c r="O1184"/>
  <c r="M1184"/>
  <c r="L1184"/>
  <c r="L1183" s="1"/>
  <c r="K1184"/>
  <c r="K1183" s="1"/>
  <c r="J1184"/>
  <c r="I1184"/>
  <c r="H1184"/>
  <c r="H1183" s="1"/>
  <c r="G1184"/>
  <c r="G1183" s="1"/>
  <c r="F1184"/>
  <c r="E1184"/>
  <c r="Y1183"/>
  <c r="Q1183"/>
  <c r="M1183"/>
  <c r="I1183"/>
  <c r="N1182"/>
  <c r="D1182"/>
  <c r="C1182" s="1"/>
  <c r="N1181"/>
  <c r="D1181"/>
  <c r="C1181"/>
  <c r="AB1180"/>
  <c r="AA1180"/>
  <c r="Z1180"/>
  <c r="Y1180"/>
  <c r="X1180"/>
  <c r="W1180"/>
  <c r="V1180"/>
  <c r="U1180"/>
  <c r="T1180"/>
  <c r="S1180"/>
  <c r="R1180"/>
  <c r="Q1180"/>
  <c r="Q1156" s="1"/>
  <c r="P1180"/>
  <c r="O1180"/>
  <c r="N1180"/>
  <c r="M1180"/>
  <c r="L1180"/>
  <c r="K1180"/>
  <c r="J1180"/>
  <c r="I1180"/>
  <c r="H1180"/>
  <c r="G1180"/>
  <c r="F1180"/>
  <c r="E1180"/>
  <c r="N1179"/>
  <c r="D1179"/>
  <c r="C1179" s="1"/>
  <c r="N1178"/>
  <c r="D1178"/>
  <c r="C1178"/>
  <c r="N1177"/>
  <c r="D1177"/>
  <c r="C1177"/>
  <c r="N1176"/>
  <c r="N1174" s="1"/>
  <c r="D1176"/>
  <c r="C1176" s="1"/>
  <c r="N1175"/>
  <c r="D1175"/>
  <c r="AB1174"/>
  <c r="AA1174"/>
  <c r="Z1174"/>
  <c r="Y1174"/>
  <c r="X1174"/>
  <c r="W1174"/>
  <c r="V1174"/>
  <c r="U1174"/>
  <c r="T1174"/>
  <c r="S1174"/>
  <c r="R1174"/>
  <c r="Q1174"/>
  <c r="P1174"/>
  <c r="O1174"/>
  <c r="M1174"/>
  <c r="L1174"/>
  <c r="K1174"/>
  <c r="J1174"/>
  <c r="I1174"/>
  <c r="H1174"/>
  <c r="G1174"/>
  <c r="F1174"/>
  <c r="E1174"/>
  <c r="N1173"/>
  <c r="D1173"/>
  <c r="C1173" s="1"/>
  <c r="N1172"/>
  <c r="D1172"/>
  <c r="C1172" s="1"/>
  <c r="N1171"/>
  <c r="D1171"/>
  <c r="C1171"/>
  <c r="N1170"/>
  <c r="D1170"/>
  <c r="C1170"/>
  <c r="N1169"/>
  <c r="D1169"/>
  <c r="C1169" s="1"/>
  <c r="N1168"/>
  <c r="D1168"/>
  <c r="AB1167"/>
  <c r="AA1167"/>
  <c r="Z1167"/>
  <c r="Z1156" s="1"/>
  <c r="Y1167"/>
  <c r="X1167"/>
  <c r="W1167"/>
  <c r="V1167"/>
  <c r="V1156" s="1"/>
  <c r="U1167"/>
  <c r="T1167"/>
  <c r="S1167"/>
  <c r="R1167"/>
  <c r="R1156" s="1"/>
  <c r="Q1167"/>
  <c r="P1167"/>
  <c r="O1167"/>
  <c r="N1167"/>
  <c r="M1167"/>
  <c r="L1167"/>
  <c r="K1167"/>
  <c r="J1167"/>
  <c r="J1156" s="1"/>
  <c r="I1167"/>
  <c r="H1167"/>
  <c r="G1167"/>
  <c r="F1167"/>
  <c r="F1156" s="1"/>
  <c r="E1167"/>
  <c r="N1166"/>
  <c r="D1166"/>
  <c r="C1166" s="1"/>
  <c r="N1165"/>
  <c r="D1165"/>
  <c r="C1165" s="1"/>
  <c r="N1164"/>
  <c r="D1164"/>
  <c r="C1164"/>
  <c r="N1163"/>
  <c r="D1163"/>
  <c r="C1163"/>
  <c r="N1162"/>
  <c r="D1162"/>
  <c r="C1162" s="1"/>
  <c r="N1161"/>
  <c r="D1161"/>
  <c r="N1160"/>
  <c r="D1160"/>
  <c r="C1160"/>
  <c r="N1159"/>
  <c r="D1159"/>
  <c r="C1159"/>
  <c r="N1158"/>
  <c r="D1158"/>
  <c r="C1158" s="1"/>
  <c r="AB1157"/>
  <c r="AB1156" s="1"/>
  <c r="AA1157"/>
  <c r="AA1156" s="1"/>
  <c r="Z1157"/>
  <c r="Y1157"/>
  <c r="X1157"/>
  <c r="X1156" s="1"/>
  <c r="W1157"/>
  <c r="W1156" s="1"/>
  <c r="V1157"/>
  <c r="U1157"/>
  <c r="T1157"/>
  <c r="T1156" s="1"/>
  <c r="S1157"/>
  <c r="S1156" s="1"/>
  <c r="R1157"/>
  <c r="Q1157"/>
  <c r="P1157"/>
  <c r="P1156" s="1"/>
  <c r="O1157"/>
  <c r="O1156" s="1"/>
  <c r="M1157"/>
  <c r="L1157"/>
  <c r="L1156" s="1"/>
  <c r="K1157"/>
  <c r="K1156" s="1"/>
  <c r="J1157"/>
  <c r="I1157"/>
  <c r="H1157"/>
  <c r="H1156" s="1"/>
  <c r="G1157"/>
  <c r="G1156" s="1"/>
  <c r="F1157"/>
  <c r="E1157"/>
  <c r="Y1156"/>
  <c r="U1156"/>
  <c r="M1156"/>
  <c r="I1156"/>
  <c r="E1156"/>
  <c r="N1155"/>
  <c r="D1155"/>
  <c r="C1155" s="1"/>
  <c r="N1154"/>
  <c r="D1154"/>
  <c r="C1154"/>
  <c r="N1153"/>
  <c r="D1153"/>
  <c r="C1153"/>
  <c r="N1152"/>
  <c r="N1149" s="1"/>
  <c r="D1152"/>
  <c r="C1152" s="1"/>
  <c r="N1151"/>
  <c r="D1151"/>
  <c r="C1151" s="1"/>
  <c r="N1150"/>
  <c r="D1150"/>
  <c r="C1150"/>
  <c r="AB1149"/>
  <c r="AA1149"/>
  <c r="Z1149"/>
  <c r="Y1149"/>
  <c r="X1149"/>
  <c r="W1149"/>
  <c r="V1149"/>
  <c r="U1149"/>
  <c r="T1149"/>
  <c r="S1149"/>
  <c r="R1149"/>
  <c r="Q1149"/>
  <c r="P1149"/>
  <c r="O1149"/>
  <c r="M1149"/>
  <c r="L1149"/>
  <c r="K1149"/>
  <c r="J1149"/>
  <c r="I1149"/>
  <c r="H1149"/>
  <c r="G1149"/>
  <c r="F1149"/>
  <c r="E1149"/>
  <c r="N1148"/>
  <c r="D1148"/>
  <c r="C1148" s="1"/>
  <c r="N1147"/>
  <c r="D1147"/>
  <c r="C1147"/>
  <c r="N1146"/>
  <c r="D1146"/>
  <c r="C1146"/>
  <c r="N1145"/>
  <c r="N1142" s="1"/>
  <c r="D1145"/>
  <c r="C1145" s="1"/>
  <c r="N1144"/>
  <c r="D1144"/>
  <c r="C1144" s="1"/>
  <c r="N1143"/>
  <c r="D1143"/>
  <c r="D1142" s="1"/>
  <c r="C1143"/>
  <c r="AB1142"/>
  <c r="AA1142"/>
  <c r="Z1142"/>
  <c r="Y1142"/>
  <c r="X1142"/>
  <c r="W1142"/>
  <c r="V1142"/>
  <c r="U1142"/>
  <c r="T1142"/>
  <c r="S1142"/>
  <c r="R1142"/>
  <c r="Q1142"/>
  <c r="P1142"/>
  <c r="O1142"/>
  <c r="M1142"/>
  <c r="M1080" s="1"/>
  <c r="L1142"/>
  <c r="K1142"/>
  <c r="J1142"/>
  <c r="I1142"/>
  <c r="H1142"/>
  <c r="G1142"/>
  <c r="F1142"/>
  <c r="E1142"/>
  <c r="E1080" s="1"/>
  <c r="N1141"/>
  <c r="D1141"/>
  <c r="C1141" s="1"/>
  <c r="N1140"/>
  <c r="D1140"/>
  <c r="C1140"/>
  <c r="N1139"/>
  <c r="D1139"/>
  <c r="C1139"/>
  <c r="N1138"/>
  <c r="N1135" s="1"/>
  <c r="D1138"/>
  <c r="C1138" s="1"/>
  <c r="N1137"/>
  <c r="D1137"/>
  <c r="C1137" s="1"/>
  <c r="N1136"/>
  <c r="D1136"/>
  <c r="C1136"/>
  <c r="AB1135"/>
  <c r="AA1135"/>
  <c r="Z1135"/>
  <c r="Y1135"/>
  <c r="X1135"/>
  <c r="W1135"/>
  <c r="V1135"/>
  <c r="U1135"/>
  <c r="T1135"/>
  <c r="S1135"/>
  <c r="R1135"/>
  <c r="Q1135"/>
  <c r="P1135"/>
  <c r="O1135"/>
  <c r="M1135"/>
  <c r="L1135"/>
  <c r="K1135"/>
  <c r="J1135"/>
  <c r="I1135"/>
  <c r="H1135"/>
  <c r="G1135"/>
  <c r="F1135"/>
  <c r="E1135"/>
  <c r="N1134"/>
  <c r="D1134"/>
  <c r="C1134" s="1"/>
  <c r="N1133"/>
  <c r="D1133"/>
  <c r="C1133"/>
  <c r="N1132"/>
  <c r="D1132"/>
  <c r="C1132"/>
  <c r="N1131"/>
  <c r="D1131"/>
  <c r="C1131" s="1"/>
  <c r="N1130"/>
  <c r="D1130"/>
  <c r="N1129"/>
  <c r="D1129"/>
  <c r="C1129"/>
  <c r="N1128"/>
  <c r="D1128"/>
  <c r="C1128"/>
  <c r="N1127"/>
  <c r="D1127"/>
  <c r="C1127" s="1"/>
  <c r="AB1126"/>
  <c r="AA1126"/>
  <c r="Z1126"/>
  <c r="Y1126"/>
  <c r="X1126"/>
  <c r="W1126"/>
  <c r="V1126"/>
  <c r="U1126"/>
  <c r="T1126"/>
  <c r="S1126"/>
  <c r="R1126"/>
  <c r="Q1126"/>
  <c r="P1126"/>
  <c r="O1126"/>
  <c r="M1126"/>
  <c r="L1126"/>
  <c r="K1126"/>
  <c r="J1126"/>
  <c r="I1126"/>
  <c r="H1126"/>
  <c r="G1126"/>
  <c r="F1126"/>
  <c r="E1126"/>
  <c r="N1125"/>
  <c r="D1125"/>
  <c r="C1125"/>
  <c r="N1124"/>
  <c r="D1124"/>
  <c r="C1124" s="1"/>
  <c r="N1123"/>
  <c r="D1123"/>
  <c r="C1123" s="1"/>
  <c r="N1122"/>
  <c r="D1122"/>
  <c r="C1122"/>
  <c r="N1121"/>
  <c r="D1121"/>
  <c r="C1121"/>
  <c r="N1120"/>
  <c r="D1120"/>
  <c r="N1119"/>
  <c r="D1119"/>
  <c r="C1119" s="1"/>
  <c r="N1118"/>
  <c r="D1118"/>
  <c r="C1118"/>
  <c r="N1117"/>
  <c r="D1117"/>
  <c r="C1117"/>
  <c r="N1116"/>
  <c r="D1116"/>
  <c r="C1116" s="1"/>
  <c r="N1115"/>
  <c r="D1115"/>
  <c r="C1115" s="1"/>
  <c r="N1114"/>
  <c r="D1114"/>
  <c r="C1114"/>
  <c r="N1113"/>
  <c r="D1113"/>
  <c r="C1113"/>
  <c r="AB1112"/>
  <c r="AA1112"/>
  <c r="Z1112"/>
  <c r="Y1112"/>
  <c r="X1112"/>
  <c r="X1080" s="1"/>
  <c r="W1112"/>
  <c r="V1112"/>
  <c r="U1112"/>
  <c r="T1112"/>
  <c r="T1080" s="1"/>
  <c r="S1112"/>
  <c r="R1112"/>
  <c r="Q1112"/>
  <c r="P1112"/>
  <c r="P1080" s="1"/>
  <c r="O1112"/>
  <c r="M1112"/>
  <c r="L1112"/>
  <c r="K1112"/>
  <c r="J1112"/>
  <c r="I1112"/>
  <c r="H1112"/>
  <c r="H1080" s="1"/>
  <c r="G1112"/>
  <c r="F1112"/>
  <c r="E1112"/>
  <c r="D1112"/>
  <c r="N1111"/>
  <c r="D1111"/>
  <c r="C1111"/>
  <c r="N1110"/>
  <c r="D1110"/>
  <c r="C1110"/>
  <c r="N1109"/>
  <c r="D1109"/>
  <c r="C1109" s="1"/>
  <c r="N1108"/>
  <c r="D1108"/>
  <c r="AB1107"/>
  <c r="AA1107"/>
  <c r="Z1107"/>
  <c r="Y1107"/>
  <c r="X1107"/>
  <c r="W1107"/>
  <c r="V1107"/>
  <c r="U1107"/>
  <c r="T1107"/>
  <c r="S1107"/>
  <c r="R1107"/>
  <c r="Q1107"/>
  <c r="P1107"/>
  <c r="O1107"/>
  <c r="N1107"/>
  <c r="M1107"/>
  <c r="L1107"/>
  <c r="K1107"/>
  <c r="J1107"/>
  <c r="I1107"/>
  <c r="H1107"/>
  <c r="G1107"/>
  <c r="F1107"/>
  <c r="E1107"/>
  <c r="N1106"/>
  <c r="D1106"/>
  <c r="C1106" s="1"/>
  <c r="N1105"/>
  <c r="D1105"/>
  <c r="C1105" s="1"/>
  <c r="N1104"/>
  <c r="D1104"/>
  <c r="C1104"/>
  <c r="N1103"/>
  <c r="D1103"/>
  <c r="C1103"/>
  <c r="N1102"/>
  <c r="D1102"/>
  <c r="N1101"/>
  <c r="D1101"/>
  <c r="C1101" s="1"/>
  <c r="N1100"/>
  <c r="D1100"/>
  <c r="C1100"/>
  <c r="N1099"/>
  <c r="D1099"/>
  <c r="C1099"/>
  <c r="N1098"/>
  <c r="D1098"/>
  <c r="C1098" s="1"/>
  <c r="N1097"/>
  <c r="D1097"/>
  <c r="C1097" s="1"/>
  <c r="N1096"/>
  <c r="D1096"/>
  <c r="C1096"/>
  <c r="N1095"/>
  <c r="D1095"/>
  <c r="C1095"/>
  <c r="N1094"/>
  <c r="N1091" s="1"/>
  <c r="D1094"/>
  <c r="N1093"/>
  <c r="D1093"/>
  <c r="C1093" s="1"/>
  <c r="N1092"/>
  <c r="D1092"/>
  <c r="C1092"/>
  <c r="AB1091"/>
  <c r="AA1091"/>
  <c r="Z1091"/>
  <c r="Y1091"/>
  <c r="Y1080" s="1"/>
  <c r="X1091"/>
  <c r="W1091"/>
  <c r="V1091"/>
  <c r="U1091"/>
  <c r="T1091"/>
  <c r="S1091"/>
  <c r="R1091"/>
  <c r="Q1091"/>
  <c r="P1091"/>
  <c r="O1091"/>
  <c r="M1091"/>
  <c r="L1091"/>
  <c r="K1091"/>
  <c r="J1091"/>
  <c r="I1091"/>
  <c r="H1091"/>
  <c r="G1091"/>
  <c r="F1091"/>
  <c r="E1091"/>
  <c r="N1090"/>
  <c r="D1090"/>
  <c r="C1090" s="1"/>
  <c r="N1089"/>
  <c r="D1089"/>
  <c r="C1089"/>
  <c r="N1088"/>
  <c r="D1088"/>
  <c r="C1088"/>
  <c r="N1087"/>
  <c r="D1087"/>
  <c r="C1087" s="1"/>
  <c r="N1086"/>
  <c r="D1086"/>
  <c r="C1086" s="1"/>
  <c r="N1085"/>
  <c r="D1085"/>
  <c r="C1085"/>
  <c r="N1084"/>
  <c r="D1084"/>
  <c r="C1084"/>
  <c r="N1083"/>
  <c r="N1081" s="1"/>
  <c r="D1083"/>
  <c r="N1082"/>
  <c r="D1082"/>
  <c r="AB1081"/>
  <c r="AA1081"/>
  <c r="Z1081"/>
  <c r="Y1081"/>
  <c r="X1081"/>
  <c r="W1081"/>
  <c r="V1081"/>
  <c r="U1081"/>
  <c r="T1081"/>
  <c r="S1081"/>
  <c r="R1081"/>
  <c r="Q1081"/>
  <c r="P1081"/>
  <c r="O1081"/>
  <c r="M1081"/>
  <c r="L1081"/>
  <c r="K1081"/>
  <c r="J1081"/>
  <c r="I1081"/>
  <c r="H1081"/>
  <c r="G1081"/>
  <c r="F1081"/>
  <c r="E1081"/>
  <c r="AB1080"/>
  <c r="U1080"/>
  <c r="Q1080"/>
  <c r="L1080"/>
  <c r="I1080"/>
  <c r="N1079"/>
  <c r="D1079"/>
  <c r="C1079"/>
  <c r="N1078"/>
  <c r="N1077" s="1"/>
  <c r="D1078"/>
  <c r="C1078"/>
  <c r="AB1077"/>
  <c r="AA1077"/>
  <c r="Z1077"/>
  <c r="Y1077"/>
  <c r="X1077"/>
  <c r="W1077"/>
  <c r="V1077"/>
  <c r="U1077"/>
  <c r="T1077"/>
  <c r="S1077"/>
  <c r="R1077"/>
  <c r="Q1077"/>
  <c r="P1077"/>
  <c r="O1077"/>
  <c r="M1077"/>
  <c r="L1077"/>
  <c r="K1077"/>
  <c r="J1077"/>
  <c r="I1077"/>
  <c r="H1077"/>
  <c r="G1077"/>
  <c r="F1077"/>
  <c r="E1077"/>
  <c r="D1077"/>
  <c r="N1076"/>
  <c r="D1076"/>
  <c r="C1076"/>
  <c r="N1075"/>
  <c r="D1075"/>
  <c r="C1075"/>
  <c r="N1074"/>
  <c r="N1072" s="1"/>
  <c r="D1074"/>
  <c r="N1073"/>
  <c r="D1073"/>
  <c r="AB1072"/>
  <c r="AA1072"/>
  <c r="Z1072"/>
  <c r="Y1072"/>
  <c r="X1072"/>
  <c r="W1072"/>
  <c r="V1072"/>
  <c r="U1072"/>
  <c r="T1072"/>
  <c r="S1072"/>
  <c r="R1072"/>
  <c r="Q1072"/>
  <c r="P1072"/>
  <c r="O1072"/>
  <c r="M1072"/>
  <c r="L1072"/>
  <c r="K1072"/>
  <c r="J1072"/>
  <c r="I1072"/>
  <c r="H1072"/>
  <c r="G1072"/>
  <c r="F1072"/>
  <c r="E1072"/>
  <c r="N1071"/>
  <c r="D1071"/>
  <c r="C1071" s="1"/>
  <c r="N1070"/>
  <c r="D1070"/>
  <c r="C1070" s="1"/>
  <c r="N1069"/>
  <c r="D1069"/>
  <c r="C1069" s="1"/>
  <c r="N1068"/>
  <c r="D1068"/>
  <c r="C1068"/>
  <c r="N1067"/>
  <c r="N1065" s="1"/>
  <c r="D1067"/>
  <c r="C1067" s="1"/>
  <c r="N1066"/>
  <c r="D1066"/>
  <c r="AB1065"/>
  <c r="AA1065"/>
  <c r="Z1065"/>
  <c r="Y1065"/>
  <c r="X1065"/>
  <c r="W1065"/>
  <c r="V1065"/>
  <c r="U1065"/>
  <c r="T1065"/>
  <c r="S1065"/>
  <c r="R1065"/>
  <c r="Q1065"/>
  <c r="P1065"/>
  <c r="O1065"/>
  <c r="M1065"/>
  <c r="L1065"/>
  <c r="K1065"/>
  <c r="J1065"/>
  <c r="I1065"/>
  <c r="H1065"/>
  <c r="G1065"/>
  <c r="F1065"/>
  <c r="E1065"/>
  <c r="N1064"/>
  <c r="D1064"/>
  <c r="N1063"/>
  <c r="D1063"/>
  <c r="D1060" s="1"/>
  <c r="N1062"/>
  <c r="D1062"/>
  <c r="C1062"/>
  <c r="N1061"/>
  <c r="D1061"/>
  <c r="C1061"/>
  <c r="AB1060"/>
  <c r="AB1012" s="1"/>
  <c r="AA1060"/>
  <c r="Z1060"/>
  <c r="Y1060"/>
  <c r="X1060"/>
  <c r="W1060"/>
  <c r="V1060"/>
  <c r="U1060"/>
  <c r="T1060"/>
  <c r="T1012" s="1"/>
  <c r="S1060"/>
  <c r="R1060"/>
  <c r="Q1060"/>
  <c r="P1060"/>
  <c r="O1060"/>
  <c r="M1060"/>
  <c r="M1012" s="1"/>
  <c r="L1060"/>
  <c r="K1060"/>
  <c r="J1060"/>
  <c r="I1060"/>
  <c r="H1060"/>
  <c r="G1060"/>
  <c r="F1060"/>
  <c r="E1060"/>
  <c r="N1059"/>
  <c r="D1059"/>
  <c r="C1059"/>
  <c r="N1058"/>
  <c r="D1058"/>
  <c r="C1058"/>
  <c r="N1057"/>
  <c r="D1057"/>
  <c r="N1056"/>
  <c r="D1056"/>
  <c r="N1055"/>
  <c r="D1055"/>
  <c r="C1055"/>
  <c r="N1054"/>
  <c r="D1054"/>
  <c r="C1054"/>
  <c r="N1053"/>
  <c r="D1053"/>
  <c r="N1052"/>
  <c r="N1050" s="1"/>
  <c r="D1052"/>
  <c r="N1051"/>
  <c r="D1051"/>
  <c r="D1050" s="1"/>
  <c r="C1051"/>
  <c r="AB1050"/>
  <c r="AA1050"/>
  <c r="Z1050"/>
  <c r="Y1050"/>
  <c r="Y1012" s="1"/>
  <c r="X1050"/>
  <c r="W1050"/>
  <c r="V1050"/>
  <c r="U1050"/>
  <c r="U1012" s="1"/>
  <c r="T1050"/>
  <c r="S1050"/>
  <c r="R1050"/>
  <c r="Q1050"/>
  <c r="Q1012" s="1"/>
  <c r="P1050"/>
  <c r="O1050"/>
  <c r="M1050"/>
  <c r="L1050"/>
  <c r="K1050"/>
  <c r="J1050"/>
  <c r="I1050"/>
  <c r="H1050"/>
  <c r="G1050"/>
  <c r="F1050"/>
  <c r="E1050"/>
  <c r="N1049"/>
  <c r="D1049"/>
  <c r="C1049" s="1"/>
  <c r="N1048"/>
  <c r="D1048"/>
  <c r="C1048" s="1"/>
  <c r="N1047"/>
  <c r="D1047"/>
  <c r="C1047"/>
  <c r="N1046"/>
  <c r="D1046"/>
  <c r="C1046" s="1"/>
  <c r="N1045"/>
  <c r="D1045"/>
  <c r="C1045" s="1"/>
  <c r="N1044"/>
  <c r="D1044"/>
  <c r="C1044"/>
  <c r="N1043"/>
  <c r="D1043"/>
  <c r="C1043"/>
  <c r="N1042"/>
  <c r="N1040" s="1"/>
  <c r="D1042"/>
  <c r="C1042" s="1"/>
  <c r="N1041"/>
  <c r="D1041"/>
  <c r="AB1040"/>
  <c r="AA1040"/>
  <c r="Z1040"/>
  <c r="Y1040"/>
  <c r="X1040"/>
  <c r="W1040"/>
  <c r="V1040"/>
  <c r="U1040"/>
  <c r="T1040"/>
  <c r="S1040"/>
  <c r="R1040"/>
  <c r="Q1040"/>
  <c r="P1040"/>
  <c r="O1040"/>
  <c r="M1040"/>
  <c r="L1040"/>
  <c r="K1040"/>
  <c r="J1040"/>
  <c r="I1040"/>
  <c r="H1040"/>
  <c r="G1040"/>
  <c r="F1040"/>
  <c r="E1040"/>
  <c r="N1039"/>
  <c r="D1039"/>
  <c r="N1038"/>
  <c r="D1038"/>
  <c r="C1038" s="1"/>
  <c r="N1037"/>
  <c r="D1037"/>
  <c r="C1037"/>
  <c r="N1036"/>
  <c r="D1036"/>
  <c r="C1036"/>
  <c r="N1035"/>
  <c r="D1035"/>
  <c r="C1035" s="1"/>
  <c r="N1034"/>
  <c r="D1034"/>
  <c r="N1033"/>
  <c r="D1033"/>
  <c r="C1033"/>
  <c r="N1032"/>
  <c r="D1032"/>
  <c r="C1032"/>
  <c r="N1031"/>
  <c r="D1031"/>
  <c r="N1030"/>
  <c r="D1030"/>
  <c r="C1030" s="1"/>
  <c r="N1029"/>
  <c r="D1029"/>
  <c r="C1029"/>
  <c r="N1028"/>
  <c r="D1028"/>
  <c r="C1028"/>
  <c r="N1027"/>
  <c r="D1027"/>
  <c r="C1027" s="1"/>
  <c r="N1026"/>
  <c r="D1026"/>
  <c r="N1025"/>
  <c r="D1025"/>
  <c r="C1025"/>
  <c r="N1024"/>
  <c r="D1024"/>
  <c r="C1024"/>
  <c r="N1023"/>
  <c r="D1023"/>
  <c r="N1022"/>
  <c r="D1022"/>
  <c r="C1022" s="1"/>
  <c r="N1021"/>
  <c r="D1021"/>
  <c r="C1021"/>
  <c r="N1020"/>
  <c r="D1020"/>
  <c r="C1020"/>
  <c r="N1019"/>
  <c r="D1019"/>
  <c r="C1019" s="1"/>
  <c r="N1018"/>
  <c r="D1018"/>
  <c r="N1017"/>
  <c r="D1017"/>
  <c r="C1017"/>
  <c r="N1016"/>
  <c r="D1016"/>
  <c r="C1016"/>
  <c r="N1015"/>
  <c r="N1013" s="1"/>
  <c r="D1015"/>
  <c r="N1014"/>
  <c r="D1014"/>
  <c r="AB1013"/>
  <c r="AA1013"/>
  <c r="Z1013"/>
  <c r="Z1012" s="1"/>
  <c r="Y1013"/>
  <c r="X1013"/>
  <c r="W1013"/>
  <c r="V1013"/>
  <c r="V1012" s="1"/>
  <c r="U1013"/>
  <c r="T1013"/>
  <c r="S1013"/>
  <c r="R1013"/>
  <c r="R1012" s="1"/>
  <c r="Q1013"/>
  <c r="P1013"/>
  <c r="O1013"/>
  <c r="M1013"/>
  <c r="L1013"/>
  <c r="K1013"/>
  <c r="J1013"/>
  <c r="J1012" s="1"/>
  <c r="I1013"/>
  <c r="H1013"/>
  <c r="G1013"/>
  <c r="F1013"/>
  <c r="F1012" s="1"/>
  <c r="E1013"/>
  <c r="X1012"/>
  <c r="P1012"/>
  <c r="L1012"/>
  <c r="H1012"/>
  <c r="E1012"/>
  <c r="N1011"/>
  <c r="D1011"/>
  <c r="C1011"/>
  <c r="N1010"/>
  <c r="N1009" s="1"/>
  <c r="D1010"/>
  <c r="C1010"/>
  <c r="AB1009"/>
  <c r="AA1009"/>
  <c r="Z1009"/>
  <c r="Y1009"/>
  <c r="X1009"/>
  <c r="W1009"/>
  <c r="V1009"/>
  <c r="U1009"/>
  <c r="T1009"/>
  <c r="S1009"/>
  <c r="R1009"/>
  <c r="Q1009"/>
  <c r="P1009"/>
  <c r="O1009"/>
  <c r="M1009"/>
  <c r="L1009"/>
  <c r="K1009"/>
  <c r="J1009"/>
  <c r="I1009"/>
  <c r="H1009"/>
  <c r="G1009"/>
  <c r="F1009"/>
  <c r="E1009"/>
  <c r="D1009"/>
  <c r="N1008"/>
  <c r="D1008"/>
  <c r="C1008"/>
  <c r="N1007"/>
  <c r="D1007"/>
  <c r="C1007"/>
  <c r="N1006"/>
  <c r="D1006"/>
  <c r="N1005"/>
  <c r="D1005"/>
  <c r="N1004"/>
  <c r="D1004"/>
  <c r="C1004"/>
  <c r="N1003"/>
  <c r="D1003"/>
  <c r="C1003"/>
  <c r="AB1002"/>
  <c r="AA1002"/>
  <c r="Z1002"/>
  <c r="Y1002"/>
  <c r="X1002"/>
  <c r="W1002"/>
  <c r="V1002"/>
  <c r="U1002"/>
  <c r="T1002"/>
  <c r="S1002"/>
  <c r="R1002"/>
  <c r="Q1002"/>
  <c r="P1002"/>
  <c r="O1002"/>
  <c r="M1002"/>
  <c r="L1002"/>
  <c r="K1002"/>
  <c r="J1002"/>
  <c r="I1002"/>
  <c r="H1002"/>
  <c r="G1002"/>
  <c r="F1002"/>
  <c r="E1002"/>
  <c r="D1002"/>
  <c r="N1001"/>
  <c r="D1001"/>
  <c r="C1001"/>
  <c r="N1000"/>
  <c r="D1000"/>
  <c r="C1000"/>
  <c r="N999"/>
  <c r="D999"/>
  <c r="N998"/>
  <c r="D998"/>
  <c r="N997"/>
  <c r="D997"/>
  <c r="C997"/>
  <c r="N996"/>
  <c r="D996"/>
  <c r="C996"/>
  <c r="AB995"/>
  <c r="AB882" s="1"/>
  <c r="AA995"/>
  <c r="Z995"/>
  <c r="Y995"/>
  <c r="X995"/>
  <c r="W995"/>
  <c r="V995"/>
  <c r="U995"/>
  <c r="T995"/>
  <c r="T882" s="1"/>
  <c r="S995"/>
  <c r="R995"/>
  <c r="Q995"/>
  <c r="P995"/>
  <c r="O995"/>
  <c r="M995"/>
  <c r="L995"/>
  <c r="K995"/>
  <c r="J995"/>
  <c r="I995"/>
  <c r="H995"/>
  <c r="G995"/>
  <c r="F995"/>
  <c r="E995"/>
  <c r="D995"/>
  <c r="N994"/>
  <c r="D994"/>
  <c r="C994"/>
  <c r="N993"/>
  <c r="D993"/>
  <c r="C993"/>
  <c r="N992"/>
  <c r="D992"/>
  <c r="C992" s="1"/>
  <c r="N991"/>
  <c r="N989" s="1"/>
  <c r="D991"/>
  <c r="N990"/>
  <c r="D990"/>
  <c r="D989" s="1"/>
  <c r="C990"/>
  <c r="AB989"/>
  <c r="AA989"/>
  <c r="Z989"/>
  <c r="Y989"/>
  <c r="Y882" s="1"/>
  <c r="X989"/>
  <c r="W989"/>
  <c r="V989"/>
  <c r="U989"/>
  <c r="U882" s="1"/>
  <c r="T989"/>
  <c r="S989"/>
  <c r="R989"/>
  <c r="Q989"/>
  <c r="P989"/>
  <c r="O989"/>
  <c r="M989"/>
  <c r="M882" s="1"/>
  <c r="L989"/>
  <c r="K989"/>
  <c r="J989"/>
  <c r="I989"/>
  <c r="I882" s="1"/>
  <c r="H989"/>
  <c r="G989"/>
  <c r="F989"/>
  <c r="E989"/>
  <c r="E882" s="1"/>
  <c r="N988"/>
  <c r="D988"/>
  <c r="C988" s="1"/>
  <c r="N987"/>
  <c r="D987"/>
  <c r="C987" s="1"/>
  <c r="N986"/>
  <c r="D986"/>
  <c r="C986"/>
  <c r="N985"/>
  <c r="D985"/>
  <c r="C985" s="1"/>
  <c r="N984"/>
  <c r="D984"/>
  <c r="C984" s="1"/>
  <c r="N983"/>
  <c r="D983"/>
  <c r="C983"/>
  <c r="N982"/>
  <c r="D982"/>
  <c r="C982"/>
  <c r="N981"/>
  <c r="D981"/>
  <c r="C981" s="1"/>
  <c r="N980"/>
  <c r="D980"/>
  <c r="C980" s="1"/>
  <c r="N979"/>
  <c r="D979"/>
  <c r="AB978"/>
  <c r="AA978"/>
  <c r="Z978"/>
  <c r="Y978"/>
  <c r="X978"/>
  <c r="W978"/>
  <c r="V978"/>
  <c r="U978"/>
  <c r="T978"/>
  <c r="S978"/>
  <c r="R978"/>
  <c r="Q978"/>
  <c r="P978"/>
  <c r="O978"/>
  <c r="N978"/>
  <c r="M978"/>
  <c r="L978"/>
  <c r="K978"/>
  <c r="J978"/>
  <c r="I978"/>
  <c r="H978"/>
  <c r="G978"/>
  <c r="F978"/>
  <c r="E978"/>
  <c r="N977"/>
  <c r="D977"/>
  <c r="C977" s="1"/>
  <c r="N976"/>
  <c r="D976"/>
  <c r="C976"/>
  <c r="N975"/>
  <c r="D975"/>
  <c r="C975"/>
  <c r="N974"/>
  <c r="D974"/>
  <c r="C974" s="1"/>
  <c r="N973"/>
  <c r="D973"/>
  <c r="N972"/>
  <c r="D972"/>
  <c r="C972"/>
  <c r="N971"/>
  <c r="D971"/>
  <c r="C971"/>
  <c r="N970"/>
  <c r="D970"/>
  <c r="N969"/>
  <c r="N967" s="1"/>
  <c r="D969"/>
  <c r="C969" s="1"/>
  <c r="N968"/>
  <c r="D968"/>
  <c r="C968"/>
  <c r="AB967"/>
  <c r="AA967"/>
  <c r="Z967"/>
  <c r="Y967"/>
  <c r="X967"/>
  <c r="W967"/>
  <c r="V967"/>
  <c r="U967"/>
  <c r="T967"/>
  <c r="S967"/>
  <c r="R967"/>
  <c r="Q967"/>
  <c r="P967"/>
  <c r="O967"/>
  <c r="M967"/>
  <c r="L967"/>
  <c r="K967"/>
  <c r="J967"/>
  <c r="I967"/>
  <c r="H967"/>
  <c r="G967"/>
  <c r="F967"/>
  <c r="E967"/>
  <c r="N966"/>
  <c r="D966"/>
  <c r="C966" s="1"/>
  <c r="N965"/>
  <c r="D965"/>
  <c r="C965" s="1"/>
  <c r="N964"/>
  <c r="D964"/>
  <c r="C964"/>
  <c r="N963"/>
  <c r="D963"/>
  <c r="C963" s="1"/>
  <c r="N962"/>
  <c r="D962"/>
  <c r="C962" s="1"/>
  <c r="N961"/>
  <c r="D961"/>
  <c r="C961" s="1"/>
  <c r="N960"/>
  <c r="D960"/>
  <c r="C960"/>
  <c r="N959"/>
  <c r="D959"/>
  <c r="C959" s="1"/>
  <c r="N958"/>
  <c r="D958"/>
  <c r="C958" s="1"/>
  <c r="N957"/>
  <c r="D957"/>
  <c r="C957" s="1"/>
  <c r="N956"/>
  <c r="D956"/>
  <c r="C956"/>
  <c r="N955"/>
  <c r="D955"/>
  <c r="C955" s="1"/>
  <c r="N954"/>
  <c r="D954"/>
  <c r="C954" s="1"/>
  <c r="N953"/>
  <c r="D953"/>
  <c r="C953" s="1"/>
  <c r="N952"/>
  <c r="D952"/>
  <c r="C952"/>
  <c r="N951"/>
  <c r="D951"/>
  <c r="C951" s="1"/>
  <c r="N950"/>
  <c r="D950"/>
  <c r="C950" s="1"/>
  <c r="N949"/>
  <c r="D949"/>
  <c r="C949" s="1"/>
  <c r="N948"/>
  <c r="D948"/>
  <c r="C948"/>
  <c r="N947"/>
  <c r="D947"/>
  <c r="C947" s="1"/>
  <c r="N946"/>
  <c r="D946"/>
  <c r="C946" s="1"/>
  <c r="N945"/>
  <c r="D945"/>
  <c r="C945" s="1"/>
  <c r="N944"/>
  <c r="D944"/>
  <c r="C944"/>
  <c r="N943"/>
  <c r="D943"/>
  <c r="C943" s="1"/>
  <c r="N942"/>
  <c r="D942"/>
  <c r="N941"/>
  <c r="D941"/>
  <c r="C941" s="1"/>
  <c r="N940"/>
  <c r="N939" s="1"/>
  <c r="D940"/>
  <c r="C940"/>
  <c r="AB939"/>
  <c r="AA939"/>
  <c r="Z939"/>
  <c r="Y939"/>
  <c r="X939"/>
  <c r="X882" s="1"/>
  <c r="W939"/>
  <c r="V939"/>
  <c r="U939"/>
  <c r="T939"/>
  <c r="S939"/>
  <c r="R939"/>
  <c r="Q939"/>
  <c r="P939"/>
  <c r="P882" s="1"/>
  <c r="O939"/>
  <c r="M939"/>
  <c r="L939"/>
  <c r="K939"/>
  <c r="J939"/>
  <c r="I939"/>
  <c r="H939"/>
  <c r="H882" s="1"/>
  <c r="G939"/>
  <c r="F939"/>
  <c r="E939"/>
  <c r="N938"/>
  <c r="D938"/>
  <c r="C938" s="1"/>
  <c r="N937"/>
  <c r="D937"/>
  <c r="C937"/>
  <c r="N936"/>
  <c r="D936"/>
  <c r="C936" s="1"/>
  <c r="N935"/>
  <c r="D935"/>
  <c r="C935" s="1"/>
  <c r="N934"/>
  <c r="D934"/>
  <c r="C934" s="1"/>
  <c r="N933"/>
  <c r="D933"/>
  <c r="C933"/>
  <c r="N932"/>
  <c r="D932"/>
  <c r="C932" s="1"/>
  <c r="N931"/>
  <c r="D931"/>
  <c r="C931" s="1"/>
  <c r="N930"/>
  <c r="D930"/>
  <c r="C930" s="1"/>
  <c r="N929"/>
  <c r="D929"/>
  <c r="C929"/>
  <c r="N928"/>
  <c r="D928"/>
  <c r="C928" s="1"/>
  <c r="N927"/>
  <c r="D927"/>
  <c r="C927" s="1"/>
  <c r="N926"/>
  <c r="D926"/>
  <c r="C926" s="1"/>
  <c r="N925"/>
  <c r="D925"/>
  <c r="C925"/>
  <c r="N924"/>
  <c r="D924"/>
  <c r="C924" s="1"/>
  <c r="N923"/>
  <c r="D923"/>
  <c r="C923" s="1"/>
  <c r="N922"/>
  <c r="D922"/>
  <c r="C922" s="1"/>
  <c r="N921"/>
  <c r="D921"/>
  <c r="C921"/>
  <c r="N920"/>
  <c r="D920"/>
  <c r="C920" s="1"/>
  <c r="N919"/>
  <c r="D919"/>
  <c r="C919" s="1"/>
  <c r="N918"/>
  <c r="D918"/>
  <c r="C918" s="1"/>
  <c r="N917"/>
  <c r="D917"/>
  <c r="C917"/>
  <c r="N916"/>
  <c r="D916"/>
  <c r="C916" s="1"/>
  <c r="N915"/>
  <c r="D915"/>
  <c r="C915" s="1"/>
  <c r="N914"/>
  <c r="D914"/>
  <c r="C914" s="1"/>
  <c r="N913"/>
  <c r="D913"/>
  <c r="C913"/>
  <c r="N912"/>
  <c r="D912"/>
  <c r="C912" s="1"/>
  <c r="N911"/>
  <c r="D911"/>
  <c r="AB910"/>
  <c r="AA910"/>
  <c r="Z910"/>
  <c r="Y910"/>
  <c r="X910"/>
  <c r="W910"/>
  <c r="V910"/>
  <c r="U910"/>
  <c r="T910"/>
  <c r="S910"/>
  <c r="R910"/>
  <c r="Q910"/>
  <c r="P910"/>
  <c r="O910"/>
  <c r="N910"/>
  <c r="M910"/>
  <c r="L910"/>
  <c r="K910"/>
  <c r="J910"/>
  <c r="I910"/>
  <c r="H910"/>
  <c r="G910"/>
  <c r="F910"/>
  <c r="E910"/>
  <c r="N909"/>
  <c r="D909"/>
  <c r="N908"/>
  <c r="D908"/>
  <c r="N907"/>
  <c r="D907"/>
  <c r="C907"/>
  <c r="N906"/>
  <c r="D906"/>
  <c r="C906"/>
  <c r="N905"/>
  <c r="D905"/>
  <c r="N904"/>
  <c r="D904"/>
  <c r="N903"/>
  <c r="D903"/>
  <c r="C903"/>
  <c r="N902"/>
  <c r="D902"/>
  <c r="C902"/>
  <c r="N901"/>
  <c r="D901"/>
  <c r="N900"/>
  <c r="D900"/>
  <c r="N899"/>
  <c r="D899"/>
  <c r="C899"/>
  <c r="N898"/>
  <c r="D898"/>
  <c r="C898"/>
  <c r="N897"/>
  <c r="D897"/>
  <c r="N896"/>
  <c r="D896"/>
  <c r="N895"/>
  <c r="D895"/>
  <c r="C895"/>
  <c r="N894"/>
  <c r="D894"/>
  <c r="C894"/>
  <c r="N893"/>
  <c r="D893"/>
  <c r="N892"/>
  <c r="D892"/>
  <c r="N891"/>
  <c r="D891"/>
  <c r="C891"/>
  <c r="N890"/>
  <c r="D890"/>
  <c r="C890"/>
  <c r="N889"/>
  <c r="D889"/>
  <c r="N888"/>
  <c r="D888"/>
  <c r="N887"/>
  <c r="D887"/>
  <c r="C887"/>
  <c r="N886"/>
  <c r="D886"/>
  <c r="C886"/>
  <c r="N885"/>
  <c r="D885"/>
  <c r="N884"/>
  <c r="D884"/>
  <c r="AB883"/>
  <c r="AA883"/>
  <c r="AA882" s="1"/>
  <c r="Z883"/>
  <c r="Z882" s="1"/>
  <c r="Y883"/>
  <c r="X883"/>
  <c r="W883"/>
  <c r="W882" s="1"/>
  <c r="V883"/>
  <c r="V882" s="1"/>
  <c r="U883"/>
  <c r="T883"/>
  <c r="S883"/>
  <c r="S882" s="1"/>
  <c r="R883"/>
  <c r="R882" s="1"/>
  <c r="Q883"/>
  <c r="P883"/>
  <c r="O883"/>
  <c r="O882" s="1"/>
  <c r="N883"/>
  <c r="M883"/>
  <c r="L883"/>
  <c r="K883"/>
  <c r="K882" s="1"/>
  <c r="J883"/>
  <c r="J882" s="1"/>
  <c r="I883"/>
  <c r="H883"/>
  <c r="G883"/>
  <c r="G882" s="1"/>
  <c r="F883"/>
  <c r="F882" s="1"/>
  <c r="E883"/>
  <c r="Q882"/>
  <c r="L882"/>
  <c r="N881"/>
  <c r="D881"/>
  <c r="D880" s="1"/>
  <c r="C881"/>
  <c r="C880" s="1"/>
  <c r="AB880"/>
  <c r="AA880"/>
  <c r="Z880"/>
  <c r="Y880"/>
  <c r="Y858" s="1"/>
  <c r="X880"/>
  <c r="W880"/>
  <c r="V880"/>
  <c r="U880"/>
  <c r="T880"/>
  <c r="S880"/>
  <c r="R880"/>
  <c r="Q880"/>
  <c r="P880"/>
  <c r="O880"/>
  <c r="N880"/>
  <c r="M880"/>
  <c r="L880"/>
  <c r="K880"/>
  <c r="J880"/>
  <c r="I880"/>
  <c r="H880"/>
  <c r="G880"/>
  <c r="F880"/>
  <c r="E880"/>
  <c r="N879"/>
  <c r="D879"/>
  <c r="AB878"/>
  <c r="AA878"/>
  <c r="Z878"/>
  <c r="Y878"/>
  <c r="X878"/>
  <c r="W878"/>
  <c r="V878"/>
  <c r="U878"/>
  <c r="T878"/>
  <c r="S878"/>
  <c r="R878"/>
  <c r="Q878"/>
  <c r="P878"/>
  <c r="O878"/>
  <c r="N878"/>
  <c r="M878"/>
  <c r="L878"/>
  <c r="K878"/>
  <c r="J878"/>
  <c r="I878"/>
  <c r="H878"/>
  <c r="G878"/>
  <c r="F878"/>
  <c r="E878"/>
  <c r="N877"/>
  <c r="N876" s="1"/>
  <c r="D877"/>
  <c r="C877" s="1"/>
  <c r="AB876"/>
  <c r="AB858" s="1"/>
  <c r="AA876"/>
  <c r="Z876"/>
  <c r="Y876"/>
  <c r="X876"/>
  <c r="X858" s="1"/>
  <c r="W876"/>
  <c r="V876"/>
  <c r="U876"/>
  <c r="T876"/>
  <c r="S876"/>
  <c r="R876"/>
  <c r="Q876"/>
  <c r="P876"/>
  <c r="P858" s="1"/>
  <c r="O876"/>
  <c r="M876"/>
  <c r="L876"/>
  <c r="K876"/>
  <c r="J876"/>
  <c r="I876"/>
  <c r="H876"/>
  <c r="G876"/>
  <c r="F876"/>
  <c r="E876"/>
  <c r="D876"/>
  <c r="C876"/>
  <c r="N875"/>
  <c r="D875"/>
  <c r="C875"/>
  <c r="N874"/>
  <c r="N873" s="1"/>
  <c r="D874"/>
  <c r="AB873"/>
  <c r="AA873"/>
  <c r="Z873"/>
  <c r="Y873"/>
  <c r="X873"/>
  <c r="W873"/>
  <c r="V873"/>
  <c r="U873"/>
  <c r="T873"/>
  <c r="S873"/>
  <c r="R873"/>
  <c r="Q873"/>
  <c r="P873"/>
  <c r="O873"/>
  <c r="M873"/>
  <c r="L873"/>
  <c r="K873"/>
  <c r="J873"/>
  <c r="I873"/>
  <c r="H873"/>
  <c r="G873"/>
  <c r="F873"/>
  <c r="E873"/>
  <c r="D873"/>
  <c r="N872"/>
  <c r="N871" s="1"/>
  <c r="D872"/>
  <c r="C872"/>
  <c r="C871" s="1"/>
  <c r="AB871"/>
  <c r="AA871"/>
  <c r="Z871"/>
  <c r="Y871"/>
  <c r="X871"/>
  <c r="W871"/>
  <c r="V871"/>
  <c r="U871"/>
  <c r="T871"/>
  <c r="S871"/>
  <c r="R871"/>
  <c r="Q871"/>
  <c r="P871"/>
  <c r="O871"/>
  <c r="M871"/>
  <c r="M858" s="1"/>
  <c r="L871"/>
  <c r="K871"/>
  <c r="J871"/>
  <c r="I871"/>
  <c r="I858" s="1"/>
  <c r="H871"/>
  <c r="G871"/>
  <c r="F871"/>
  <c r="E871"/>
  <c r="D871"/>
  <c r="N870"/>
  <c r="D870"/>
  <c r="C870"/>
  <c r="N869"/>
  <c r="D869"/>
  <c r="C869"/>
  <c r="N868"/>
  <c r="D868"/>
  <c r="N867"/>
  <c r="D867"/>
  <c r="C867" s="1"/>
  <c r="N866"/>
  <c r="D866"/>
  <c r="C866"/>
  <c r="N865"/>
  <c r="D865"/>
  <c r="C865"/>
  <c r="N864"/>
  <c r="D864"/>
  <c r="C864" s="1"/>
  <c r="N863"/>
  <c r="D863"/>
  <c r="N862"/>
  <c r="D862"/>
  <c r="D859" s="1"/>
  <c r="C862"/>
  <c r="N861"/>
  <c r="D861"/>
  <c r="C861"/>
  <c r="N860"/>
  <c r="N859" s="1"/>
  <c r="N858" s="1"/>
  <c r="D860"/>
  <c r="AB859"/>
  <c r="AA859"/>
  <c r="AA858" s="1"/>
  <c r="Z859"/>
  <c r="Y859"/>
  <c r="X859"/>
  <c r="W859"/>
  <c r="W858" s="1"/>
  <c r="V859"/>
  <c r="U859"/>
  <c r="T859"/>
  <c r="S859"/>
  <c r="S858" s="1"/>
  <c r="R859"/>
  <c r="Q859"/>
  <c r="P859"/>
  <c r="O859"/>
  <c r="O858" s="1"/>
  <c r="M859"/>
  <c r="L859"/>
  <c r="K859"/>
  <c r="J859"/>
  <c r="I859"/>
  <c r="H859"/>
  <c r="G859"/>
  <c r="F859"/>
  <c r="E859"/>
  <c r="Z858"/>
  <c r="V858"/>
  <c r="U858"/>
  <c r="R858"/>
  <c r="Q858"/>
  <c r="L858"/>
  <c r="J858"/>
  <c r="H858"/>
  <c r="F858"/>
  <c r="E858"/>
  <c r="N857"/>
  <c r="D857"/>
  <c r="D856" s="1"/>
  <c r="C857"/>
  <c r="C856" s="1"/>
  <c r="AB856"/>
  <c r="AA856"/>
  <c r="Z856"/>
  <c r="Y856"/>
  <c r="X856"/>
  <c r="W856"/>
  <c r="V856"/>
  <c r="U856"/>
  <c r="T856"/>
  <c r="S856"/>
  <c r="R856"/>
  <c r="Q856"/>
  <c r="P856"/>
  <c r="O856"/>
  <c r="N856"/>
  <c r="M856"/>
  <c r="L856"/>
  <c r="K856"/>
  <c r="J856"/>
  <c r="I856"/>
  <c r="H856"/>
  <c r="G856"/>
  <c r="F856"/>
  <c r="E856"/>
  <c r="N855"/>
  <c r="D855"/>
  <c r="C855" s="1"/>
  <c r="N854"/>
  <c r="C854" s="1"/>
  <c r="D854"/>
  <c r="N853"/>
  <c r="D853"/>
  <c r="C853" s="1"/>
  <c r="N852"/>
  <c r="D852"/>
  <c r="C852"/>
  <c r="N851"/>
  <c r="D851"/>
  <c r="C851" s="1"/>
  <c r="N850"/>
  <c r="D850"/>
  <c r="C850" s="1"/>
  <c r="N849"/>
  <c r="D849"/>
  <c r="C849"/>
  <c r="N848"/>
  <c r="D848"/>
  <c r="C848"/>
  <c r="N847"/>
  <c r="D847"/>
  <c r="N846"/>
  <c r="D846"/>
  <c r="C846"/>
  <c r="N845"/>
  <c r="D845"/>
  <c r="C845"/>
  <c r="N844"/>
  <c r="D844"/>
  <c r="N843"/>
  <c r="D843"/>
  <c r="AB842"/>
  <c r="AA842"/>
  <c r="Z842"/>
  <c r="Y842"/>
  <c r="X842"/>
  <c r="W842"/>
  <c r="V842"/>
  <c r="U842"/>
  <c r="T842"/>
  <c r="S842"/>
  <c r="R842"/>
  <c r="Q842"/>
  <c r="P842"/>
  <c r="O842"/>
  <c r="M842"/>
  <c r="L842"/>
  <c r="K842"/>
  <c r="J842"/>
  <c r="I842"/>
  <c r="H842"/>
  <c r="G842"/>
  <c r="F842"/>
  <c r="E842"/>
  <c r="N841"/>
  <c r="N840" s="1"/>
  <c r="D841"/>
  <c r="AB840"/>
  <c r="AA840"/>
  <c r="Z840"/>
  <c r="Y840"/>
  <c r="X840"/>
  <c r="W840"/>
  <c r="V840"/>
  <c r="U840"/>
  <c r="T840"/>
  <c r="S840"/>
  <c r="R840"/>
  <c r="Q840"/>
  <c r="P840"/>
  <c r="O840"/>
  <c r="M840"/>
  <c r="L840"/>
  <c r="K840"/>
  <c r="J840"/>
  <c r="I840"/>
  <c r="H840"/>
  <c r="G840"/>
  <c r="F840"/>
  <c r="E840"/>
  <c r="D840"/>
  <c r="N839"/>
  <c r="D839"/>
  <c r="AB838"/>
  <c r="AA838"/>
  <c r="Z838"/>
  <c r="Y838"/>
  <c r="X838"/>
  <c r="W838"/>
  <c r="V838"/>
  <c r="U838"/>
  <c r="T838"/>
  <c r="S838"/>
  <c r="R838"/>
  <c r="Q838"/>
  <c r="P838"/>
  <c r="O838"/>
  <c r="N838"/>
  <c r="M838"/>
  <c r="L838"/>
  <c r="K838"/>
  <c r="J838"/>
  <c r="I838"/>
  <c r="H838"/>
  <c r="G838"/>
  <c r="F838"/>
  <c r="F780" s="1"/>
  <c r="E838"/>
  <c r="N837"/>
  <c r="D837"/>
  <c r="C837" s="1"/>
  <c r="N836"/>
  <c r="D836"/>
  <c r="C836"/>
  <c r="N835"/>
  <c r="D835"/>
  <c r="C835"/>
  <c r="N834"/>
  <c r="N832" s="1"/>
  <c r="D834"/>
  <c r="N833"/>
  <c r="D833"/>
  <c r="C833"/>
  <c r="AB832"/>
  <c r="AA832"/>
  <c r="Z832"/>
  <c r="Y832"/>
  <c r="X832"/>
  <c r="W832"/>
  <c r="V832"/>
  <c r="U832"/>
  <c r="T832"/>
  <c r="S832"/>
  <c r="R832"/>
  <c r="Q832"/>
  <c r="P832"/>
  <c r="O832"/>
  <c r="M832"/>
  <c r="L832"/>
  <c r="K832"/>
  <c r="J832"/>
  <c r="I832"/>
  <c r="H832"/>
  <c r="G832"/>
  <c r="F832"/>
  <c r="E832"/>
  <c r="N831"/>
  <c r="D831"/>
  <c r="C831" s="1"/>
  <c r="C830" s="1"/>
  <c r="AB830"/>
  <c r="AB780" s="1"/>
  <c r="AA830"/>
  <c r="Z830"/>
  <c r="Y830"/>
  <c r="X830"/>
  <c r="X780" s="1"/>
  <c r="W830"/>
  <c r="V830"/>
  <c r="U830"/>
  <c r="T830"/>
  <c r="S830"/>
  <c r="R830"/>
  <c r="Q830"/>
  <c r="P830"/>
  <c r="O830"/>
  <c r="N830"/>
  <c r="M830"/>
  <c r="L830"/>
  <c r="L780" s="1"/>
  <c r="K830"/>
  <c r="J830"/>
  <c r="I830"/>
  <c r="H830"/>
  <c r="G830"/>
  <c r="F830"/>
  <c r="E830"/>
  <c r="D830"/>
  <c r="N829"/>
  <c r="N828" s="1"/>
  <c r="D829"/>
  <c r="C829"/>
  <c r="C828" s="1"/>
  <c r="AB828"/>
  <c r="AA828"/>
  <c r="Z828"/>
  <c r="Y828"/>
  <c r="X828"/>
  <c r="W828"/>
  <c r="V828"/>
  <c r="U828"/>
  <c r="T828"/>
  <c r="S828"/>
  <c r="R828"/>
  <c r="Q828"/>
  <c r="P828"/>
  <c r="O828"/>
  <c r="M828"/>
  <c r="L828"/>
  <c r="K828"/>
  <c r="J828"/>
  <c r="I828"/>
  <c r="H828"/>
  <c r="G828"/>
  <c r="F828"/>
  <c r="E828"/>
  <c r="D828"/>
  <c r="N827"/>
  <c r="D827"/>
  <c r="C827"/>
  <c r="N826"/>
  <c r="N825" s="1"/>
  <c r="D826"/>
  <c r="C826"/>
  <c r="AB825"/>
  <c r="AA825"/>
  <c r="Z825"/>
  <c r="Y825"/>
  <c r="X825"/>
  <c r="W825"/>
  <c r="V825"/>
  <c r="U825"/>
  <c r="T825"/>
  <c r="S825"/>
  <c r="R825"/>
  <c r="Q825"/>
  <c r="P825"/>
  <c r="O825"/>
  <c r="M825"/>
  <c r="L825"/>
  <c r="K825"/>
  <c r="J825"/>
  <c r="I825"/>
  <c r="H825"/>
  <c r="G825"/>
  <c r="F825"/>
  <c r="E825"/>
  <c r="D825"/>
  <c r="C825"/>
  <c r="N824"/>
  <c r="D824"/>
  <c r="C824"/>
  <c r="N823"/>
  <c r="D823"/>
  <c r="AB822"/>
  <c r="AA822"/>
  <c r="Z822"/>
  <c r="Y822"/>
  <c r="X822"/>
  <c r="W822"/>
  <c r="V822"/>
  <c r="U822"/>
  <c r="T822"/>
  <c r="S822"/>
  <c r="R822"/>
  <c r="Q822"/>
  <c r="P822"/>
  <c r="O822"/>
  <c r="M822"/>
  <c r="L822"/>
  <c r="K822"/>
  <c r="J822"/>
  <c r="I822"/>
  <c r="H822"/>
  <c r="G822"/>
  <c r="F822"/>
  <c r="E822"/>
  <c r="D822"/>
  <c r="N821"/>
  <c r="D821"/>
  <c r="C821"/>
  <c r="N820"/>
  <c r="C820" s="1"/>
  <c r="D820"/>
  <c r="N819"/>
  <c r="D819"/>
  <c r="C819" s="1"/>
  <c r="N818"/>
  <c r="C818" s="1"/>
  <c r="D818"/>
  <c r="N817"/>
  <c r="D817"/>
  <c r="AB816"/>
  <c r="AA816"/>
  <c r="Z816"/>
  <c r="Y816"/>
  <c r="X816"/>
  <c r="W816"/>
  <c r="V816"/>
  <c r="U816"/>
  <c r="T816"/>
  <c r="S816"/>
  <c r="R816"/>
  <c r="Q816"/>
  <c r="P816"/>
  <c r="O816"/>
  <c r="N816"/>
  <c r="M816"/>
  <c r="L816"/>
  <c r="K816"/>
  <c r="J816"/>
  <c r="I816"/>
  <c r="H816"/>
  <c r="G816"/>
  <c r="F816"/>
  <c r="E816"/>
  <c r="N815"/>
  <c r="D815"/>
  <c r="C815" s="1"/>
  <c r="N814"/>
  <c r="D814"/>
  <c r="C814"/>
  <c r="N813"/>
  <c r="D813"/>
  <c r="C813"/>
  <c r="N812"/>
  <c r="N810" s="1"/>
  <c r="D812"/>
  <c r="N811"/>
  <c r="D811"/>
  <c r="C811"/>
  <c r="AB810"/>
  <c r="AA810"/>
  <c r="Z810"/>
  <c r="Y810"/>
  <c r="X810"/>
  <c r="W810"/>
  <c r="V810"/>
  <c r="U810"/>
  <c r="T810"/>
  <c r="S810"/>
  <c r="R810"/>
  <c r="Q810"/>
  <c r="P810"/>
  <c r="O810"/>
  <c r="M810"/>
  <c r="L810"/>
  <c r="K810"/>
  <c r="J810"/>
  <c r="I810"/>
  <c r="H810"/>
  <c r="G810"/>
  <c r="F810"/>
  <c r="E810"/>
  <c r="N809"/>
  <c r="D809"/>
  <c r="C809" s="1"/>
  <c r="N808"/>
  <c r="C808" s="1"/>
  <c r="D808"/>
  <c r="N807"/>
  <c r="D807"/>
  <c r="C807" s="1"/>
  <c r="N806"/>
  <c r="D806"/>
  <c r="C806"/>
  <c r="N805"/>
  <c r="D805"/>
  <c r="C805" s="1"/>
  <c r="N804"/>
  <c r="D804"/>
  <c r="AB803"/>
  <c r="AA803"/>
  <c r="Z803"/>
  <c r="Y803"/>
  <c r="X803"/>
  <c r="W803"/>
  <c r="V803"/>
  <c r="U803"/>
  <c r="T803"/>
  <c r="S803"/>
  <c r="R803"/>
  <c r="Q803"/>
  <c r="P803"/>
  <c r="O803"/>
  <c r="M803"/>
  <c r="L803"/>
  <c r="K803"/>
  <c r="J803"/>
  <c r="I803"/>
  <c r="H803"/>
  <c r="G803"/>
  <c r="F803"/>
  <c r="E803"/>
  <c r="N802"/>
  <c r="D802"/>
  <c r="C802" s="1"/>
  <c r="N801"/>
  <c r="D801"/>
  <c r="C801"/>
  <c r="N800"/>
  <c r="D800"/>
  <c r="C800"/>
  <c r="N799"/>
  <c r="C799" s="1"/>
  <c r="D799"/>
  <c r="N798"/>
  <c r="D798"/>
  <c r="C798" s="1"/>
  <c r="N797"/>
  <c r="C797" s="1"/>
  <c r="D797"/>
  <c r="N796"/>
  <c r="D796"/>
  <c r="C796" s="1"/>
  <c r="N795"/>
  <c r="D795"/>
  <c r="C795"/>
  <c r="AB794"/>
  <c r="AA794"/>
  <c r="Z794"/>
  <c r="Y794"/>
  <c r="X794"/>
  <c r="W794"/>
  <c r="V794"/>
  <c r="U794"/>
  <c r="T794"/>
  <c r="S794"/>
  <c r="R794"/>
  <c r="Q794"/>
  <c r="P794"/>
  <c r="O794"/>
  <c r="M794"/>
  <c r="L794"/>
  <c r="K794"/>
  <c r="J794"/>
  <c r="I794"/>
  <c r="H794"/>
  <c r="G794"/>
  <c r="F794"/>
  <c r="E794"/>
  <c r="N793"/>
  <c r="D793"/>
  <c r="N792"/>
  <c r="D792"/>
  <c r="C792"/>
  <c r="N791"/>
  <c r="D791"/>
  <c r="AB790"/>
  <c r="AA790"/>
  <c r="AA780" s="1"/>
  <c r="Z790"/>
  <c r="Y790"/>
  <c r="X790"/>
  <c r="W790"/>
  <c r="W780" s="1"/>
  <c r="V790"/>
  <c r="U790"/>
  <c r="T790"/>
  <c r="S790"/>
  <c r="S780" s="1"/>
  <c r="R790"/>
  <c r="Q790"/>
  <c r="P790"/>
  <c r="O790"/>
  <c r="O780" s="1"/>
  <c r="N790"/>
  <c r="M790"/>
  <c r="L790"/>
  <c r="K790"/>
  <c r="K780" s="1"/>
  <c r="J790"/>
  <c r="I790"/>
  <c r="H790"/>
  <c r="G790"/>
  <c r="F790"/>
  <c r="E790"/>
  <c r="N789"/>
  <c r="D789"/>
  <c r="N788"/>
  <c r="D788"/>
  <c r="N787"/>
  <c r="D787"/>
  <c r="C787"/>
  <c r="N786"/>
  <c r="D786"/>
  <c r="C786"/>
  <c r="N785"/>
  <c r="C785" s="1"/>
  <c r="D785"/>
  <c r="N784"/>
  <c r="D784"/>
  <c r="C784" s="1"/>
  <c r="N783"/>
  <c r="D783"/>
  <c r="C783"/>
  <c r="N782"/>
  <c r="D782"/>
  <c r="C782" s="1"/>
  <c r="AB781"/>
  <c r="AA781"/>
  <c r="Z781"/>
  <c r="Y781"/>
  <c r="X781"/>
  <c r="W781"/>
  <c r="V781"/>
  <c r="U781"/>
  <c r="T781"/>
  <c r="S781"/>
  <c r="R781"/>
  <c r="Q781"/>
  <c r="P781"/>
  <c r="O781"/>
  <c r="M781"/>
  <c r="L781"/>
  <c r="K781"/>
  <c r="J781"/>
  <c r="I781"/>
  <c r="H781"/>
  <c r="G781"/>
  <c r="F781"/>
  <c r="E781"/>
  <c r="V780"/>
  <c r="G780"/>
  <c r="N779"/>
  <c r="D779"/>
  <c r="AB778"/>
  <c r="AA778"/>
  <c r="Z778"/>
  <c r="Y778"/>
  <c r="X778"/>
  <c r="W778"/>
  <c r="V778"/>
  <c r="U778"/>
  <c r="T778"/>
  <c r="S778"/>
  <c r="R778"/>
  <c r="Q778"/>
  <c r="P778"/>
  <c r="O778"/>
  <c r="M778"/>
  <c r="L778"/>
  <c r="K778"/>
  <c r="J778"/>
  <c r="I778"/>
  <c r="H778"/>
  <c r="G778"/>
  <c r="F778"/>
  <c r="E778"/>
  <c r="D778"/>
  <c r="N777"/>
  <c r="D777"/>
  <c r="C777" s="1"/>
  <c r="N776"/>
  <c r="D776"/>
  <c r="AB775"/>
  <c r="AA775"/>
  <c r="Z775"/>
  <c r="Y775"/>
  <c r="X775"/>
  <c r="W775"/>
  <c r="V775"/>
  <c r="U775"/>
  <c r="T775"/>
  <c r="S775"/>
  <c r="R775"/>
  <c r="Q775"/>
  <c r="P775"/>
  <c r="O775"/>
  <c r="M775"/>
  <c r="L775"/>
  <c r="K775"/>
  <c r="J775"/>
  <c r="I775"/>
  <c r="H775"/>
  <c r="G775"/>
  <c r="F775"/>
  <c r="E775"/>
  <c r="D775"/>
  <c r="N774"/>
  <c r="D774"/>
  <c r="N773"/>
  <c r="D773"/>
  <c r="C773"/>
  <c r="N772"/>
  <c r="D772"/>
  <c r="AB771"/>
  <c r="AA771"/>
  <c r="Z771"/>
  <c r="Y771"/>
  <c r="X771"/>
  <c r="W771"/>
  <c r="V771"/>
  <c r="U771"/>
  <c r="T771"/>
  <c r="S771"/>
  <c r="R771"/>
  <c r="Q771"/>
  <c r="P771"/>
  <c r="O771"/>
  <c r="N771"/>
  <c r="M771"/>
  <c r="L771"/>
  <c r="K771"/>
  <c r="J771"/>
  <c r="I771"/>
  <c r="H771"/>
  <c r="G771"/>
  <c r="F771"/>
  <c r="E771"/>
  <c r="N770"/>
  <c r="C770" s="1"/>
  <c r="D770"/>
  <c r="N769"/>
  <c r="D769"/>
  <c r="N768"/>
  <c r="D768"/>
  <c r="C768"/>
  <c r="N767"/>
  <c r="D767"/>
  <c r="C767"/>
  <c r="N766"/>
  <c r="C766" s="1"/>
  <c r="D766"/>
  <c r="AB765"/>
  <c r="AA765"/>
  <c r="Z765"/>
  <c r="Y765"/>
  <c r="X765"/>
  <c r="W765"/>
  <c r="V765"/>
  <c r="U765"/>
  <c r="T765"/>
  <c r="S765"/>
  <c r="R765"/>
  <c r="Q765"/>
  <c r="P765"/>
  <c r="O765"/>
  <c r="M765"/>
  <c r="L765"/>
  <c r="K765"/>
  <c r="J765"/>
  <c r="I765"/>
  <c r="H765"/>
  <c r="G765"/>
  <c r="F765"/>
  <c r="E765"/>
  <c r="N764"/>
  <c r="D764"/>
  <c r="C764" s="1"/>
  <c r="N763"/>
  <c r="D763"/>
  <c r="N762"/>
  <c r="D762"/>
  <c r="C762" s="1"/>
  <c r="N761"/>
  <c r="D761"/>
  <c r="AB760"/>
  <c r="AA760"/>
  <c r="Z760"/>
  <c r="Y760"/>
  <c r="X760"/>
  <c r="W760"/>
  <c r="V760"/>
  <c r="U760"/>
  <c r="T760"/>
  <c r="S760"/>
  <c r="R760"/>
  <c r="Q760"/>
  <c r="P760"/>
  <c r="O760"/>
  <c r="M760"/>
  <c r="L760"/>
  <c r="K760"/>
  <c r="J760"/>
  <c r="I760"/>
  <c r="H760"/>
  <c r="G760"/>
  <c r="F760"/>
  <c r="E760"/>
  <c r="N759"/>
  <c r="D759"/>
  <c r="N758"/>
  <c r="D758"/>
  <c r="C758"/>
  <c r="N757"/>
  <c r="D757"/>
  <c r="C757"/>
  <c r="N756"/>
  <c r="C756" s="1"/>
  <c r="D756"/>
  <c r="N755"/>
  <c r="D755"/>
  <c r="N754"/>
  <c r="C754" s="1"/>
  <c r="D754"/>
  <c r="N753"/>
  <c r="D753"/>
  <c r="N752"/>
  <c r="D752"/>
  <c r="N751"/>
  <c r="D751"/>
  <c r="C751" s="1"/>
  <c r="AB750"/>
  <c r="AA750"/>
  <c r="Z750"/>
  <c r="Y750"/>
  <c r="X750"/>
  <c r="W750"/>
  <c r="V750"/>
  <c r="U750"/>
  <c r="T750"/>
  <c r="S750"/>
  <c r="R750"/>
  <c r="Q750"/>
  <c r="P750"/>
  <c r="O750"/>
  <c r="M750"/>
  <c r="L750"/>
  <c r="K750"/>
  <c r="J750"/>
  <c r="I750"/>
  <c r="H750"/>
  <c r="G750"/>
  <c r="F750"/>
  <c r="E750"/>
  <c r="N749"/>
  <c r="D749"/>
  <c r="C749" s="1"/>
  <c r="N748"/>
  <c r="D748"/>
  <c r="C748"/>
  <c r="N747"/>
  <c r="D747"/>
  <c r="N745"/>
  <c r="D745"/>
  <c r="N744"/>
  <c r="D744"/>
  <c r="C744"/>
  <c r="AB743"/>
  <c r="AA743"/>
  <c r="Z743"/>
  <c r="Y743"/>
  <c r="X743"/>
  <c r="W743"/>
  <c r="V743"/>
  <c r="U743"/>
  <c r="T743"/>
  <c r="S743"/>
  <c r="R743"/>
  <c r="Q743"/>
  <c r="P743"/>
  <c r="O743"/>
  <c r="N743"/>
  <c r="M743"/>
  <c r="L743"/>
  <c r="K743"/>
  <c r="J743"/>
  <c r="I743"/>
  <c r="H743"/>
  <c r="G743"/>
  <c r="F743"/>
  <c r="E743"/>
  <c r="N742"/>
  <c r="D742"/>
  <c r="C742"/>
  <c r="N741"/>
  <c r="D741"/>
  <c r="C741" s="1"/>
  <c r="N740"/>
  <c r="C740" s="1"/>
  <c r="D740"/>
  <c r="N739"/>
  <c r="D739"/>
  <c r="C739" s="1"/>
  <c r="N738"/>
  <c r="D738"/>
  <c r="C738" s="1"/>
  <c r="N737"/>
  <c r="D737"/>
  <c r="C737" s="1"/>
  <c r="N736"/>
  <c r="D736"/>
  <c r="C736"/>
  <c r="N735"/>
  <c r="D735"/>
  <c r="N734"/>
  <c r="D734"/>
  <c r="N733"/>
  <c r="D733"/>
  <c r="C733" s="1"/>
  <c r="N732"/>
  <c r="D732"/>
  <c r="C732"/>
  <c r="AB731"/>
  <c r="AA731"/>
  <c r="Z731"/>
  <c r="Y731"/>
  <c r="X731"/>
  <c r="W731"/>
  <c r="V731"/>
  <c r="U731"/>
  <c r="T731"/>
  <c r="S731"/>
  <c r="R731"/>
  <c r="Q731"/>
  <c r="P731"/>
  <c r="O731"/>
  <c r="M731"/>
  <c r="L731"/>
  <c r="K731"/>
  <c r="J731"/>
  <c r="I731"/>
  <c r="H731"/>
  <c r="G731"/>
  <c r="F731"/>
  <c r="E731"/>
  <c r="N730"/>
  <c r="D730"/>
  <c r="C730"/>
  <c r="N729"/>
  <c r="C729" s="1"/>
  <c r="D729"/>
  <c r="N728"/>
  <c r="D728"/>
  <c r="AB727"/>
  <c r="AA727"/>
  <c r="Z727"/>
  <c r="Y727"/>
  <c r="X727"/>
  <c r="W727"/>
  <c r="V727"/>
  <c r="V708" s="1"/>
  <c r="U727"/>
  <c r="T727"/>
  <c r="S727"/>
  <c r="R727"/>
  <c r="R708" s="1"/>
  <c r="Q727"/>
  <c r="P727"/>
  <c r="O727"/>
  <c r="N727"/>
  <c r="M727"/>
  <c r="L727"/>
  <c r="K727"/>
  <c r="J727"/>
  <c r="I727"/>
  <c r="H727"/>
  <c r="G727"/>
  <c r="F727"/>
  <c r="F708" s="1"/>
  <c r="E727"/>
  <c r="N726"/>
  <c r="C726" s="1"/>
  <c r="D726"/>
  <c r="N725"/>
  <c r="D725"/>
  <c r="C725" s="1"/>
  <c r="N724"/>
  <c r="D724"/>
  <c r="C724" s="1"/>
  <c r="N723"/>
  <c r="D723"/>
  <c r="C723" s="1"/>
  <c r="N722"/>
  <c r="D722"/>
  <c r="C722"/>
  <c r="N721"/>
  <c r="D721"/>
  <c r="N720"/>
  <c r="D720"/>
  <c r="C720" s="1"/>
  <c r="N719"/>
  <c r="D719"/>
  <c r="C719" s="1"/>
  <c r="N718"/>
  <c r="D718"/>
  <c r="C718"/>
  <c r="N717"/>
  <c r="D717"/>
  <c r="N716"/>
  <c r="D716"/>
  <c r="N715"/>
  <c r="D715"/>
  <c r="C715"/>
  <c r="AB714"/>
  <c r="AA714"/>
  <c r="Z714"/>
  <c r="Y714"/>
  <c r="Y708" s="1"/>
  <c r="X714"/>
  <c r="W714"/>
  <c r="V714"/>
  <c r="U714"/>
  <c r="U708" s="1"/>
  <c r="T714"/>
  <c r="S714"/>
  <c r="R714"/>
  <c r="Q714"/>
  <c r="Q708" s="1"/>
  <c r="P714"/>
  <c r="O714"/>
  <c r="M714"/>
  <c r="L714"/>
  <c r="K714"/>
  <c r="J714"/>
  <c r="I714"/>
  <c r="H714"/>
  <c r="G714"/>
  <c r="F714"/>
  <c r="E714"/>
  <c r="N713"/>
  <c r="D713"/>
  <c r="C713"/>
  <c r="N712"/>
  <c r="D712"/>
  <c r="C712" s="1"/>
  <c r="N711"/>
  <c r="D711"/>
  <c r="N710"/>
  <c r="D710"/>
  <c r="AB709"/>
  <c r="AB708" s="1"/>
  <c r="AA709"/>
  <c r="Z709"/>
  <c r="Y709"/>
  <c r="X709"/>
  <c r="X708" s="1"/>
  <c r="W709"/>
  <c r="V709"/>
  <c r="U709"/>
  <c r="T709"/>
  <c r="S709"/>
  <c r="R709"/>
  <c r="Q709"/>
  <c r="P709"/>
  <c r="O709"/>
  <c r="M709"/>
  <c r="L709"/>
  <c r="L708" s="1"/>
  <c r="K709"/>
  <c r="J709"/>
  <c r="I709"/>
  <c r="H709"/>
  <c r="H708" s="1"/>
  <c r="G709"/>
  <c r="F709"/>
  <c r="E709"/>
  <c r="Z708"/>
  <c r="T708"/>
  <c r="P708"/>
  <c r="J708"/>
  <c r="E708"/>
  <c r="N707"/>
  <c r="N706" s="1"/>
  <c r="D707"/>
  <c r="D706" s="1"/>
  <c r="C707"/>
  <c r="C706" s="1"/>
  <c r="AB706"/>
  <c r="AA706"/>
  <c r="Z706"/>
  <c r="Y706"/>
  <c r="X706"/>
  <c r="W706"/>
  <c r="V706"/>
  <c r="U706"/>
  <c r="T706"/>
  <c r="S706"/>
  <c r="R706"/>
  <c r="Q706"/>
  <c r="P706"/>
  <c r="O706"/>
  <c r="M706"/>
  <c r="L706"/>
  <c r="K706"/>
  <c r="J706"/>
  <c r="I706"/>
  <c r="H706"/>
  <c r="G706"/>
  <c r="F706"/>
  <c r="E706"/>
  <c r="N705"/>
  <c r="D705"/>
  <c r="N704"/>
  <c r="D704"/>
  <c r="C704" s="1"/>
  <c r="N703"/>
  <c r="D703"/>
  <c r="C703" s="1"/>
  <c r="N702"/>
  <c r="D702"/>
  <c r="C702"/>
  <c r="AB701"/>
  <c r="AA701"/>
  <c r="Z701"/>
  <c r="Y701"/>
  <c r="X701"/>
  <c r="W701"/>
  <c r="V701"/>
  <c r="U701"/>
  <c r="T701"/>
  <c r="S701"/>
  <c r="R701"/>
  <c r="Q701"/>
  <c r="P701"/>
  <c r="O701"/>
  <c r="M701"/>
  <c r="L701"/>
  <c r="K701"/>
  <c r="J701"/>
  <c r="I701"/>
  <c r="H701"/>
  <c r="G701"/>
  <c r="F701"/>
  <c r="E701"/>
  <c r="D701"/>
  <c r="N700"/>
  <c r="D700"/>
  <c r="C700"/>
  <c r="N699"/>
  <c r="C699" s="1"/>
  <c r="D699"/>
  <c r="N698"/>
  <c r="D698"/>
  <c r="AB697"/>
  <c r="AA697"/>
  <c r="Z697"/>
  <c r="Y697"/>
  <c r="X697"/>
  <c r="W697"/>
  <c r="V697"/>
  <c r="U697"/>
  <c r="T697"/>
  <c r="S697"/>
  <c r="R697"/>
  <c r="Q697"/>
  <c r="P697"/>
  <c r="O697"/>
  <c r="N697"/>
  <c r="M697"/>
  <c r="L697"/>
  <c r="K697"/>
  <c r="J697"/>
  <c r="I697"/>
  <c r="H697"/>
  <c r="G697"/>
  <c r="F697"/>
  <c r="E697"/>
  <c r="N696"/>
  <c r="D696"/>
  <c r="N695"/>
  <c r="D695"/>
  <c r="AB694"/>
  <c r="AA694"/>
  <c r="Z694"/>
  <c r="Y694"/>
  <c r="X694"/>
  <c r="W694"/>
  <c r="V694"/>
  <c r="U694"/>
  <c r="T694"/>
  <c r="S694"/>
  <c r="R694"/>
  <c r="Q694"/>
  <c r="P694"/>
  <c r="O694"/>
  <c r="M694"/>
  <c r="L694"/>
  <c r="K694"/>
  <c r="J694"/>
  <c r="I694"/>
  <c r="H694"/>
  <c r="G694"/>
  <c r="F694"/>
  <c r="E694"/>
  <c r="N693"/>
  <c r="D693"/>
  <c r="C693"/>
  <c r="N692"/>
  <c r="D692"/>
  <c r="AB691"/>
  <c r="AA691"/>
  <c r="Z691"/>
  <c r="Y691"/>
  <c r="X691"/>
  <c r="W691"/>
  <c r="V691"/>
  <c r="U691"/>
  <c r="T691"/>
  <c r="S691"/>
  <c r="R691"/>
  <c r="Q691"/>
  <c r="P691"/>
  <c r="O691"/>
  <c r="N691"/>
  <c r="M691"/>
  <c r="L691"/>
  <c r="L587" s="1"/>
  <c r="K691"/>
  <c r="J691"/>
  <c r="I691"/>
  <c r="H691"/>
  <c r="G691"/>
  <c r="F691"/>
  <c r="E691"/>
  <c r="D691"/>
  <c r="N690"/>
  <c r="D690"/>
  <c r="C690"/>
  <c r="N689"/>
  <c r="D689"/>
  <c r="AB688"/>
  <c r="AA688"/>
  <c r="Z688"/>
  <c r="Y688"/>
  <c r="X688"/>
  <c r="W688"/>
  <c r="V688"/>
  <c r="U688"/>
  <c r="T688"/>
  <c r="S688"/>
  <c r="R688"/>
  <c r="Q688"/>
  <c r="P688"/>
  <c r="O688"/>
  <c r="N688"/>
  <c r="M688"/>
  <c r="L688"/>
  <c r="K688"/>
  <c r="J688"/>
  <c r="I688"/>
  <c r="H688"/>
  <c r="G688"/>
  <c r="F688"/>
  <c r="E688"/>
  <c r="N687"/>
  <c r="C687" s="1"/>
  <c r="D687"/>
  <c r="N686"/>
  <c r="D686"/>
  <c r="AB685"/>
  <c r="AA685"/>
  <c r="Z685"/>
  <c r="Y685"/>
  <c r="X685"/>
  <c r="W685"/>
  <c r="V685"/>
  <c r="U685"/>
  <c r="T685"/>
  <c r="S685"/>
  <c r="R685"/>
  <c r="Q685"/>
  <c r="P685"/>
  <c r="O685"/>
  <c r="N685"/>
  <c r="M685"/>
  <c r="L685"/>
  <c r="K685"/>
  <c r="J685"/>
  <c r="I685"/>
  <c r="H685"/>
  <c r="G685"/>
  <c r="F685"/>
  <c r="E685"/>
  <c r="N684"/>
  <c r="D684"/>
  <c r="N683"/>
  <c r="D683"/>
  <c r="AB682"/>
  <c r="AA682"/>
  <c r="Z682"/>
  <c r="Y682"/>
  <c r="X682"/>
  <c r="W682"/>
  <c r="V682"/>
  <c r="U682"/>
  <c r="T682"/>
  <c r="S682"/>
  <c r="R682"/>
  <c r="Q682"/>
  <c r="P682"/>
  <c r="O682"/>
  <c r="M682"/>
  <c r="L682"/>
  <c r="K682"/>
  <c r="J682"/>
  <c r="I682"/>
  <c r="H682"/>
  <c r="G682"/>
  <c r="F682"/>
  <c r="E682"/>
  <c r="N681"/>
  <c r="D681"/>
  <c r="C681"/>
  <c r="N680"/>
  <c r="D680"/>
  <c r="N679"/>
  <c r="D679"/>
  <c r="C679" s="1"/>
  <c r="N678"/>
  <c r="D678"/>
  <c r="AB677"/>
  <c r="AA677"/>
  <c r="Z677"/>
  <c r="Y677"/>
  <c r="X677"/>
  <c r="W677"/>
  <c r="V677"/>
  <c r="U677"/>
  <c r="T677"/>
  <c r="S677"/>
  <c r="R677"/>
  <c r="Q677"/>
  <c r="P677"/>
  <c r="O677"/>
  <c r="N677"/>
  <c r="M677"/>
  <c r="L677"/>
  <c r="K677"/>
  <c r="J677"/>
  <c r="I677"/>
  <c r="H677"/>
  <c r="G677"/>
  <c r="F677"/>
  <c r="E677"/>
  <c r="N676"/>
  <c r="D676"/>
  <c r="C676" s="1"/>
  <c r="N675"/>
  <c r="D675"/>
  <c r="C675"/>
  <c r="N674"/>
  <c r="C674" s="1"/>
  <c r="D674"/>
  <c r="N673"/>
  <c r="D673"/>
  <c r="AB672"/>
  <c r="AA672"/>
  <c r="Z672"/>
  <c r="Y672"/>
  <c r="X672"/>
  <c r="W672"/>
  <c r="V672"/>
  <c r="U672"/>
  <c r="T672"/>
  <c r="S672"/>
  <c r="R672"/>
  <c r="Q672"/>
  <c r="P672"/>
  <c r="O672"/>
  <c r="N672"/>
  <c r="M672"/>
  <c r="L672"/>
  <c r="K672"/>
  <c r="J672"/>
  <c r="I672"/>
  <c r="H672"/>
  <c r="G672"/>
  <c r="F672"/>
  <c r="E672"/>
  <c r="N671"/>
  <c r="C671" s="1"/>
  <c r="D671"/>
  <c r="N670"/>
  <c r="D670"/>
  <c r="C670" s="1"/>
  <c r="N669"/>
  <c r="D669"/>
  <c r="C669" s="1"/>
  <c r="N668"/>
  <c r="D668"/>
  <c r="C668" s="1"/>
  <c r="N667"/>
  <c r="D667"/>
  <c r="C667"/>
  <c r="N666"/>
  <c r="D666"/>
  <c r="N665"/>
  <c r="N663" s="1"/>
  <c r="D665"/>
  <c r="N664"/>
  <c r="D664"/>
  <c r="AB663"/>
  <c r="AA663"/>
  <c r="Z663"/>
  <c r="Y663"/>
  <c r="X663"/>
  <c r="W663"/>
  <c r="V663"/>
  <c r="U663"/>
  <c r="T663"/>
  <c r="S663"/>
  <c r="R663"/>
  <c r="Q663"/>
  <c r="P663"/>
  <c r="O663"/>
  <c r="M663"/>
  <c r="L663"/>
  <c r="K663"/>
  <c r="J663"/>
  <c r="I663"/>
  <c r="H663"/>
  <c r="G663"/>
  <c r="F663"/>
  <c r="E663"/>
  <c r="N662"/>
  <c r="D662"/>
  <c r="C662" s="1"/>
  <c r="N661"/>
  <c r="D661"/>
  <c r="C661"/>
  <c r="N660"/>
  <c r="C660" s="1"/>
  <c r="D660"/>
  <c r="N659"/>
  <c r="N656" s="1"/>
  <c r="D659"/>
  <c r="N658"/>
  <c r="D658"/>
  <c r="C658"/>
  <c r="N657"/>
  <c r="D657"/>
  <c r="C657" s="1"/>
  <c r="AB656"/>
  <c r="AA656"/>
  <c r="Z656"/>
  <c r="Y656"/>
  <c r="X656"/>
  <c r="W656"/>
  <c r="V656"/>
  <c r="U656"/>
  <c r="T656"/>
  <c r="S656"/>
  <c r="R656"/>
  <c r="Q656"/>
  <c r="P656"/>
  <c r="O656"/>
  <c r="M656"/>
  <c r="L656"/>
  <c r="K656"/>
  <c r="J656"/>
  <c r="I656"/>
  <c r="H656"/>
  <c r="G656"/>
  <c r="F656"/>
  <c r="E656"/>
  <c r="D656"/>
  <c r="N655"/>
  <c r="D655"/>
  <c r="C655" s="1"/>
  <c r="N654"/>
  <c r="D654"/>
  <c r="C654"/>
  <c r="N653"/>
  <c r="D653"/>
  <c r="C653"/>
  <c r="N652"/>
  <c r="D652"/>
  <c r="N651"/>
  <c r="D651"/>
  <c r="AB650"/>
  <c r="AA650"/>
  <c r="AA587" s="1"/>
  <c r="Z650"/>
  <c r="Y650"/>
  <c r="X650"/>
  <c r="W650"/>
  <c r="W587" s="1"/>
  <c r="V650"/>
  <c r="U650"/>
  <c r="T650"/>
  <c r="S650"/>
  <c r="R650"/>
  <c r="Q650"/>
  <c r="P650"/>
  <c r="O650"/>
  <c r="O587" s="1"/>
  <c r="M650"/>
  <c r="L650"/>
  <c r="K650"/>
  <c r="K587" s="1"/>
  <c r="J650"/>
  <c r="I650"/>
  <c r="H650"/>
  <c r="G650"/>
  <c r="G587" s="1"/>
  <c r="F650"/>
  <c r="E650"/>
  <c r="N649"/>
  <c r="D649"/>
  <c r="N648"/>
  <c r="D648"/>
  <c r="C648"/>
  <c r="N647"/>
  <c r="D647"/>
  <c r="C647" s="1"/>
  <c r="N646"/>
  <c r="D646"/>
  <c r="N645"/>
  <c r="D645"/>
  <c r="C645" s="1"/>
  <c r="N644"/>
  <c r="D644"/>
  <c r="C644" s="1"/>
  <c r="N643"/>
  <c r="D643"/>
  <c r="D642" s="1"/>
  <c r="C643"/>
  <c r="AB642"/>
  <c r="AA642"/>
  <c r="Z642"/>
  <c r="Y642"/>
  <c r="X642"/>
  <c r="W642"/>
  <c r="V642"/>
  <c r="U642"/>
  <c r="T642"/>
  <c r="S642"/>
  <c r="R642"/>
  <c r="Q642"/>
  <c r="P642"/>
  <c r="O642"/>
  <c r="M642"/>
  <c r="L642"/>
  <c r="K642"/>
  <c r="J642"/>
  <c r="I642"/>
  <c r="H642"/>
  <c r="G642"/>
  <c r="F642"/>
  <c r="E642"/>
  <c r="N641"/>
  <c r="C641" s="1"/>
  <c r="D641"/>
  <c r="N640"/>
  <c r="D640"/>
  <c r="C640" s="1"/>
  <c r="N639"/>
  <c r="D639"/>
  <c r="C639"/>
  <c r="N638"/>
  <c r="D638"/>
  <c r="C638" s="1"/>
  <c r="N637"/>
  <c r="D637"/>
  <c r="C637" s="1"/>
  <c r="N636"/>
  <c r="D636"/>
  <c r="C636"/>
  <c r="N635"/>
  <c r="C635" s="1"/>
  <c r="D635"/>
  <c r="N634"/>
  <c r="D634"/>
  <c r="N633"/>
  <c r="D633"/>
  <c r="C633"/>
  <c r="N632"/>
  <c r="D632"/>
  <c r="C632" s="1"/>
  <c r="N631"/>
  <c r="D631"/>
  <c r="N630"/>
  <c r="D630"/>
  <c r="C630" s="1"/>
  <c r="N629"/>
  <c r="D629"/>
  <c r="AB628"/>
  <c r="AA628"/>
  <c r="Z628"/>
  <c r="Y628"/>
  <c r="X628"/>
  <c r="W628"/>
  <c r="V628"/>
  <c r="U628"/>
  <c r="T628"/>
  <c r="S628"/>
  <c r="R628"/>
  <c r="Q628"/>
  <c r="P628"/>
  <c r="O628"/>
  <c r="M628"/>
  <c r="L628"/>
  <c r="K628"/>
  <c r="J628"/>
  <c r="I628"/>
  <c r="H628"/>
  <c r="G628"/>
  <c r="F628"/>
  <c r="E628"/>
  <c r="N627"/>
  <c r="N624" s="1"/>
  <c r="D627"/>
  <c r="C627" s="1"/>
  <c r="N626"/>
  <c r="D626"/>
  <c r="N625"/>
  <c r="D625"/>
  <c r="C625"/>
  <c r="AB624"/>
  <c r="AA624"/>
  <c r="Z624"/>
  <c r="Y624"/>
  <c r="X624"/>
  <c r="W624"/>
  <c r="V624"/>
  <c r="U624"/>
  <c r="T624"/>
  <c r="S624"/>
  <c r="R624"/>
  <c r="Q624"/>
  <c r="P624"/>
  <c r="O624"/>
  <c r="M624"/>
  <c r="L624"/>
  <c r="K624"/>
  <c r="J624"/>
  <c r="I624"/>
  <c r="H624"/>
  <c r="G624"/>
  <c r="F624"/>
  <c r="E624"/>
  <c r="N623"/>
  <c r="D623"/>
  <c r="C623"/>
  <c r="N622"/>
  <c r="D622"/>
  <c r="C622" s="1"/>
  <c r="N621"/>
  <c r="D621"/>
  <c r="N620"/>
  <c r="D620"/>
  <c r="C620" s="1"/>
  <c r="N619"/>
  <c r="D619"/>
  <c r="C619" s="1"/>
  <c r="N618"/>
  <c r="D618"/>
  <c r="C618"/>
  <c r="N617"/>
  <c r="D617"/>
  <c r="C617"/>
  <c r="N616"/>
  <c r="D616"/>
  <c r="AB615"/>
  <c r="AB587" s="1"/>
  <c r="AA615"/>
  <c r="Z615"/>
  <c r="Y615"/>
  <c r="X615"/>
  <c r="W615"/>
  <c r="V615"/>
  <c r="U615"/>
  <c r="T615"/>
  <c r="S615"/>
  <c r="R615"/>
  <c r="Q615"/>
  <c r="P615"/>
  <c r="O615"/>
  <c r="M615"/>
  <c r="L615"/>
  <c r="K615"/>
  <c r="J615"/>
  <c r="I615"/>
  <c r="H615"/>
  <c r="G615"/>
  <c r="F615"/>
  <c r="E615"/>
  <c r="N614"/>
  <c r="N613" s="1"/>
  <c r="D614"/>
  <c r="C614"/>
  <c r="C613" s="1"/>
  <c r="AB613"/>
  <c r="AA613"/>
  <c r="Z613"/>
  <c r="Y613"/>
  <c r="X613"/>
  <c r="W613"/>
  <c r="V613"/>
  <c r="U613"/>
  <c r="T613"/>
  <c r="S613"/>
  <c r="R613"/>
  <c r="Q613"/>
  <c r="P613"/>
  <c r="O613"/>
  <c r="M613"/>
  <c r="L613"/>
  <c r="K613"/>
  <c r="J613"/>
  <c r="I613"/>
  <c r="H613"/>
  <c r="G613"/>
  <c r="F613"/>
  <c r="E613"/>
  <c r="D613"/>
  <c r="N612"/>
  <c r="D612"/>
  <c r="C612"/>
  <c r="N611"/>
  <c r="C611" s="1"/>
  <c r="D611"/>
  <c r="N610"/>
  <c r="D610"/>
  <c r="N609"/>
  <c r="D609"/>
  <c r="C609"/>
  <c r="N608"/>
  <c r="D608"/>
  <c r="C608" s="1"/>
  <c r="N607"/>
  <c r="C607" s="1"/>
  <c r="D607"/>
  <c r="N606"/>
  <c r="D606"/>
  <c r="N605"/>
  <c r="D605"/>
  <c r="C605" s="1"/>
  <c r="N604"/>
  <c r="D604"/>
  <c r="C604"/>
  <c r="N603"/>
  <c r="D603"/>
  <c r="C603"/>
  <c r="AB602"/>
  <c r="AA602"/>
  <c r="Z602"/>
  <c r="Y602"/>
  <c r="X602"/>
  <c r="W602"/>
  <c r="V602"/>
  <c r="U602"/>
  <c r="T602"/>
  <c r="S602"/>
  <c r="R602"/>
  <c r="Q602"/>
  <c r="P602"/>
  <c r="O602"/>
  <c r="M602"/>
  <c r="L602"/>
  <c r="K602"/>
  <c r="J602"/>
  <c r="I602"/>
  <c r="H602"/>
  <c r="G602"/>
  <c r="F602"/>
  <c r="E602"/>
  <c r="N601"/>
  <c r="D601"/>
  <c r="C601" s="1"/>
  <c r="N600"/>
  <c r="D600"/>
  <c r="C600"/>
  <c r="N599"/>
  <c r="D599"/>
  <c r="C599" s="1"/>
  <c r="N598"/>
  <c r="D598"/>
  <c r="C598" s="1"/>
  <c r="N597"/>
  <c r="D597"/>
  <c r="C597"/>
  <c r="N596"/>
  <c r="C596" s="1"/>
  <c r="D596"/>
  <c r="N595"/>
  <c r="D595"/>
  <c r="N594"/>
  <c r="D594"/>
  <c r="C594"/>
  <c r="N593"/>
  <c r="D593"/>
  <c r="C593" s="1"/>
  <c r="N592"/>
  <c r="D592"/>
  <c r="N591"/>
  <c r="D591"/>
  <c r="C591" s="1"/>
  <c r="N590"/>
  <c r="D590"/>
  <c r="C590" s="1"/>
  <c r="N589"/>
  <c r="D589"/>
  <c r="D588" s="1"/>
  <c r="C589"/>
  <c r="AB588"/>
  <c r="AA588"/>
  <c r="Z588"/>
  <c r="Y588"/>
  <c r="X588"/>
  <c r="W588"/>
  <c r="V588"/>
  <c r="U588"/>
  <c r="T588"/>
  <c r="S588"/>
  <c r="R588"/>
  <c r="Q588"/>
  <c r="P588"/>
  <c r="O588"/>
  <c r="M588"/>
  <c r="L588"/>
  <c r="K588"/>
  <c r="J588"/>
  <c r="I588"/>
  <c r="H588"/>
  <c r="G588"/>
  <c r="F588"/>
  <c r="E588"/>
  <c r="R587"/>
  <c r="N586"/>
  <c r="D586"/>
  <c r="N585"/>
  <c r="D585"/>
  <c r="C585" s="1"/>
  <c r="N584"/>
  <c r="D584"/>
  <c r="AB583"/>
  <c r="AA583"/>
  <c r="Z583"/>
  <c r="Y583"/>
  <c r="X583"/>
  <c r="W583"/>
  <c r="V583"/>
  <c r="U583"/>
  <c r="T583"/>
  <c r="S583"/>
  <c r="R583"/>
  <c r="Q583"/>
  <c r="P583"/>
  <c r="O583"/>
  <c r="M583"/>
  <c r="L583"/>
  <c r="K583"/>
  <c r="J583"/>
  <c r="I583"/>
  <c r="H583"/>
  <c r="G583"/>
  <c r="F583"/>
  <c r="E583"/>
  <c r="N582"/>
  <c r="D582"/>
  <c r="C582" s="1"/>
  <c r="N581"/>
  <c r="D581"/>
  <c r="C581" s="1"/>
  <c r="N580"/>
  <c r="D580"/>
  <c r="C580"/>
  <c r="N579"/>
  <c r="C579" s="1"/>
  <c r="D579"/>
  <c r="N578"/>
  <c r="D578"/>
  <c r="N577"/>
  <c r="D577"/>
  <c r="C577"/>
  <c r="N576"/>
  <c r="D576"/>
  <c r="C576" s="1"/>
  <c r="N575"/>
  <c r="D575"/>
  <c r="N574"/>
  <c r="D574"/>
  <c r="C574" s="1"/>
  <c r="N573"/>
  <c r="D573"/>
  <c r="AB572"/>
  <c r="AA572"/>
  <c r="Z572"/>
  <c r="Y572"/>
  <c r="X572"/>
  <c r="W572"/>
  <c r="V572"/>
  <c r="U572"/>
  <c r="T572"/>
  <c r="S572"/>
  <c r="R572"/>
  <c r="Q572"/>
  <c r="P572"/>
  <c r="O572"/>
  <c r="M572"/>
  <c r="L572"/>
  <c r="K572"/>
  <c r="J572"/>
  <c r="I572"/>
  <c r="H572"/>
  <c r="G572"/>
  <c r="F572"/>
  <c r="E572"/>
  <c r="N571"/>
  <c r="D571"/>
  <c r="C571" s="1"/>
  <c r="N570"/>
  <c r="D570"/>
  <c r="C570" s="1"/>
  <c r="N569"/>
  <c r="D569"/>
  <c r="C569"/>
  <c r="N568"/>
  <c r="C568" s="1"/>
  <c r="D568"/>
  <c r="N567"/>
  <c r="D567"/>
  <c r="N566"/>
  <c r="D566"/>
  <c r="C566"/>
  <c r="N565"/>
  <c r="D565"/>
  <c r="C565" s="1"/>
  <c r="N564"/>
  <c r="D564"/>
  <c r="N563"/>
  <c r="D563"/>
  <c r="C563" s="1"/>
  <c r="N562"/>
  <c r="D562"/>
  <c r="AB561"/>
  <c r="AA561"/>
  <c r="Z561"/>
  <c r="Y561"/>
  <c r="X561"/>
  <c r="W561"/>
  <c r="V561"/>
  <c r="U561"/>
  <c r="T561"/>
  <c r="S561"/>
  <c r="R561"/>
  <c r="Q561"/>
  <c r="P561"/>
  <c r="O561"/>
  <c r="M561"/>
  <c r="L561"/>
  <c r="K561"/>
  <c r="J561"/>
  <c r="I561"/>
  <c r="H561"/>
  <c r="G561"/>
  <c r="F561"/>
  <c r="E561"/>
  <c r="N560"/>
  <c r="D560"/>
  <c r="C560" s="1"/>
  <c r="N559"/>
  <c r="D559"/>
  <c r="C559" s="1"/>
  <c r="N558"/>
  <c r="D558"/>
  <c r="C558"/>
  <c r="N557"/>
  <c r="C557" s="1"/>
  <c r="D557"/>
  <c r="N556"/>
  <c r="N553" s="1"/>
  <c r="D556"/>
  <c r="N555"/>
  <c r="D555"/>
  <c r="C555"/>
  <c r="N554"/>
  <c r="D554"/>
  <c r="C554" s="1"/>
  <c r="AB553"/>
  <c r="AB538" s="1"/>
  <c r="AA553"/>
  <c r="Z553"/>
  <c r="Y553"/>
  <c r="X553"/>
  <c r="X538" s="1"/>
  <c r="W553"/>
  <c r="V553"/>
  <c r="U553"/>
  <c r="T553"/>
  <c r="S553"/>
  <c r="R553"/>
  <c r="Q553"/>
  <c r="P553"/>
  <c r="P538" s="1"/>
  <c r="O553"/>
  <c r="M553"/>
  <c r="L553"/>
  <c r="L538" s="1"/>
  <c r="K553"/>
  <c r="J553"/>
  <c r="I553"/>
  <c r="H553"/>
  <c r="H538" s="1"/>
  <c r="G553"/>
  <c r="F553"/>
  <c r="E553"/>
  <c r="D553"/>
  <c r="N552"/>
  <c r="D552"/>
  <c r="C552" s="1"/>
  <c r="N551"/>
  <c r="D551"/>
  <c r="C551"/>
  <c r="N550"/>
  <c r="D550"/>
  <c r="C550"/>
  <c r="N549"/>
  <c r="D549"/>
  <c r="N548"/>
  <c r="C548" s="1"/>
  <c r="D548"/>
  <c r="N547"/>
  <c r="D547"/>
  <c r="C547" s="1"/>
  <c r="N546"/>
  <c r="D546"/>
  <c r="C546"/>
  <c r="N545"/>
  <c r="D545"/>
  <c r="C545" s="1"/>
  <c r="N544"/>
  <c r="D544"/>
  <c r="C544" s="1"/>
  <c r="N543"/>
  <c r="D543"/>
  <c r="C543"/>
  <c r="N542"/>
  <c r="C542" s="1"/>
  <c r="D542"/>
  <c r="N541"/>
  <c r="D541"/>
  <c r="N540"/>
  <c r="N539" s="1"/>
  <c r="D540"/>
  <c r="C540"/>
  <c r="AB539"/>
  <c r="AA539"/>
  <c r="AA538" s="1"/>
  <c r="Z539"/>
  <c r="Y539"/>
  <c r="X539"/>
  <c r="W539"/>
  <c r="V539"/>
  <c r="U539"/>
  <c r="U538" s="1"/>
  <c r="T539"/>
  <c r="S539"/>
  <c r="S538" s="1"/>
  <c r="R539"/>
  <c r="Q539"/>
  <c r="Q538" s="1"/>
  <c r="P539"/>
  <c r="O539"/>
  <c r="M539"/>
  <c r="M538" s="1"/>
  <c r="L539"/>
  <c r="K539"/>
  <c r="K538" s="1"/>
  <c r="J539"/>
  <c r="I539"/>
  <c r="H539"/>
  <c r="G539"/>
  <c r="F539"/>
  <c r="E539"/>
  <c r="E538" s="1"/>
  <c r="Y538"/>
  <c r="W538"/>
  <c r="T538"/>
  <c r="O538"/>
  <c r="I538"/>
  <c r="G538"/>
  <c r="N537"/>
  <c r="D537"/>
  <c r="C537"/>
  <c r="N536"/>
  <c r="C536" s="1"/>
  <c r="D536"/>
  <c r="N535"/>
  <c r="D535"/>
  <c r="N534"/>
  <c r="N533" s="1"/>
  <c r="D534"/>
  <c r="C534"/>
  <c r="AB533"/>
  <c r="AA533"/>
  <c r="Z533"/>
  <c r="Y533"/>
  <c r="X533"/>
  <c r="W533"/>
  <c r="V533"/>
  <c r="U533"/>
  <c r="T533"/>
  <c r="S533"/>
  <c r="R533"/>
  <c r="Q533"/>
  <c r="P533"/>
  <c r="O533"/>
  <c r="M533"/>
  <c r="L533"/>
  <c r="K533"/>
  <c r="J533"/>
  <c r="I533"/>
  <c r="H533"/>
  <c r="G533"/>
  <c r="F533"/>
  <c r="E533"/>
  <c r="N532"/>
  <c r="D532"/>
  <c r="AB531"/>
  <c r="AA531"/>
  <c r="Z531"/>
  <c r="Y531"/>
  <c r="X531"/>
  <c r="W531"/>
  <c r="V531"/>
  <c r="U531"/>
  <c r="T531"/>
  <c r="S531"/>
  <c r="R531"/>
  <c r="Q531"/>
  <c r="P531"/>
  <c r="O531"/>
  <c r="N531"/>
  <c r="M531"/>
  <c r="L531"/>
  <c r="K531"/>
  <c r="J531"/>
  <c r="I531"/>
  <c r="H531"/>
  <c r="G531"/>
  <c r="F531"/>
  <c r="E531"/>
  <c r="D531"/>
  <c r="N530"/>
  <c r="D530"/>
  <c r="C530"/>
  <c r="N529"/>
  <c r="D529"/>
  <c r="C529" s="1"/>
  <c r="N528"/>
  <c r="D528"/>
  <c r="AB527"/>
  <c r="AA527"/>
  <c r="Z527"/>
  <c r="Y527"/>
  <c r="X527"/>
  <c r="W527"/>
  <c r="V527"/>
  <c r="V483" s="1"/>
  <c r="U527"/>
  <c r="T527"/>
  <c r="S527"/>
  <c r="R527"/>
  <c r="Q527"/>
  <c r="P527"/>
  <c r="O527"/>
  <c r="N527"/>
  <c r="M527"/>
  <c r="L527"/>
  <c r="K527"/>
  <c r="J527"/>
  <c r="I527"/>
  <c r="H527"/>
  <c r="G527"/>
  <c r="F527"/>
  <c r="F483" s="1"/>
  <c r="E527"/>
  <c r="N526"/>
  <c r="D526"/>
  <c r="C526" s="1"/>
  <c r="N525"/>
  <c r="D525"/>
  <c r="C525" s="1"/>
  <c r="N524"/>
  <c r="D524"/>
  <c r="C524"/>
  <c r="N523"/>
  <c r="D523"/>
  <c r="C523"/>
  <c r="N522"/>
  <c r="D522"/>
  <c r="N521"/>
  <c r="D521"/>
  <c r="AB520"/>
  <c r="AA520"/>
  <c r="Z520"/>
  <c r="Y520"/>
  <c r="X520"/>
  <c r="W520"/>
  <c r="V520"/>
  <c r="U520"/>
  <c r="T520"/>
  <c r="S520"/>
  <c r="R520"/>
  <c r="Q520"/>
  <c r="P520"/>
  <c r="O520"/>
  <c r="M520"/>
  <c r="L520"/>
  <c r="K520"/>
  <c r="J520"/>
  <c r="I520"/>
  <c r="H520"/>
  <c r="G520"/>
  <c r="F520"/>
  <c r="E520"/>
  <c r="N519"/>
  <c r="D519"/>
  <c r="N518"/>
  <c r="D518"/>
  <c r="C518" s="1"/>
  <c r="N517"/>
  <c r="D517"/>
  <c r="C517"/>
  <c r="N516"/>
  <c r="D516"/>
  <c r="C516" s="1"/>
  <c r="AB515"/>
  <c r="AA515"/>
  <c r="Z515"/>
  <c r="Y515"/>
  <c r="X515"/>
  <c r="W515"/>
  <c r="V515"/>
  <c r="U515"/>
  <c r="T515"/>
  <c r="S515"/>
  <c r="R515"/>
  <c r="Q515"/>
  <c r="P515"/>
  <c r="O515"/>
  <c r="M515"/>
  <c r="L515"/>
  <c r="K515"/>
  <c r="J515"/>
  <c r="I515"/>
  <c r="H515"/>
  <c r="G515"/>
  <c r="F515"/>
  <c r="E515"/>
  <c r="N514"/>
  <c r="D514"/>
  <c r="C514"/>
  <c r="N513"/>
  <c r="D513"/>
  <c r="C513" s="1"/>
  <c r="N512"/>
  <c r="C512" s="1"/>
  <c r="D512"/>
  <c r="N511"/>
  <c r="D511"/>
  <c r="AB510"/>
  <c r="AA510"/>
  <c r="Z510"/>
  <c r="Y510"/>
  <c r="X510"/>
  <c r="W510"/>
  <c r="V510"/>
  <c r="U510"/>
  <c r="T510"/>
  <c r="S510"/>
  <c r="R510"/>
  <c r="Q510"/>
  <c r="P510"/>
  <c r="O510"/>
  <c r="M510"/>
  <c r="L510"/>
  <c r="K510"/>
  <c r="J510"/>
  <c r="I510"/>
  <c r="H510"/>
  <c r="G510"/>
  <c r="F510"/>
  <c r="E510"/>
  <c r="N509"/>
  <c r="C509" s="1"/>
  <c r="D509"/>
  <c r="N508"/>
  <c r="D508"/>
  <c r="C508" s="1"/>
  <c r="N507"/>
  <c r="D507"/>
  <c r="C507"/>
  <c r="N506"/>
  <c r="D506"/>
  <c r="C506" s="1"/>
  <c r="N505"/>
  <c r="D505"/>
  <c r="AB504"/>
  <c r="AA504"/>
  <c r="Z504"/>
  <c r="Y504"/>
  <c r="X504"/>
  <c r="W504"/>
  <c r="V504"/>
  <c r="U504"/>
  <c r="T504"/>
  <c r="S504"/>
  <c r="R504"/>
  <c r="Q504"/>
  <c r="P504"/>
  <c r="O504"/>
  <c r="M504"/>
  <c r="M483" s="1"/>
  <c r="L504"/>
  <c r="K504"/>
  <c r="J504"/>
  <c r="I504"/>
  <c r="I483" s="1"/>
  <c r="H504"/>
  <c r="G504"/>
  <c r="F504"/>
  <c r="E504"/>
  <c r="E483" s="1"/>
  <c r="N503"/>
  <c r="D503"/>
  <c r="C503" s="1"/>
  <c r="N502"/>
  <c r="D502"/>
  <c r="N501"/>
  <c r="D501"/>
  <c r="C501" s="1"/>
  <c r="N500"/>
  <c r="D500"/>
  <c r="C500"/>
  <c r="N499"/>
  <c r="D499"/>
  <c r="C499" s="1"/>
  <c r="AB498"/>
  <c r="AA498"/>
  <c r="Z498"/>
  <c r="Y498"/>
  <c r="X498"/>
  <c r="W498"/>
  <c r="V498"/>
  <c r="U498"/>
  <c r="T498"/>
  <c r="S498"/>
  <c r="R498"/>
  <c r="Q498"/>
  <c r="P498"/>
  <c r="O498"/>
  <c r="M498"/>
  <c r="L498"/>
  <c r="K498"/>
  <c r="J498"/>
  <c r="I498"/>
  <c r="H498"/>
  <c r="G498"/>
  <c r="F498"/>
  <c r="E498"/>
  <c r="N497"/>
  <c r="D497"/>
  <c r="C497"/>
  <c r="N496"/>
  <c r="D496"/>
  <c r="C496" s="1"/>
  <c r="N495"/>
  <c r="C495" s="1"/>
  <c r="D495"/>
  <c r="N494"/>
  <c r="D494"/>
  <c r="C494" s="1"/>
  <c r="N493"/>
  <c r="D493"/>
  <c r="C493"/>
  <c r="N492"/>
  <c r="D492"/>
  <c r="C492" s="1"/>
  <c r="N491"/>
  <c r="C491" s="1"/>
  <c r="D491"/>
  <c r="N490"/>
  <c r="D490"/>
  <c r="AB489"/>
  <c r="AA489"/>
  <c r="Z489"/>
  <c r="Y489"/>
  <c r="X489"/>
  <c r="W489"/>
  <c r="V489"/>
  <c r="U489"/>
  <c r="T489"/>
  <c r="S489"/>
  <c r="R489"/>
  <c r="Q489"/>
  <c r="P489"/>
  <c r="O489"/>
  <c r="M489"/>
  <c r="L489"/>
  <c r="K489"/>
  <c r="J489"/>
  <c r="I489"/>
  <c r="H489"/>
  <c r="G489"/>
  <c r="F489"/>
  <c r="E489"/>
  <c r="N488"/>
  <c r="D488"/>
  <c r="N487"/>
  <c r="D487"/>
  <c r="C487" s="1"/>
  <c r="N486"/>
  <c r="D486"/>
  <c r="C486"/>
  <c r="N485"/>
  <c r="D485"/>
  <c r="C485" s="1"/>
  <c r="AB484"/>
  <c r="AB483" s="1"/>
  <c r="AA484"/>
  <c r="Z484"/>
  <c r="Y484"/>
  <c r="X484"/>
  <c r="X483" s="1"/>
  <c r="W484"/>
  <c r="V484"/>
  <c r="U484"/>
  <c r="T484"/>
  <c r="T483" s="1"/>
  <c r="S484"/>
  <c r="R484"/>
  <c r="Q484"/>
  <c r="P484"/>
  <c r="P483" s="1"/>
  <c r="O484"/>
  <c r="M484"/>
  <c r="L484"/>
  <c r="L483" s="1"/>
  <c r="K484"/>
  <c r="K483" s="1"/>
  <c r="J484"/>
  <c r="I484"/>
  <c r="H484"/>
  <c r="H483" s="1"/>
  <c r="G484"/>
  <c r="G483" s="1"/>
  <c r="F484"/>
  <c r="E484"/>
  <c r="D484"/>
  <c r="Z483"/>
  <c r="R483"/>
  <c r="J483"/>
  <c r="N482"/>
  <c r="D482"/>
  <c r="D481" s="1"/>
  <c r="AB481"/>
  <c r="AA481"/>
  <c r="Z481"/>
  <c r="Y481"/>
  <c r="X481"/>
  <c r="W481"/>
  <c r="V481"/>
  <c r="U481"/>
  <c r="T481"/>
  <c r="S481"/>
  <c r="R481"/>
  <c r="Q481"/>
  <c r="P481"/>
  <c r="O481"/>
  <c r="M481"/>
  <c r="L481"/>
  <c r="K481"/>
  <c r="J481"/>
  <c r="I481"/>
  <c r="H481"/>
  <c r="G481"/>
  <c r="F481"/>
  <c r="E481"/>
  <c r="N480"/>
  <c r="D480"/>
  <c r="C480" s="1"/>
  <c r="N479"/>
  <c r="C479" s="1"/>
  <c r="D479"/>
  <c r="N478"/>
  <c r="D478"/>
  <c r="C478" s="1"/>
  <c r="N477"/>
  <c r="D477"/>
  <c r="C477"/>
  <c r="N476"/>
  <c r="D476"/>
  <c r="C476" s="1"/>
  <c r="N475"/>
  <c r="D475"/>
  <c r="D474" s="1"/>
  <c r="AB474"/>
  <c r="AA474"/>
  <c r="Z474"/>
  <c r="Y474"/>
  <c r="X474"/>
  <c r="W474"/>
  <c r="V474"/>
  <c r="U474"/>
  <c r="T474"/>
  <c r="S474"/>
  <c r="R474"/>
  <c r="Q474"/>
  <c r="P474"/>
  <c r="O474"/>
  <c r="M474"/>
  <c r="L474"/>
  <c r="K474"/>
  <c r="J474"/>
  <c r="I474"/>
  <c r="H474"/>
  <c r="G474"/>
  <c r="F474"/>
  <c r="E474"/>
  <c r="N473"/>
  <c r="D473"/>
  <c r="C473" s="1"/>
  <c r="N472"/>
  <c r="D472"/>
  <c r="N471"/>
  <c r="D471"/>
  <c r="C471" s="1"/>
  <c r="N470"/>
  <c r="D470"/>
  <c r="C470"/>
  <c r="N469"/>
  <c r="D469"/>
  <c r="C469" s="1"/>
  <c r="AB468"/>
  <c r="AB428" s="1"/>
  <c r="AB8" s="1"/>
  <c r="AB7" s="1"/>
  <c r="AA468"/>
  <c r="Z468"/>
  <c r="Y468"/>
  <c r="X468"/>
  <c r="W468"/>
  <c r="V468"/>
  <c r="U468"/>
  <c r="T468"/>
  <c r="S468"/>
  <c r="R468"/>
  <c r="Q468"/>
  <c r="P468"/>
  <c r="P428" s="1"/>
  <c r="O468"/>
  <c r="M468"/>
  <c r="L468"/>
  <c r="K468"/>
  <c r="J468"/>
  <c r="I468"/>
  <c r="H468"/>
  <c r="G468"/>
  <c r="F468"/>
  <c r="E468"/>
  <c r="D468"/>
  <c r="N467"/>
  <c r="D467"/>
  <c r="C467"/>
  <c r="N466"/>
  <c r="D466"/>
  <c r="C466" s="1"/>
  <c r="N465"/>
  <c r="D465"/>
  <c r="D464" s="1"/>
  <c r="AB464"/>
  <c r="AA464"/>
  <c r="Z464"/>
  <c r="Y464"/>
  <c r="X464"/>
  <c r="W464"/>
  <c r="V464"/>
  <c r="U464"/>
  <c r="T464"/>
  <c r="S464"/>
  <c r="R464"/>
  <c r="Q464"/>
  <c r="P464"/>
  <c r="O464"/>
  <c r="M464"/>
  <c r="L464"/>
  <c r="K464"/>
  <c r="J464"/>
  <c r="I464"/>
  <c r="H464"/>
  <c r="G464"/>
  <c r="F464"/>
  <c r="E464"/>
  <c r="N463"/>
  <c r="D463"/>
  <c r="C463" s="1"/>
  <c r="N462"/>
  <c r="C462" s="1"/>
  <c r="D462"/>
  <c r="N461"/>
  <c r="D461"/>
  <c r="AB460"/>
  <c r="AA460"/>
  <c r="Z460"/>
  <c r="Y460"/>
  <c r="X460"/>
  <c r="W460"/>
  <c r="V460"/>
  <c r="U460"/>
  <c r="T460"/>
  <c r="S460"/>
  <c r="R460"/>
  <c r="Q460"/>
  <c r="P460"/>
  <c r="O460"/>
  <c r="N460"/>
  <c r="M460"/>
  <c r="L460"/>
  <c r="K460"/>
  <c r="J460"/>
  <c r="I460"/>
  <c r="H460"/>
  <c r="G460"/>
  <c r="F460"/>
  <c r="E460"/>
  <c r="N459"/>
  <c r="C459" s="1"/>
  <c r="D459"/>
  <c r="N458"/>
  <c r="D458"/>
  <c r="N457"/>
  <c r="N456" s="1"/>
  <c r="D457"/>
  <c r="C457"/>
  <c r="AB456"/>
  <c r="AA456"/>
  <c r="Z456"/>
  <c r="Y456"/>
  <c r="X456"/>
  <c r="W456"/>
  <c r="V456"/>
  <c r="U456"/>
  <c r="T456"/>
  <c r="S456"/>
  <c r="R456"/>
  <c r="Q456"/>
  <c r="P456"/>
  <c r="O456"/>
  <c r="M456"/>
  <c r="L456"/>
  <c r="K456"/>
  <c r="J456"/>
  <c r="I456"/>
  <c r="H456"/>
  <c r="G456"/>
  <c r="F456"/>
  <c r="E456"/>
  <c r="N455"/>
  <c r="D455"/>
  <c r="C455" s="1"/>
  <c r="N454"/>
  <c r="D454"/>
  <c r="C454"/>
  <c r="N453"/>
  <c r="D453"/>
  <c r="C453" s="1"/>
  <c r="N452"/>
  <c r="C452" s="1"/>
  <c r="D452"/>
  <c r="N451"/>
  <c r="D451"/>
  <c r="AB450"/>
  <c r="AA450"/>
  <c r="Z450"/>
  <c r="Y450"/>
  <c r="X450"/>
  <c r="W450"/>
  <c r="V450"/>
  <c r="U450"/>
  <c r="T450"/>
  <c r="S450"/>
  <c r="R450"/>
  <c r="Q450"/>
  <c r="P450"/>
  <c r="O450"/>
  <c r="N450"/>
  <c r="M450"/>
  <c r="L450"/>
  <c r="K450"/>
  <c r="J450"/>
  <c r="I450"/>
  <c r="H450"/>
  <c r="G450"/>
  <c r="F450"/>
  <c r="E450"/>
  <c r="N449"/>
  <c r="C449" s="1"/>
  <c r="D449"/>
  <c r="N448"/>
  <c r="D448"/>
  <c r="C448" s="1"/>
  <c r="N447"/>
  <c r="D447"/>
  <c r="C447"/>
  <c r="N446"/>
  <c r="D446"/>
  <c r="C446" s="1"/>
  <c r="N445"/>
  <c r="C445" s="1"/>
  <c r="D445"/>
  <c r="N444"/>
  <c r="D444"/>
  <c r="AB443"/>
  <c r="AA443"/>
  <c r="Z443"/>
  <c r="Y443"/>
  <c r="X443"/>
  <c r="W443"/>
  <c r="V443"/>
  <c r="U443"/>
  <c r="T443"/>
  <c r="S443"/>
  <c r="R443"/>
  <c r="Q443"/>
  <c r="P443"/>
  <c r="O443"/>
  <c r="M443"/>
  <c r="L443"/>
  <c r="K443"/>
  <c r="J443"/>
  <c r="I443"/>
  <c r="H443"/>
  <c r="G443"/>
  <c r="F443"/>
  <c r="E443"/>
  <c r="N442"/>
  <c r="C442" s="1"/>
  <c r="D442"/>
  <c r="N441"/>
  <c r="D441"/>
  <c r="C441" s="1"/>
  <c r="N440"/>
  <c r="D440"/>
  <c r="C440"/>
  <c r="N439"/>
  <c r="D439"/>
  <c r="C439" s="1"/>
  <c r="N438"/>
  <c r="D438"/>
  <c r="N437"/>
  <c r="D437"/>
  <c r="C437" s="1"/>
  <c r="N436"/>
  <c r="D436"/>
  <c r="C436"/>
  <c r="N435"/>
  <c r="D435"/>
  <c r="C435" s="1"/>
  <c r="AB434"/>
  <c r="AA434"/>
  <c r="Z434"/>
  <c r="Y434"/>
  <c r="X434"/>
  <c r="W434"/>
  <c r="V434"/>
  <c r="U434"/>
  <c r="T434"/>
  <c r="S434"/>
  <c r="R434"/>
  <c r="Q434"/>
  <c r="P434"/>
  <c r="O434"/>
  <c r="M434"/>
  <c r="L434"/>
  <c r="L428" s="1"/>
  <c r="K434"/>
  <c r="J434"/>
  <c r="I434"/>
  <c r="H434"/>
  <c r="G434"/>
  <c r="F434"/>
  <c r="E434"/>
  <c r="N433"/>
  <c r="D433"/>
  <c r="C433"/>
  <c r="N432"/>
  <c r="D432"/>
  <c r="C432" s="1"/>
  <c r="N431"/>
  <c r="C431" s="1"/>
  <c r="D431"/>
  <c r="N430"/>
  <c r="D430"/>
  <c r="AB429"/>
  <c r="AA429"/>
  <c r="Z429"/>
  <c r="Y429"/>
  <c r="X429"/>
  <c r="W429"/>
  <c r="V429"/>
  <c r="U429"/>
  <c r="T429"/>
  <c r="S429"/>
  <c r="R429"/>
  <c r="Q429"/>
  <c r="P429"/>
  <c r="O429"/>
  <c r="N429"/>
  <c r="M429"/>
  <c r="L429"/>
  <c r="K429"/>
  <c r="J429"/>
  <c r="I429"/>
  <c r="H429"/>
  <c r="G429"/>
  <c r="F429"/>
  <c r="E429"/>
  <c r="X428"/>
  <c r="T428"/>
  <c r="H428"/>
  <c r="N427"/>
  <c r="D427"/>
  <c r="C427"/>
  <c r="N426"/>
  <c r="D426"/>
  <c r="C426" s="1"/>
  <c r="AB425"/>
  <c r="AA425"/>
  <c r="Z425"/>
  <c r="Y425"/>
  <c r="X425"/>
  <c r="W425"/>
  <c r="V425"/>
  <c r="U425"/>
  <c r="T425"/>
  <c r="S425"/>
  <c r="R425"/>
  <c r="Q425"/>
  <c r="P425"/>
  <c r="O425"/>
  <c r="N425"/>
  <c r="M425"/>
  <c r="L425"/>
  <c r="K425"/>
  <c r="J425"/>
  <c r="I425"/>
  <c r="H425"/>
  <c r="G425"/>
  <c r="F425"/>
  <c r="E425"/>
  <c r="D425"/>
  <c r="N424"/>
  <c r="D424"/>
  <c r="C424"/>
  <c r="N423"/>
  <c r="D423"/>
  <c r="C423" s="1"/>
  <c r="N422"/>
  <c r="C422" s="1"/>
  <c r="D422"/>
  <c r="N421"/>
  <c r="D421"/>
  <c r="C421" s="1"/>
  <c r="N420"/>
  <c r="D420"/>
  <c r="C420"/>
  <c r="N419"/>
  <c r="D419"/>
  <c r="C419" s="1"/>
  <c r="N418"/>
  <c r="D418"/>
  <c r="AB417"/>
  <c r="AA417"/>
  <c r="Z417"/>
  <c r="Y417"/>
  <c r="X417"/>
  <c r="W417"/>
  <c r="V417"/>
  <c r="U417"/>
  <c r="T417"/>
  <c r="S417"/>
  <c r="R417"/>
  <c r="Q417"/>
  <c r="P417"/>
  <c r="O417"/>
  <c r="M417"/>
  <c r="L417"/>
  <c r="K417"/>
  <c r="J417"/>
  <c r="I417"/>
  <c r="H417"/>
  <c r="G417"/>
  <c r="F417"/>
  <c r="E417"/>
  <c r="N416"/>
  <c r="D416"/>
  <c r="C416" s="1"/>
  <c r="N415"/>
  <c r="C415" s="1"/>
  <c r="D415"/>
  <c r="N414"/>
  <c r="D414"/>
  <c r="C414" s="1"/>
  <c r="N413"/>
  <c r="D413"/>
  <c r="C413"/>
  <c r="N412"/>
  <c r="D412"/>
  <c r="C412" s="1"/>
  <c r="N411"/>
  <c r="C411" s="1"/>
  <c r="D411"/>
  <c r="N410"/>
  <c r="D410"/>
  <c r="AB409"/>
  <c r="AA409"/>
  <c r="Z409"/>
  <c r="Y409"/>
  <c r="X409"/>
  <c r="W409"/>
  <c r="V409"/>
  <c r="U409"/>
  <c r="T409"/>
  <c r="S409"/>
  <c r="R409"/>
  <c r="Q409"/>
  <c r="P409"/>
  <c r="O409"/>
  <c r="N409"/>
  <c r="M409"/>
  <c r="L409"/>
  <c r="K409"/>
  <c r="J409"/>
  <c r="I409"/>
  <c r="H409"/>
  <c r="G409"/>
  <c r="F409"/>
  <c r="E409"/>
  <c r="N408"/>
  <c r="C408" s="1"/>
  <c r="D408"/>
  <c r="N407"/>
  <c r="D407"/>
  <c r="C407" s="1"/>
  <c r="N406"/>
  <c r="D406"/>
  <c r="C406"/>
  <c r="N405"/>
  <c r="D405"/>
  <c r="C405" s="1"/>
  <c r="N404"/>
  <c r="D404"/>
  <c r="N403"/>
  <c r="D403"/>
  <c r="C403" s="1"/>
  <c r="N402"/>
  <c r="D402"/>
  <c r="C402"/>
  <c r="N401"/>
  <c r="D401"/>
  <c r="C401" s="1"/>
  <c r="AB400"/>
  <c r="AA400"/>
  <c r="Z400"/>
  <c r="Y400"/>
  <c r="X400"/>
  <c r="W400"/>
  <c r="V400"/>
  <c r="U400"/>
  <c r="T400"/>
  <c r="S400"/>
  <c r="R400"/>
  <c r="Q400"/>
  <c r="P400"/>
  <c r="O400"/>
  <c r="M400"/>
  <c r="L400"/>
  <c r="K400"/>
  <c r="J400"/>
  <c r="I400"/>
  <c r="H400"/>
  <c r="G400"/>
  <c r="F400"/>
  <c r="E400"/>
  <c r="D400"/>
  <c r="N399"/>
  <c r="D399"/>
  <c r="C399"/>
  <c r="N398"/>
  <c r="D398"/>
  <c r="C398" s="1"/>
  <c r="N397"/>
  <c r="C397" s="1"/>
  <c r="D397"/>
  <c r="N396"/>
  <c r="D396"/>
  <c r="C396" s="1"/>
  <c r="N395"/>
  <c r="D395"/>
  <c r="C395"/>
  <c r="N394"/>
  <c r="D394"/>
  <c r="C394" s="1"/>
  <c r="N393"/>
  <c r="C393" s="1"/>
  <c r="D393"/>
  <c r="N392"/>
  <c r="D392"/>
  <c r="AB391"/>
  <c r="AA391"/>
  <c r="Z391"/>
  <c r="Y391"/>
  <c r="X391"/>
  <c r="W391"/>
  <c r="V391"/>
  <c r="U391"/>
  <c r="T391"/>
  <c r="S391"/>
  <c r="R391"/>
  <c r="Q391"/>
  <c r="P391"/>
  <c r="O391"/>
  <c r="N391"/>
  <c r="M391"/>
  <c r="L391"/>
  <c r="K391"/>
  <c r="J391"/>
  <c r="I391"/>
  <c r="H391"/>
  <c r="G391"/>
  <c r="F391"/>
  <c r="E391"/>
  <c r="N390"/>
  <c r="C390" s="1"/>
  <c r="D390"/>
  <c r="N389"/>
  <c r="D389"/>
  <c r="C389" s="1"/>
  <c r="N388"/>
  <c r="D388"/>
  <c r="C388"/>
  <c r="N387"/>
  <c r="D387"/>
  <c r="C387" s="1"/>
  <c r="N386"/>
  <c r="C386" s="1"/>
  <c r="D386"/>
  <c r="N385"/>
  <c r="D385"/>
  <c r="C385" s="1"/>
  <c r="N384"/>
  <c r="D384"/>
  <c r="C384"/>
  <c r="N383"/>
  <c r="D383"/>
  <c r="C383" s="1"/>
  <c r="N382"/>
  <c r="C382" s="1"/>
  <c r="D382"/>
  <c r="N381"/>
  <c r="D381"/>
  <c r="N380"/>
  <c r="D380"/>
  <c r="C380"/>
  <c r="AB379"/>
  <c r="AA379"/>
  <c r="Z379"/>
  <c r="Y379"/>
  <c r="X379"/>
  <c r="W379"/>
  <c r="V379"/>
  <c r="U379"/>
  <c r="T379"/>
  <c r="S379"/>
  <c r="R379"/>
  <c r="Q379"/>
  <c r="P379"/>
  <c r="O379"/>
  <c r="M379"/>
  <c r="L379"/>
  <c r="K379"/>
  <c r="J379"/>
  <c r="I379"/>
  <c r="H379"/>
  <c r="G379"/>
  <c r="F379"/>
  <c r="E379"/>
  <c r="N378"/>
  <c r="D378"/>
  <c r="C378" s="1"/>
  <c r="N377"/>
  <c r="D377"/>
  <c r="C377"/>
  <c r="N376"/>
  <c r="D376"/>
  <c r="C376" s="1"/>
  <c r="N375"/>
  <c r="C375" s="1"/>
  <c r="D375"/>
  <c r="N374"/>
  <c r="D374"/>
  <c r="C374" s="1"/>
  <c r="N373"/>
  <c r="D373"/>
  <c r="C373"/>
  <c r="N372"/>
  <c r="D372"/>
  <c r="C372" s="1"/>
  <c r="N371"/>
  <c r="D371"/>
  <c r="D370" s="1"/>
  <c r="AB370"/>
  <c r="AA370"/>
  <c r="Z370"/>
  <c r="Y370"/>
  <c r="X370"/>
  <c r="W370"/>
  <c r="V370"/>
  <c r="U370"/>
  <c r="T370"/>
  <c r="S370"/>
  <c r="R370"/>
  <c r="Q370"/>
  <c r="P370"/>
  <c r="O370"/>
  <c r="M370"/>
  <c r="L370"/>
  <c r="K370"/>
  <c r="J370"/>
  <c r="I370"/>
  <c r="H370"/>
  <c r="G370"/>
  <c r="F370"/>
  <c r="E370"/>
  <c r="N369"/>
  <c r="D369"/>
  <c r="C369" s="1"/>
  <c r="N368"/>
  <c r="C368" s="1"/>
  <c r="D368"/>
  <c r="N367"/>
  <c r="D367"/>
  <c r="C367" s="1"/>
  <c r="N366"/>
  <c r="D366"/>
  <c r="C366"/>
  <c r="N365"/>
  <c r="D365"/>
  <c r="C365" s="1"/>
  <c r="N364"/>
  <c r="C364" s="1"/>
  <c r="D364"/>
  <c r="N363"/>
  <c r="D363"/>
  <c r="C363" s="1"/>
  <c r="N362"/>
  <c r="D362"/>
  <c r="C362"/>
  <c r="N361"/>
  <c r="D361"/>
  <c r="C361" s="1"/>
  <c r="N360"/>
  <c r="C360" s="1"/>
  <c r="D360"/>
  <c r="N359"/>
  <c r="D359"/>
  <c r="AB358"/>
  <c r="AA358"/>
  <c r="Z358"/>
  <c r="Y358"/>
  <c r="X358"/>
  <c r="W358"/>
  <c r="V358"/>
  <c r="U358"/>
  <c r="T358"/>
  <c r="S358"/>
  <c r="R358"/>
  <c r="Q358"/>
  <c r="P358"/>
  <c r="O358"/>
  <c r="M358"/>
  <c r="L358"/>
  <c r="K358"/>
  <c r="J358"/>
  <c r="I358"/>
  <c r="H358"/>
  <c r="G358"/>
  <c r="F358"/>
  <c r="E358"/>
  <c r="N357"/>
  <c r="C357" s="1"/>
  <c r="D357"/>
  <c r="N356"/>
  <c r="D356"/>
  <c r="C356" s="1"/>
  <c r="N355"/>
  <c r="D355"/>
  <c r="C355"/>
  <c r="N354"/>
  <c r="D354"/>
  <c r="C354" s="1"/>
  <c r="N353"/>
  <c r="C353" s="1"/>
  <c r="D353"/>
  <c r="N352"/>
  <c r="D352"/>
  <c r="AB351"/>
  <c r="AA351"/>
  <c r="Z351"/>
  <c r="Z317" s="1"/>
  <c r="Y351"/>
  <c r="X351"/>
  <c r="W351"/>
  <c r="V351"/>
  <c r="V317" s="1"/>
  <c r="U351"/>
  <c r="T351"/>
  <c r="S351"/>
  <c r="R351"/>
  <c r="R317" s="1"/>
  <c r="Q351"/>
  <c r="P351"/>
  <c r="O351"/>
  <c r="N351"/>
  <c r="M351"/>
  <c r="L351"/>
  <c r="K351"/>
  <c r="J351"/>
  <c r="J317" s="1"/>
  <c r="I351"/>
  <c r="H351"/>
  <c r="G351"/>
  <c r="F351"/>
  <c r="F317" s="1"/>
  <c r="E351"/>
  <c r="N350"/>
  <c r="C350" s="1"/>
  <c r="D350"/>
  <c r="N349"/>
  <c r="D349"/>
  <c r="C349" s="1"/>
  <c r="N348"/>
  <c r="D348"/>
  <c r="C348"/>
  <c r="N347"/>
  <c r="D347"/>
  <c r="C347" s="1"/>
  <c r="N346"/>
  <c r="C346" s="1"/>
  <c r="D346"/>
  <c r="N345"/>
  <c r="D345"/>
  <c r="C345" s="1"/>
  <c r="N344"/>
  <c r="D344"/>
  <c r="C344"/>
  <c r="N343"/>
  <c r="D343"/>
  <c r="C343" s="1"/>
  <c r="N342"/>
  <c r="C342" s="1"/>
  <c r="D342"/>
  <c r="N341"/>
  <c r="D341"/>
  <c r="C341" s="1"/>
  <c r="N340"/>
  <c r="D340"/>
  <c r="C340"/>
  <c r="N339"/>
  <c r="D339"/>
  <c r="C339" s="1"/>
  <c r="N338"/>
  <c r="C338" s="1"/>
  <c r="D338"/>
  <c r="N337"/>
  <c r="D337"/>
  <c r="C337" s="1"/>
  <c r="N336"/>
  <c r="D336"/>
  <c r="C336"/>
  <c r="N335"/>
  <c r="D335"/>
  <c r="C335" s="1"/>
  <c r="N334"/>
  <c r="C334" s="1"/>
  <c r="D334"/>
  <c r="N333"/>
  <c r="D333"/>
  <c r="C333" s="1"/>
  <c r="N332"/>
  <c r="D332"/>
  <c r="C332"/>
  <c r="N331"/>
  <c r="D331"/>
  <c r="C331" s="1"/>
  <c r="N330"/>
  <c r="D330"/>
  <c r="D329" s="1"/>
  <c r="AB329"/>
  <c r="AA329"/>
  <c r="Z329"/>
  <c r="Y329"/>
  <c r="Y317" s="1"/>
  <c r="X329"/>
  <c r="W329"/>
  <c r="V329"/>
  <c r="U329"/>
  <c r="U317" s="1"/>
  <c r="T329"/>
  <c r="S329"/>
  <c r="R329"/>
  <c r="Q329"/>
  <c r="Q317" s="1"/>
  <c r="P329"/>
  <c r="O329"/>
  <c r="M329"/>
  <c r="M317" s="1"/>
  <c r="L329"/>
  <c r="K329"/>
  <c r="J329"/>
  <c r="I329"/>
  <c r="I317" s="1"/>
  <c r="H329"/>
  <c r="G329"/>
  <c r="F329"/>
  <c r="E329"/>
  <c r="E317" s="1"/>
  <c r="N328"/>
  <c r="D328"/>
  <c r="C328" s="1"/>
  <c r="N326"/>
  <c r="C326" s="1"/>
  <c r="D326"/>
  <c r="N325"/>
  <c r="D325"/>
  <c r="C325" s="1"/>
  <c r="N324"/>
  <c r="D324"/>
  <c r="C324"/>
  <c r="N323"/>
  <c r="D323"/>
  <c r="C323" s="1"/>
  <c r="N322"/>
  <c r="D322"/>
  <c r="N321"/>
  <c r="D321"/>
  <c r="C321" s="1"/>
  <c r="N320"/>
  <c r="D320"/>
  <c r="C320"/>
  <c r="N319"/>
  <c r="D319"/>
  <c r="C319" s="1"/>
  <c r="AB318"/>
  <c r="AB317" s="1"/>
  <c r="AA318"/>
  <c r="Z318"/>
  <c r="Y318"/>
  <c r="X318"/>
  <c r="X317" s="1"/>
  <c r="W318"/>
  <c r="V318"/>
  <c r="U318"/>
  <c r="T318"/>
  <c r="T317" s="1"/>
  <c r="S318"/>
  <c r="R318"/>
  <c r="Q318"/>
  <c r="P318"/>
  <c r="P317" s="1"/>
  <c r="O318"/>
  <c r="M318"/>
  <c r="L318"/>
  <c r="L317" s="1"/>
  <c r="K318"/>
  <c r="J318"/>
  <c r="I318"/>
  <c r="H318"/>
  <c r="H317" s="1"/>
  <c r="G318"/>
  <c r="F318"/>
  <c r="E318"/>
  <c r="D318"/>
  <c r="N316"/>
  <c r="D316"/>
  <c r="D315" s="1"/>
  <c r="AB315"/>
  <c r="AA315"/>
  <c r="Z315"/>
  <c r="Y315"/>
  <c r="X315"/>
  <c r="W315"/>
  <c r="V315"/>
  <c r="U315"/>
  <c r="T315"/>
  <c r="S315"/>
  <c r="R315"/>
  <c r="Q315"/>
  <c r="P315"/>
  <c r="O315"/>
  <c r="M315"/>
  <c r="L315"/>
  <c r="K315"/>
  <c r="J315"/>
  <c r="I315"/>
  <c r="H315"/>
  <c r="G315"/>
  <c r="F315"/>
  <c r="E315"/>
  <c r="N314"/>
  <c r="D314"/>
  <c r="C314" s="1"/>
  <c r="N313"/>
  <c r="C313" s="1"/>
  <c r="D313"/>
  <c r="N312"/>
  <c r="D312"/>
  <c r="C312" s="1"/>
  <c r="N311"/>
  <c r="D311"/>
  <c r="C311"/>
  <c r="N310"/>
  <c r="D310"/>
  <c r="C310" s="1"/>
  <c r="N309"/>
  <c r="C309" s="1"/>
  <c r="D309"/>
  <c r="N308"/>
  <c r="D308"/>
  <c r="N307"/>
  <c r="D307"/>
  <c r="C307"/>
  <c r="AB306"/>
  <c r="AA306"/>
  <c r="Z306"/>
  <c r="Y306"/>
  <c r="X306"/>
  <c r="W306"/>
  <c r="V306"/>
  <c r="U306"/>
  <c r="T306"/>
  <c r="S306"/>
  <c r="R306"/>
  <c r="Q306"/>
  <c r="P306"/>
  <c r="O306"/>
  <c r="M306"/>
  <c r="L306"/>
  <c r="K306"/>
  <c r="J306"/>
  <c r="I306"/>
  <c r="H306"/>
  <c r="G306"/>
  <c r="F306"/>
  <c r="E306"/>
  <c r="N305"/>
  <c r="D305"/>
  <c r="AB304"/>
  <c r="AA304"/>
  <c r="Z304"/>
  <c r="Y304"/>
  <c r="X304"/>
  <c r="W304"/>
  <c r="V304"/>
  <c r="U304"/>
  <c r="T304"/>
  <c r="S304"/>
  <c r="R304"/>
  <c r="Q304"/>
  <c r="P304"/>
  <c r="O304"/>
  <c r="N304"/>
  <c r="M304"/>
  <c r="L304"/>
  <c r="K304"/>
  <c r="J304"/>
  <c r="I304"/>
  <c r="H304"/>
  <c r="G304"/>
  <c r="F304"/>
  <c r="E304"/>
  <c r="N303"/>
  <c r="D303"/>
  <c r="D302" s="1"/>
  <c r="AB302"/>
  <c r="AA302"/>
  <c r="Z302"/>
  <c r="Y302"/>
  <c r="Y299" s="1"/>
  <c r="X302"/>
  <c r="W302"/>
  <c r="V302"/>
  <c r="U302"/>
  <c r="U299" s="1"/>
  <c r="T302"/>
  <c r="S302"/>
  <c r="R302"/>
  <c r="Q302"/>
  <c r="Q299" s="1"/>
  <c r="P302"/>
  <c r="O302"/>
  <c r="M302"/>
  <c r="M299" s="1"/>
  <c r="L302"/>
  <c r="K302"/>
  <c r="J302"/>
  <c r="I302"/>
  <c r="I299" s="1"/>
  <c r="H302"/>
  <c r="G302"/>
  <c r="F302"/>
  <c r="E302"/>
  <c r="E299" s="1"/>
  <c r="N301"/>
  <c r="D301"/>
  <c r="C301" s="1"/>
  <c r="C300" s="1"/>
  <c r="AB300"/>
  <c r="AB299" s="1"/>
  <c r="AA300"/>
  <c r="AA299" s="1"/>
  <c r="Z300"/>
  <c r="Y300"/>
  <c r="X300"/>
  <c r="X299" s="1"/>
  <c r="W300"/>
  <c r="W299" s="1"/>
  <c r="V300"/>
  <c r="U300"/>
  <c r="T300"/>
  <c r="T299" s="1"/>
  <c r="S300"/>
  <c r="S299" s="1"/>
  <c r="R300"/>
  <c r="Q300"/>
  <c r="P300"/>
  <c r="P299" s="1"/>
  <c r="O300"/>
  <c r="O299" s="1"/>
  <c r="N300"/>
  <c r="M300"/>
  <c r="L300"/>
  <c r="L299" s="1"/>
  <c r="K300"/>
  <c r="K299" s="1"/>
  <c r="J300"/>
  <c r="I300"/>
  <c r="H300"/>
  <c r="H299" s="1"/>
  <c r="G300"/>
  <c r="G299" s="1"/>
  <c r="F300"/>
  <c r="E300"/>
  <c r="D300"/>
  <c r="Z299"/>
  <c r="V299"/>
  <c r="R299"/>
  <c r="J299"/>
  <c r="F299"/>
  <c r="N298"/>
  <c r="D298"/>
  <c r="D297" s="1"/>
  <c r="AB297"/>
  <c r="AA297"/>
  <c r="Z297"/>
  <c r="Y297"/>
  <c r="X297"/>
  <c r="W297"/>
  <c r="V297"/>
  <c r="U297"/>
  <c r="T297"/>
  <c r="S297"/>
  <c r="R297"/>
  <c r="Q297"/>
  <c r="P297"/>
  <c r="O297"/>
  <c r="M297"/>
  <c r="L297"/>
  <c r="K297"/>
  <c r="J297"/>
  <c r="I297"/>
  <c r="H297"/>
  <c r="G297"/>
  <c r="F297"/>
  <c r="E297"/>
  <c r="N296"/>
  <c r="D296"/>
  <c r="C296" s="1"/>
  <c r="N295"/>
  <c r="C295" s="1"/>
  <c r="D295"/>
  <c r="N294"/>
  <c r="D294"/>
  <c r="N293"/>
  <c r="N292" s="1"/>
  <c r="D293"/>
  <c r="C293"/>
  <c r="AB292"/>
  <c r="AA292"/>
  <c r="Z292"/>
  <c r="Y292"/>
  <c r="X292"/>
  <c r="W292"/>
  <c r="V292"/>
  <c r="U292"/>
  <c r="T292"/>
  <c r="S292"/>
  <c r="R292"/>
  <c r="Q292"/>
  <c r="P292"/>
  <c r="O292"/>
  <c r="M292"/>
  <c r="L292"/>
  <c r="K292"/>
  <c r="J292"/>
  <c r="I292"/>
  <c r="H292"/>
  <c r="G292"/>
  <c r="F292"/>
  <c r="E292"/>
  <c r="N291"/>
  <c r="D291"/>
  <c r="AB290"/>
  <c r="AA290"/>
  <c r="Z290"/>
  <c r="Y290"/>
  <c r="X290"/>
  <c r="W290"/>
  <c r="V290"/>
  <c r="U290"/>
  <c r="T290"/>
  <c r="S290"/>
  <c r="R290"/>
  <c r="Q290"/>
  <c r="P290"/>
  <c r="O290"/>
  <c r="N290"/>
  <c r="M290"/>
  <c r="L290"/>
  <c r="K290"/>
  <c r="J290"/>
  <c r="I290"/>
  <c r="H290"/>
  <c r="G290"/>
  <c r="F290"/>
  <c r="E290"/>
  <c r="N289"/>
  <c r="C289" s="1"/>
  <c r="D289"/>
  <c r="N288"/>
  <c r="D288"/>
  <c r="N287"/>
  <c r="N286" s="1"/>
  <c r="D287"/>
  <c r="C287"/>
  <c r="AB286"/>
  <c r="AA286"/>
  <c r="AA262" s="1"/>
  <c r="Z286"/>
  <c r="Y286"/>
  <c r="X286"/>
  <c r="W286"/>
  <c r="W262" s="1"/>
  <c r="V286"/>
  <c r="U286"/>
  <c r="T286"/>
  <c r="S286"/>
  <c r="S262" s="1"/>
  <c r="R286"/>
  <c r="Q286"/>
  <c r="P286"/>
  <c r="O286"/>
  <c r="O262" s="1"/>
  <c r="M286"/>
  <c r="L286"/>
  <c r="K286"/>
  <c r="J286"/>
  <c r="I286"/>
  <c r="H286"/>
  <c r="G286"/>
  <c r="F286"/>
  <c r="E286"/>
  <c r="N285"/>
  <c r="D285"/>
  <c r="C285" s="1"/>
  <c r="N284"/>
  <c r="D284"/>
  <c r="C284"/>
  <c r="N283"/>
  <c r="D283"/>
  <c r="C283" s="1"/>
  <c r="N282"/>
  <c r="C282" s="1"/>
  <c r="D282"/>
  <c r="N281"/>
  <c r="D281"/>
  <c r="AB280"/>
  <c r="AA280"/>
  <c r="Z280"/>
  <c r="Y280"/>
  <c r="X280"/>
  <c r="W280"/>
  <c r="V280"/>
  <c r="U280"/>
  <c r="T280"/>
  <c r="S280"/>
  <c r="R280"/>
  <c r="Q280"/>
  <c r="P280"/>
  <c r="O280"/>
  <c r="M280"/>
  <c r="L280"/>
  <c r="K280"/>
  <c r="J280"/>
  <c r="I280"/>
  <c r="H280"/>
  <c r="G280"/>
  <c r="F280"/>
  <c r="E280"/>
  <c r="N279"/>
  <c r="C279" s="1"/>
  <c r="D279"/>
  <c r="N278"/>
  <c r="D278"/>
  <c r="C278" s="1"/>
  <c r="N277"/>
  <c r="D277"/>
  <c r="C277"/>
  <c r="N276"/>
  <c r="D276"/>
  <c r="C276" s="1"/>
  <c r="N275"/>
  <c r="C275" s="1"/>
  <c r="D275"/>
  <c r="N274"/>
  <c r="D274"/>
  <c r="AB273"/>
  <c r="AA273"/>
  <c r="Z273"/>
  <c r="Y273"/>
  <c r="X273"/>
  <c r="W273"/>
  <c r="V273"/>
  <c r="U273"/>
  <c r="T273"/>
  <c r="S273"/>
  <c r="R273"/>
  <c r="Q273"/>
  <c r="P273"/>
  <c r="O273"/>
  <c r="M273"/>
  <c r="L273"/>
  <c r="K273"/>
  <c r="J273"/>
  <c r="I273"/>
  <c r="H273"/>
  <c r="G273"/>
  <c r="F273"/>
  <c r="E273"/>
  <c r="N272"/>
  <c r="C272" s="1"/>
  <c r="D272"/>
  <c r="N271"/>
  <c r="D271"/>
  <c r="AB270"/>
  <c r="AA270"/>
  <c r="Z270"/>
  <c r="Y270"/>
  <c r="X270"/>
  <c r="W270"/>
  <c r="V270"/>
  <c r="U270"/>
  <c r="T270"/>
  <c r="S270"/>
  <c r="R270"/>
  <c r="Q270"/>
  <c r="P270"/>
  <c r="O270"/>
  <c r="M270"/>
  <c r="L270"/>
  <c r="K270"/>
  <c r="J270"/>
  <c r="I270"/>
  <c r="H270"/>
  <c r="G270"/>
  <c r="F270"/>
  <c r="E270"/>
  <c r="N269"/>
  <c r="C269" s="1"/>
  <c r="D269"/>
  <c r="N268"/>
  <c r="D268"/>
  <c r="C268" s="1"/>
  <c r="N267"/>
  <c r="D267"/>
  <c r="C267"/>
  <c r="N266"/>
  <c r="D266"/>
  <c r="C266" s="1"/>
  <c r="N265"/>
  <c r="C265" s="1"/>
  <c r="D265"/>
  <c r="N264"/>
  <c r="D264"/>
  <c r="AB263"/>
  <c r="AA263"/>
  <c r="Z263"/>
  <c r="Z262" s="1"/>
  <c r="Y263"/>
  <c r="Y262" s="1"/>
  <c r="X263"/>
  <c r="W263"/>
  <c r="V263"/>
  <c r="V262" s="1"/>
  <c r="U263"/>
  <c r="U262" s="1"/>
  <c r="T263"/>
  <c r="S263"/>
  <c r="R263"/>
  <c r="R262" s="1"/>
  <c r="Q263"/>
  <c r="Q262" s="1"/>
  <c r="P263"/>
  <c r="O263"/>
  <c r="N263"/>
  <c r="M263"/>
  <c r="L263"/>
  <c r="K263"/>
  <c r="J263"/>
  <c r="J262" s="1"/>
  <c r="I263"/>
  <c r="H263"/>
  <c r="G263"/>
  <c r="F263"/>
  <c r="F262" s="1"/>
  <c r="E263"/>
  <c r="AB262"/>
  <c r="X262"/>
  <c r="T262"/>
  <c r="P262"/>
  <c r="L262"/>
  <c r="H262"/>
  <c r="N261"/>
  <c r="D261"/>
  <c r="C261"/>
  <c r="N260"/>
  <c r="D260"/>
  <c r="C260" s="1"/>
  <c r="C259" s="1"/>
  <c r="AB259"/>
  <c r="AA259"/>
  <c r="Z259"/>
  <c r="Y259"/>
  <c r="X259"/>
  <c r="W259"/>
  <c r="V259"/>
  <c r="U259"/>
  <c r="T259"/>
  <c r="S259"/>
  <c r="R259"/>
  <c r="Q259"/>
  <c r="P259"/>
  <c r="O259"/>
  <c r="N259"/>
  <c r="M259"/>
  <c r="L259"/>
  <c r="K259"/>
  <c r="J259"/>
  <c r="I259"/>
  <c r="H259"/>
  <c r="G259"/>
  <c r="F259"/>
  <c r="E259"/>
  <c r="D259"/>
  <c r="N258"/>
  <c r="D258"/>
  <c r="C258"/>
  <c r="N257"/>
  <c r="D257"/>
  <c r="C257" s="1"/>
  <c r="N256"/>
  <c r="C256" s="1"/>
  <c r="D256"/>
  <c r="N255"/>
  <c r="D255"/>
  <c r="N254"/>
  <c r="N253" s="1"/>
  <c r="D254"/>
  <c r="C254"/>
  <c r="AB253"/>
  <c r="AA253"/>
  <c r="Z253"/>
  <c r="Y253"/>
  <c r="X253"/>
  <c r="W253"/>
  <c r="V253"/>
  <c r="U253"/>
  <c r="T253"/>
  <c r="S253"/>
  <c r="R253"/>
  <c r="Q253"/>
  <c r="P253"/>
  <c r="O253"/>
  <c r="M253"/>
  <c r="L253"/>
  <c r="K253"/>
  <c r="J253"/>
  <c r="I253"/>
  <c r="H253"/>
  <c r="G253"/>
  <c r="F253"/>
  <c r="E253"/>
  <c r="N252"/>
  <c r="D252"/>
  <c r="C252" s="1"/>
  <c r="N251"/>
  <c r="D251"/>
  <c r="C251"/>
  <c r="N250"/>
  <c r="D250"/>
  <c r="C250" s="1"/>
  <c r="N249"/>
  <c r="C249" s="1"/>
  <c r="D249"/>
  <c r="N248"/>
  <c r="D248"/>
  <c r="AB247"/>
  <c r="AA247"/>
  <c r="Z247"/>
  <c r="Y247"/>
  <c r="X247"/>
  <c r="W247"/>
  <c r="V247"/>
  <c r="U247"/>
  <c r="T247"/>
  <c r="S247"/>
  <c r="R247"/>
  <c r="Q247"/>
  <c r="P247"/>
  <c r="O247"/>
  <c r="M247"/>
  <c r="L247"/>
  <c r="K247"/>
  <c r="J247"/>
  <c r="I247"/>
  <c r="H247"/>
  <c r="G247"/>
  <c r="F247"/>
  <c r="E247"/>
  <c r="N246"/>
  <c r="C246" s="1"/>
  <c r="D246"/>
  <c r="N245"/>
  <c r="D245"/>
  <c r="C245" s="1"/>
  <c r="N244"/>
  <c r="D244"/>
  <c r="C244"/>
  <c r="N243"/>
  <c r="D243"/>
  <c r="C243" s="1"/>
  <c r="N242"/>
  <c r="D242"/>
  <c r="AB241"/>
  <c r="AA241"/>
  <c r="Z241"/>
  <c r="Y241"/>
  <c r="X241"/>
  <c r="W241"/>
  <c r="V241"/>
  <c r="U241"/>
  <c r="T241"/>
  <c r="S241"/>
  <c r="R241"/>
  <c r="Q241"/>
  <c r="P241"/>
  <c r="O241"/>
  <c r="M241"/>
  <c r="L241"/>
  <c r="K241"/>
  <c r="J241"/>
  <c r="I241"/>
  <c r="H241"/>
  <c r="G241"/>
  <c r="F241"/>
  <c r="E241"/>
  <c r="N240"/>
  <c r="D240"/>
  <c r="C240" s="1"/>
  <c r="N239"/>
  <c r="D239"/>
  <c r="N238"/>
  <c r="D238"/>
  <c r="C238" s="1"/>
  <c r="N237"/>
  <c r="D237"/>
  <c r="C237"/>
  <c r="N236"/>
  <c r="D236"/>
  <c r="C236" s="1"/>
  <c r="AB235"/>
  <c r="AA235"/>
  <c r="Z235"/>
  <c r="Y235"/>
  <c r="X235"/>
  <c r="W235"/>
  <c r="V235"/>
  <c r="U235"/>
  <c r="T235"/>
  <c r="S235"/>
  <c r="R235"/>
  <c r="Q235"/>
  <c r="P235"/>
  <c r="O235"/>
  <c r="M235"/>
  <c r="L235"/>
  <c r="K235"/>
  <c r="J235"/>
  <c r="I235"/>
  <c r="H235"/>
  <c r="G235"/>
  <c r="F235"/>
  <c r="E235"/>
  <c r="N234"/>
  <c r="D234"/>
  <c r="C234"/>
  <c r="N233"/>
  <c r="D233"/>
  <c r="C233" s="1"/>
  <c r="N232"/>
  <c r="C232" s="1"/>
  <c r="D232"/>
  <c r="N231"/>
  <c r="D231"/>
  <c r="N230"/>
  <c r="D230"/>
  <c r="C230"/>
  <c r="AB229"/>
  <c r="AA229"/>
  <c r="Z229"/>
  <c r="Y229"/>
  <c r="X229"/>
  <c r="W229"/>
  <c r="V229"/>
  <c r="U229"/>
  <c r="T229"/>
  <c r="S229"/>
  <c r="R229"/>
  <c r="Q229"/>
  <c r="P229"/>
  <c r="O229"/>
  <c r="M229"/>
  <c r="L229"/>
  <c r="K229"/>
  <c r="J229"/>
  <c r="I229"/>
  <c r="H229"/>
  <c r="G229"/>
  <c r="F229"/>
  <c r="E229"/>
  <c r="N228"/>
  <c r="D228"/>
  <c r="C228" s="1"/>
  <c r="N227"/>
  <c r="D227"/>
  <c r="C227"/>
  <c r="N226"/>
  <c r="D226"/>
  <c r="C226" s="1"/>
  <c r="N225"/>
  <c r="C225" s="1"/>
  <c r="D225"/>
  <c r="N224"/>
  <c r="D224"/>
  <c r="N223"/>
  <c r="N222" s="1"/>
  <c r="D223"/>
  <c r="C223"/>
  <c r="AB222"/>
  <c r="AA222"/>
  <c r="Z222"/>
  <c r="Y222"/>
  <c r="X222"/>
  <c r="W222"/>
  <c r="V222"/>
  <c r="U222"/>
  <c r="T222"/>
  <c r="S222"/>
  <c r="R222"/>
  <c r="Q222"/>
  <c r="P222"/>
  <c r="O222"/>
  <c r="M222"/>
  <c r="L222"/>
  <c r="K222"/>
  <c r="J222"/>
  <c r="I222"/>
  <c r="H222"/>
  <c r="G222"/>
  <c r="F222"/>
  <c r="E222"/>
  <c r="N221"/>
  <c r="D221"/>
  <c r="C221" s="1"/>
  <c r="N220"/>
  <c r="D220"/>
  <c r="C220"/>
  <c r="N219"/>
  <c r="D219"/>
  <c r="C219" s="1"/>
  <c r="N218"/>
  <c r="D218"/>
  <c r="N217"/>
  <c r="D217"/>
  <c r="C217" s="1"/>
  <c r="N216"/>
  <c r="D216"/>
  <c r="C216"/>
  <c r="N215"/>
  <c r="D215"/>
  <c r="C215" s="1"/>
  <c r="AB214"/>
  <c r="AA214"/>
  <c r="Z214"/>
  <c r="Y214"/>
  <c r="X214"/>
  <c r="W214"/>
  <c r="V214"/>
  <c r="U214"/>
  <c r="T214"/>
  <c r="S214"/>
  <c r="R214"/>
  <c r="Q214"/>
  <c r="P214"/>
  <c r="O214"/>
  <c r="M214"/>
  <c r="L214"/>
  <c r="K214"/>
  <c r="J214"/>
  <c r="I214"/>
  <c r="H214"/>
  <c r="G214"/>
  <c r="F214"/>
  <c r="E214"/>
  <c r="N213"/>
  <c r="D213"/>
  <c r="C213"/>
  <c r="N212"/>
  <c r="D212"/>
  <c r="C212" s="1"/>
  <c r="N211"/>
  <c r="D211"/>
  <c r="N210"/>
  <c r="D210"/>
  <c r="C210" s="1"/>
  <c r="N209"/>
  <c r="D209"/>
  <c r="C209"/>
  <c r="N208"/>
  <c r="D208"/>
  <c r="C208" s="1"/>
  <c r="AB207"/>
  <c r="AA207"/>
  <c r="Z207"/>
  <c r="Y207"/>
  <c r="X207"/>
  <c r="W207"/>
  <c r="V207"/>
  <c r="U207"/>
  <c r="T207"/>
  <c r="S207"/>
  <c r="R207"/>
  <c r="Q207"/>
  <c r="P207"/>
  <c r="O207"/>
  <c r="M207"/>
  <c r="L207"/>
  <c r="L9" s="1"/>
  <c r="L8" s="1"/>
  <c r="L7" s="1"/>
  <c r="K207"/>
  <c r="J207"/>
  <c r="I207"/>
  <c r="H207"/>
  <c r="G207"/>
  <c r="F207"/>
  <c r="E207"/>
  <c r="D207"/>
  <c r="N206"/>
  <c r="D206"/>
  <c r="C206"/>
  <c r="N205"/>
  <c r="D205"/>
  <c r="C205" s="1"/>
  <c r="N204"/>
  <c r="C204" s="1"/>
  <c r="D204"/>
  <c r="N203"/>
  <c r="D203"/>
  <c r="N202"/>
  <c r="N201" s="1"/>
  <c r="D202"/>
  <c r="C202"/>
  <c r="AB201"/>
  <c r="AA201"/>
  <c r="Z201"/>
  <c r="Y201"/>
  <c r="X201"/>
  <c r="W201"/>
  <c r="V201"/>
  <c r="U201"/>
  <c r="T201"/>
  <c r="S201"/>
  <c r="R201"/>
  <c r="Q201"/>
  <c r="P201"/>
  <c r="O201"/>
  <c r="M201"/>
  <c r="L201"/>
  <c r="K201"/>
  <c r="J201"/>
  <c r="I201"/>
  <c r="H201"/>
  <c r="G201"/>
  <c r="F201"/>
  <c r="E201"/>
  <c r="N200"/>
  <c r="D200"/>
  <c r="C200" s="1"/>
  <c r="N199"/>
  <c r="D199"/>
  <c r="C199"/>
  <c r="N198"/>
  <c r="D198"/>
  <c r="C198" s="1"/>
  <c r="N197"/>
  <c r="C197" s="1"/>
  <c r="D197"/>
  <c r="N196"/>
  <c r="D196"/>
  <c r="C196" s="1"/>
  <c r="N195"/>
  <c r="D195"/>
  <c r="C195"/>
  <c r="N194"/>
  <c r="D194"/>
  <c r="C194" s="1"/>
  <c r="N193"/>
  <c r="D193"/>
  <c r="D192" s="1"/>
  <c r="AB192"/>
  <c r="AA192"/>
  <c r="Z192"/>
  <c r="Y192"/>
  <c r="X192"/>
  <c r="W192"/>
  <c r="V192"/>
  <c r="U192"/>
  <c r="T192"/>
  <c r="S192"/>
  <c r="R192"/>
  <c r="Q192"/>
  <c r="P192"/>
  <c r="O192"/>
  <c r="M192"/>
  <c r="L192"/>
  <c r="K192"/>
  <c r="J192"/>
  <c r="I192"/>
  <c r="H192"/>
  <c r="G192"/>
  <c r="F192"/>
  <c r="E192"/>
  <c r="N191"/>
  <c r="D191"/>
  <c r="C191" s="1"/>
  <c r="N190"/>
  <c r="C190" s="1"/>
  <c r="D190"/>
  <c r="N189"/>
  <c r="D189"/>
  <c r="C189" s="1"/>
  <c r="N188"/>
  <c r="D188"/>
  <c r="C188"/>
  <c r="N187"/>
  <c r="D187"/>
  <c r="C187" s="1"/>
  <c r="N186"/>
  <c r="D186"/>
  <c r="AB185"/>
  <c r="AA185"/>
  <c r="Z185"/>
  <c r="Y185"/>
  <c r="X185"/>
  <c r="W185"/>
  <c r="V185"/>
  <c r="U185"/>
  <c r="T185"/>
  <c r="S185"/>
  <c r="R185"/>
  <c r="Q185"/>
  <c r="P185"/>
  <c r="O185"/>
  <c r="M185"/>
  <c r="L185"/>
  <c r="K185"/>
  <c r="J185"/>
  <c r="I185"/>
  <c r="H185"/>
  <c r="G185"/>
  <c r="F185"/>
  <c r="E185"/>
  <c r="N184"/>
  <c r="D184"/>
  <c r="C184" s="1"/>
  <c r="N183"/>
  <c r="C183" s="1"/>
  <c r="D183"/>
  <c r="N182"/>
  <c r="D182"/>
  <c r="C182" s="1"/>
  <c r="N181"/>
  <c r="D181"/>
  <c r="C181"/>
  <c r="N180"/>
  <c r="D180"/>
  <c r="C180" s="1"/>
  <c r="N179"/>
  <c r="D179"/>
  <c r="AB178"/>
  <c r="AA178"/>
  <c r="Z178"/>
  <c r="Y178"/>
  <c r="X178"/>
  <c r="W178"/>
  <c r="V178"/>
  <c r="U178"/>
  <c r="T178"/>
  <c r="S178"/>
  <c r="R178"/>
  <c r="Q178"/>
  <c r="P178"/>
  <c r="O178"/>
  <c r="M178"/>
  <c r="L178"/>
  <c r="K178"/>
  <c r="J178"/>
  <c r="I178"/>
  <c r="H178"/>
  <c r="G178"/>
  <c r="F178"/>
  <c r="E178"/>
  <c r="N177"/>
  <c r="D177"/>
  <c r="C177" s="1"/>
  <c r="N176"/>
  <c r="C176" s="1"/>
  <c r="D176"/>
  <c r="N175"/>
  <c r="D175"/>
  <c r="C175" s="1"/>
  <c r="N174"/>
  <c r="D174"/>
  <c r="C174"/>
  <c r="N173"/>
  <c r="D173"/>
  <c r="C173" s="1"/>
  <c r="N172"/>
  <c r="C172" s="1"/>
  <c r="D172"/>
  <c r="N171"/>
  <c r="D171"/>
  <c r="C171" s="1"/>
  <c r="N170"/>
  <c r="D170"/>
  <c r="C170"/>
  <c r="N169"/>
  <c r="D169"/>
  <c r="C169" s="1"/>
  <c r="N168"/>
  <c r="C168" s="1"/>
  <c r="D168"/>
  <c r="N167"/>
  <c r="D167"/>
  <c r="N166"/>
  <c r="D166"/>
  <c r="C166"/>
  <c r="AB165"/>
  <c r="AA165"/>
  <c r="Z165"/>
  <c r="Y165"/>
  <c r="X165"/>
  <c r="W165"/>
  <c r="V165"/>
  <c r="U165"/>
  <c r="T165"/>
  <c r="S165"/>
  <c r="R165"/>
  <c r="Q165"/>
  <c r="P165"/>
  <c r="O165"/>
  <c r="M165"/>
  <c r="L165"/>
  <c r="K165"/>
  <c r="J165"/>
  <c r="I165"/>
  <c r="H165"/>
  <c r="G165"/>
  <c r="F165"/>
  <c r="E165"/>
  <c r="N164"/>
  <c r="D164"/>
  <c r="C164" s="1"/>
  <c r="N163"/>
  <c r="D163"/>
  <c r="C163"/>
  <c r="N162"/>
  <c r="D162"/>
  <c r="C162" s="1"/>
  <c r="N161"/>
  <c r="C161" s="1"/>
  <c r="D161"/>
  <c r="N160"/>
  <c r="D160"/>
  <c r="C160" s="1"/>
  <c r="N159"/>
  <c r="D159"/>
  <c r="C159"/>
  <c r="N158"/>
  <c r="D158"/>
  <c r="C158" s="1"/>
  <c r="N157"/>
  <c r="C157" s="1"/>
  <c r="D157"/>
  <c r="N156"/>
  <c r="D156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N154"/>
  <c r="C154" s="1"/>
  <c r="D154"/>
  <c r="N153"/>
  <c r="D153"/>
  <c r="C153" s="1"/>
  <c r="N152"/>
  <c r="D152"/>
  <c r="C152"/>
  <c r="N151"/>
  <c r="D151"/>
  <c r="C151" s="1"/>
  <c r="N150"/>
  <c r="C150" s="1"/>
  <c r="D150"/>
  <c r="N149"/>
  <c r="D149"/>
  <c r="C149" s="1"/>
  <c r="N148"/>
  <c r="D148"/>
  <c r="C148"/>
  <c r="N147"/>
  <c r="D147"/>
  <c r="C147" s="1"/>
  <c r="N146"/>
  <c r="C146" s="1"/>
  <c r="D146"/>
  <c r="N145"/>
  <c r="D145"/>
  <c r="N144"/>
  <c r="N143" s="1"/>
  <c r="D144"/>
  <c r="C144"/>
  <c r="AB143"/>
  <c r="AA143"/>
  <c r="Z143"/>
  <c r="Y143"/>
  <c r="X143"/>
  <c r="W143"/>
  <c r="V143"/>
  <c r="U143"/>
  <c r="T143"/>
  <c r="S143"/>
  <c r="R143"/>
  <c r="Q143"/>
  <c r="P143"/>
  <c r="O143"/>
  <c r="M143"/>
  <c r="L143"/>
  <c r="K143"/>
  <c r="J143"/>
  <c r="I143"/>
  <c r="H143"/>
  <c r="G143"/>
  <c r="F143"/>
  <c r="E143"/>
  <c r="N142"/>
  <c r="D142"/>
  <c r="C142" s="1"/>
  <c r="N141"/>
  <c r="D141"/>
  <c r="C141"/>
  <c r="N140"/>
  <c r="D140"/>
  <c r="C140" s="1"/>
  <c r="N139"/>
  <c r="C139" s="1"/>
  <c r="D139"/>
  <c r="N138"/>
  <c r="D138"/>
  <c r="C138" s="1"/>
  <c r="N137"/>
  <c r="D137"/>
  <c r="C137"/>
  <c r="N136"/>
  <c r="D136"/>
  <c r="C136" s="1"/>
  <c r="N135"/>
  <c r="C135" s="1"/>
  <c r="D135"/>
  <c r="N134"/>
  <c r="D134"/>
  <c r="N133"/>
  <c r="D133"/>
  <c r="C133"/>
  <c r="AB132"/>
  <c r="AA132"/>
  <c r="Z132"/>
  <c r="Y132"/>
  <c r="X132"/>
  <c r="W132"/>
  <c r="V132"/>
  <c r="U132"/>
  <c r="T132"/>
  <c r="S132"/>
  <c r="R132"/>
  <c r="Q132"/>
  <c r="P132"/>
  <c r="O132"/>
  <c r="M132"/>
  <c r="L132"/>
  <c r="K132"/>
  <c r="J132"/>
  <c r="I132"/>
  <c r="H132"/>
  <c r="G132"/>
  <c r="F132"/>
  <c r="E132"/>
  <c r="N131"/>
  <c r="D131"/>
  <c r="C131" s="1"/>
  <c r="N130"/>
  <c r="D130"/>
  <c r="C130"/>
  <c r="N129"/>
  <c r="D129"/>
  <c r="C129" s="1"/>
  <c r="N128"/>
  <c r="C128" s="1"/>
  <c r="D128"/>
  <c r="N127"/>
  <c r="D127"/>
  <c r="C127" s="1"/>
  <c r="N126"/>
  <c r="D126"/>
  <c r="C126"/>
  <c r="N125"/>
  <c r="D125"/>
  <c r="C125" s="1"/>
  <c r="N124"/>
  <c r="D124"/>
  <c r="D123" s="1"/>
  <c r="AB123"/>
  <c r="AA123"/>
  <c r="Z123"/>
  <c r="Y123"/>
  <c r="X123"/>
  <c r="W123"/>
  <c r="V123"/>
  <c r="U123"/>
  <c r="T123"/>
  <c r="S123"/>
  <c r="R123"/>
  <c r="Q123"/>
  <c r="P123"/>
  <c r="O123"/>
  <c r="M123"/>
  <c r="L123"/>
  <c r="K123"/>
  <c r="J123"/>
  <c r="I123"/>
  <c r="H123"/>
  <c r="G123"/>
  <c r="F123"/>
  <c r="E123"/>
  <c r="N122"/>
  <c r="D122"/>
  <c r="C122" s="1"/>
  <c r="N121"/>
  <c r="C121" s="1"/>
  <c r="D121"/>
  <c r="N120"/>
  <c r="D120"/>
  <c r="C120" s="1"/>
  <c r="N119"/>
  <c r="C119" s="1"/>
  <c r="D119"/>
  <c r="N118"/>
  <c r="D118"/>
  <c r="C118" s="1"/>
  <c r="N117"/>
  <c r="C117" s="1"/>
  <c r="D117"/>
  <c r="N116"/>
  <c r="D116"/>
  <c r="C116" s="1"/>
  <c r="N115"/>
  <c r="D115"/>
  <c r="C115"/>
  <c r="N114"/>
  <c r="D114"/>
  <c r="C114" s="1"/>
  <c r="N113"/>
  <c r="D113"/>
  <c r="C113"/>
  <c r="N112"/>
  <c r="D112"/>
  <c r="C112" s="1"/>
  <c r="N111"/>
  <c r="C111" s="1"/>
  <c r="D111"/>
  <c r="N110"/>
  <c r="D110"/>
  <c r="C110" s="1"/>
  <c r="N109"/>
  <c r="D109"/>
  <c r="AB108"/>
  <c r="AA108"/>
  <c r="Z108"/>
  <c r="Y108"/>
  <c r="X108"/>
  <c r="W108"/>
  <c r="V108"/>
  <c r="U108"/>
  <c r="T108"/>
  <c r="S108"/>
  <c r="R108"/>
  <c r="Q108"/>
  <c r="P108"/>
  <c r="O108"/>
  <c r="M108"/>
  <c r="L108"/>
  <c r="K108"/>
  <c r="J108"/>
  <c r="I108"/>
  <c r="H108"/>
  <c r="G108"/>
  <c r="F108"/>
  <c r="E108"/>
  <c r="N107"/>
  <c r="D107"/>
  <c r="C107" s="1"/>
  <c r="N106"/>
  <c r="D106"/>
  <c r="C106"/>
  <c r="N105"/>
  <c r="D105"/>
  <c r="C105" s="1"/>
  <c r="N104"/>
  <c r="D104"/>
  <c r="C104"/>
  <c r="N103"/>
  <c r="D103"/>
  <c r="C103" s="1"/>
  <c r="N102"/>
  <c r="C102" s="1"/>
  <c r="D102"/>
  <c r="N101"/>
  <c r="D101"/>
  <c r="C101" s="1"/>
  <c r="N100"/>
  <c r="C100" s="1"/>
  <c r="D100"/>
  <c r="N99"/>
  <c r="D99"/>
  <c r="C99" s="1"/>
  <c r="AB98"/>
  <c r="AA98"/>
  <c r="Z98"/>
  <c r="Y98"/>
  <c r="X98"/>
  <c r="W98"/>
  <c r="V98"/>
  <c r="V9" s="1"/>
  <c r="U98"/>
  <c r="T98"/>
  <c r="S98"/>
  <c r="R98"/>
  <c r="Q98"/>
  <c r="P98"/>
  <c r="O98"/>
  <c r="N98"/>
  <c r="M98"/>
  <c r="L98"/>
  <c r="K98"/>
  <c r="J98"/>
  <c r="I98"/>
  <c r="H98"/>
  <c r="G98"/>
  <c r="F98"/>
  <c r="F9" s="1"/>
  <c r="E98"/>
  <c r="N97"/>
  <c r="D97"/>
  <c r="C97"/>
  <c r="N96"/>
  <c r="D96"/>
  <c r="C96" s="1"/>
  <c r="N95"/>
  <c r="C95" s="1"/>
  <c r="D95"/>
  <c r="N94"/>
  <c r="D94"/>
  <c r="C94" s="1"/>
  <c r="N93"/>
  <c r="C93" s="1"/>
  <c r="D93"/>
  <c r="N92"/>
  <c r="D92"/>
  <c r="C92" s="1"/>
  <c r="N91"/>
  <c r="D91"/>
  <c r="C91"/>
  <c r="N90"/>
  <c r="D90"/>
  <c r="C90" s="1"/>
  <c r="AB89"/>
  <c r="AA89"/>
  <c r="Z89"/>
  <c r="Y89"/>
  <c r="X89"/>
  <c r="W89"/>
  <c r="V89"/>
  <c r="U89"/>
  <c r="T89"/>
  <c r="S89"/>
  <c r="R89"/>
  <c r="Q89"/>
  <c r="P89"/>
  <c r="O89"/>
  <c r="M89"/>
  <c r="L89"/>
  <c r="K89"/>
  <c r="J89"/>
  <c r="I89"/>
  <c r="H89"/>
  <c r="G89"/>
  <c r="F89"/>
  <c r="E89"/>
  <c r="N88"/>
  <c r="C88" s="1"/>
  <c r="D88"/>
  <c r="N87"/>
  <c r="D87"/>
  <c r="C87" s="1"/>
  <c r="N86"/>
  <c r="C86" s="1"/>
  <c r="D86"/>
  <c r="N85"/>
  <c r="D85"/>
  <c r="C85" s="1"/>
  <c r="N84"/>
  <c r="D84"/>
  <c r="C84"/>
  <c r="N83"/>
  <c r="D83"/>
  <c r="C83" s="1"/>
  <c r="N82"/>
  <c r="D82"/>
  <c r="C82"/>
  <c r="N81"/>
  <c r="D81"/>
  <c r="C81" s="1"/>
  <c r="N80"/>
  <c r="C80" s="1"/>
  <c r="D80"/>
  <c r="N79"/>
  <c r="D79"/>
  <c r="N78"/>
  <c r="D78"/>
  <c r="AB77"/>
  <c r="AA77"/>
  <c r="Z77"/>
  <c r="Y77"/>
  <c r="X77"/>
  <c r="W77"/>
  <c r="V77"/>
  <c r="U77"/>
  <c r="T77"/>
  <c r="S77"/>
  <c r="R77"/>
  <c r="Q77"/>
  <c r="P77"/>
  <c r="O77"/>
  <c r="M77"/>
  <c r="L77"/>
  <c r="K77"/>
  <c r="J77"/>
  <c r="I77"/>
  <c r="H77"/>
  <c r="G77"/>
  <c r="F77"/>
  <c r="E77"/>
  <c r="N76"/>
  <c r="D76"/>
  <c r="C76" s="1"/>
  <c r="N75"/>
  <c r="D75"/>
  <c r="C75"/>
  <c r="N74"/>
  <c r="D74"/>
  <c r="C74" s="1"/>
  <c r="N73"/>
  <c r="D73"/>
  <c r="C73"/>
  <c r="N72"/>
  <c r="D72"/>
  <c r="C72" s="1"/>
  <c r="N71"/>
  <c r="C71" s="1"/>
  <c r="D71"/>
  <c r="N70"/>
  <c r="D70"/>
  <c r="C70" s="1"/>
  <c r="N69"/>
  <c r="C69" s="1"/>
  <c r="D69"/>
  <c r="N68"/>
  <c r="D68"/>
  <c r="N67"/>
  <c r="D67"/>
  <c r="C67"/>
  <c r="AB66"/>
  <c r="AA66"/>
  <c r="Z66"/>
  <c r="Y66"/>
  <c r="X66"/>
  <c r="W66"/>
  <c r="V66"/>
  <c r="U66"/>
  <c r="T66"/>
  <c r="S66"/>
  <c r="R66"/>
  <c r="Q66"/>
  <c r="Q9" s="1"/>
  <c r="P66"/>
  <c r="O66"/>
  <c r="M66"/>
  <c r="L66"/>
  <c r="K66"/>
  <c r="J66"/>
  <c r="I66"/>
  <c r="H66"/>
  <c r="G66"/>
  <c r="F66"/>
  <c r="E66"/>
  <c r="N65"/>
  <c r="D65"/>
  <c r="C65" s="1"/>
  <c r="N64"/>
  <c r="D64"/>
  <c r="C64"/>
  <c r="N63"/>
  <c r="D63"/>
  <c r="C63" s="1"/>
  <c r="N62"/>
  <c r="C62" s="1"/>
  <c r="D62"/>
  <c r="N61"/>
  <c r="D61"/>
  <c r="C61" s="1"/>
  <c r="N60"/>
  <c r="C60" s="1"/>
  <c r="D60"/>
  <c r="N59"/>
  <c r="D59"/>
  <c r="C59" s="1"/>
  <c r="N58"/>
  <c r="D58"/>
  <c r="C58"/>
  <c r="N57"/>
  <c r="D57"/>
  <c r="N56"/>
  <c r="D56"/>
  <c r="C56"/>
  <c r="AB55"/>
  <c r="AA55"/>
  <c r="Z55"/>
  <c r="Y55"/>
  <c r="X55"/>
  <c r="W55"/>
  <c r="V55"/>
  <c r="U55"/>
  <c r="T55"/>
  <c r="S55"/>
  <c r="R55"/>
  <c r="Q55"/>
  <c r="P55"/>
  <c r="O55"/>
  <c r="M55"/>
  <c r="L55"/>
  <c r="K55"/>
  <c r="J55"/>
  <c r="I55"/>
  <c r="H55"/>
  <c r="G55"/>
  <c r="F55"/>
  <c r="E55"/>
  <c r="N54"/>
  <c r="D54"/>
  <c r="C54" s="1"/>
  <c r="N53"/>
  <c r="C53" s="1"/>
  <c r="D53"/>
  <c r="N52"/>
  <c r="D52"/>
  <c r="C52" s="1"/>
  <c r="N51"/>
  <c r="C51" s="1"/>
  <c r="D51"/>
  <c r="N50"/>
  <c r="D50"/>
  <c r="C50" s="1"/>
  <c r="N49"/>
  <c r="D49"/>
  <c r="C49"/>
  <c r="N48"/>
  <c r="D48"/>
  <c r="C48" s="1"/>
  <c r="N47"/>
  <c r="D47"/>
  <c r="C47"/>
  <c r="N46"/>
  <c r="D46"/>
  <c r="C46" s="1"/>
  <c r="N45"/>
  <c r="N43" s="1"/>
  <c r="D45"/>
  <c r="N44"/>
  <c r="D44"/>
  <c r="C44" s="1"/>
  <c r="AB43"/>
  <c r="AA43"/>
  <c r="Z43"/>
  <c r="Y43"/>
  <c r="X43"/>
  <c r="W43"/>
  <c r="V43"/>
  <c r="U43"/>
  <c r="T43"/>
  <c r="T9" s="1"/>
  <c r="S43"/>
  <c r="R43"/>
  <c r="Q43"/>
  <c r="P43"/>
  <c r="O43"/>
  <c r="M43"/>
  <c r="L43"/>
  <c r="K43"/>
  <c r="J43"/>
  <c r="I43"/>
  <c r="H43"/>
  <c r="G43"/>
  <c r="F43"/>
  <c r="E43"/>
  <c r="N42"/>
  <c r="D42"/>
  <c r="C42"/>
  <c r="N41"/>
  <c r="D41"/>
  <c r="C41" s="1"/>
  <c r="N40"/>
  <c r="D40"/>
  <c r="C40"/>
  <c r="N39"/>
  <c r="D39"/>
  <c r="C39" s="1"/>
  <c r="N38"/>
  <c r="C38" s="1"/>
  <c r="D38"/>
  <c r="N37"/>
  <c r="D37"/>
  <c r="C37" s="1"/>
  <c r="N36"/>
  <c r="C36" s="1"/>
  <c r="D36"/>
  <c r="N35"/>
  <c r="D35"/>
  <c r="C35" s="1"/>
  <c r="N34"/>
  <c r="D34"/>
  <c r="C34"/>
  <c r="N33"/>
  <c r="D33"/>
  <c r="C33" s="1"/>
  <c r="N32"/>
  <c r="D32"/>
  <c r="D31" s="1"/>
  <c r="C32"/>
  <c r="AB31"/>
  <c r="AA31"/>
  <c r="Z31"/>
  <c r="Y31"/>
  <c r="X31"/>
  <c r="W31"/>
  <c r="V31"/>
  <c r="U31"/>
  <c r="T31"/>
  <c r="S31"/>
  <c r="R31"/>
  <c r="Q31"/>
  <c r="P31"/>
  <c r="O31"/>
  <c r="M31"/>
  <c r="L31"/>
  <c r="K31"/>
  <c r="J31"/>
  <c r="I31"/>
  <c r="H31"/>
  <c r="G31"/>
  <c r="F31"/>
  <c r="E31"/>
  <c r="N30"/>
  <c r="D30"/>
  <c r="C30" s="1"/>
  <c r="N29"/>
  <c r="C29" s="1"/>
  <c r="D29"/>
  <c r="N28"/>
  <c r="D28"/>
  <c r="C28" s="1"/>
  <c r="N27"/>
  <c r="C27" s="1"/>
  <c r="D27"/>
  <c r="N26"/>
  <c r="D26"/>
  <c r="C26" s="1"/>
  <c r="N25"/>
  <c r="D25"/>
  <c r="C25"/>
  <c r="N24"/>
  <c r="D24"/>
  <c r="N23"/>
  <c r="D23"/>
  <c r="C23"/>
  <c r="AB22"/>
  <c r="AA22"/>
  <c r="Z22"/>
  <c r="Y22"/>
  <c r="Y9" s="1"/>
  <c r="X22"/>
  <c r="W22"/>
  <c r="V22"/>
  <c r="U22"/>
  <c r="U9" s="1"/>
  <c r="T22"/>
  <c r="S22"/>
  <c r="R22"/>
  <c r="Q22"/>
  <c r="P22"/>
  <c r="O22"/>
  <c r="M22"/>
  <c r="L22"/>
  <c r="K22"/>
  <c r="J22"/>
  <c r="I22"/>
  <c r="I9" s="1"/>
  <c r="H22"/>
  <c r="G22"/>
  <c r="F22"/>
  <c r="E22"/>
  <c r="E9" s="1"/>
  <c r="N21"/>
  <c r="D21"/>
  <c r="C21" s="1"/>
  <c r="N20"/>
  <c r="C20" s="1"/>
  <c r="D20"/>
  <c r="N19"/>
  <c r="D19"/>
  <c r="C19" s="1"/>
  <c r="N18"/>
  <c r="C18" s="1"/>
  <c r="D18"/>
  <c r="N17"/>
  <c r="D17"/>
  <c r="C17" s="1"/>
  <c r="N16"/>
  <c r="D16"/>
  <c r="C16"/>
  <c r="N15"/>
  <c r="D15"/>
  <c r="C15" s="1"/>
  <c r="N14"/>
  <c r="N10" s="1"/>
  <c r="D14"/>
  <c r="C14" s="1"/>
  <c r="N13"/>
  <c r="D13"/>
  <c r="D10" s="1"/>
  <c r="N12"/>
  <c r="D12"/>
  <c r="C12"/>
  <c r="N11"/>
  <c r="D11"/>
  <c r="AB10"/>
  <c r="AA10"/>
  <c r="AA9" s="1"/>
  <c r="Z10"/>
  <c r="Z9" s="1"/>
  <c r="Y10"/>
  <c r="X10"/>
  <c r="W10"/>
  <c r="W9" s="1"/>
  <c r="V10"/>
  <c r="U10"/>
  <c r="T10"/>
  <c r="S10"/>
  <c r="S9" s="1"/>
  <c r="R10"/>
  <c r="Q10"/>
  <c r="P10"/>
  <c r="P9" s="1"/>
  <c r="O10"/>
  <c r="O9" s="1"/>
  <c r="M10"/>
  <c r="L10"/>
  <c r="K10"/>
  <c r="K9" s="1"/>
  <c r="J10"/>
  <c r="J9" s="1"/>
  <c r="I10"/>
  <c r="H10"/>
  <c r="G10"/>
  <c r="G9" s="1"/>
  <c r="F10"/>
  <c r="E10"/>
  <c r="AB9"/>
  <c r="X9"/>
  <c r="R9"/>
  <c r="M9"/>
  <c r="H9"/>
  <c r="I1378" i="17"/>
  <c r="I1377" s="1"/>
  <c r="I1375" s="1"/>
  <c r="D1378"/>
  <c r="T1377"/>
  <c r="S1377"/>
  <c r="S1375" s="1"/>
  <c r="R1377"/>
  <c r="Q1377"/>
  <c r="P1377"/>
  <c r="O1377"/>
  <c r="O1375" s="1"/>
  <c r="N1377"/>
  <c r="M1377"/>
  <c r="L1377"/>
  <c r="K1377"/>
  <c r="K1375" s="1"/>
  <c r="J1377"/>
  <c r="H1377"/>
  <c r="G1377"/>
  <c r="G1375" s="1"/>
  <c r="F1377"/>
  <c r="E1377"/>
  <c r="D1377"/>
  <c r="I1376"/>
  <c r="D1376"/>
  <c r="C1376" s="1"/>
  <c r="T1375"/>
  <c r="R1375"/>
  <c r="Q1375"/>
  <c r="P1375"/>
  <c r="N1375"/>
  <c r="M1375"/>
  <c r="L1375"/>
  <c r="J1375"/>
  <c r="H1375"/>
  <c r="F1375"/>
  <c r="E1375"/>
  <c r="D1375"/>
  <c r="I1374"/>
  <c r="G1374" s="1"/>
  <c r="F1374" s="1"/>
  <c r="E1374" s="1"/>
  <c r="D1374" s="1"/>
  <c r="C1374" s="1"/>
  <c r="I1373"/>
  <c r="C1373" s="1"/>
  <c r="D1373"/>
  <c r="I1372"/>
  <c r="D1372"/>
  <c r="C1372" s="1"/>
  <c r="I1371"/>
  <c r="D1371"/>
  <c r="C1371"/>
  <c r="I1370"/>
  <c r="D1370"/>
  <c r="C1370" s="1"/>
  <c r="I1369"/>
  <c r="D1369"/>
  <c r="I1368"/>
  <c r="D1368"/>
  <c r="C1368" s="1"/>
  <c r="I1367"/>
  <c r="D1367"/>
  <c r="C1367"/>
  <c r="I1366"/>
  <c r="D1366"/>
  <c r="C1366" s="1"/>
  <c r="I1365"/>
  <c r="C1365" s="1"/>
  <c r="D1365"/>
  <c r="I1364"/>
  <c r="D1364"/>
  <c r="I1363"/>
  <c r="D1363"/>
  <c r="C1363"/>
  <c r="T1362"/>
  <c r="S1362"/>
  <c r="R1362"/>
  <c r="Q1362"/>
  <c r="P1362"/>
  <c r="O1362"/>
  <c r="N1362"/>
  <c r="M1362"/>
  <c r="L1362"/>
  <c r="K1362"/>
  <c r="J1362"/>
  <c r="H1362"/>
  <c r="G1362"/>
  <c r="F1362"/>
  <c r="E1362"/>
  <c r="I1361"/>
  <c r="D1361"/>
  <c r="C1361" s="1"/>
  <c r="I1360"/>
  <c r="D1360"/>
  <c r="C1360"/>
  <c r="I1359"/>
  <c r="D1359"/>
  <c r="C1359"/>
  <c r="I1358"/>
  <c r="C1358" s="1"/>
  <c r="D1358"/>
  <c r="I1357"/>
  <c r="D1357"/>
  <c r="T1356"/>
  <c r="S1356"/>
  <c r="R1356"/>
  <c r="Q1356"/>
  <c r="P1356"/>
  <c r="O1356"/>
  <c r="N1356"/>
  <c r="N1320" s="1"/>
  <c r="M1356"/>
  <c r="L1356"/>
  <c r="K1356"/>
  <c r="J1356"/>
  <c r="H1356"/>
  <c r="G1356"/>
  <c r="F1356"/>
  <c r="E1356"/>
  <c r="I1355"/>
  <c r="C1355" s="1"/>
  <c r="D1355"/>
  <c r="I1354"/>
  <c r="D1354"/>
  <c r="I1353"/>
  <c r="D1353"/>
  <c r="C1353"/>
  <c r="I1352"/>
  <c r="D1352"/>
  <c r="C1352"/>
  <c r="I1351"/>
  <c r="D1351"/>
  <c r="T1350"/>
  <c r="S1350"/>
  <c r="S1320" s="1"/>
  <c r="R1350"/>
  <c r="Q1350"/>
  <c r="P1350"/>
  <c r="O1350"/>
  <c r="O1320" s="1"/>
  <c r="N1350"/>
  <c r="M1350"/>
  <c r="L1350"/>
  <c r="K1350"/>
  <c r="K1320" s="1"/>
  <c r="J1350"/>
  <c r="H1350"/>
  <c r="G1350"/>
  <c r="G1320" s="1"/>
  <c r="F1350"/>
  <c r="E1350"/>
  <c r="I1349"/>
  <c r="D1349"/>
  <c r="C1349"/>
  <c r="I1348"/>
  <c r="C1348" s="1"/>
  <c r="D1348"/>
  <c r="I1347"/>
  <c r="D1347"/>
  <c r="C1347" s="1"/>
  <c r="I1346"/>
  <c r="D1346"/>
  <c r="C1346"/>
  <c r="I1345"/>
  <c r="D1345"/>
  <c r="C1345"/>
  <c r="I1344"/>
  <c r="C1344" s="1"/>
  <c r="D1344"/>
  <c r="I1343"/>
  <c r="D1343"/>
  <c r="C1343" s="1"/>
  <c r="I1342"/>
  <c r="D1342"/>
  <c r="C1342"/>
  <c r="I1341"/>
  <c r="D1341"/>
  <c r="C1341"/>
  <c r="I1340"/>
  <c r="D1340"/>
  <c r="I1339"/>
  <c r="D1339"/>
  <c r="C1339" s="1"/>
  <c r="I1338"/>
  <c r="D1338"/>
  <c r="C1338"/>
  <c r="I1337"/>
  <c r="D1337"/>
  <c r="C1337"/>
  <c r="T1336"/>
  <c r="S1336"/>
  <c r="R1336"/>
  <c r="Q1336"/>
  <c r="P1336"/>
  <c r="O1336"/>
  <c r="N1336"/>
  <c r="M1336"/>
  <c r="L1336"/>
  <c r="K1336"/>
  <c r="J1336"/>
  <c r="H1336"/>
  <c r="G1336"/>
  <c r="F1336"/>
  <c r="E1336"/>
  <c r="I1335"/>
  <c r="D1335"/>
  <c r="C1335"/>
  <c r="I1334"/>
  <c r="D1334"/>
  <c r="C1334"/>
  <c r="I1333"/>
  <c r="C1333" s="1"/>
  <c r="D1333"/>
  <c r="I1332"/>
  <c r="D1332"/>
  <c r="C1332" s="1"/>
  <c r="I1331"/>
  <c r="D1331"/>
  <c r="C1331"/>
  <c r="I1330"/>
  <c r="D1330"/>
  <c r="C1330"/>
  <c r="I1329"/>
  <c r="C1329" s="1"/>
  <c r="D1329"/>
  <c r="I1328"/>
  <c r="D1328"/>
  <c r="C1328" s="1"/>
  <c r="I1327"/>
  <c r="D1327"/>
  <c r="C1327"/>
  <c r="I1326"/>
  <c r="D1326"/>
  <c r="C1326"/>
  <c r="I1325"/>
  <c r="D1325"/>
  <c r="I1324"/>
  <c r="D1324"/>
  <c r="C1324" s="1"/>
  <c r="I1323"/>
  <c r="D1323"/>
  <c r="C1323"/>
  <c r="I1322"/>
  <c r="D1322"/>
  <c r="C1322"/>
  <c r="T1321"/>
  <c r="S1321"/>
  <c r="R1321"/>
  <c r="Q1321"/>
  <c r="Q1320" s="1"/>
  <c r="P1321"/>
  <c r="O1321"/>
  <c r="N1321"/>
  <c r="M1321"/>
  <c r="M1320" s="1"/>
  <c r="L1321"/>
  <c r="K1321"/>
  <c r="J1321"/>
  <c r="H1321"/>
  <c r="H1320" s="1"/>
  <c r="G1321"/>
  <c r="F1321"/>
  <c r="E1321"/>
  <c r="E1320" s="1"/>
  <c r="R1320"/>
  <c r="J1320"/>
  <c r="F1320"/>
  <c r="I1319"/>
  <c r="D1319"/>
  <c r="I1318"/>
  <c r="D1318"/>
  <c r="C1318" s="1"/>
  <c r="I1317"/>
  <c r="D1317"/>
  <c r="D1316" s="1"/>
  <c r="C1317"/>
  <c r="T1316"/>
  <c r="S1316"/>
  <c r="R1316"/>
  <c r="Q1316"/>
  <c r="Q1302" s="1"/>
  <c r="P1316"/>
  <c r="O1316"/>
  <c r="N1316"/>
  <c r="M1316"/>
  <c r="M1302" s="1"/>
  <c r="L1316"/>
  <c r="K1316"/>
  <c r="J1316"/>
  <c r="H1316"/>
  <c r="G1316"/>
  <c r="F1316"/>
  <c r="E1316"/>
  <c r="E1302" s="1"/>
  <c r="I1315"/>
  <c r="D1315"/>
  <c r="I1314"/>
  <c r="D1314"/>
  <c r="C1314"/>
  <c r="I1313"/>
  <c r="D1313"/>
  <c r="C1313"/>
  <c r="T1312"/>
  <c r="S1312"/>
  <c r="R1312"/>
  <c r="Q1312"/>
  <c r="P1312"/>
  <c r="O1312"/>
  <c r="N1312"/>
  <c r="M1312"/>
  <c r="L1312"/>
  <c r="K1312"/>
  <c r="J1312"/>
  <c r="I1312"/>
  <c r="H1312"/>
  <c r="G1312"/>
  <c r="F1312"/>
  <c r="E1312"/>
  <c r="I1311"/>
  <c r="D1311"/>
  <c r="C1311"/>
  <c r="I1310"/>
  <c r="D1310"/>
  <c r="C1310"/>
  <c r="I1309"/>
  <c r="C1309" s="1"/>
  <c r="D1309"/>
  <c r="I1308"/>
  <c r="D1308"/>
  <c r="C1308" s="1"/>
  <c r="I1307"/>
  <c r="D1307"/>
  <c r="C1307"/>
  <c r="I1306"/>
  <c r="D1306"/>
  <c r="C1306"/>
  <c r="I1305"/>
  <c r="C1305" s="1"/>
  <c r="D1305"/>
  <c r="I1304"/>
  <c r="D1304"/>
  <c r="T1303"/>
  <c r="S1303"/>
  <c r="S1302" s="1"/>
  <c r="R1303"/>
  <c r="R1302" s="1"/>
  <c r="Q1303"/>
  <c r="P1303"/>
  <c r="O1303"/>
  <c r="O1302" s="1"/>
  <c r="N1303"/>
  <c r="N1302" s="1"/>
  <c r="M1303"/>
  <c r="L1303"/>
  <c r="K1303"/>
  <c r="K1302" s="1"/>
  <c r="J1303"/>
  <c r="J1302" s="1"/>
  <c r="H1303"/>
  <c r="G1303"/>
  <c r="G1302" s="1"/>
  <c r="F1303"/>
  <c r="F1302" s="1"/>
  <c r="E1303"/>
  <c r="T1302"/>
  <c r="P1302"/>
  <c r="L1302"/>
  <c r="H1302"/>
  <c r="I1301"/>
  <c r="D1301"/>
  <c r="C1301"/>
  <c r="I1300"/>
  <c r="D1300"/>
  <c r="C1300"/>
  <c r="I1299"/>
  <c r="C1299" s="1"/>
  <c r="D1299"/>
  <c r="I1298"/>
  <c r="D1298"/>
  <c r="C1298" s="1"/>
  <c r="I1297"/>
  <c r="D1297"/>
  <c r="C1297"/>
  <c r="I1296"/>
  <c r="D1296"/>
  <c r="C1296"/>
  <c r="I1295"/>
  <c r="C1295" s="1"/>
  <c r="D1295"/>
  <c r="I1294"/>
  <c r="D1294"/>
  <c r="C1294" s="1"/>
  <c r="I1293"/>
  <c r="D1293"/>
  <c r="C1293"/>
  <c r="I1292"/>
  <c r="D1292"/>
  <c r="C1292"/>
  <c r="I1291"/>
  <c r="C1291" s="1"/>
  <c r="D1291"/>
  <c r="I1290"/>
  <c r="D1290"/>
  <c r="I1289"/>
  <c r="D1289"/>
  <c r="C1289"/>
  <c r="I1288"/>
  <c r="D1288"/>
  <c r="C1288"/>
  <c r="I1287"/>
  <c r="D1287"/>
  <c r="T1286"/>
  <c r="S1286"/>
  <c r="R1286"/>
  <c r="Q1286"/>
  <c r="P1286"/>
  <c r="O1286"/>
  <c r="N1286"/>
  <c r="M1286"/>
  <c r="L1286"/>
  <c r="K1286"/>
  <c r="J1286"/>
  <c r="H1286"/>
  <c r="G1286"/>
  <c r="F1286"/>
  <c r="E1286"/>
  <c r="I1285"/>
  <c r="D1285"/>
  <c r="C1285"/>
  <c r="I1284"/>
  <c r="C1284" s="1"/>
  <c r="D1284"/>
  <c r="I1283"/>
  <c r="D1283"/>
  <c r="C1283" s="1"/>
  <c r="I1282"/>
  <c r="D1282"/>
  <c r="C1282"/>
  <c r="I1281"/>
  <c r="D1281"/>
  <c r="C1281"/>
  <c r="I1280"/>
  <c r="C1280" s="1"/>
  <c r="D1280"/>
  <c r="I1279"/>
  <c r="D1279"/>
  <c r="C1279" s="1"/>
  <c r="I1278"/>
  <c r="D1278"/>
  <c r="C1278"/>
  <c r="I1277"/>
  <c r="D1277"/>
  <c r="C1277"/>
  <c r="I1276"/>
  <c r="C1276" s="1"/>
  <c r="D1276"/>
  <c r="I1275"/>
  <c r="D1275"/>
  <c r="C1275" s="1"/>
  <c r="I1274"/>
  <c r="D1274"/>
  <c r="C1274"/>
  <c r="T1273"/>
  <c r="S1273"/>
  <c r="R1273"/>
  <c r="Q1273"/>
  <c r="P1273"/>
  <c r="O1273"/>
  <c r="N1273"/>
  <c r="M1273"/>
  <c r="L1273"/>
  <c r="K1273"/>
  <c r="J1273"/>
  <c r="H1273"/>
  <c r="G1273"/>
  <c r="F1273"/>
  <c r="E1273"/>
  <c r="I1272"/>
  <c r="D1272"/>
  <c r="C1272" s="1"/>
  <c r="I1271"/>
  <c r="D1271"/>
  <c r="C1271"/>
  <c r="I1270"/>
  <c r="D1270"/>
  <c r="C1270"/>
  <c r="I1269"/>
  <c r="C1269" s="1"/>
  <c r="D1269"/>
  <c r="I1268"/>
  <c r="D1268"/>
  <c r="I1267"/>
  <c r="D1267"/>
  <c r="C1267"/>
  <c r="I1266"/>
  <c r="D1266"/>
  <c r="C1266"/>
  <c r="I1265"/>
  <c r="D1265"/>
  <c r="T1264"/>
  <c r="S1264"/>
  <c r="R1264"/>
  <c r="Q1264"/>
  <c r="P1264"/>
  <c r="O1264"/>
  <c r="N1264"/>
  <c r="M1264"/>
  <c r="L1264"/>
  <c r="K1264"/>
  <c r="J1264"/>
  <c r="H1264"/>
  <c r="G1264"/>
  <c r="G1223" s="1"/>
  <c r="F1264"/>
  <c r="E1264"/>
  <c r="I1263"/>
  <c r="D1263"/>
  <c r="C1263"/>
  <c r="I1262"/>
  <c r="C1262" s="1"/>
  <c r="D1262"/>
  <c r="I1261"/>
  <c r="D1261"/>
  <c r="C1261" s="1"/>
  <c r="I1260"/>
  <c r="D1260"/>
  <c r="C1260"/>
  <c r="I1259"/>
  <c r="D1259"/>
  <c r="C1259"/>
  <c r="I1258"/>
  <c r="C1258" s="1"/>
  <c r="D1258"/>
  <c r="I1257"/>
  <c r="D1257"/>
  <c r="C1257" s="1"/>
  <c r="I1256"/>
  <c r="D1256"/>
  <c r="C1256"/>
  <c r="I1255"/>
  <c r="D1255"/>
  <c r="C1255"/>
  <c r="I1254"/>
  <c r="C1254" s="1"/>
  <c r="D1254"/>
  <c r="I1253"/>
  <c r="D1253"/>
  <c r="C1253" s="1"/>
  <c r="I1252"/>
  <c r="D1252"/>
  <c r="C1252"/>
  <c r="I1251"/>
  <c r="D1251"/>
  <c r="C1251"/>
  <c r="I1250"/>
  <c r="C1250" s="1"/>
  <c r="D1250"/>
  <c r="I1249"/>
  <c r="D1249"/>
  <c r="C1249" s="1"/>
  <c r="I1248"/>
  <c r="D1248"/>
  <c r="C1248"/>
  <c r="I1247"/>
  <c r="D1247"/>
  <c r="C1247"/>
  <c r="I1246"/>
  <c r="C1246" s="1"/>
  <c r="D1246"/>
  <c r="I1245"/>
  <c r="I1244" s="1"/>
  <c r="D1245"/>
  <c r="T1244"/>
  <c r="S1244"/>
  <c r="R1244"/>
  <c r="Q1244"/>
  <c r="P1244"/>
  <c r="O1244"/>
  <c r="N1244"/>
  <c r="M1244"/>
  <c r="L1244"/>
  <c r="K1244"/>
  <c r="J1244"/>
  <c r="H1244"/>
  <c r="G1244"/>
  <c r="F1244"/>
  <c r="E1244"/>
  <c r="I1243"/>
  <c r="C1243" s="1"/>
  <c r="D1243"/>
  <c r="I1242"/>
  <c r="D1242"/>
  <c r="C1242" s="1"/>
  <c r="I1241"/>
  <c r="D1241"/>
  <c r="C1241"/>
  <c r="I1240"/>
  <c r="D1240"/>
  <c r="C1240" s="1"/>
  <c r="I1239"/>
  <c r="C1239" s="1"/>
  <c r="D1239"/>
  <c r="I1238"/>
  <c r="D1238"/>
  <c r="C1238" s="1"/>
  <c r="I1237"/>
  <c r="D1237"/>
  <c r="C1237"/>
  <c r="I1236"/>
  <c r="D1236"/>
  <c r="C1236" s="1"/>
  <c r="I1235"/>
  <c r="C1235" s="1"/>
  <c r="D1235"/>
  <c r="I1234"/>
  <c r="D1234"/>
  <c r="C1234" s="1"/>
  <c r="I1233"/>
  <c r="D1233"/>
  <c r="C1233"/>
  <c r="I1232"/>
  <c r="D1232"/>
  <c r="C1232" s="1"/>
  <c r="I1231"/>
  <c r="C1231" s="1"/>
  <c r="D1231"/>
  <c r="I1230"/>
  <c r="D1230"/>
  <c r="C1230" s="1"/>
  <c r="I1229"/>
  <c r="D1229"/>
  <c r="C1229"/>
  <c r="I1228"/>
  <c r="D1228"/>
  <c r="C1228" s="1"/>
  <c r="I1227"/>
  <c r="C1227" s="1"/>
  <c r="D1227"/>
  <c r="I1226"/>
  <c r="D1226"/>
  <c r="C1226" s="1"/>
  <c r="I1225"/>
  <c r="D1225"/>
  <c r="C1225"/>
  <c r="C1224" s="1"/>
  <c r="T1224"/>
  <c r="S1224"/>
  <c r="R1224"/>
  <c r="Q1224"/>
  <c r="Q1223" s="1"/>
  <c r="P1224"/>
  <c r="O1224"/>
  <c r="N1224"/>
  <c r="M1224"/>
  <c r="M1223" s="1"/>
  <c r="L1224"/>
  <c r="K1224"/>
  <c r="J1224"/>
  <c r="I1224"/>
  <c r="H1224"/>
  <c r="G1224"/>
  <c r="F1224"/>
  <c r="E1224"/>
  <c r="E1223" s="1"/>
  <c r="T1223"/>
  <c r="S1223"/>
  <c r="P1223"/>
  <c r="O1223"/>
  <c r="L1223"/>
  <c r="K1223"/>
  <c r="H1223"/>
  <c r="I1222"/>
  <c r="D1222"/>
  <c r="C1222"/>
  <c r="I1221"/>
  <c r="C1221" s="1"/>
  <c r="D1221"/>
  <c r="I1220"/>
  <c r="D1220"/>
  <c r="C1220" s="1"/>
  <c r="I1219"/>
  <c r="D1219"/>
  <c r="C1219"/>
  <c r="I1218"/>
  <c r="D1218"/>
  <c r="C1218"/>
  <c r="I1217"/>
  <c r="D1217"/>
  <c r="I1216"/>
  <c r="D1216"/>
  <c r="C1216" s="1"/>
  <c r="I1215"/>
  <c r="D1215"/>
  <c r="C1215"/>
  <c r="I1214"/>
  <c r="D1214"/>
  <c r="C1214"/>
  <c r="T1213"/>
  <c r="S1213"/>
  <c r="R1213"/>
  <c r="Q1213"/>
  <c r="P1213"/>
  <c r="O1213"/>
  <c r="N1213"/>
  <c r="M1213"/>
  <c r="L1213"/>
  <c r="K1213"/>
  <c r="J1213"/>
  <c r="H1213"/>
  <c r="G1213"/>
  <c r="F1213"/>
  <c r="E1213"/>
  <c r="D1213"/>
  <c r="I1212"/>
  <c r="D1212"/>
  <c r="D1211" s="1"/>
  <c r="C1212"/>
  <c r="C1211" s="1"/>
  <c r="T1211"/>
  <c r="S1211"/>
  <c r="R1211"/>
  <c r="Q1211"/>
  <c r="P1211"/>
  <c r="O1211"/>
  <c r="N1211"/>
  <c r="M1211"/>
  <c r="L1211"/>
  <c r="K1211"/>
  <c r="J1211"/>
  <c r="I1211"/>
  <c r="H1211"/>
  <c r="G1211"/>
  <c r="F1211"/>
  <c r="E1211"/>
  <c r="I1210"/>
  <c r="D1210"/>
  <c r="C1210" s="1"/>
  <c r="I1209"/>
  <c r="D1209"/>
  <c r="C1209"/>
  <c r="C1208" s="1"/>
  <c r="T1208"/>
  <c r="S1208"/>
  <c r="R1208"/>
  <c r="Q1208"/>
  <c r="P1208"/>
  <c r="O1208"/>
  <c r="N1208"/>
  <c r="M1208"/>
  <c r="M1184" s="1"/>
  <c r="L1208"/>
  <c r="K1208"/>
  <c r="J1208"/>
  <c r="I1208"/>
  <c r="H1208"/>
  <c r="G1208"/>
  <c r="F1208"/>
  <c r="E1208"/>
  <c r="E1184" s="1"/>
  <c r="I1207"/>
  <c r="D1207"/>
  <c r="C1207" s="1"/>
  <c r="I1206"/>
  <c r="D1206"/>
  <c r="C1206"/>
  <c r="I1205"/>
  <c r="D1205"/>
  <c r="C1205" s="1"/>
  <c r="I1204"/>
  <c r="C1204" s="1"/>
  <c r="D1204"/>
  <c r="I1203"/>
  <c r="D1203"/>
  <c r="T1202"/>
  <c r="S1202"/>
  <c r="R1202"/>
  <c r="R1184" s="1"/>
  <c r="Q1202"/>
  <c r="P1202"/>
  <c r="O1202"/>
  <c r="N1202"/>
  <c r="N1184" s="1"/>
  <c r="M1202"/>
  <c r="L1202"/>
  <c r="K1202"/>
  <c r="J1202"/>
  <c r="J1184" s="1"/>
  <c r="H1202"/>
  <c r="G1202"/>
  <c r="F1202"/>
  <c r="F1184" s="1"/>
  <c r="E1202"/>
  <c r="I1201"/>
  <c r="C1201" s="1"/>
  <c r="D1201"/>
  <c r="I1200"/>
  <c r="D1200"/>
  <c r="C1200" s="1"/>
  <c r="I1199"/>
  <c r="D1199"/>
  <c r="C1199"/>
  <c r="I1198"/>
  <c r="D1198"/>
  <c r="C1198" s="1"/>
  <c r="I1197"/>
  <c r="C1197" s="1"/>
  <c r="D1197"/>
  <c r="I1196"/>
  <c r="D1196"/>
  <c r="I1195"/>
  <c r="D1195"/>
  <c r="C1195"/>
  <c r="I1194"/>
  <c r="D1194"/>
  <c r="C1194" s="1"/>
  <c r="I1193"/>
  <c r="D1193"/>
  <c r="T1192"/>
  <c r="S1192"/>
  <c r="R1192"/>
  <c r="Q1192"/>
  <c r="P1192"/>
  <c r="O1192"/>
  <c r="N1192"/>
  <c r="M1192"/>
  <c r="L1192"/>
  <c r="K1192"/>
  <c r="J1192"/>
  <c r="H1192"/>
  <c r="G1192"/>
  <c r="F1192"/>
  <c r="E1192"/>
  <c r="I1191"/>
  <c r="D1191"/>
  <c r="C1191" s="1"/>
  <c r="I1190"/>
  <c r="C1190" s="1"/>
  <c r="D1190"/>
  <c r="I1189"/>
  <c r="D1189"/>
  <c r="I1188"/>
  <c r="D1188"/>
  <c r="C1188"/>
  <c r="I1187"/>
  <c r="D1187"/>
  <c r="C1187" s="1"/>
  <c r="I1186"/>
  <c r="D1186"/>
  <c r="T1185"/>
  <c r="T1184" s="1"/>
  <c r="S1185"/>
  <c r="R1185"/>
  <c r="Q1185"/>
  <c r="P1185"/>
  <c r="P1184" s="1"/>
  <c r="O1185"/>
  <c r="N1185"/>
  <c r="M1185"/>
  <c r="L1185"/>
  <c r="L1184" s="1"/>
  <c r="K1185"/>
  <c r="J1185"/>
  <c r="H1185"/>
  <c r="H1184" s="1"/>
  <c r="G1185"/>
  <c r="G1184" s="1"/>
  <c r="F1185"/>
  <c r="E1185"/>
  <c r="Q1184"/>
  <c r="I1183"/>
  <c r="D1183"/>
  <c r="C1183" s="1"/>
  <c r="I1182"/>
  <c r="D1182"/>
  <c r="C1182"/>
  <c r="C1181" s="1"/>
  <c r="T1181"/>
  <c r="S1181"/>
  <c r="R1181"/>
  <c r="Q1181"/>
  <c r="P1181"/>
  <c r="O1181"/>
  <c r="N1181"/>
  <c r="M1181"/>
  <c r="M1157" s="1"/>
  <c r="L1181"/>
  <c r="K1181"/>
  <c r="J1181"/>
  <c r="I1181"/>
  <c r="H1181"/>
  <c r="G1181"/>
  <c r="F1181"/>
  <c r="E1181"/>
  <c r="E1157" s="1"/>
  <c r="I1180"/>
  <c r="D1180"/>
  <c r="C1180" s="1"/>
  <c r="I1179"/>
  <c r="D1179"/>
  <c r="C1179"/>
  <c r="I1178"/>
  <c r="D1178"/>
  <c r="C1178"/>
  <c r="I1177"/>
  <c r="C1177" s="1"/>
  <c r="D1177"/>
  <c r="I1176"/>
  <c r="D1176"/>
  <c r="T1175"/>
  <c r="S1175"/>
  <c r="R1175"/>
  <c r="Q1175"/>
  <c r="P1175"/>
  <c r="O1175"/>
  <c r="N1175"/>
  <c r="M1175"/>
  <c r="L1175"/>
  <c r="K1175"/>
  <c r="J1175"/>
  <c r="H1175"/>
  <c r="G1175"/>
  <c r="F1175"/>
  <c r="E1175"/>
  <c r="I1174"/>
  <c r="C1174" s="1"/>
  <c r="D1174"/>
  <c r="I1173"/>
  <c r="D1173"/>
  <c r="C1173" s="1"/>
  <c r="I1172"/>
  <c r="D1172"/>
  <c r="C1172"/>
  <c r="I1171"/>
  <c r="D1171"/>
  <c r="C1171" s="1"/>
  <c r="I1170"/>
  <c r="C1170" s="1"/>
  <c r="D1170"/>
  <c r="I1169"/>
  <c r="D1169"/>
  <c r="T1168"/>
  <c r="S1168"/>
  <c r="R1168"/>
  <c r="R1157" s="1"/>
  <c r="Q1168"/>
  <c r="P1168"/>
  <c r="O1168"/>
  <c r="N1168"/>
  <c r="N1157" s="1"/>
  <c r="M1168"/>
  <c r="L1168"/>
  <c r="K1168"/>
  <c r="J1168"/>
  <c r="J1157" s="1"/>
  <c r="H1168"/>
  <c r="G1168"/>
  <c r="F1168"/>
  <c r="F1157" s="1"/>
  <c r="E1168"/>
  <c r="I1167"/>
  <c r="C1167" s="1"/>
  <c r="D1167"/>
  <c r="I1166"/>
  <c r="D1166"/>
  <c r="C1166" s="1"/>
  <c r="I1165"/>
  <c r="D1165"/>
  <c r="C1165"/>
  <c r="I1164"/>
  <c r="D1164"/>
  <c r="C1164" s="1"/>
  <c r="I1163"/>
  <c r="C1163" s="1"/>
  <c r="D1163"/>
  <c r="I1162"/>
  <c r="D1162"/>
  <c r="I1161"/>
  <c r="D1161"/>
  <c r="C1161"/>
  <c r="I1160"/>
  <c r="D1160"/>
  <c r="C1160" s="1"/>
  <c r="I1159"/>
  <c r="D1159"/>
  <c r="T1158"/>
  <c r="T1157" s="1"/>
  <c r="S1158"/>
  <c r="S1157" s="1"/>
  <c r="R1158"/>
  <c r="Q1158"/>
  <c r="P1158"/>
  <c r="P1157" s="1"/>
  <c r="O1158"/>
  <c r="O1157" s="1"/>
  <c r="N1158"/>
  <c r="M1158"/>
  <c r="L1158"/>
  <c r="L1157" s="1"/>
  <c r="K1158"/>
  <c r="K1157" s="1"/>
  <c r="J1158"/>
  <c r="H1158"/>
  <c r="H1157" s="1"/>
  <c r="G1158"/>
  <c r="G1157" s="1"/>
  <c r="F1158"/>
  <c r="E1158"/>
  <c r="Q1157"/>
  <c r="I1156"/>
  <c r="D1156"/>
  <c r="C1156" s="1"/>
  <c r="I1155"/>
  <c r="D1155"/>
  <c r="C1155"/>
  <c r="I1154"/>
  <c r="D1154"/>
  <c r="C1154" s="1"/>
  <c r="I1153"/>
  <c r="C1153" s="1"/>
  <c r="D1153"/>
  <c r="I1152"/>
  <c r="D1152"/>
  <c r="C1152" s="1"/>
  <c r="I1151"/>
  <c r="D1151"/>
  <c r="D1150" s="1"/>
  <c r="C1151"/>
  <c r="T1150"/>
  <c r="S1150"/>
  <c r="R1150"/>
  <c r="Q1150"/>
  <c r="P1150"/>
  <c r="O1150"/>
  <c r="N1150"/>
  <c r="M1150"/>
  <c r="L1150"/>
  <c r="K1150"/>
  <c r="J1150"/>
  <c r="I1150"/>
  <c r="H1150"/>
  <c r="G1150"/>
  <c r="F1150"/>
  <c r="E1150"/>
  <c r="I1149"/>
  <c r="D1149"/>
  <c r="C1149" s="1"/>
  <c r="I1148"/>
  <c r="D1148"/>
  <c r="C1148"/>
  <c r="I1147"/>
  <c r="D1147"/>
  <c r="C1147"/>
  <c r="I1146"/>
  <c r="C1146" s="1"/>
  <c r="D1146"/>
  <c r="I1145"/>
  <c r="D1145"/>
  <c r="C1145" s="1"/>
  <c r="I1144"/>
  <c r="D1144"/>
  <c r="C1144"/>
  <c r="C1143" s="1"/>
  <c r="T1143"/>
  <c r="S1143"/>
  <c r="R1143"/>
  <c r="Q1143"/>
  <c r="P1143"/>
  <c r="O1143"/>
  <c r="N1143"/>
  <c r="M1143"/>
  <c r="L1143"/>
  <c r="K1143"/>
  <c r="J1143"/>
  <c r="I1143"/>
  <c r="H1143"/>
  <c r="G1143"/>
  <c r="F1143"/>
  <c r="E1143"/>
  <c r="I1142"/>
  <c r="D1142"/>
  <c r="C1142" s="1"/>
  <c r="I1141"/>
  <c r="D1141"/>
  <c r="C1141"/>
  <c r="I1140"/>
  <c r="D1140"/>
  <c r="C1140"/>
  <c r="I1139"/>
  <c r="C1139" s="1"/>
  <c r="D1139"/>
  <c r="I1138"/>
  <c r="D1138"/>
  <c r="C1138" s="1"/>
  <c r="I1137"/>
  <c r="D1137"/>
  <c r="C1137"/>
  <c r="T1136"/>
  <c r="S1136"/>
  <c r="R1136"/>
  <c r="Q1136"/>
  <c r="P1136"/>
  <c r="O1136"/>
  <c r="N1136"/>
  <c r="M1136"/>
  <c r="L1136"/>
  <c r="K1136"/>
  <c r="J1136"/>
  <c r="H1136"/>
  <c r="G1136"/>
  <c r="F1136"/>
  <c r="E1136"/>
  <c r="I1135"/>
  <c r="D1135"/>
  <c r="C1135" s="1"/>
  <c r="I1134"/>
  <c r="D1134"/>
  <c r="C1134"/>
  <c r="I1133"/>
  <c r="D1133"/>
  <c r="C1133" s="1"/>
  <c r="I1132"/>
  <c r="C1132" s="1"/>
  <c r="D1132"/>
  <c r="I1131"/>
  <c r="D1131"/>
  <c r="I1130"/>
  <c r="D1130"/>
  <c r="C1130"/>
  <c r="I1129"/>
  <c r="D1129"/>
  <c r="C1129" s="1"/>
  <c r="I1128"/>
  <c r="D1128"/>
  <c r="T1127"/>
  <c r="S1127"/>
  <c r="R1127"/>
  <c r="Q1127"/>
  <c r="P1127"/>
  <c r="O1127"/>
  <c r="N1127"/>
  <c r="M1127"/>
  <c r="L1127"/>
  <c r="K1127"/>
  <c r="J1127"/>
  <c r="H1127"/>
  <c r="G1127"/>
  <c r="F1127"/>
  <c r="E1127"/>
  <c r="I1126"/>
  <c r="D1126"/>
  <c r="C1126" s="1"/>
  <c r="I1125"/>
  <c r="C1125" s="1"/>
  <c r="D1125"/>
  <c r="I1124"/>
  <c r="D1124"/>
  <c r="C1124" s="1"/>
  <c r="I1123"/>
  <c r="D1123"/>
  <c r="C1123"/>
  <c r="I1122"/>
  <c r="D1122"/>
  <c r="C1122" s="1"/>
  <c r="I1121"/>
  <c r="C1121" s="1"/>
  <c r="D1121"/>
  <c r="I1120"/>
  <c r="D1120"/>
  <c r="I1119"/>
  <c r="D1119"/>
  <c r="C1119"/>
  <c r="I1118"/>
  <c r="D1118"/>
  <c r="C1118" s="1"/>
  <c r="I1117"/>
  <c r="D1117"/>
  <c r="I1116"/>
  <c r="D1116"/>
  <c r="C1116" s="1"/>
  <c r="I1115"/>
  <c r="D1115"/>
  <c r="C1115"/>
  <c r="I1114"/>
  <c r="D1114"/>
  <c r="C1114" s="1"/>
  <c r="T1113"/>
  <c r="S1113"/>
  <c r="R1113"/>
  <c r="Q1113"/>
  <c r="P1113"/>
  <c r="O1113"/>
  <c r="N1113"/>
  <c r="M1113"/>
  <c r="L1113"/>
  <c r="K1113"/>
  <c r="J1113"/>
  <c r="H1113"/>
  <c r="H1081" s="1"/>
  <c r="G1113"/>
  <c r="F1113"/>
  <c r="E1113"/>
  <c r="I1112"/>
  <c r="D1112"/>
  <c r="C1112"/>
  <c r="I1111"/>
  <c r="D1111"/>
  <c r="C1111" s="1"/>
  <c r="I1110"/>
  <c r="C1110" s="1"/>
  <c r="D1110"/>
  <c r="I1109"/>
  <c r="D1109"/>
  <c r="T1108"/>
  <c r="S1108"/>
  <c r="R1108"/>
  <c r="Q1108"/>
  <c r="P1108"/>
  <c r="O1108"/>
  <c r="N1108"/>
  <c r="M1108"/>
  <c r="L1108"/>
  <c r="K1108"/>
  <c r="J1108"/>
  <c r="H1108"/>
  <c r="G1108"/>
  <c r="F1108"/>
  <c r="E1108"/>
  <c r="I1107"/>
  <c r="C1107" s="1"/>
  <c r="D1107"/>
  <c r="I1106"/>
  <c r="D1106"/>
  <c r="C1106" s="1"/>
  <c r="I1105"/>
  <c r="D1105"/>
  <c r="C1105"/>
  <c r="I1104"/>
  <c r="D1104"/>
  <c r="C1104" s="1"/>
  <c r="I1103"/>
  <c r="C1103" s="1"/>
  <c r="D1103"/>
  <c r="I1102"/>
  <c r="D1102"/>
  <c r="C1102" s="1"/>
  <c r="I1101"/>
  <c r="D1101"/>
  <c r="C1101"/>
  <c r="I1100"/>
  <c r="D1100"/>
  <c r="C1100" s="1"/>
  <c r="I1099"/>
  <c r="C1099" s="1"/>
  <c r="D1099"/>
  <c r="I1098"/>
  <c r="D1098"/>
  <c r="C1098" s="1"/>
  <c r="I1097"/>
  <c r="D1097"/>
  <c r="C1097"/>
  <c r="I1096"/>
  <c r="D1096"/>
  <c r="C1096" s="1"/>
  <c r="I1095"/>
  <c r="C1095" s="1"/>
  <c r="D1095"/>
  <c r="I1094"/>
  <c r="D1094"/>
  <c r="C1094" s="1"/>
  <c r="I1093"/>
  <c r="D1093"/>
  <c r="C1093"/>
  <c r="C1092" s="1"/>
  <c r="T1092"/>
  <c r="S1092"/>
  <c r="R1092"/>
  <c r="Q1092"/>
  <c r="Q1081" s="1"/>
  <c r="P1092"/>
  <c r="O1092"/>
  <c r="N1092"/>
  <c r="M1092"/>
  <c r="M1081" s="1"/>
  <c r="L1092"/>
  <c r="K1092"/>
  <c r="J1092"/>
  <c r="I1092"/>
  <c r="H1092"/>
  <c r="G1092"/>
  <c r="F1092"/>
  <c r="E1092"/>
  <c r="E1081" s="1"/>
  <c r="I1091"/>
  <c r="D1091"/>
  <c r="C1091" s="1"/>
  <c r="I1090"/>
  <c r="D1090"/>
  <c r="C1090"/>
  <c r="I1089"/>
  <c r="D1089"/>
  <c r="C1089" s="1"/>
  <c r="I1088"/>
  <c r="C1088" s="1"/>
  <c r="D1088"/>
  <c r="I1087"/>
  <c r="D1087"/>
  <c r="C1087" s="1"/>
  <c r="I1086"/>
  <c r="D1086"/>
  <c r="C1086"/>
  <c r="I1085"/>
  <c r="D1085"/>
  <c r="C1085" s="1"/>
  <c r="I1084"/>
  <c r="C1084" s="1"/>
  <c r="D1084"/>
  <c r="I1083"/>
  <c r="D1083"/>
  <c r="T1082"/>
  <c r="S1082"/>
  <c r="S1081" s="1"/>
  <c r="R1082"/>
  <c r="Q1082"/>
  <c r="P1082"/>
  <c r="O1082"/>
  <c r="O1081" s="1"/>
  <c r="N1082"/>
  <c r="M1082"/>
  <c r="L1082"/>
  <c r="K1082"/>
  <c r="K1081" s="1"/>
  <c r="J1082"/>
  <c r="H1082"/>
  <c r="G1082"/>
  <c r="F1082"/>
  <c r="F1081" s="1"/>
  <c r="E1082"/>
  <c r="T1081"/>
  <c r="P1081"/>
  <c r="L1081"/>
  <c r="I1080"/>
  <c r="D1080"/>
  <c r="C1080"/>
  <c r="I1079"/>
  <c r="D1079"/>
  <c r="C1079"/>
  <c r="C1078" s="1"/>
  <c r="T1078"/>
  <c r="S1078"/>
  <c r="R1078"/>
  <c r="Q1078"/>
  <c r="P1078"/>
  <c r="O1078"/>
  <c r="N1078"/>
  <c r="M1078"/>
  <c r="L1078"/>
  <c r="K1078"/>
  <c r="J1078"/>
  <c r="I1078"/>
  <c r="H1078"/>
  <c r="G1078"/>
  <c r="F1078"/>
  <c r="E1078"/>
  <c r="D1078"/>
  <c r="I1077"/>
  <c r="D1077"/>
  <c r="C1077"/>
  <c r="I1076"/>
  <c r="D1076"/>
  <c r="C1076"/>
  <c r="I1075"/>
  <c r="C1075" s="1"/>
  <c r="D1075"/>
  <c r="I1074"/>
  <c r="I1073" s="1"/>
  <c r="D1074"/>
  <c r="T1073"/>
  <c r="S1073"/>
  <c r="R1073"/>
  <c r="Q1073"/>
  <c r="P1073"/>
  <c r="O1073"/>
  <c r="N1073"/>
  <c r="M1073"/>
  <c r="L1073"/>
  <c r="K1073"/>
  <c r="J1073"/>
  <c r="H1073"/>
  <c r="G1073"/>
  <c r="F1073"/>
  <c r="E1073"/>
  <c r="I1072"/>
  <c r="C1072" s="1"/>
  <c r="D1072"/>
  <c r="I1071"/>
  <c r="D1071"/>
  <c r="C1071" s="1"/>
  <c r="I1070"/>
  <c r="D1070"/>
  <c r="C1070"/>
  <c r="I1069"/>
  <c r="D1069"/>
  <c r="C1069" s="1"/>
  <c r="I1068"/>
  <c r="C1068" s="1"/>
  <c r="D1068"/>
  <c r="I1067"/>
  <c r="I1066" s="1"/>
  <c r="D1067"/>
  <c r="T1066"/>
  <c r="S1066"/>
  <c r="R1066"/>
  <c r="Q1066"/>
  <c r="P1066"/>
  <c r="O1066"/>
  <c r="N1066"/>
  <c r="M1066"/>
  <c r="L1066"/>
  <c r="K1066"/>
  <c r="J1066"/>
  <c r="H1066"/>
  <c r="G1066"/>
  <c r="F1066"/>
  <c r="E1066"/>
  <c r="I1065"/>
  <c r="D1065"/>
  <c r="I1064"/>
  <c r="D1064"/>
  <c r="I1063"/>
  <c r="D1063"/>
  <c r="C1063"/>
  <c r="I1062"/>
  <c r="D1062"/>
  <c r="C1062" s="1"/>
  <c r="T1061"/>
  <c r="T1013" s="1"/>
  <c r="S1061"/>
  <c r="R1061"/>
  <c r="Q1061"/>
  <c r="P1061"/>
  <c r="O1061"/>
  <c r="N1061"/>
  <c r="M1061"/>
  <c r="L1061"/>
  <c r="L1013" s="1"/>
  <c r="K1061"/>
  <c r="J1061"/>
  <c r="H1061"/>
  <c r="G1061"/>
  <c r="F1061"/>
  <c r="E1061"/>
  <c r="I1060"/>
  <c r="D1060"/>
  <c r="C1060"/>
  <c r="I1059"/>
  <c r="D1059"/>
  <c r="C1059" s="1"/>
  <c r="I1058"/>
  <c r="C1058" s="1"/>
  <c r="D1058"/>
  <c r="I1057"/>
  <c r="D1057"/>
  <c r="C1057" s="1"/>
  <c r="I1056"/>
  <c r="D1056"/>
  <c r="C1056"/>
  <c r="I1055"/>
  <c r="D1055"/>
  <c r="C1055" s="1"/>
  <c r="I1054"/>
  <c r="D1054"/>
  <c r="I1053"/>
  <c r="D1053"/>
  <c r="C1053" s="1"/>
  <c r="I1052"/>
  <c r="D1052"/>
  <c r="C1052"/>
  <c r="T1051"/>
  <c r="S1051"/>
  <c r="R1051"/>
  <c r="Q1051"/>
  <c r="Q1013" s="1"/>
  <c r="P1051"/>
  <c r="O1051"/>
  <c r="N1051"/>
  <c r="M1051"/>
  <c r="M1013" s="1"/>
  <c r="L1051"/>
  <c r="K1051"/>
  <c r="J1051"/>
  <c r="H1051"/>
  <c r="G1051"/>
  <c r="F1051"/>
  <c r="E1051"/>
  <c r="E1013" s="1"/>
  <c r="I1050"/>
  <c r="D1050"/>
  <c r="C1050" s="1"/>
  <c r="I1049"/>
  <c r="D1049"/>
  <c r="C1049"/>
  <c r="I1048"/>
  <c r="D1048"/>
  <c r="C1048" s="1"/>
  <c r="I1047"/>
  <c r="C1047" s="1"/>
  <c r="D1047"/>
  <c r="I1046"/>
  <c r="D1046"/>
  <c r="C1046" s="1"/>
  <c r="I1045"/>
  <c r="D1045"/>
  <c r="C1045"/>
  <c r="I1044"/>
  <c r="D1044"/>
  <c r="C1044" s="1"/>
  <c r="I1043"/>
  <c r="C1043" s="1"/>
  <c r="D1043"/>
  <c r="I1042"/>
  <c r="D1042"/>
  <c r="T1041"/>
  <c r="S1041"/>
  <c r="R1041"/>
  <c r="Q1041"/>
  <c r="P1041"/>
  <c r="O1041"/>
  <c r="N1041"/>
  <c r="M1041"/>
  <c r="L1041"/>
  <c r="K1041"/>
  <c r="J1041"/>
  <c r="H1041"/>
  <c r="G1041"/>
  <c r="F1041"/>
  <c r="E1041"/>
  <c r="I1040"/>
  <c r="C1040" s="1"/>
  <c r="D1040"/>
  <c r="I1039"/>
  <c r="D1039"/>
  <c r="C1039" s="1"/>
  <c r="I1038"/>
  <c r="D1038"/>
  <c r="C1038"/>
  <c r="I1037"/>
  <c r="D1037"/>
  <c r="C1037" s="1"/>
  <c r="I1036"/>
  <c r="C1036" s="1"/>
  <c r="D1036"/>
  <c r="I1035"/>
  <c r="D1035"/>
  <c r="C1035" s="1"/>
  <c r="I1034"/>
  <c r="D1034"/>
  <c r="C1034"/>
  <c r="I1033"/>
  <c r="D1033"/>
  <c r="C1033" s="1"/>
  <c r="I1032"/>
  <c r="C1032" s="1"/>
  <c r="D1032"/>
  <c r="I1031"/>
  <c r="D1031"/>
  <c r="C1031" s="1"/>
  <c r="I1030"/>
  <c r="D1030"/>
  <c r="C1030"/>
  <c r="I1029"/>
  <c r="D1029"/>
  <c r="C1029" s="1"/>
  <c r="I1028"/>
  <c r="C1028" s="1"/>
  <c r="D1028"/>
  <c r="I1027"/>
  <c r="D1027"/>
  <c r="C1027" s="1"/>
  <c r="I1026"/>
  <c r="D1026"/>
  <c r="C1026"/>
  <c r="I1025"/>
  <c r="D1025"/>
  <c r="C1025" s="1"/>
  <c r="I1024"/>
  <c r="C1024" s="1"/>
  <c r="D1024"/>
  <c r="I1023"/>
  <c r="D1023"/>
  <c r="C1023" s="1"/>
  <c r="I1022"/>
  <c r="D1022"/>
  <c r="C1022"/>
  <c r="I1021"/>
  <c r="D1021"/>
  <c r="C1021" s="1"/>
  <c r="I1020"/>
  <c r="C1020" s="1"/>
  <c r="D1020"/>
  <c r="I1019"/>
  <c r="D1019"/>
  <c r="C1019" s="1"/>
  <c r="I1018"/>
  <c r="D1018"/>
  <c r="C1018"/>
  <c r="I1017"/>
  <c r="D1017"/>
  <c r="C1017" s="1"/>
  <c r="I1016"/>
  <c r="C1016" s="1"/>
  <c r="D1016"/>
  <c r="I1015"/>
  <c r="D1015"/>
  <c r="T1014"/>
  <c r="S1014"/>
  <c r="S1013" s="1"/>
  <c r="R1014"/>
  <c r="Q1014"/>
  <c r="P1014"/>
  <c r="O1014"/>
  <c r="O1013" s="1"/>
  <c r="N1014"/>
  <c r="M1014"/>
  <c r="L1014"/>
  <c r="K1014"/>
  <c r="K1013" s="1"/>
  <c r="J1014"/>
  <c r="H1014"/>
  <c r="G1014"/>
  <c r="G1013" s="1"/>
  <c r="F1014"/>
  <c r="E1014"/>
  <c r="P1013"/>
  <c r="H1013"/>
  <c r="I1012"/>
  <c r="D1012"/>
  <c r="C1012"/>
  <c r="I1011"/>
  <c r="D1011"/>
  <c r="C1011" s="1"/>
  <c r="C1010" s="1"/>
  <c r="T1010"/>
  <c r="S1010"/>
  <c r="R1010"/>
  <c r="Q1010"/>
  <c r="P1010"/>
  <c r="O1010"/>
  <c r="N1010"/>
  <c r="M1010"/>
  <c r="L1010"/>
  <c r="K1010"/>
  <c r="J1010"/>
  <c r="I1010"/>
  <c r="H1010"/>
  <c r="G1010"/>
  <c r="F1010"/>
  <c r="E1010"/>
  <c r="D1010"/>
  <c r="I1009"/>
  <c r="D1009"/>
  <c r="C1009"/>
  <c r="I1008"/>
  <c r="D1008"/>
  <c r="C1008" s="1"/>
  <c r="I1007"/>
  <c r="D1007"/>
  <c r="I1006"/>
  <c r="D1006"/>
  <c r="C1006" s="1"/>
  <c r="I1005"/>
  <c r="D1005"/>
  <c r="C1005"/>
  <c r="I1004"/>
  <c r="D1004"/>
  <c r="C1004" s="1"/>
  <c r="T1003"/>
  <c r="S1003"/>
  <c r="R1003"/>
  <c r="Q1003"/>
  <c r="P1003"/>
  <c r="P883" s="1"/>
  <c r="O1003"/>
  <c r="N1003"/>
  <c r="M1003"/>
  <c r="L1003"/>
  <c r="K1003"/>
  <c r="J1003"/>
  <c r="H1003"/>
  <c r="G1003"/>
  <c r="F1003"/>
  <c r="E1003"/>
  <c r="I1002"/>
  <c r="D1002"/>
  <c r="C1002"/>
  <c r="I1001"/>
  <c r="D1001"/>
  <c r="C1001" s="1"/>
  <c r="I1000"/>
  <c r="D1000"/>
  <c r="I999"/>
  <c r="D999"/>
  <c r="I998"/>
  <c r="D998"/>
  <c r="C998"/>
  <c r="I997"/>
  <c r="D997"/>
  <c r="C997" s="1"/>
  <c r="T996"/>
  <c r="S996"/>
  <c r="R996"/>
  <c r="Q996"/>
  <c r="P996"/>
  <c r="O996"/>
  <c r="N996"/>
  <c r="M996"/>
  <c r="L996"/>
  <c r="K996"/>
  <c r="J996"/>
  <c r="H996"/>
  <c r="G996"/>
  <c r="F996"/>
  <c r="E996"/>
  <c r="I995"/>
  <c r="D995"/>
  <c r="C995"/>
  <c r="I994"/>
  <c r="D994"/>
  <c r="C994" s="1"/>
  <c r="I993"/>
  <c r="C993" s="1"/>
  <c r="D993"/>
  <c r="I992"/>
  <c r="D992"/>
  <c r="C992" s="1"/>
  <c r="I991"/>
  <c r="D991"/>
  <c r="D990" s="1"/>
  <c r="C991"/>
  <c r="T990"/>
  <c r="S990"/>
  <c r="R990"/>
  <c r="Q990"/>
  <c r="P990"/>
  <c r="O990"/>
  <c r="N990"/>
  <c r="M990"/>
  <c r="L990"/>
  <c r="K990"/>
  <c r="J990"/>
  <c r="I990"/>
  <c r="H990"/>
  <c r="G990"/>
  <c r="F990"/>
  <c r="E990"/>
  <c r="I989"/>
  <c r="D989"/>
  <c r="C989" s="1"/>
  <c r="I988"/>
  <c r="D988"/>
  <c r="C988"/>
  <c r="I987"/>
  <c r="D987"/>
  <c r="C987" s="1"/>
  <c r="I986"/>
  <c r="C986" s="1"/>
  <c r="D986"/>
  <c r="I985"/>
  <c r="D985"/>
  <c r="C985" s="1"/>
  <c r="I984"/>
  <c r="D984"/>
  <c r="C984"/>
  <c r="I983"/>
  <c r="D983"/>
  <c r="C983" s="1"/>
  <c r="I982"/>
  <c r="C982" s="1"/>
  <c r="D982"/>
  <c r="I981"/>
  <c r="D981"/>
  <c r="C981" s="1"/>
  <c r="I980"/>
  <c r="D980"/>
  <c r="C980"/>
  <c r="C979" s="1"/>
  <c r="T979"/>
  <c r="S979"/>
  <c r="R979"/>
  <c r="Q979"/>
  <c r="Q883" s="1"/>
  <c r="P979"/>
  <c r="O979"/>
  <c r="N979"/>
  <c r="M979"/>
  <c r="L979"/>
  <c r="K979"/>
  <c r="J979"/>
  <c r="I979"/>
  <c r="H979"/>
  <c r="G979"/>
  <c r="F979"/>
  <c r="E979"/>
  <c r="E883" s="1"/>
  <c r="I978"/>
  <c r="D978"/>
  <c r="C978" s="1"/>
  <c r="I977"/>
  <c r="D977"/>
  <c r="C977"/>
  <c r="I976"/>
  <c r="D976"/>
  <c r="C976" s="1"/>
  <c r="I975"/>
  <c r="C975" s="1"/>
  <c r="D975"/>
  <c r="I974"/>
  <c r="D974"/>
  <c r="C974" s="1"/>
  <c r="I973"/>
  <c r="D973"/>
  <c r="C973"/>
  <c r="I972"/>
  <c r="D972"/>
  <c r="C972" s="1"/>
  <c r="I971"/>
  <c r="C971" s="1"/>
  <c r="D971"/>
  <c r="I970"/>
  <c r="D970"/>
  <c r="C970" s="1"/>
  <c r="I969"/>
  <c r="D969"/>
  <c r="C969"/>
  <c r="T968"/>
  <c r="S968"/>
  <c r="R968"/>
  <c r="Q968"/>
  <c r="P968"/>
  <c r="O968"/>
  <c r="N968"/>
  <c r="M968"/>
  <c r="L968"/>
  <c r="K968"/>
  <c r="J968"/>
  <c r="H968"/>
  <c r="G968"/>
  <c r="F968"/>
  <c r="E968"/>
  <c r="I967"/>
  <c r="D967"/>
  <c r="C967" s="1"/>
  <c r="I966"/>
  <c r="D966"/>
  <c r="C966"/>
  <c r="I965"/>
  <c r="D965"/>
  <c r="C965" s="1"/>
  <c r="I964"/>
  <c r="C964" s="1"/>
  <c r="D964"/>
  <c r="I963"/>
  <c r="D963"/>
  <c r="C963" s="1"/>
  <c r="I962"/>
  <c r="D962"/>
  <c r="C962"/>
  <c r="I961"/>
  <c r="D961"/>
  <c r="C961" s="1"/>
  <c r="I960"/>
  <c r="C960" s="1"/>
  <c r="D960"/>
  <c r="I959"/>
  <c r="D959"/>
  <c r="C959" s="1"/>
  <c r="I958"/>
  <c r="D958"/>
  <c r="C958"/>
  <c r="I957"/>
  <c r="D957"/>
  <c r="C957" s="1"/>
  <c r="I956"/>
  <c r="C956" s="1"/>
  <c r="D956"/>
  <c r="I955"/>
  <c r="D955"/>
  <c r="C955" s="1"/>
  <c r="I954"/>
  <c r="D954"/>
  <c r="C954"/>
  <c r="I953"/>
  <c r="D953"/>
  <c r="C953" s="1"/>
  <c r="I952"/>
  <c r="C952" s="1"/>
  <c r="D952"/>
  <c r="I951"/>
  <c r="D951"/>
  <c r="C951" s="1"/>
  <c r="I950"/>
  <c r="D950"/>
  <c r="C950"/>
  <c r="I949"/>
  <c r="D949"/>
  <c r="C949" s="1"/>
  <c r="I948"/>
  <c r="C948" s="1"/>
  <c r="D948"/>
  <c r="I947"/>
  <c r="D947"/>
  <c r="C947" s="1"/>
  <c r="I946"/>
  <c r="D946"/>
  <c r="C946"/>
  <c r="I945"/>
  <c r="D945"/>
  <c r="C945" s="1"/>
  <c r="I944"/>
  <c r="D944"/>
  <c r="I943"/>
  <c r="D943"/>
  <c r="C943" s="1"/>
  <c r="I942"/>
  <c r="D942"/>
  <c r="C942"/>
  <c r="I941"/>
  <c r="D941"/>
  <c r="C941" s="1"/>
  <c r="T940"/>
  <c r="S940"/>
  <c r="R940"/>
  <c r="Q940"/>
  <c r="P940"/>
  <c r="O940"/>
  <c r="N940"/>
  <c r="M940"/>
  <c r="L940"/>
  <c r="K940"/>
  <c r="J940"/>
  <c r="H940"/>
  <c r="G940"/>
  <c r="F940"/>
  <c r="E940"/>
  <c r="D940"/>
  <c r="I939"/>
  <c r="D939"/>
  <c r="C939"/>
  <c r="I938"/>
  <c r="D938"/>
  <c r="C938" s="1"/>
  <c r="I937"/>
  <c r="C937" s="1"/>
  <c r="D937"/>
  <c r="I936"/>
  <c r="D936"/>
  <c r="C936" s="1"/>
  <c r="I935"/>
  <c r="D935"/>
  <c r="C935"/>
  <c r="I934"/>
  <c r="D934"/>
  <c r="C934" s="1"/>
  <c r="I933"/>
  <c r="C933" s="1"/>
  <c r="D933"/>
  <c r="I932"/>
  <c r="D932"/>
  <c r="C932" s="1"/>
  <c r="I931"/>
  <c r="D931"/>
  <c r="C931"/>
  <c r="I930"/>
  <c r="D930"/>
  <c r="C930" s="1"/>
  <c r="I929"/>
  <c r="C929" s="1"/>
  <c r="D929"/>
  <c r="I928"/>
  <c r="D928"/>
  <c r="C928" s="1"/>
  <c r="I927"/>
  <c r="D927"/>
  <c r="C927"/>
  <c r="I926"/>
  <c r="D926"/>
  <c r="C926" s="1"/>
  <c r="I925"/>
  <c r="C925" s="1"/>
  <c r="D925"/>
  <c r="I924"/>
  <c r="D924"/>
  <c r="C924" s="1"/>
  <c r="I923"/>
  <c r="D923"/>
  <c r="C923"/>
  <c r="I922"/>
  <c r="D922"/>
  <c r="C922" s="1"/>
  <c r="I921"/>
  <c r="C921" s="1"/>
  <c r="D921"/>
  <c r="I920"/>
  <c r="D920"/>
  <c r="C920" s="1"/>
  <c r="I919"/>
  <c r="D919"/>
  <c r="C919"/>
  <c r="I918"/>
  <c r="D918"/>
  <c r="C918" s="1"/>
  <c r="I917"/>
  <c r="C917" s="1"/>
  <c r="D917"/>
  <c r="I916"/>
  <c r="D916"/>
  <c r="C916" s="1"/>
  <c r="I915"/>
  <c r="D915"/>
  <c r="C915"/>
  <c r="I914"/>
  <c r="D914"/>
  <c r="C914" s="1"/>
  <c r="I913"/>
  <c r="C913" s="1"/>
  <c r="D913"/>
  <c r="I912"/>
  <c r="D912"/>
  <c r="T911"/>
  <c r="S911"/>
  <c r="R911"/>
  <c r="Q911"/>
  <c r="P911"/>
  <c r="O911"/>
  <c r="N911"/>
  <c r="M911"/>
  <c r="L911"/>
  <c r="K911"/>
  <c r="J911"/>
  <c r="H911"/>
  <c r="G911"/>
  <c r="F911"/>
  <c r="E911"/>
  <c r="I910"/>
  <c r="C910" s="1"/>
  <c r="D910"/>
  <c r="I909"/>
  <c r="D909"/>
  <c r="C909" s="1"/>
  <c r="I908"/>
  <c r="D908"/>
  <c r="C908"/>
  <c r="I907"/>
  <c r="D907"/>
  <c r="C907" s="1"/>
  <c r="I906"/>
  <c r="C906" s="1"/>
  <c r="D906"/>
  <c r="I905"/>
  <c r="D905"/>
  <c r="C905" s="1"/>
  <c r="I904"/>
  <c r="D904"/>
  <c r="C904"/>
  <c r="I903"/>
  <c r="D903"/>
  <c r="C903" s="1"/>
  <c r="I902"/>
  <c r="C902" s="1"/>
  <c r="D902"/>
  <c r="I901"/>
  <c r="D901"/>
  <c r="I900"/>
  <c r="D900"/>
  <c r="C900"/>
  <c r="I899"/>
  <c r="D899"/>
  <c r="C899" s="1"/>
  <c r="I898"/>
  <c r="C898" s="1"/>
  <c r="D898"/>
  <c r="I897"/>
  <c r="D897"/>
  <c r="C897" s="1"/>
  <c r="I896"/>
  <c r="D896"/>
  <c r="C896" s="1"/>
  <c r="I895"/>
  <c r="D895"/>
  <c r="C895"/>
  <c r="I894"/>
  <c r="D894"/>
  <c r="C894"/>
  <c r="I893"/>
  <c r="D893"/>
  <c r="I892"/>
  <c r="C892" s="1"/>
  <c r="D892"/>
  <c r="I891"/>
  <c r="D891"/>
  <c r="C891" s="1"/>
  <c r="I890"/>
  <c r="D890"/>
  <c r="C890"/>
  <c r="I889"/>
  <c r="D889"/>
  <c r="C889" s="1"/>
  <c r="I888"/>
  <c r="D888"/>
  <c r="I887"/>
  <c r="D887"/>
  <c r="C887"/>
  <c r="I886"/>
  <c r="C886" s="1"/>
  <c r="D886"/>
  <c r="I885"/>
  <c r="D885"/>
  <c r="T884"/>
  <c r="S884"/>
  <c r="S883" s="1"/>
  <c r="R884"/>
  <c r="Q884"/>
  <c r="P884"/>
  <c r="O884"/>
  <c r="O883" s="1"/>
  <c r="N884"/>
  <c r="N883" s="1"/>
  <c r="M884"/>
  <c r="L884"/>
  <c r="K884"/>
  <c r="K883" s="1"/>
  <c r="J884"/>
  <c r="J883" s="1"/>
  <c r="H884"/>
  <c r="G884"/>
  <c r="G883" s="1"/>
  <c r="F884"/>
  <c r="E884"/>
  <c r="R883"/>
  <c r="M883"/>
  <c r="H883"/>
  <c r="F883"/>
  <c r="I882"/>
  <c r="D882"/>
  <c r="D881" s="1"/>
  <c r="T881"/>
  <c r="S881"/>
  <c r="R881"/>
  <c r="Q881"/>
  <c r="P881"/>
  <c r="O881"/>
  <c r="N881"/>
  <c r="M881"/>
  <c r="L881"/>
  <c r="K881"/>
  <c r="J881"/>
  <c r="H881"/>
  <c r="G881"/>
  <c r="F881"/>
  <c r="E881"/>
  <c r="I880"/>
  <c r="I879" s="1"/>
  <c r="D880"/>
  <c r="T879"/>
  <c r="S879"/>
  <c r="R879"/>
  <c r="R859" s="1"/>
  <c r="Q879"/>
  <c r="P879"/>
  <c r="O879"/>
  <c r="N879"/>
  <c r="N859" s="1"/>
  <c r="M879"/>
  <c r="L879"/>
  <c r="K879"/>
  <c r="J879"/>
  <c r="H879"/>
  <c r="G879"/>
  <c r="F879"/>
  <c r="E879"/>
  <c r="D879"/>
  <c r="I878"/>
  <c r="D878"/>
  <c r="C878"/>
  <c r="C877" s="1"/>
  <c r="T877"/>
  <c r="S877"/>
  <c r="R877"/>
  <c r="Q877"/>
  <c r="P877"/>
  <c r="O877"/>
  <c r="N877"/>
  <c r="M877"/>
  <c r="L877"/>
  <c r="K877"/>
  <c r="J877"/>
  <c r="I877"/>
  <c r="H877"/>
  <c r="G877"/>
  <c r="F877"/>
  <c r="E877"/>
  <c r="D877"/>
  <c r="I876"/>
  <c r="D876"/>
  <c r="C876"/>
  <c r="I875"/>
  <c r="D875"/>
  <c r="C875"/>
  <c r="C874" s="1"/>
  <c r="T874"/>
  <c r="S874"/>
  <c r="R874"/>
  <c r="Q874"/>
  <c r="P874"/>
  <c r="O874"/>
  <c r="N874"/>
  <c r="M874"/>
  <c r="L874"/>
  <c r="K874"/>
  <c r="J874"/>
  <c r="I874"/>
  <c r="H874"/>
  <c r="G874"/>
  <c r="F874"/>
  <c r="E874"/>
  <c r="D874"/>
  <c r="I873"/>
  <c r="D873"/>
  <c r="D872" s="1"/>
  <c r="C873"/>
  <c r="C872" s="1"/>
  <c r="T872"/>
  <c r="S872"/>
  <c r="R872"/>
  <c r="Q872"/>
  <c r="P872"/>
  <c r="O872"/>
  <c r="N872"/>
  <c r="M872"/>
  <c r="L872"/>
  <c r="K872"/>
  <c r="J872"/>
  <c r="I872"/>
  <c r="H872"/>
  <c r="G872"/>
  <c r="F872"/>
  <c r="F859" s="1"/>
  <c r="E872"/>
  <c r="I871"/>
  <c r="C871" s="1"/>
  <c r="D871"/>
  <c r="I870"/>
  <c r="D870"/>
  <c r="C870" s="1"/>
  <c r="I869"/>
  <c r="D869"/>
  <c r="C869"/>
  <c r="I868"/>
  <c r="D868"/>
  <c r="C868" s="1"/>
  <c r="I867"/>
  <c r="D867"/>
  <c r="C867" s="1"/>
  <c r="I866"/>
  <c r="D866"/>
  <c r="C866"/>
  <c r="I865"/>
  <c r="C865" s="1"/>
  <c r="D865"/>
  <c r="I864"/>
  <c r="D864"/>
  <c r="I863"/>
  <c r="D863"/>
  <c r="C863"/>
  <c r="I862"/>
  <c r="D862"/>
  <c r="C862" s="1"/>
  <c r="I861"/>
  <c r="D861"/>
  <c r="T860"/>
  <c r="S860"/>
  <c r="S859" s="1"/>
  <c r="R860"/>
  <c r="Q860"/>
  <c r="Q859" s="1"/>
  <c r="P860"/>
  <c r="O860"/>
  <c r="N860"/>
  <c r="M860"/>
  <c r="L860"/>
  <c r="K860"/>
  <c r="K859" s="1"/>
  <c r="J860"/>
  <c r="H860"/>
  <c r="G860"/>
  <c r="G859" s="1"/>
  <c r="F860"/>
  <c r="E860"/>
  <c r="O859"/>
  <c r="M859"/>
  <c r="J859"/>
  <c r="E859"/>
  <c r="I858"/>
  <c r="I857" s="1"/>
  <c r="D858"/>
  <c r="T857"/>
  <c r="S857"/>
  <c r="R857"/>
  <c r="Q857"/>
  <c r="P857"/>
  <c r="O857"/>
  <c r="N857"/>
  <c r="M857"/>
  <c r="L857"/>
  <c r="K857"/>
  <c r="J857"/>
  <c r="H857"/>
  <c r="G857"/>
  <c r="F857"/>
  <c r="E857"/>
  <c r="D857"/>
  <c r="I856"/>
  <c r="C856" s="1"/>
  <c r="D856"/>
  <c r="I855"/>
  <c r="D855"/>
  <c r="I854"/>
  <c r="D854"/>
  <c r="C854"/>
  <c r="I853"/>
  <c r="D853"/>
  <c r="C853" s="1"/>
  <c r="I852"/>
  <c r="C852" s="1"/>
  <c r="D852"/>
  <c r="I851"/>
  <c r="D851"/>
  <c r="C851" s="1"/>
  <c r="I850"/>
  <c r="D850"/>
  <c r="C850" s="1"/>
  <c r="I849"/>
  <c r="D849"/>
  <c r="C849"/>
  <c r="I848"/>
  <c r="D848"/>
  <c r="C848"/>
  <c r="I847"/>
  <c r="D847"/>
  <c r="I846"/>
  <c r="C846" s="1"/>
  <c r="D846"/>
  <c r="I845"/>
  <c r="D845"/>
  <c r="I844"/>
  <c r="D844"/>
  <c r="C844"/>
  <c r="T843"/>
  <c r="S843"/>
  <c r="R843"/>
  <c r="Q843"/>
  <c r="P843"/>
  <c r="O843"/>
  <c r="N843"/>
  <c r="M843"/>
  <c r="M781" s="1"/>
  <c r="L843"/>
  <c r="K843"/>
  <c r="J843"/>
  <c r="I843"/>
  <c r="H843"/>
  <c r="G843"/>
  <c r="F843"/>
  <c r="E843"/>
  <c r="I842"/>
  <c r="D842"/>
  <c r="T841"/>
  <c r="S841"/>
  <c r="R841"/>
  <c r="Q841"/>
  <c r="P841"/>
  <c r="O841"/>
  <c r="N841"/>
  <c r="M841"/>
  <c r="L841"/>
  <c r="K841"/>
  <c r="J841"/>
  <c r="I841"/>
  <c r="H841"/>
  <c r="G841"/>
  <c r="F841"/>
  <c r="E841"/>
  <c r="I840"/>
  <c r="D840"/>
  <c r="T839"/>
  <c r="S839"/>
  <c r="R839"/>
  <c r="Q839"/>
  <c r="P839"/>
  <c r="O839"/>
  <c r="N839"/>
  <c r="M839"/>
  <c r="L839"/>
  <c r="K839"/>
  <c r="J839"/>
  <c r="I839"/>
  <c r="H839"/>
  <c r="G839"/>
  <c r="F839"/>
  <c r="E839"/>
  <c r="I838"/>
  <c r="D838"/>
  <c r="C838" s="1"/>
  <c r="I837"/>
  <c r="D837"/>
  <c r="C837" s="1"/>
  <c r="I836"/>
  <c r="D836"/>
  <c r="D833" s="1"/>
  <c r="C836"/>
  <c r="I835"/>
  <c r="D835"/>
  <c r="C835"/>
  <c r="I834"/>
  <c r="I833" s="1"/>
  <c r="D834"/>
  <c r="T833"/>
  <c r="S833"/>
  <c r="R833"/>
  <c r="Q833"/>
  <c r="P833"/>
  <c r="O833"/>
  <c r="N833"/>
  <c r="M833"/>
  <c r="L833"/>
  <c r="K833"/>
  <c r="J833"/>
  <c r="H833"/>
  <c r="G833"/>
  <c r="F833"/>
  <c r="E833"/>
  <c r="I832"/>
  <c r="C832" s="1"/>
  <c r="C831" s="1"/>
  <c r="D832"/>
  <c r="T831"/>
  <c r="S831"/>
  <c r="R831"/>
  <c r="Q831"/>
  <c r="P831"/>
  <c r="O831"/>
  <c r="N831"/>
  <c r="M831"/>
  <c r="L831"/>
  <c r="K831"/>
  <c r="J831"/>
  <c r="H831"/>
  <c r="G831"/>
  <c r="F831"/>
  <c r="E831"/>
  <c r="D831"/>
  <c r="I830"/>
  <c r="D830"/>
  <c r="C830"/>
  <c r="C829" s="1"/>
  <c r="T829"/>
  <c r="S829"/>
  <c r="R829"/>
  <c r="Q829"/>
  <c r="P829"/>
  <c r="O829"/>
  <c r="N829"/>
  <c r="M829"/>
  <c r="L829"/>
  <c r="K829"/>
  <c r="J829"/>
  <c r="I829"/>
  <c r="H829"/>
  <c r="G829"/>
  <c r="F829"/>
  <c r="E829"/>
  <c r="D829"/>
  <c r="I828"/>
  <c r="I826" s="1"/>
  <c r="D828"/>
  <c r="C828"/>
  <c r="I827"/>
  <c r="D827"/>
  <c r="C827" s="1"/>
  <c r="C826" s="1"/>
  <c r="T826"/>
  <c r="S826"/>
  <c r="R826"/>
  <c r="Q826"/>
  <c r="P826"/>
  <c r="O826"/>
  <c r="N826"/>
  <c r="M826"/>
  <c r="L826"/>
  <c r="K826"/>
  <c r="J826"/>
  <c r="H826"/>
  <c r="G826"/>
  <c r="F826"/>
  <c r="E826"/>
  <c r="D826"/>
  <c r="I825"/>
  <c r="D825"/>
  <c r="C825" s="1"/>
  <c r="I824"/>
  <c r="D824"/>
  <c r="D823" s="1"/>
  <c r="C824"/>
  <c r="T823"/>
  <c r="S823"/>
  <c r="R823"/>
  <c r="Q823"/>
  <c r="Q781" s="1"/>
  <c r="P823"/>
  <c r="O823"/>
  <c r="N823"/>
  <c r="M823"/>
  <c r="L823"/>
  <c r="K823"/>
  <c r="J823"/>
  <c r="I823"/>
  <c r="H823"/>
  <c r="G823"/>
  <c r="F823"/>
  <c r="E823"/>
  <c r="I822"/>
  <c r="C822" s="1"/>
  <c r="D822"/>
  <c r="I821"/>
  <c r="D821"/>
  <c r="C821" s="1"/>
  <c r="I820"/>
  <c r="I817" s="1"/>
  <c r="D820"/>
  <c r="C820"/>
  <c r="I819"/>
  <c r="D819"/>
  <c r="C819" s="1"/>
  <c r="I818"/>
  <c r="D818"/>
  <c r="T817"/>
  <c r="S817"/>
  <c r="R817"/>
  <c r="Q817"/>
  <c r="P817"/>
  <c r="O817"/>
  <c r="N817"/>
  <c r="M817"/>
  <c r="L817"/>
  <c r="K817"/>
  <c r="J817"/>
  <c r="H817"/>
  <c r="G817"/>
  <c r="F817"/>
  <c r="E817"/>
  <c r="I816"/>
  <c r="D816"/>
  <c r="C816" s="1"/>
  <c r="I815"/>
  <c r="D815"/>
  <c r="C815" s="1"/>
  <c r="I814"/>
  <c r="D814"/>
  <c r="D811" s="1"/>
  <c r="C814"/>
  <c r="I813"/>
  <c r="D813"/>
  <c r="C813"/>
  <c r="I812"/>
  <c r="I811" s="1"/>
  <c r="D812"/>
  <c r="T811"/>
  <c r="S811"/>
  <c r="R811"/>
  <c r="Q811"/>
  <c r="P811"/>
  <c r="O811"/>
  <c r="N811"/>
  <c r="M811"/>
  <c r="L811"/>
  <c r="K811"/>
  <c r="J811"/>
  <c r="H811"/>
  <c r="G811"/>
  <c r="G781" s="1"/>
  <c r="F811"/>
  <c r="E811"/>
  <c r="I810"/>
  <c r="C810" s="1"/>
  <c r="D810"/>
  <c r="I809"/>
  <c r="D809"/>
  <c r="I808"/>
  <c r="D808"/>
  <c r="C808"/>
  <c r="I807"/>
  <c r="D807"/>
  <c r="C807" s="1"/>
  <c r="I806"/>
  <c r="C806" s="1"/>
  <c r="D806"/>
  <c r="I805"/>
  <c r="D805"/>
  <c r="C805" s="1"/>
  <c r="T804"/>
  <c r="S804"/>
  <c r="R804"/>
  <c r="Q804"/>
  <c r="P804"/>
  <c r="O804"/>
  <c r="O781" s="1"/>
  <c r="N804"/>
  <c r="M804"/>
  <c r="L804"/>
  <c r="K804"/>
  <c r="J804"/>
  <c r="H804"/>
  <c r="G804"/>
  <c r="F804"/>
  <c r="E804"/>
  <c r="D804"/>
  <c r="I803"/>
  <c r="D803"/>
  <c r="C803"/>
  <c r="I802"/>
  <c r="D802"/>
  <c r="C802" s="1"/>
  <c r="I801"/>
  <c r="D801"/>
  <c r="C801" s="1"/>
  <c r="I800"/>
  <c r="D800"/>
  <c r="C800"/>
  <c r="I799"/>
  <c r="C799" s="1"/>
  <c r="D799"/>
  <c r="I798"/>
  <c r="D798"/>
  <c r="I797"/>
  <c r="D797"/>
  <c r="C797"/>
  <c r="I796"/>
  <c r="D796"/>
  <c r="C796" s="1"/>
  <c r="T795"/>
  <c r="S795"/>
  <c r="R795"/>
  <c r="Q795"/>
  <c r="P795"/>
  <c r="O795"/>
  <c r="N795"/>
  <c r="M795"/>
  <c r="L795"/>
  <c r="K795"/>
  <c r="J795"/>
  <c r="H795"/>
  <c r="H781" s="1"/>
  <c r="G795"/>
  <c r="F795"/>
  <c r="E795"/>
  <c r="D795"/>
  <c r="I794"/>
  <c r="D794"/>
  <c r="C794" s="1"/>
  <c r="I793"/>
  <c r="D793"/>
  <c r="C793"/>
  <c r="I792"/>
  <c r="D792"/>
  <c r="C792"/>
  <c r="T791"/>
  <c r="S791"/>
  <c r="R791"/>
  <c r="Q791"/>
  <c r="P791"/>
  <c r="O791"/>
  <c r="N791"/>
  <c r="M791"/>
  <c r="L791"/>
  <c r="K791"/>
  <c r="J791"/>
  <c r="I791"/>
  <c r="H791"/>
  <c r="G791"/>
  <c r="F791"/>
  <c r="E791"/>
  <c r="D791"/>
  <c r="I790"/>
  <c r="D790"/>
  <c r="C790"/>
  <c r="I789"/>
  <c r="D789"/>
  <c r="C789"/>
  <c r="I788"/>
  <c r="D788"/>
  <c r="I787"/>
  <c r="C787" s="1"/>
  <c r="D787"/>
  <c r="I786"/>
  <c r="D786"/>
  <c r="C786" s="1"/>
  <c r="I785"/>
  <c r="I782" s="1"/>
  <c r="D785"/>
  <c r="C785"/>
  <c r="I784"/>
  <c r="D784"/>
  <c r="C784" s="1"/>
  <c r="I783"/>
  <c r="D783"/>
  <c r="T782"/>
  <c r="S782"/>
  <c r="R782"/>
  <c r="Q782"/>
  <c r="P782"/>
  <c r="O782"/>
  <c r="N782"/>
  <c r="M782"/>
  <c r="L782"/>
  <c r="K782"/>
  <c r="J782"/>
  <c r="H782"/>
  <c r="G782"/>
  <c r="F782"/>
  <c r="F781" s="1"/>
  <c r="E782"/>
  <c r="S781"/>
  <c r="K781"/>
  <c r="I780"/>
  <c r="D780"/>
  <c r="C780" s="1"/>
  <c r="C779" s="1"/>
  <c r="T779"/>
  <c r="S779"/>
  <c r="R779"/>
  <c r="Q779"/>
  <c r="P779"/>
  <c r="O779"/>
  <c r="N779"/>
  <c r="M779"/>
  <c r="L779"/>
  <c r="K779"/>
  <c r="J779"/>
  <c r="I779"/>
  <c r="H779"/>
  <c r="G779"/>
  <c r="F779"/>
  <c r="E779"/>
  <c r="D779"/>
  <c r="I778"/>
  <c r="D778"/>
  <c r="C778" s="1"/>
  <c r="I777"/>
  <c r="D777"/>
  <c r="D776" s="1"/>
  <c r="C777"/>
  <c r="T776"/>
  <c r="S776"/>
  <c r="R776"/>
  <c r="Q776"/>
  <c r="P776"/>
  <c r="O776"/>
  <c r="N776"/>
  <c r="M776"/>
  <c r="L776"/>
  <c r="K776"/>
  <c r="J776"/>
  <c r="I776"/>
  <c r="H776"/>
  <c r="G776"/>
  <c r="F776"/>
  <c r="E776"/>
  <c r="I775"/>
  <c r="C775" s="1"/>
  <c r="D775"/>
  <c r="I774"/>
  <c r="D774"/>
  <c r="I773"/>
  <c r="D773"/>
  <c r="C773"/>
  <c r="T772"/>
  <c r="S772"/>
  <c r="R772"/>
  <c r="Q772"/>
  <c r="P772"/>
  <c r="O772"/>
  <c r="N772"/>
  <c r="M772"/>
  <c r="L772"/>
  <c r="K772"/>
  <c r="J772"/>
  <c r="H772"/>
  <c r="G772"/>
  <c r="F772"/>
  <c r="E772"/>
  <c r="I771"/>
  <c r="D771"/>
  <c r="C771" s="1"/>
  <c r="I770"/>
  <c r="D770"/>
  <c r="C770"/>
  <c r="I769"/>
  <c r="D769"/>
  <c r="C769" s="1"/>
  <c r="I768"/>
  <c r="D768"/>
  <c r="I767"/>
  <c r="D767"/>
  <c r="C767"/>
  <c r="T766"/>
  <c r="S766"/>
  <c r="R766"/>
  <c r="Q766"/>
  <c r="P766"/>
  <c r="O766"/>
  <c r="N766"/>
  <c r="M766"/>
  <c r="L766"/>
  <c r="K766"/>
  <c r="J766"/>
  <c r="I766"/>
  <c r="H766"/>
  <c r="G766"/>
  <c r="F766"/>
  <c r="E766"/>
  <c r="I765"/>
  <c r="D765"/>
  <c r="C765"/>
  <c r="I764"/>
  <c r="D764"/>
  <c r="C764" s="1"/>
  <c r="I763"/>
  <c r="C763" s="1"/>
  <c r="D763"/>
  <c r="I762"/>
  <c r="D762"/>
  <c r="C762" s="1"/>
  <c r="T761"/>
  <c r="S761"/>
  <c r="R761"/>
  <c r="Q761"/>
  <c r="P761"/>
  <c r="O761"/>
  <c r="N761"/>
  <c r="M761"/>
  <c r="L761"/>
  <c r="K761"/>
  <c r="J761"/>
  <c r="H761"/>
  <c r="G761"/>
  <c r="F761"/>
  <c r="E761"/>
  <c r="D761"/>
  <c r="I760"/>
  <c r="D760"/>
  <c r="C760"/>
  <c r="I759"/>
  <c r="D759"/>
  <c r="C759" s="1"/>
  <c r="I758"/>
  <c r="D758"/>
  <c r="C758" s="1"/>
  <c r="I757"/>
  <c r="D757"/>
  <c r="C757"/>
  <c r="I756"/>
  <c r="C756" s="1"/>
  <c r="D756"/>
  <c r="I755"/>
  <c r="D755"/>
  <c r="I754"/>
  <c r="D754"/>
  <c r="C754"/>
  <c r="I753"/>
  <c r="D753"/>
  <c r="C753" s="1"/>
  <c r="I752"/>
  <c r="D752"/>
  <c r="T751"/>
  <c r="S751"/>
  <c r="R751"/>
  <c r="Q751"/>
  <c r="Q709" s="1"/>
  <c r="P751"/>
  <c r="O751"/>
  <c r="N751"/>
  <c r="M751"/>
  <c r="M709" s="1"/>
  <c r="L751"/>
  <c r="K751"/>
  <c r="J751"/>
  <c r="H751"/>
  <c r="G751"/>
  <c r="F751"/>
  <c r="E751"/>
  <c r="E709" s="1"/>
  <c r="I750"/>
  <c r="D750"/>
  <c r="C750" s="1"/>
  <c r="I749"/>
  <c r="C749" s="1"/>
  <c r="D749"/>
  <c r="I748"/>
  <c r="D748"/>
  <c r="C748" s="1"/>
  <c r="T747"/>
  <c r="S747"/>
  <c r="R747"/>
  <c r="Q747"/>
  <c r="P747"/>
  <c r="O747"/>
  <c r="N747"/>
  <c r="M747"/>
  <c r="L747"/>
  <c r="K747"/>
  <c r="J747"/>
  <c r="H747"/>
  <c r="G747"/>
  <c r="F747"/>
  <c r="E747"/>
  <c r="D747"/>
  <c r="I746"/>
  <c r="D746"/>
  <c r="C746"/>
  <c r="I745"/>
  <c r="D745"/>
  <c r="C745" s="1"/>
  <c r="T744"/>
  <c r="S744"/>
  <c r="R744"/>
  <c r="Q744"/>
  <c r="P744"/>
  <c r="O744"/>
  <c r="N744"/>
  <c r="M744"/>
  <c r="L744"/>
  <c r="K744"/>
  <c r="J744"/>
  <c r="H744"/>
  <c r="G744"/>
  <c r="F744"/>
  <c r="E744"/>
  <c r="D744"/>
  <c r="I743"/>
  <c r="C743" s="1"/>
  <c r="D743"/>
  <c r="I742"/>
  <c r="D742"/>
  <c r="C742" s="1"/>
  <c r="I741"/>
  <c r="D741"/>
  <c r="C741" s="1"/>
  <c r="I740"/>
  <c r="D740"/>
  <c r="C740"/>
  <c r="I739"/>
  <c r="D739"/>
  <c r="C739"/>
  <c r="I738"/>
  <c r="D738"/>
  <c r="I737"/>
  <c r="C737" s="1"/>
  <c r="D737"/>
  <c r="I736"/>
  <c r="D736"/>
  <c r="C736" s="1"/>
  <c r="I735"/>
  <c r="D735"/>
  <c r="C735"/>
  <c r="I734"/>
  <c r="D734"/>
  <c r="C734" s="1"/>
  <c r="I733"/>
  <c r="D733"/>
  <c r="T732"/>
  <c r="S732"/>
  <c r="R732"/>
  <c r="Q732"/>
  <c r="P732"/>
  <c r="O732"/>
  <c r="N732"/>
  <c r="M732"/>
  <c r="L732"/>
  <c r="K732"/>
  <c r="J732"/>
  <c r="H732"/>
  <c r="G732"/>
  <c r="F732"/>
  <c r="E732"/>
  <c r="I731"/>
  <c r="D731"/>
  <c r="C731" s="1"/>
  <c r="I730"/>
  <c r="D730"/>
  <c r="C730"/>
  <c r="I729"/>
  <c r="I728" s="1"/>
  <c r="D729"/>
  <c r="C729" s="1"/>
  <c r="T728"/>
  <c r="S728"/>
  <c r="R728"/>
  <c r="Q728"/>
  <c r="P728"/>
  <c r="O728"/>
  <c r="N728"/>
  <c r="M728"/>
  <c r="L728"/>
  <c r="K728"/>
  <c r="J728"/>
  <c r="H728"/>
  <c r="G728"/>
  <c r="F728"/>
  <c r="E728"/>
  <c r="I727"/>
  <c r="D727"/>
  <c r="C727"/>
  <c r="I726"/>
  <c r="D726"/>
  <c r="C726" s="1"/>
  <c r="I725"/>
  <c r="C725" s="1"/>
  <c r="D725"/>
  <c r="I724"/>
  <c r="D724"/>
  <c r="C724" s="1"/>
  <c r="I723"/>
  <c r="D723"/>
  <c r="C723"/>
  <c r="I722"/>
  <c r="D722"/>
  <c r="C722" s="1"/>
  <c r="I721"/>
  <c r="C721" s="1"/>
  <c r="D721"/>
  <c r="I720"/>
  <c r="D720"/>
  <c r="C720" s="1"/>
  <c r="I719"/>
  <c r="D719"/>
  <c r="C719"/>
  <c r="I718"/>
  <c r="D718"/>
  <c r="C718" s="1"/>
  <c r="I717"/>
  <c r="D717"/>
  <c r="I716"/>
  <c r="D716"/>
  <c r="T715"/>
  <c r="S715"/>
  <c r="R715"/>
  <c r="R709" s="1"/>
  <c r="Q715"/>
  <c r="P715"/>
  <c r="O715"/>
  <c r="N715"/>
  <c r="N709" s="1"/>
  <c r="M715"/>
  <c r="L715"/>
  <c r="K715"/>
  <c r="J715"/>
  <c r="H715"/>
  <c r="G715"/>
  <c r="F715"/>
  <c r="E715"/>
  <c r="I714"/>
  <c r="C714" s="1"/>
  <c r="D714"/>
  <c r="I713"/>
  <c r="D713"/>
  <c r="C713" s="1"/>
  <c r="I712"/>
  <c r="D712"/>
  <c r="C712"/>
  <c r="I711"/>
  <c r="D711"/>
  <c r="C711" s="1"/>
  <c r="T710"/>
  <c r="S710"/>
  <c r="R710"/>
  <c r="Q710"/>
  <c r="P710"/>
  <c r="O710"/>
  <c r="N710"/>
  <c r="M710"/>
  <c r="L710"/>
  <c r="K710"/>
  <c r="J710"/>
  <c r="H710"/>
  <c r="H709" s="1"/>
  <c r="G710"/>
  <c r="F710"/>
  <c r="E710"/>
  <c r="D710"/>
  <c r="J709"/>
  <c r="F709"/>
  <c r="I708"/>
  <c r="D708"/>
  <c r="D707" s="1"/>
  <c r="T707"/>
  <c r="S707"/>
  <c r="R707"/>
  <c r="Q707"/>
  <c r="P707"/>
  <c r="O707"/>
  <c r="N707"/>
  <c r="M707"/>
  <c r="L707"/>
  <c r="K707"/>
  <c r="J707"/>
  <c r="H707"/>
  <c r="G707"/>
  <c r="F707"/>
  <c r="E707"/>
  <c r="D706"/>
  <c r="C706"/>
  <c r="D705"/>
  <c r="C705"/>
  <c r="D704"/>
  <c r="C704"/>
  <c r="D703"/>
  <c r="C703"/>
  <c r="C702" s="1"/>
  <c r="T702"/>
  <c r="S702"/>
  <c r="R702"/>
  <c r="Q702"/>
  <c r="P702"/>
  <c r="O702"/>
  <c r="N702"/>
  <c r="M702"/>
  <c r="L702"/>
  <c r="K702"/>
  <c r="J702"/>
  <c r="I702"/>
  <c r="H702"/>
  <c r="G702"/>
  <c r="F702"/>
  <c r="E702"/>
  <c r="D702"/>
  <c r="D701"/>
  <c r="C701"/>
  <c r="D700"/>
  <c r="C700"/>
  <c r="D699"/>
  <c r="C699"/>
  <c r="C698" s="1"/>
  <c r="T698"/>
  <c r="S698"/>
  <c r="R698"/>
  <c r="Q698"/>
  <c r="P698"/>
  <c r="O698"/>
  <c r="N698"/>
  <c r="M698"/>
  <c r="L698"/>
  <c r="K698"/>
  <c r="J698"/>
  <c r="I698"/>
  <c r="H698"/>
  <c r="G698"/>
  <c r="F698"/>
  <c r="E698"/>
  <c r="D698"/>
  <c r="I697"/>
  <c r="D697"/>
  <c r="I696"/>
  <c r="D696"/>
  <c r="C696"/>
  <c r="T695"/>
  <c r="S695"/>
  <c r="R695"/>
  <c r="Q695"/>
  <c r="P695"/>
  <c r="O695"/>
  <c r="N695"/>
  <c r="M695"/>
  <c r="L695"/>
  <c r="K695"/>
  <c r="J695"/>
  <c r="I695"/>
  <c r="H695"/>
  <c r="G695"/>
  <c r="F695"/>
  <c r="E695"/>
  <c r="I694"/>
  <c r="D694"/>
  <c r="I693"/>
  <c r="D693"/>
  <c r="C693"/>
  <c r="T692"/>
  <c r="S692"/>
  <c r="R692"/>
  <c r="Q692"/>
  <c r="P692"/>
  <c r="O692"/>
  <c r="N692"/>
  <c r="M692"/>
  <c r="L692"/>
  <c r="K692"/>
  <c r="J692"/>
  <c r="I692"/>
  <c r="H692"/>
  <c r="G692"/>
  <c r="F692"/>
  <c r="E692"/>
  <c r="I691"/>
  <c r="D691"/>
  <c r="I690"/>
  <c r="D690"/>
  <c r="C690"/>
  <c r="T689"/>
  <c r="S689"/>
  <c r="R689"/>
  <c r="Q689"/>
  <c r="P689"/>
  <c r="O689"/>
  <c r="N689"/>
  <c r="M689"/>
  <c r="L689"/>
  <c r="K689"/>
  <c r="J689"/>
  <c r="I689"/>
  <c r="H689"/>
  <c r="G689"/>
  <c r="F689"/>
  <c r="E689"/>
  <c r="I688"/>
  <c r="D688"/>
  <c r="I687"/>
  <c r="D687"/>
  <c r="C687"/>
  <c r="T686"/>
  <c r="S686"/>
  <c r="R686"/>
  <c r="Q686"/>
  <c r="P686"/>
  <c r="O686"/>
  <c r="N686"/>
  <c r="M686"/>
  <c r="L686"/>
  <c r="K686"/>
  <c r="J686"/>
  <c r="I686"/>
  <c r="H686"/>
  <c r="G686"/>
  <c r="F686"/>
  <c r="E686"/>
  <c r="I685"/>
  <c r="D685"/>
  <c r="I684"/>
  <c r="D684"/>
  <c r="C684"/>
  <c r="T683"/>
  <c r="S683"/>
  <c r="R683"/>
  <c r="Q683"/>
  <c r="P683"/>
  <c r="O683"/>
  <c r="N683"/>
  <c r="M683"/>
  <c r="L683"/>
  <c r="K683"/>
  <c r="J683"/>
  <c r="I683"/>
  <c r="H683"/>
  <c r="G683"/>
  <c r="F683"/>
  <c r="E683"/>
  <c r="I682"/>
  <c r="D682"/>
  <c r="C682" s="1"/>
  <c r="I681"/>
  <c r="D681"/>
  <c r="C681"/>
  <c r="I680"/>
  <c r="D680"/>
  <c r="C680" s="1"/>
  <c r="I679"/>
  <c r="D679"/>
  <c r="D678" s="1"/>
  <c r="T678"/>
  <c r="S678"/>
  <c r="R678"/>
  <c r="Q678"/>
  <c r="P678"/>
  <c r="O678"/>
  <c r="N678"/>
  <c r="M678"/>
  <c r="L678"/>
  <c r="K678"/>
  <c r="J678"/>
  <c r="H678"/>
  <c r="G678"/>
  <c r="F678"/>
  <c r="E678"/>
  <c r="I677"/>
  <c r="D677"/>
  <c r="C677" s="1"/>
  <c r="I676"/>
  <c r="C676" s="1"/>
  <c r="D676"/>
  <c r="I675"/>
  <c r="D675"/>
  <c r="I674"/>
  <c r="D674"/>
  <c r="C674"/>
  <c r="T673"/>
  <c r="S673"/>
  <c r="R673"/>
  <c r="Q673"/>
  <c r="P673"/>
  <c r="O673"/>
  <c r="N673"/>
  <c r="M673"/>
  <c r="L673"/>
  <c r="K673"/>
  <c r="J673"/>
  <c r="H673"/>
  <c r="G673"/>
  <c r="F673"/>
  <c r="E673"/>
  <c r="I672"/>
  <c r="D672"/>
  <c r="C672" s="1"/>
  <c r="I671"/>
  <c r="D671"/>
  <c r="C671"/>
  <c r="I670"/>
  <c r="D670"/>
  <c r="C670" s="1"/>
  <c r="I669"/>
  <c r="C669" s="1"/>
  <c r="D669"/>
  <c r="I668"/>
  <c r="D668"/>
  <c r="C668" s="1"/>
  <c r="I667"/>
  <c r="D667"/>
  <c r="C667"/>
  <c r="I666"/>
  <c r="D666"/>
  <c r="C666" s="1"/>
  <c r="I665"/>
  <c r="D665"/>
  <c r="T664"/>
  <c r="S664"/>
  <c r="R664"/>
  <c r="Q664"/>
  <c r="P664"/>
  <c r="O664"/>
  <c r="N664"/>
  <c r="M664"/>
  <c r="L664"/>
  <c r="K664"/>
  <c r="J664"/>
  <c r="H664"/>
  <c r="G664"/>
  <c r="F664"/>
  <c r="E664"/>
  <c r="I663"/>
  <c r="D663"/>
  <c r="C663" s="1"/>
  <c r="I662"/>
  <c r="C662" s="1"/>
  <c r="D662"/>
  <c r="I661"/>
  <c r="D661"/>
  <c r="C661" s="1"/>
  <c r="I660"/>
  <c r="D660"/>
  <c r="C660"/>
  <c r="I659"/>
  <c r="D659"/>
  <c r="C659" s="1"/>
  <c r="I658"/>
  <c r="D658"/>
  <c r="D657" s="1"/>
  <c r="T657"/>
  <c r="S657"/>
  <c r="R657"/>
  <c r="Q657"/>
  <c r="P657"/>
  <c r="O657"/>
  <c r="N657"/>
  <c r="M657"/>
  <c r="L657"/>
  <c r="K657"/>
  <c r="J657"/>
  <c r="H657"/>
  <c r="G657"/>
  <c r="F657"/>
  <c r="E657"/>
  <c r="I656"/>
  <c r="D656"/>
  <c r="C656" s="1"/>
  <c r="I655"/>
  <c r="C655" s="1"/>
  <c r="D655"/>
  <c r="I654"/>
  <c r="D654"/>
  <c r="C654" s="1"/>
  <c r="I653"/>
  <c r="D653"/>
  <c r="C653"/>
  <c r="I652"/>
  <c r="I651" s="1"/>
  <c r="D652"/>
  <c r="C652" s="1"/>
  <c r="C651" s="1"/>
  <c r="T651"/>
  <c r="S651"/>
  <c r="R651"/>
  <c r="Q651"/>
  <c r="P651"/>
  <c r="O651"/>
  <c r="N651"/>
  <c r="M651"/>
  <c r="L651"/>
  <c r="K651"/>
  <c r="J651"/>
  <c r="H651"/>
  <c r="G651"/>
  <c r="F651"/>
  <c r="E651"/>
  <c r="D651"/>
  <c r="I650"/>
  <c r="D650"/>
  <c r="C650"/>
  <c r="I649"/>
  <c r="D649"/>
  <c r="C649" s="1"/>
  <c r="I648"/>
  <c r="C648" s="1"/>
  <c r="D648"/>
  <c r="I647"/>
  <c r="D647"/>
  <c r="C647" s="1"/>
  <c r="I646"/>
  <c r="D646"/>
  <c r="C646"/>
  <c r="I645"/>
  <c r="D645"/>
  <c r="C645" s="1"/>
  <c r="I644"/>
  <c r="D644"/>
  <c r="T643"/>
  <c r="S643"/>
  <c r="R643"/>
  <c r="Q643"/>
  <c r="P643"/>
  <c r="O643"/>
  <c r="N643"/>
  <c r="M643"/>
  <c r="L643"/>
  <c r="K643"/>
  <c r="J643"/>
  <c r="H643"/>
  <c r="G643"/>
  <c r="F643"/>
  <c r="E643"/>
  <c r="I642"/>
  <c r="D642"/>
  <c r="C642" s="1"/>
  <c r="I641"/>
  <c r="C641" s="1"/>
  <c r="D641"/>
  <c r="I640"/>
  <c r="D640"/>
  <c r="C640" s="1"/>
  <c r="I639"/>
  <c r="D639"/>
  <c r="C639"/>
  <c r="I638"/>
  <c r="D638"/>
  <c r="C638" s="1"/>
  <c r="I637"/>
  <c r="C637" s="1"/>
  <c r="D637"/>
  <c r="I636"/>
  <c r="D636"/>
  <c r="C636" s="1"/>
  <c r="I635"/>
  <c r="D635"/>
  <c r="C635"/>
  <c r="I634"/>
  <c r="D634"/>
  <c r="C634" s="1"/>
  <c r="I633"/>
  <c r="C633" s="1"/>
  <c r="D633"/>
  <c r="I632"/>
  <c r="D632"/>
  <c r="C632" s="1"/>
  <c r="I631"/>
  <c r="D631"/>
  <c r="C631"/>
  <c r="I630"/>
  <c r="D630"/>
  <c r="C630" s="1"/>
  <c r="C629" s="1"/>
  <c r="T629"/>
  <c r="S629"/>
  <c r="R629"/>
  <c r="Q629"/>
  <c r="P629"/>
  <c r="O629"/>
  <c r="N629"/>
  <c r="M629"/>
  <c r="L629"/>
  <c r="K629"/>
  <c r="J629"/>
  <c r="H629"/>
  <c r="G629"/>
  <c r="F629"/>
  <c r="E629"/>
  <c r="D629"/>
  <c r="I628"/>
  <c r="D628"/>
  <c r="C628"/>
  <c r="I627"/>
  <c r="D627"/>
  <c r="C627" s="1"/>
  <c r="I626"/>
  <c r="D626"/>
  <c r="D625" s="1"/>
  <c r="T625"/>
  <c r="S625"/>
  <c r="R625"/>
  <c r="Q625"/>
  <c r="P625"/>
  <c r="O625"/>
  <c r="N625"/>
  <c r="M625"/>
  <c r="L625"/>
  <c r="K625"/>
  <c r="J625"/>
  <c r="H625"/>
  <c r="G625"/>
  <c r="F625"/>
  <c r="E625"/>
  <c r="I624"/>
  <c r="D624"/>
  <c r="C624" s="1"/>
  <c r="I623"/>
  <c r="C623" s="1"/>
  <c r="D623"/>
  <c r="I622"/>
  <c r="D622"/>
  <c r="C622" s="1"/>
  <c r="I621"/>
  <c r="D621"/>
  <c r="C621"/>
  <c r="I620"/>
  <c r="D620"/>
  <c r="C620" s="1"/>
  <c r="I619"/>
  <c r="C619" s="1"/>
  <c r="D619"/>
  <c r="I618"/>
  <c r="D618"/>
  <c r="I617"/>
  <c r="D617"/>
  <c r="C617"/>
  <c r="T616"/>
  <c r="S616"/>
  <c r="R616"/>
  <c r="Q616"/>
  <c r="P616"/>
  <c r="O616"/>
  <c r="N616"/>
  <c r="M616"/>
  <c r="L616"/>
  <c r="K616"/>
  <c r="J616"/>
  <c r="H616"/>
  <c r="G616"/>
  <c r="F616"/>
  <c r="E616"/>
  <c r="I615"/>
  <c r="D615"/>
  <c r="C615" s="1"/>
  <c r="C614" s="1"/>
  <c r="T614"/>
  <c r="S614"/>
  <c r="R614"/>
  <c r="Q614"/>
  <c r="P614"/>
  <c r="O614"/>
  <c r="N614"/>
  <c r="M614"/>
  <c r="L614"/>
  <c r="K614"/>
  <c r="J614"/>
  <c r="I614"/>
  <c r="H614"/>
  <c r="G614"/>
  <c r="F614"/>
  <c r="E614"/>
  <c r="D614"/>
  <c r="I613"/>
  <c r="D613"/>
  <c r="C613"/>
  <c r="I612"/>
  <c r="D612"/>
  <c r="C612" s="1"/>
  <c r="I611"/>
  <c r="D611"/>
  <c r="C611"/>
  <c r="I610"/>
  <c r="D610"/>
  <c r="C610" s="1"/>
  <c r="I609"/>
  <c r="C609" s="1"/>
  <c r="D609"/>
  <c r="I608"/>
  <c r="D608"/>
  <c r="C608" s="1"/>
  <c r="I607"/>
  <c r="C607" s="1"/>
  <c r="D607"/>
  <c r="I606"/>
  <c r="D606"/>
  <c r="C606" s="1"/>
  <c r="I605"/>
  <c r="D605"/>
  <c r="C605"/>
  <c r="I604"/>
  <c r="D604"/>
  <c r="C604" s="1"/>
  <c r="T603"/>
  <c r="S603"/>
  <c r="R603"/>
  <c r="Q603"/>
  <c r="P603"/>
  <c r="O603"/>
  <c r="N603"/>
  <c r="M603"/>
  <c r="L603"/>
  <c r="K603"/>
  <c r="J603"/>
  <c r="H603"/>
  <c r="G603"/>
  <c r="F603"/>
  <c r="E603"/>
  <c r="I602"/>
  <c r="D602"/>
  <c r="C602"/>
  <c r="I601"/>
  <c r="D601"/>
  <c r="C601" s="1"/>
  <c r="I600"/>
  <c r="C600" s="1"/>
  <c r="D600"/>
  <c r="I599"/>
  <c r="D599"/>
  <c r="C599" s="1"/>
  <c r="I598"/>
  <c r="C598" s="1"/>
  <c r="D598"/>
  <c r="I597"/>
  <c r="D597"/>
  <c r="C597" s="1"/>
  <c r="I596"/>
  <c r="D596"/>
  <c r="C596"/>
  <c r="I595"/>
  <c r="D595"/>
  <c r="C595" s="1"/>
  <c r="I594"/>
  <c r="D594"/>
  <c r="C594"/>
  <c r="I593"/>
  <c r="D593"/>
  <c r="C593" s="1"/>
  <c r="I592"/>
  <c r="C592" s="1"/>
  <c r="D592"/>
  <c r="I591"/>
  <c r="D591"/>
  <c r="C591" s="1"/>
  <c r="I590"/>
  <c r="C590" s="1"/>
  <c r="C589" s="1"/>
  <c r="D590"/>
  <c r="T589"/>
  <c r="S589"/>
  <c r="R589"/>
  <c r="Q589"/>
  <c r="Q588" s="1"/>
  <c r="P589"/>
  <c r="O589"/>
  <c r="O588" s="1"/>
  <c r="N589"/>
  <c r="M589"/>
  <c r="M588" s="1"/>
  <c r="L589"/>
  <c r="K589"/>
  <c r="J589"/>
  <c r="H589"/>
  <c r="G589"/>
  <c r="G588" s="1"/>
  <c r="F589"/>
  <c r="E589"/>
  <c r="E588" s="1"/>
  <c r="S588"/>
  <c r="K588"/>
  <c r="I587"/>
  <c r="D587"/>
  <c r="C587" s="1"/>
  <c r="I586"/>
  <c r="C586" s="1"/>
  <c r="D586"/>
  <c r="I585"/>
  <c r="I584" s="1"/>
  <c r="D585"/>
  <c r="C585" s="1"/>
  <c r="T584"/>
  <c r="S584"/>
  <c r="R584"/>
  <c r="Q584"/>
  <c r="P584"/>
  <c r="O584"/>
  <c r="N584"/>
  <c r="M584"/>
  <c r="L584"/>
  <c r="K584"/>
  <c r="J584"/>
  <c r="H584"/>
  <c r="G584"/>
  <c r="F584"/>
  <c r="E584"/>
  <c r="C583"/>
  <c r="C582"/>
  <c r="C581"/>
  <c r="C580"/>
  <c r="I579"/>
  <c r="C579" s="1"/>
  <c r="D579"/>
  <c r="I578"/>
  <c r="D578"/>
  <c r="C578" s="1"/>
  <c r="I577"/>
  <c r="D577"/>
  <c r="C577"/>
  <c r="I576"/>
  <c r="D576"/>
  <c r="C576" s="1"/>
  <c r="I575"/>
  <c r="D575"/>
  <c r="C575"/>
  <c r="I574"/>
  <c r="D574"/>
  <c r="C574" s="1"/>
  <c r="T573"/>
  <c r="S573"/>
  <c r="R573"/>
  <c r="Q573"/>
  <c r="P573"/>
  <c r="O573"/>
  <c r="N573"/>
  <c r="M573"/>
  <c r="L573"/>
  <c r="K573"/>
  <c r="J573"/>
  <c r="H573"/>
  <c r="G573"/>
  <c r="F573"/>
  <c r="E573"/>
  <c r="I572"/>
  <c r="C572" s="1"/>
  <c r="D572"/>
  <c r="I571"/>
  <c r="D571"/>
  <c r="C571" s="1"/>
  <c r="I570"/>
  <c r="C570" s="1"/>
  <c r="D570"/>
  <c r="I569"/>
  <c r="D569"/>
  <c r="C569" s="1"/>
  <c r="I568"/>
  <c r="D568"/>
  <c r="C568"/>
  <c r="I567"/>
  <c r="D567"/>
  <c r="C567" s="1"/>
  <c r="I566"/>
  <c r="D566"/>
  <c r="C566"/>
  <c r="I565"/>
  <c r="D565"/>
  <c r="C565" s="1"/>
  <c r="I564"/>
  <c r="C564" s="1"/>
  <c r="D564"/>
  <c r="I563"/>
  <c r="D563"/>
  <c r="C563" s="1"/>
  <c r="T562"/>
  <c r="T539" s="1"/>
  <c r="S562"/>
  <c r="R562"/>
  <c r="Q562"/>
  <c r="P562"/>
  <c r="P539" s="1"/>
  <c r="O562"/>
  <c r="N562"/>
  <c r="M562"/>
  <c r="L562"/>
  <c r="K562"/>
  <c r="J562"/>
  <c r="H562"/>
  <c r="G562"/>
  <c r="F562"/>
  <c r="E562"/>
  <c r="I561"/>
  <c r="C561" s="1"/>
  <c r="D561"/>
  <c r="I560"/>
  <c r="D560"/>
  <c r="C560" s="1"/>
  <c r="I559"/>
  <c r="D559"/>
  <c r="C559"/>
  <c r="I558"/>
  <c r="D558"/>
  <c r="C558" s="1"/>
  <c r="I557"/>
  <c r="D557"/>
  <c r="C557"/>
  <c r="I556"/>
  <c r="D556"/>
  <c r="C556" s="1"/>
  <c r="I555"/>
  <c r="C555" s="1"/>
  <c r="C554" s="1"/>
  <c r="D555"/>
  <c r="D554" s="1"/>
  <c r="T554"/>
  <c r="S554"/>
  <c r="R554"/>
  <c r="Q554"/>
  <c r="P554"/>
  <c r="O554"/>
  <c r="N554"/>
  <c r="M554"/>
  <c r="L554"/>
  <c r="K554"/>
  <c r="J554"/>
  <c r="H554"/>
  <c r="G554"/>
  <c r="F554"/>
  <c r="E554"/>
  <c r="I553"/>
  <c r="D553"/>
  <c r="C553" s="1"/>
  <c r="I552"/>
  <c r="D552"/>
  <c r="C552"/>
  <c r="I551"/>
  <c r="D551"/>
  <c r="C551" s="1"/>
  <c r="I550"/>
  <c r="D550"/>
  <c r="C550"/>
  <c r="I549"/>
  <c r="D549"/>
  <c r="C549" s="1"/>
  <c r="I548"/>
  <c r="C548" s="1"/>
  <c r="D548"/>
  <c r="I547"/>
  <c r="D547"/>
  <c r="C547"/>
  <c r="I546"/>
  <c r="D546"/>
  <c r="C546"/>
  <c r="I545"/>
  <c r="D545"/>
  <c r="I544"/>
  <c r="D544"/>
  <c r="C544"/>
  <c r="I543"/>
  <c r="D543"/>
  <c r="C543" s="1"/>
  <c r="I542"/>
  <c r="C542" s="1"/>
  <c r="D542"/>
  <c r="I541"/>
  <c r="D541"/>
  <c r="C541" s="1"/>
  <c r="T540"/>
  <c r="S540"/>
  <c r="S539" s="1"/>
  <c r="R540"/>
  <c r="Q540"/>
  <c r="P540"/>
  <c r="O540"/>
  <c r="O539" s="1"/>
  <c r="N540"/>
  <c r="M540"/>
  <c r="L540"/>
  <c r="K540"/>
  <c r="K539" s="1"/>
  <c r="J540"/>
  <c r="J539" s="1"/>
  <c r="H540"/>
  <c r="H539" s="1"/>
  <c r="G540"/>
  <c r="F540"/>
  <c r="E540"/>
  <c r="D540"/>
  <c r="R539"/>
  <c r="Q539"/>
  <c r="N539"/>
  <c r="M539"/>
  <c r="L539"/>
  <c r="F539"/>
  <c r="E539"/>
  <c r="I538"/>
  <c r="D538"/>
  <c r="C538" s="1"/>
  <c r="I537"/>
  <c r="D537"/>
  <c r="D534" s="1"/>
  <c r="C537"/>
  <c r="I536"/>
  <c r="D536"/>
  <c r="C536"/>
  <c r="I535"/>
  <c r="I534" s="1"/>
  <c r="D535"/>
  <c r="T534"/>
  <c r="S534"/>
  <c r="R534"/>
  <c r="R484" s="1"/>
  <c r="Q534"/>
  <c r="P534"/>
  <c r="O534"/>
  <c r="N534"/>
  <c r="M534"/>
  <c r="L534"/>
  <c r="K534"/>
  <c r="J534"/>
  <c r="H534"/>
  <c r="G534"/>
  <c r="F534"/>
  <c r="E534"/>
  <c r="I533"/>
  <c r="C533" s="1"/>
  <c r="C532" s="1"/>
  <c r="D533"/>
  <c r="T532"/>
  <c r="S532"/>
  <c r="R532"/>
  <c r="Q532"/>
  <c r="P532"/>
  <c r="O532"/>
  <c r="N532"/>
  <c r="M532"/>
  <c r="L532"/>
  <c r="K532"/>
  <c r="J532"/>
  <c r="H532"/>
  <c r="G532"/>
  <c r="F532"/>
  <c r="E532"/>
  <c r="D532"/>
  <c r="I531"/>
  <c r="D531"/>
  <c r="C531"/>
  <c r="I530"/>
  <c r="C530" s="1"/>
  <c r="D530"/>
  <c r="I529"/>
  <c r="I528" s="1"/>
  <c r="D529"/>
  <c r="T528"/>
  <c r="S528"/>
  <c r="R528"/>
  <c r="Q528"/>
  <c r="P528"/>
  <c r="O528"/>
  <c r="N528"/>
  <c r="M528"/>
  <c r="L528"/>
  <c r="K528"/>
  <c r="J528"/>
  <c r="H528"/>
  <c r="G528"/>
  <c r="G484" s="1"/>
  <c r="F528"/>
  <c r="E528"/>
  <c r="D528"/>
  <c r="I527"/>
  <c r="D527"/>
  <c r="C527"/>
  <c r="I526"/>
  <c r="D526"/>
  <c r="I525"/>
  <c r="D525"/>
  <c r="C525"/>
  <c r="I524"/>
  <c r="D524"/>
  <c r="C524" s="1"/>
  <c r="I523"/>
  <c r="C523" s="1"/>
  <c r="D523"/>
  <c r="I522"/>
  <c r="D522"/>
  <c r="C522" s="1"/>
  <c r="T521"/>
  <c r="S521"/>
  <c r="R521"/>
  <c r="Q521"/>
  <c r="P521"/>
  <c r="O521"/>
  <c r="N521"/>
  <c r="M521"/>
  <c r="L521"/>
  <c r="K521"/>
  <c r="J521"/>
  <c r="H521"/>
  <c r="G521"/>
  <c r="F521"/>
  <c r="E521"/>
  <c r="D521"/>
  <c r="I520"/>
  <c r="D520"/>
  <c r="C520"/>
  <c r="I519"/>
  <c r="D519"/>
  <c r="C519" s="1"/>
  <c r="I518"/>
  <c r="D518"/>
  <c r="C518" s="1"/>
  <c r="I517"/>
  <c r="D517"/>
  <c r="D516" s="1"/>
  <c r="C517"/>
  <c r="T516"/>
  <c r="S516"/>
  <c r="R516"/>
  <c r="Q516"/>
  <c r="P516"/>
  <c r="O516"/>
  <c r="N516"/>
  <c r="M516"/>
  <c r="L516"/>
  <c r="K516"/>
  <c r="J516"/>
  <c r="I516"/>
  <c r="H516"/>
  <c r="G516"/>
  <c r="F516"/>
  <c r="E516"/>
  <c r="I515"/>
  <c r="D515"/>
  <c r="C515"/>
  <c r="I514"/>
  <c r="D514"/>
  <c r="C514" s="1"/>
  <c r="I513"/>
  <c r="C513" s="1"/>
  <c r="D513"/>
  <c r="I512"/>
  <c r="D512"/>
  <c r="C512" s="1"/>
  <c r="T511"/>
  <c r="S511"/>
  <c r="R511"/>
  <c r="Q511"/>
  <c r="P511"/>
  <c r="O511"/>
  <c r="N511"/>
  <c r="M511"/>
  <c r="L511"/>
  <c r="K511"/>
  <c r="J511"/>
  <c r="H511"/>
  <c r="G511"/>
  <c r="F511"/>
  <c r="E511"/>
  <c r="I510"/>
  <c r="D510"/>
  <c r="C510"/>
  <c r="I509"/>
  <c r="D509"/>
  <c r="C509" s="1"/>
  <c r="I508"/>
  <c r="D508"/>
  <c r="C508" s="1"/>
  <c r="I507"/>
  <c r="D507"/>
  <c r="C507"/>
  <c r="I506"/>
  <c r="D506"/>
  <c r="C506"/>
  <c r="T505"/>
  <c r="S505"/>
  <c r="R505"/>
  <c r="Q505"/>
  <c r="P505"/>
  <c r="O505"/>
  <c r="N505"/>
  <c r="M505"/>
  <c r="L505"/>
  <c r="K505"/>
  <c r="J505"/>
  <c r="I505"/>
  <c r="H505"/>
  <c r="G505"/>
  <c r="F505"/>
  <c r="E505"/>
  <c r="D505"/>
  <c r="I504"/>
  <c r="D504"/>
  <c r="C504"/>
  <c r="I503"/>
  <c r="D503"/>
  <c r="C503"/>
  <c r="I502"/>
  <c r="I499" s="1"/>
  <c r="D502"/>
  <c r="I501"/>
  <c r="D501"/>
  <c r="C501"/>
  <c r="I500"/>
  <c r="D500"/>
  <c r="C500"/>
  <c r="T499"/>
  <c r="S499"/>
  <c r="R499"/>
  <c r="Q499"/>
  <c r="P499"/>
  <c r="P484" s="1"/>
  <c r="O499"/>
  <c r="N499"/>
  <c r="N484" s="1"/>
  <c r="M499"/>
  <c r="L499"/>
  <c r="L484" s="1"/>
  <c r="K499"/>
  <c r="J499"/>
  <c r="H499"/>
  <c r="G499"/>
  <c r="F499"/>
  <c r="E499"/>
  <c r="D499"/>
  <c r="I498"/>
  <c r="D498"/>
  <c r="C498"/>
  <c r="I497"/>
  <c r="D497"/>
  <c r="C497"/>
  <c r="I496"/>
  <c r="C496" s="1"/>
  <c r="D496"/>
  <c r="I495"/>
  <c r="D495"/>
  <c r="C495" s="1"/>
  <c r="I494"/>
  <c r="C494" s="1"/>
  <c r="D494"/>
  <c r="I493"/>
  <c r="D493"/>
  <c r="D490" s="1"/>
  <c r="I492"/>
  <c r="D492"/>
  <c r="C492"/>
  <c r="I491"/>
  <c r="D491"/>
  <c r="C491" s="1"/>
  <c r="T490"/>
  <c r="S490"/>
  <c r="S484" s="1"/>
  <c r="R490"/>
  <c r="Q490"/>
  <c r="P490"/>
  <c r="O490"/>
  <c r="N490"/>
  <c r="M490"/>
  <c r="L490"/>
  <c r="K490"/>
  <c r="K484" s="1"/>
  <c r="J490"/>
  <c r="H490"/>
  <c r="G490"/>
  <c r="F490"/>
  <c r="F484" s="1"/>
  <c r="E490"/>
  <c r="I489"/>
  <c r="C489" s="1"/>
  <c r="D489"/>
  <c r="I488"/>
  <c r="D488"/>
  <c r="C488" s="1"/>
  <c r="I487"/>
  <c r="D487"/>
  <c r="C487"/>
  <c r="I486"/>
  <c r="D486"/>
  <c r="C486"/>
  <c r="T485"/>
  <c r="S485"/>
  <c r="R485"/>
  <c r="Q485"/>
  <c r="P485"/>
  <c r="O485"/>
  <c r="N485"/>
  <c r="M485"/>
  <c r="L485"/>
  <c r="K485"/>
  <c r="J485"/>
  <c r="H485"/>
  <c r="H484" s="1"/>
  <c r="G485"/>
  <c r="F485"/>
  <c r="E485"/>
  <c r="T484"/>
  <c r="O484"/>
  <c r="J484"/>
  <c r="I483"/>
  <c r="D483"/>
  <c r="C483"/>
  <c r="C482" s="1"/>
  <c r="T482"/>
  <c r="S482"/>
  <c r="R482"/>
  <c r="Q482"/>
  <c r="P482"/>
  <c r="O482"/>
  <c r="N482"/>
  <c r="M482"/>
  <c r="L482"/>
  <c r="K482"/>
  <c r="J482"/>
  <c r="I482"/>
  <c r="H482"/>
  <c r="G482"/>
  <c r="F482"/>
  <c r="E482"/>
  <c r="D482"/>
  <c r="I481"/>
  <c r="D481"/>
  <c r="C481" s="1"/>
  <c r="I480"/>
  <c r="I475" s="1"/>
  <c r="D480"/>
  <c r="C480"/>
  <c r="I479"/>
  <c r="D479"/>
  <c r="C479" s="1"/>
  <c r="I478"/>
  <c r="D478"/>
  <c r="C478" s="1"/>
  <c r="I477"/>
  <c r="D477"/>
  <c r="C477"/>
  <c r="I476"/>
  <c r="D476"/>
  <c r="C476"/>
  <c r="T475"/>
  <c r="S475"/>
  <c r="R475"/>
  <c r="Q475"/>
  <c r="P475"/>
  <c r="O475"/>
  <c r="N475"/>
  <c r="M475"/>
  <c r="L475"/>
  <c r="K475"/>
  <c r="J475"/>
  <c r="H475"/>
  <c r="G475"/>
  <c r="F475"/>
  <c r="E475"/>
  <c r="D475"/>
  <c r="I474"/>
  <c r="D474"/>
  <c r="C474"/>
  <c r="I473"/>
  <c r="D473"/>
  <c r="C473"/>
  <c r="I472"/>
  <c r="I469" s="1"/>
  <c r="D472"/>
  <c r="I471"/>
  <c r="D471"/>
  <c r="C471"/>
  <c r="I470"/>
  <c r="D470"/>
  <c r="C470" s="1"/>
  <c r="T469"/>
  <c r="S469"/>
  <c r="R469"/>
  <c r="Q469"/>
  <c r="P469"/>
  <c r="O469"/>
  <c r="N469"/>
  <c r="M469"/>
  <c r="L469"/>
  <c r="K469"/>
  <c r="J469"/>
  <c r="H469"/>
  <c r="G469"/>
  <c r="F469"/>
  <c r="E469"/>
  <c r="D469"/>
  <c r="I468"/>
  <c r="D468"/>
  <c r="C468" s="1"/>
  <c r="I467"/>
  <c r="D467"/>
  <c r="C467"/>
  <c r="I466"/>
  <c r="C466" s="1"/>
  <c r="C465" s="1"/>
  <c r="D466"/>
  <c r="T465"/>
  <c r="S465"/>
  <c r="R465"/>
  <c r="Q465"/>
  <c r="P465"/>
  <c r="O465"/>
  <c r="N465"/>
  <c r="M465"/>
  <c r="L465"/>
  <c r="K465"/>
  <c r="J465"/>
  <c r="H465"/>
  <c r="G465"/>
  <c r="F465"/>
  <c r="E465"/>
  <c r="D465"/>
  <c r="I464"/>
  <c r="D464"/>
  <c r="C464"/>
  <c r="I463"/>
  <c r="C463" s="1"/>
  <c r="C461" s="1"/>
  <c r="D463"/>
  <c r="I462"/>
  <c r="I461" s="1"/>
  <c r="D462"/>
  <c r="C462" s="1"/>
  <c r="T461"/>
  <c r="S461"/>
  <c r="R461"/>
  <c r="Q461"/>
  <c r="P461"/>
  <c r="O461"/>
  <c r="N461"/>
  <c r="M461"/>
  <c r="L461"/>
  <c r="K461"/>
  <c r="J461"/>
  <c r="H461"/>
  <c r="G461"/>
  <c r="F461"/>
  <c r="E461"/>
  <c r="D461"/>
  <c r="I460"/>
  <c r="D460"/>
  <c r="C460"/>
  <c r="I459"/>
  <c r="D459"/>
  <c r="I458"/>
  <c r="D458"/>
  <c r="D457" s="1"/>
  <c r="C458"/>
  <c r="T457"/>
  <c r="S457"/>
  <c r="R457"/>
  <c r="Q457"/>
  <c r="Q429" s="1"/>
  <c r="P457"/>
  <c r="O457"/>
  <c r="N457"/>
  <c r="M457"/>
  <c r="L457"/>
  <c r="K457"/>
  <c r="J457"/>
  <c r="I457"/>
  <c r="H457"/>
  <c r="G457"/>
  <c r="F457"/>
  <c r="E457"/>
  <c r="E429" s="1"/>
  <c r="I456"/>
  <c r="D456"/>
  <c r="C456" s="1"/>
  <c r="I455"/>
  <c r="C455" s="1"/>
  <c r="D455"/>
  <c r="I454"/>
  <c r="D454"/>
  <c r="D451" s="1"/>
  <c r="I453"/>
  <c r="D453"/>
  <c r="C453"/>
  <c r="I452"/>
  <c r="D452"/>
  <c r="C452" s="1"/>
  <c r="T451"/>
  <c r="S451"/>
  <c r="R451"/>
  <c r="Q451"/>
  <c r="P451"/>
  <c r="O451"/>
  <c r="N451"/>
  <c r="M451"/>
  <c r="L451"/>
  <c r="K451"/>
  <c r="J451"/>
  <c r="H451"/>
  <c r="G451"/>
  <c r="F451"/>
  <c r="E451"/>
  <c r="I450"/>
  <c r="C450" s="1"/>
  <c r="D450"/>
  <c r="I449"/>
  <c r="D449"/>
  <c r="C449" s="1"/>
  <c r="I448"/>
  <c r="D448"/>
  <c r="C448"/>
  <c r="I447"/>
  <c r="D447"/>
  <c r="C447"/>
  <c r="I446"/>
  <c r="C446" s="1"/>
  <c r="D446"/>
  <c r="I445"/>
  <c r="D445"/>
  <c r="C445" s="1"/>
  <c r="T444"/>
  <c r="S444"/>
  <c r="R444"/>
  <c r="R429" s="1"/>
  <c r="Q444"/>
  <c r="P444"/>
  <c r="P429" s="1"/>
  <c r="O444"/>
  <c r="N444"/>
  <c r="M444"/>
  <c r="L444"/>
  <c r="L429" s="1"/>
  <c r="K444"/>
  <c r="J444"/>
  <c r="H444"/>
  <c r="G444"/>
  <c r="F444"/>
  <c r="E444"/>
  <c r="I443"/>
  <c r="D443"/>
  <c r="C443"/>
  <c r="I442"/>
  <c r="D442"/>
  <c r="I441"/>
  <c r="D441"/>
  <c r="C441"/>
  <c r="I440"/>
  <c r="D440"/>
  <c r="C440"/>
  <c r="I439"/>
  <c r="C439" s="1"/>
  <c r="D439"/>
  <c r="I438"/>
  <c r="D438"/>
  <c r="C438" s="1"/>
  <c r="I437"/>
  <c r="D437"/>
  <c r="C437"/>
  <c r="I436"/>
  <c r="D436"/>
  <c r="C436"/>
  <c r="T435"/>
  <c r="S435"/>
  <c r="R435"/>
  <c r="Q435"/>
  <c r="P435"/>
  <c r="O435"/>
  <c r="N435"/>
  <c r="M435"/>
  <c r="M429" s="1"/>
  <c r="L435"/>
  <c r="K435"/>
  <c r="J435"/>
  <c r="H435"/>
  <c r="G435"/>
  <c r="F435"/>
  <c r="E435"/>
  <c r="I434"/>
  <c r="C434" s="1"/>
  <c r="D434"/>
  <c r="I433"/>
  <c r="D433"/>
  <c r="D430" s="1"/>
  <c r="I432"/>
  <c r="D432"/>
  <c r="C432"/>
  <c r="I431"/>
  <c r="D431"/>
  <c r="C431" s="1"/>
  <c r="T430"/>
  <c r="S430"/>
  <c r="S429" s="1"/>
  <c r="R430"/>
  <c r="Q430"/>
  <c r="P430"/>
  <c r="O430"/>
  <c r="O429" s="1"/>
  <c r="N430"/>
  <c r="M430"/>
  <c r="L430"/>
  <c r="K430"/>
  <c r="K429" s="1"/>
  <c r="J430"/>
  <c r="H430"/>
  <c r="H429" s="1"/>
  <c r="G430"/>
  <c r="F430"/>
  <c r="F429" s="1"/>
  <c r="E430"/>
  <c r="T429"/>
  <c r="N429"/>
  <c r="J429"/>
  <c r="I428"/>
  <c r="D428"/>
  <c r="C428"/>
  <c r="I427"/>
  <c r="D427"/>
  <c r="C427"/>
  <c r="T426"/>
  <c r="S426"/>
  <c r="R426"/>
  <c r="Q426"/>
  <c r="P426"/>
  <c r="O426"/>
  <c r="N426"/>
  <c r="M426"/>
  <c r="L426"/>
  <c r="K426"/>
  <c r="J426"/>
  <c r="I426"/>
  <c r="H426"/>
  <c r="G426"/>
  <c r="F426"/>
  <c r="E426"/>
  <c r="D426"/>
  <c r="I425"/>
  <c r="I418" s="1"/>
  <c r="D425"/>
  <c r="I424"/>
  <c r="D424"/>
  <c r="C424" s="1"/>
  <c r="I423"/>
  <c r="D423"/>
  <c r="C423"/>
  <c r="I422"/>
  <c r="D422"/>
  <c r="C422" s="1"/>
  <c r="I421"/>
  <c r="D421"/>
  <c r="C421" s="1"/>
  <c r="I420"/>
  <c r="D420"/>
  <c r="C420"/>
  <c r="I419"/>
  <c r="D419"/>
  <c r="C419"/>
  <c r="T418"/>
  <c r="S418"/>
  <c r="R418"/>
  <c r="Q418"/>
  <c r="P418"/>
  <c r="O418"/>
  <c r="N418"/>
  <c r="M418"/>
  <c r="L418"/>
  <c r="K418"/>
  <c r="J418"/>
  <c r="H418"/>
  <c r="G418"/>
  <c r="F418"/>
  <c r="E418"/>
  <c r="D418"/>
  <c r="I417"/>
  <c r="D417"/>
  <c r="C417"/>
  <c r="I416"/>
  <c r="D416"/>
  <c r="C416"/>
  <c r="I415"/>
  <c r="D415"/>
  <c r="I414"/>
  <c r="D414"/>
  <c r="C414"/>
  <c r="I413"/>
  <c r="D413"/>
  <c r="C413"/>
  <c r="I412"/>
  <c r="C412" s="1"/>
  <c r="D412"/>
  <c r="I411"/>
  <c r="D411"/>
  <c r="C411" s="1"/>
  <c r="T410"/>
  <c r="S410"/>
  <c r="R410"/>
  <c r="Q410"/>
  <c r="P410"/>
  <c r="O410"/>
  <c r="N410"/>
  <c r="M410"/>
  <c r="L410"/>
  <c r="K410"/>
  <c r="J410"/>
  <c r="H410"/>
  <c r="G410"/>
  <c r="F410"/>
  <c r="E410"/>
  <c r="D410"/>
  <c r="I409"/>
  <c r="D409"/>
  <c r="C409"/>
  <c r="I408"/>
  <c r="D408"/>
  <c r="C408" s="1"/>
  <c r="I407"/>
  <c r="D407"/>
  <c r="C407" s="1"/>
  <c r="I406"/>
  <c r="D406"/>
  <c r="C406"/>
  <c r="I405"/>
  <c r="D405"/>
  <c r="C405"/>
  <c r="I404"/>
  <c r="I401" s="1"/>
  <c r="D404"/>
  <c r="I403"/>
  <c r="D403"/>
  <c r="C403"/>
  <c r="I402"/>
  <c r="D402"/>
  <c r="C402"/>
  <c r="T401"/>
  <c r="S401"/>
  <c r="R401"/>
  <c r="Q401"/>
  <c r="P401"/>
  <c r="O401"/>
  <c r="N401"/>
  <c r="M401"/>
  <c r="L401"/>
  <c r="K401"/>
  <c r="J401"/>
  <c r="H401"/>
  <c r="G401"/>
  <c r="F401"/>
  <c r="E401"/>
  <c r="D401"/>
  <c r="I400"/>
  <c r="D400"/>
  <c r="C400"/>
  <c r="I399"/>
  <c r="D399"/>
  <c r="C399"/>
  <c r="I398"/>
  <c r="C398" s="1"/>
  <c r="D398"/>
  <c r="I397"/>
  <c r="D397"/>
  <c r="C397" s="1"/>
  <c r="I396"/>
  <c r="C396" s="1"/>
  <c r="D396"/>
  <c r="I395"/>
  <c r="D395"/>
  <c r="D392" s="1"/>
  <c r="I394"/>
  <c r="D394"/>
  <c r="C394"/>
  <c r="I393"/>
  <c r="D393"/>
  <c r="C393" s="1"/>
  <c r="T392"/>
  <c r="S392"/>
  <c r="R392"/>
  <c r="Q392"/>
  <c r="P392"/>
  <c r="O392"/>
  <c r="N392"/>
  <c r="M392"/>
  <c r="L392"/>
  <c r="K392"/>
  <c r="J392"/>
  <c r="H392"/>
  <c r="G392"/>
  <c r="F392"/>
  <c r="E392"/>
  <c r="I391"/>
  <c r="C391" s="1"/>
  <c r="D391"/>
  <c r="I390"/>
  <c r="D390"/>
  <c r="C390" s="1"/>
  <c r="I389"/>
  <c r="D389"/>
  <c r="C389"/>
  <c r="I388"/>
  <c r="D388"/>
  <c r="C388"/>
  <c r="I387"/>
  <c r="C387" s="1"/>
  <c r="D387"/>
  <c r="I386"/>
  <c r="D386"/>
  <c r="C386" s="1"/>
  <c r="I385"/>
  <c r="C385" s="1"/>
  <c r="D385"/>
  <c r="I384"/>
  <c r="D384"/>
  <c r="C384" s="1"/>
  <c r="I383"/>
  <c r="D383"/>
  <c r="C383"/>
  <c r="I382"/>
  <c r="D382"/>
  <c r="C382" s="1"/>
  <c r="I381"/>
  <c r="I380" s="1"/>
  <c r="D381"/>
  <c r="D380" s="1"/>
  <c r="T380"/>
  <c r="S380"/>
  <c r="R380"/>
  <c r="Q380"/>
  <c r="P380"/>
  <c r="O380"/>
  <c r="N380"/>
  <c r="M380"/>
  <c r="L380"/>
  <c r="K380"/>
  <c r="J380"/>
  <c r="H380"/>
  <c r="G380"/>
  <c r="F380"/>
  <c r="F318" s="1"/>
  <c r="E380"/>
  <c r="I379"/>
  <c r="D379"/>
  <c r="C379" s="1"/>
  <c r="I378"/>
  <c r="D378"/>
  <c r="C378"/>
  <c r="I377"/>
  <c r="D377"/>
  <c r="C377"/>
  <c r="I376"/>
  <c r="C376" s="1"/>
  <c r="D376"/>
  <c r="I375"/>
  <c r="D375"/>
  <c r="C375" s="1"/>
  <c r="I374"/>
  <c r="C374" s="1"/>
  <c r="D374"/>
  <c r="I373"/>
  <c r="D373"/>
  <c r="C373" s="1"/>
  <c r="I372"/>
  <c r="D372"/>
  <c r="C372"/>
  <c r="T371"/>
  <c r="S371"/>
  <c r="R371"/>
  <c r="Q371"/>
  <c r="P371"/>
  <c r="O371"/>
  <c r="N371"/>
  <c r="M371"/>
  <c r="L371"/>
  <c r="K371"/>
  <c r="J371"/>
  <c r="I371"/>
  <c r="H371"/>
  <c r="G371"/>
  <c r="F371"/>
  <c r="E371"/>
  <c r="I370"/>
  <c r="D370"/>
  <c r="C370" s="1"/>
  <c r="I369"/>
  <c r="D369"/>
  <c r="C369"/>
  <c r="I368"/>
  <c r="D368"/>
  <c r="C368" s="1"/>
  <c r="I367"/>
  <c r="D367"/>
  <c r="C367" s="1"/>
  <c r="I366"/>
  <c r="D366"/>
  <c r="C366"/>
  <c r="I365"/>
  <c r="D365"/>
  <c r="C365"/>
  <c r="I364"/>
  <c r="D364"/>
  <c r="I363"/>
  <c r="D363"/>
  <c r="C363"/>
  <c r="I362"/>
  <c r="D362"/>
  <c r="C362"/>
  <c r="I361"/>
  <c r="C361" s="1"/>
  <c r="D361"/>
  <c r="I360"/>
  <c r="D360"/>
  <c r="C360" s="1"/>
  <c r="T359"/>
  <c r="S359"/>
  <c r="R359"/>
  <c r="Q359"/>
  <c r="P359"/>
  <c r="O359"/>
  <c r="N359"/>
  <c r="M359"/>
  <c r="L359"/>
  <c r="K359"/>
  <c r="J359"/>
  <c r="H359"/>
  <c r="G359"/>
  <c r="F359"/>
  <c r="E359"/>
  <c r="D359"/>
  <c r="I358"/>
  <c r="D358"/>
  <c r="C358"/>
  <c r="I357"/>
  <c r="D357"/>
  <c r="C357" s="1"/>
  <c r="I356"/>
  <c r="D356"/>
  <c r="C356" s="1"/>
  <c r="I355"/>
  <c r="D355"/>
  <c r="D352" s="1"/>
  <c r="C355"/>
  <c r="I354"/>
  <c r="D354"/>
  <c r="C354"/>
  <c r="I353"/>
  <c r="I352" s="1"/>
  <c r="D353"/>
  <c r="T352"/>
  <c r="S352"/>
  <c r="R352"/>
  <c r="R318" s="1"/>
  <c r="Q352"/>
  <c r="P352"/>
  <c r="O352"/>
  <c r="N352"/>
  <c r="N318" s="1"/>
  <c r="M352"/>
  <c r="L352"/>
  <c r="K352"/>
  <c r="J352"/>
  <c r="J318" s="1"/>
  <c r="H352"/>
  <c r="G352"/>
  <c r="F352"/>
  <c r="E352"/>
  <c r="I351"/>
  <c r="C351" s="1"/>
  <c r="D351"/>
  <c r="I350"/>
  <c r="D350"/>
  <c r="C350" s="1"/>
  <c r="I349"/>
  <c r="C349" s="1"/>
  <c r="D349"/>
  <c r="I348"/>
  <c r="D348"/>
  <c r="C348" s="1"/>
  <c r="I347"/>
  <c r="D347"/>
  <c r="C347"/>
  <c r="I346"/>
  <c r="D346"/>
  <c r="C346" s="1"/>
  <c r="I345"/>
  <c r="D345"/>
  <c r="C345" s="1"/>
  <c r="I344"/>
  <c r="D344"/>
  <c r="C344"/>
  <c r="I343"/>
  <c r="D343"/>
  <c r="C343"/>
  <c r="I342"/>
  <c r="D342"/>
  <c r="I341"/>
  <c r="D341"/>
  <c r="C341"/>
  <c r="I340"/>
  <c r="D340"/>
  <c r="C340"/>
  <c r="I339"/>
  <c r="C339" s="1"/>
  <c r="D339"/>
  <c r="I338"/>
  <c r="D338"/>
  <c r="C338" s="1"/>
  <c r="I337"/>
  <c r="D337"/>
  <c r="C337"/>
  <c r="I336"/>
  <c r="D336"/>
  <c r="C336"/>
  <c r="I335"/>
  <c r="C335" s="1"/>
  <c r="D335"/>
  <c r="I334"/>
  <c r="D334"/>
  <c r="C334" s="1"/>
  <c r="I333"/>
  <c r="C333" s="1"/>
  <c r="D333"/>
  <c r="I332"/>
  <c r="D332"/>
  <c r="C332" s="1"/>
  <c r="I331"/>
  <c r="D331"/>
  <c r="C331"/>
  <c r="T330"/>
  <c r="S330"/>
  <c r="R330"/>
  <c r="Q330"/>
  <c r="Q318" s="1"/>
  <c r="P330"/>
  <c r="O330"/>
  <c r="N330"/>
  <c r="M330"/>
  <c r="M318" s="1"/>
  <c r="L330"/>
  <c r="K330"/>
  <c r="J330"/>
  <c r="I330"/>
  <c r="H330"/>
  <c r="G330"/>
  <c r="F330"/>
  <c r="E330"/>
  <c r="E318" s="1"/>
  <c r="I329"/>
  <c r="D329"/>
  <c r="C329" s="1"/>
  <c r="I328"/>
  <c r="D328"/>
  <c r="C328"/>
  <c r="I327"/>
  <c r="D327"/>
  <c r="C327" s="1"/>
  <c r="I326"/>
  <c r="D326"/>
  <c r="D319" s="1"/>
  <c r="I325"/>
  <c r="D325"/>
  <c r="C325"/>
  <c r="I324"/>
  <c r="D324"/>
  <c r="C324"/>
  <c r="I323"/>
  <c r="D323"/>
  <c r="I322"/>
  <c r="D322"/>
  <c r="C322"/>
  <c r="I321"/>
  <c r="D321"/>
  <c r="C321" s="1"/>
  <c r="I320"/>
  <c r="C320" s="1"/>
  <c r="D320"/>
  <c r="T319"/>
  <c r="S319"/>
  <c r="S318" s="1"/>
  <c r="R319"/>
  <c r="Q319"/>
  <c r="P319"/>
  <c r="O319"/>
  <c r="O318" s="1"/>
  <c r="N319"/>
  <c r="M319"/>
  <c r="L319"/>
  <c r="K319"/>
  <c r="K318" s="1"/>
  <c r="J319"/>
  <c r="H319"/>
  <c r="G319"/>
  <c r="G318" s="1"/>
  <c r="F319"/>
  <c r="E319"/>
  <c r="P318"/>
  <c r="L318"/>
  <c r="H318"/>
  <c r="I317"/>
  <c r="D317"/>
  <c r="D316" s="1"/>
  <c r="C317"/>
  <c r="C316" s="1"/>
  <c r="T316"/>
  <c r="S316"/>
  <c r="R316"/>
  <c r="Q316"/>
  <c r="P316"/>
  <c r="O316"/>
  <c r="N316"/>
  <c r="M316"/>
  <c r="L316"/>
  <c r="K316"/>
  <c r="J316"/>
  <c r="I316"/>
  <c r="H316"/>
  <c r="G316"/>
  <c r="F316"/>
  <c r="E316"/>
  <c r="I315"/>
  <c r="D315"/>
  <c r="C315" s="1"/>
  <c r="I314"/>
  <c r="D314"/>
  <c r="C314"/>
  <c r="I313"/>
  <c r="D313"/>
  <c r="C313"/>
  <c r="I312"/>
  <c r="C312" s="1"/>
  <c r="D312"/>
  <c r="I311"/>
  <c r="D311"/>
  <c r="D307" s="1"/>
  <c r="I310"/>
  <c r="D310"/>
  <c r="C310"/>
  <c r="I309"/>
  <c r="D309"/>
  <c r="C309"/>
  <c r="I308"/>
  <c r="C308" s="1"/>
  <c r="D308"/>
  <c r="T307"/>
  <c r="S307"/>
  <c r="R307"/>
  <c r="Q307"/>
  <c r="P307"/>
  <c r="O307"/>
  <c r="N307"/>
  <c r="M307"/>
  <c r="L307"/>
  <c r="K307"/>
  <c r="J307"/>
  <c r="H307"/>
  <c r="G307"/>
  <c r="F307"/>
  <c r="E307"/>
  <c r="I306"/>
  <c r="D306"/>
  <c r="C306"/>
  <c r="C305" s="1"/>
  <c r="T305"/>
  <c r="S305"/>
  <c r="R305"/>
  <c r="Q305"/>
  <c r="P305"/>
  <c r="O305"/>
  <c r="N305"/>
  <c r="M305"/>
  <c r="L305"/>
  <c r="K305"/>
  <c r="J305"/>
  <c r="I305"/>
  <c r="H305"/>
  <c r="G305"/>
  <c r="F305"/>
  <c r="E305"/>
  <c r="D305"/>
  <c r="I304"/>
  <c r="D304"/>
  <c r="D303" s="1"/>
  <c r="C304"/>
  <c r="C303" s="1"/>
  <c r="T303"/>
  <c r="S303"/>
  <c r="R303"/>
  <c r="Q303"/>
  <c r="Q300" s="1"/>
  <c r="P303"/>
  <c r="O303"/>
  <c r="N303"/>
  <c r="M303"/>
  <c r="M300" s="1"/>
  <c r="L303"/>
  <c r="K303"/>
  <c r="J303"/>
  <c r="I303"/>
  <c r="H303"/>
  <c r="G303"/>
  <c r="F303"/>
  <c r="E303"/>
  <c r="E300" s="1"/>
  <c r="I302"/>
  <c r="I301" s="1"/>
  <c r="D302"/>
  <c r="D301" s="1"/>
  <c r="T301"/>
  <c r="S301"/>
  <c r="S300" s="1"/>
  <c r="R301"/>
  <c r="R300" s="1"/>
  <c r="Q301"/>
  <c r="P301"/>
  <c r="O301"/>
  <c r="O300" s="1"/>
  <c r="N301"/>
  <c r="N300" s="1"/>
  <c r="M301"/>
  <c r="L301"/>
  <c r="K301"/>
  <c r="K300" s="1"/>
  <c r="J301"/>
  <c r="J300" s="1"/>
  <c r="H301"/>
  <c r="G301"/>
  <c r="G300" s="1"/>
  <c r="F301"/>
  <c r="F300" s="1"/>
  <c r="E301"/>
  <c r="T300"/>
  <c r="P300"/>
  <c r="L300"/>
  <c r="H300"/>
  <c r="I299"/>
  <c r="D299"/>
  <c r="D298" s="1"/>
  <c r="C299"/>
  <c r="C298" s="1"/>
  <c r="T298"/>
  <c r="S298"/>
  <c r="R298"/>
  <c r="Q298"/>
  <c r="P298"/>
  <c r="O298"/>
  <c r="N298"/>
  <c r="M298"/>
  <c r="L298"/>
  <c r="K298"/>
  <c r="J298"/>
  <c r="I298"/>
  <c r="H298"/>
  <c r="G298"/>
  <c r="F298"/>
  <c r="E298"/>
  <c r="I297"/>
  <c r="D297"/>
  <c r="D293" s="1"/>
  <c r="I296"/>
  <c r="D296"/>
  <c r="C296"/>
  <c r="I295"/>
  <c r="D295"/>
  <c r="C295"/>
  <c r="I294"/>
  <c r="C294" s="1"/>
  <c r="D294"/>
  <c r="T293"/>
  <c r="S293"/>
  <c r="R293"/>
  <c r="Q293"/>
  <c r="P293"/>
  <c r="O293"/>
  <c r="N293"/>
  <c r="M293"/>
  <c r="L293"/>
  <c r="K293"/>
  <c r="J293"/>
  <c r="H293"/>
  <c r="G293"/>
  <c r="F293"/>
  <c r="E293"/>
  <c r="I292"/>
  <c r="D292"/>
  <c r="C292" s="1"/>
  <c r="C291" s="1"/>
  <c r="T291"/>
  <c r="S291"/>
  <c r="R291"/>
  <c r="Q291"/>
  <c r="P291"/>
  <c r="O291"/>
  <c r="N291"/>
  <c r="M291"/>
  <c r="L291"/>
  <c r="K291"/>
  <c r="J291"/>
  <c r="I291"/>
  <c r="H291"/>
  <c r="G291"/>
  <c r="F291"/>
  <c r="E291"/>
  <c r="D291"/>
  <c r="I290"/>
  <c r="D290"/>
  <c r="C290"/>
  <c r="I289"/>
  <c r="D289"/>
  <c r="C289"/>
  <c r="I288"/>
  <c r="C288" s="1"/>
  <c r="C287" s="1"/>
  <c r="D288"/>
  <c r="T287"/>
  <c r="S287"/>
  <c r="S263" s="1"/>
  <c r="R287"/>
  <c r="Q287"/>
  <c r="P287"/>
  <c r="O287"/>
  <c r="O263" s="1"/>
  <c r="N287"/>
  <c r="M287"/>
  <c r="L287"/>
  <c r="K287"/>
  <c r="K263" s="1"/>
  <c r="J287"/>
  <c r="H287"/>
  <c r="G287"/>
  <c r="G263" s="1"/>
  <c r="F287"/>
  <c r="E287"/>
  <c r="D287"/>
  <c r="I286"/>
  <c r="D286"/>
  <c r="C286" s="1"/>
  <c r="I285"/>
  <c r="I281" s="1"/>
  <c r="D285"/>
  <c r="I284"/>
  <c r="D284"/>
  <c r="C284" s="1"/>
  <c r="I283"/>
  <c r="D283"/>
  <c r="C283"/>
  <c r="I282"/>
  <c r="D282"/>
  <c r="C282" s="1"/>
  <c r="T281"/>
  <c r="S281"/>
  <c r="R281"/>
  <c r="Q281"/>
  <c r="P281"/>
  <c r="O281"/>
  <c r="N281"/>
  <c r="M281"/>
  <c r="L281"/>
  <c r="K281"/>
  <c r="J281"/>
  <c r="H281"/>
  <c r="G281"/>
  <c r="F281"/>
  <c r="E281"/>
  <c r="D281"/>
  <c r="I280"/>
  <c r="D280"/>
  <c r="C280"/>
  <c r="I279"/>
  <c r="D279"/>
  <c r="C279" s="1"/>
  <c r="I278"/>
  <c r="I274" s="1"/>
  <c r="D278"/>
  <c r="I277"/>
  <c r="D277"/>
  <c r="C277" s="1"/>
  <c r="I276"/>
  <c r="D276"/>
  <c r="C276"/>
  <c r="I275"/>
  <c r="D275"/>
  <c r="C275" s="1"/>
  <c r="T274"/>
  <c r="S274"/>
  <c r="R274"/>
  <c r="Q274"/>
  <c r="P274"/>
  <c r="O274"/>
  <c r="N274"/>
  <c r="M274"/>
  <c r="L274"/>
  <c r="K274"/>
  <c r="J274"/>
  <c r="H274"/>
  <c r="G274"/>
  <c r="F274"/>
  <c r="E274"/>
  <c r="D274"/>
  <c r="I273"/>
  <c r="D273"/>
  <c r="C273"/>
  <c r="I272"/>
  <c r="D272"/>
  <c r="C272" s="1"/>
  <c r="C271" s="1"/>
  <c r="T271"/>
  <c r="S271"/>
  <c r="R271"/>
  <c r="Q271"/>
  <c r="P271"/>
  <c r="O271"/>
  <c r="N271"/>
  <c r="M271"/>
  <c r="L271"/>
  <c r="K271"/>
  <c r="J271"/>
  <c r="I271"/>
  <c r="H271"/>
  <c r="G271"/>
  <c r="F271"/>
  <c r="E271"/>
  <c r="D271"/>
  <c r="I270"/>
  <c r="D270"/>
  <c r="C270"/>
  <c r="I269"/>
  <c r="D269"/>
  <c r="C269"/>
  <c r="I268"/>
  <c r="I264" s="1"/>
  <c r="D268"/>
  <c r="I267"/>
  <c r="D267"/>
  <c r="C267" s="1"/>
  <c r="I266"/>
  <c r="D266"/>
  <c r="C266"/>
  <c r="I265"/>
  <c r="D265"/>
  <c r="C265" s="1"/>
  <c r="T264"/>
  <c r="T263" s="1"/>
  <c r="S264"/>
  <c r="R264"/>
  <c r="Q264"/>
  <c r="Q263" s="1"/>
  <c r="P264"/>
  <c r="P263" s="1"/>
  <c r="O264"/>
  <c r="N264"/>
  <c r="M264"/>
  <c r="M263" s="1"/>
  <c r="L264"/>
  <c r="L263" s="1"/>
  <c r="K264"/>
  <c r="J264"/>
  <c r="H264"/>
  <c r="H263" s="1"/>
  <c r="G264"/>
  <c r="F264"/>
  <c r="E264"/>
  <c r="E263" s="1"/>
  <c r="D264"/>
  <c r="D263" s="1"/>
  <c r="R263"/>
  <c r="N263"/>
  <c r="J263"/>
  <c r="F263"/>
  <c r="I262"/>
  <c r="C262" s="1"/>
  <c r="D262"/>
  <c r="I261"/>
  <c r="I260" s="1"/>
  <c r="D261"/>
  <c r="D260" s="1"/>
  <c r="T260"/>
  <c r="S260"/>
  <c r="R260"/>
  <c r="Q260"/>
  <c r="P260"/>
  <c r="O260"/>
  <c r="N260"/>
  <c r="M260"/>
  <c r="L260"/>
  <c r="K260"/>
  <c r="J260"/>
  <c r="H260"/>
  <c r="G260"/>
  <c r="F260"/>
  <c r="E260"/>
  <c r="I259"/>
  <c r="C259" s="1"/>
  <c r="D259"/>
  <c r="I258"/>
  <c r="D258"/>
  <c r="D254" s="1"/>
  <c r="I257"/>
  <c r="D257"/>
  <c r="C257"/>
  <c r="I256"/>
  <c r="D256"/>
  <c r="C256" s="1"/>
  <c r="I255"/>
  <c r="C255" s="1"/>
  <c r="D255"/>
  <c r="T254"/>
  <c r="S254"/>
  <c r="R254"/>
  <c r="Q254"/>
  <c r="P254"/>
  <c r="O254"/>
  <c r="N254"/>
  <c r="M254"/>
  <c r="L254"/>
  <c r="K254"/>
  <c r="J254"/>
  <c r="H254"/>
  <c r="G254"/>
  <c r="F254"/>
  <c r="E254"/>
  <c r="I253"/>
  <c r="D253"/>
  <c r="C253" s="1"/>
  <c r="I252"/>
  <c r="I248" s="1"/>
  <c r="D252"/>
  <c r="I251"/>
  <c r="D251"/>
  <c r="C251" s="1"/>
  <c r="I250"/>
  <c r="D250"/>
  <c r="C250"/>
  <c r="I249"/>
  <c r="D249"/>
  <c r="C249"/>
  <c r="T248"/>
  <c r="S248"/>
  <c r="R248"/>
  <c r="Q248"/>
  <c r="P248"/>
  <c r="O248"/>
  <c r="N248"/>
  <c r="M248"/>
  <c r="L248"/>
  <c r="K248"/>
  <c r="J248"/>
  <c r="H248"/>
  <c r="G248"/>
  <c r="F248"/>
  <c r="E248"/>
  <c r="D248"/>
  <c r="I247"/>
  <c r="D247"/>
  <c r="C247"/>
  <c r="I246"/>
  <c r="D246"/>
  <c r="C246"/>
  <c r="I245"/>
  <c r="C245" s="1"/>
  <c r="D245"/>
  <c r="I244"/>
  <c r="D244"/>
  <c r="C244" s="1"/>
  <c r="I243"/>
  <c r="D243"/>
  <c r="D242" s="1"/>
  <c r="C243"/>
  <c r="C242" s="1"/>
  <c r="T242"/>
  <c r="S242"/>
  <c r="R242"/>
  <c r="Q242"/>
  <c r="P242"/>
  <c r="O242"/>
  <c r="N242"/>
  <c r="M242"/>
  <c r="L242"/>
  <c r="K242"/>
  <c r="J242"/>
  <c r="I242"/>
  <c r="H242"/>
  <c r="G242"/>
  <c r="F242"/>
  <c r="E242"/>
  <c r="I241"/>
  <c r="D241"/>
  <c r="C241" s="1"/>
  <c r="I240"/>
  <c r="D240"/>
  <c r="C240"/>
  <c r="I239"/>
  <c r="D239"/>
  <c r="C239" s="1"/>
  <c r="I238"/>
  <c r="C238" s="1"/>
  <c r="D238"/>
  <c r="I237"/>
  <c r="I236" s="1"/>
  <c r="D237"/>
  <c r="D236" s="1"/>
  <c r="T236"/>
  <c r="S236"/>
  <c r="R236"/>
  <c r="Q236"/>
  <c r="P236"/>
  <c r="O236"/>
  <c r="N236"/>
  <c r="M236"/>
  <c r="L236"/>
  <c r="K236"/>
  <c r="J236"/>
  <c r="H236"/>
  <c r="G236"/>
  <c r="F236"/>
  <c r="E236"/>
  <c r="I235"/>
  <c r="C235" s="1"/>
  <c r="D235"/>
  <c r="I234"/>
  <c r="D234"/>
  <c r="D230" s="1"/>
  <c r="I233"/>
  <c r="D233"/>
  <c r="C233"/>
  <c r="I232"/>
  <c r="D232"/>
  <c r="C232" s="1"/>
  <c r="I231"/>
  <c r="C231" s="1"/>
  <c r="D231"/>
  <c r="T230"/>
  <c r="S230"/>
  <c r="R230"/>
  <c r="Q230"/>
  <c r="P230"/>
  <c r="O230"/>
  <c r="N230"/>
  <c r="M230"/>
  <c r="L230"/>
  <c r="K230"/>
  <c r="J230"/>
  <c r="H230"/>
  <c r="G230"/>
  <c r="F230"/>
  <c r="E230"/>
  <c r="I229"/>
  <c r="D229"/>
  <c r="C229" s="1"/>
  <c r="I228"/>
  <c r="C228" s="1"/>
  <c r="D228"/>
  <c r="I227"/>
  <c r="D227"/>
  <c r="D223" s="1"/>
  <c r="I226"/>
  <c r="D226"/>
  <c r="C226"/>
  <c r="I225"/>
  <c r="D225"/>
  <c r="C225" s="1"/>
  <c r="I224"/>
  <c r="C224" s="1"/>
  <c r="D224"/>
  <c r="T223"/>
  <c r="S223"/>
  <c r="R223"/>
  <c r="Q223"/>
  <c r="P223"/>
  <c r="O223"/>
  <c r="N223"/>
  <c r="M223"/>
  <c r="L223"/>
  <c r="K223"/>
  <c r="J223"/>
  <c r="H223"/>
  <c r="G223"/>
  <c r="F223"/>
  <c r="E223"/>
  <c r="I222"/>
  <c r="D222"/>
  <c r="C222" s="1"/>
  <c r="I221"/>
  <c r="C221" s="1"/>
  <c r="D221"/>
  <c r="I220"/>
  <c r="D220"/>
  <c r="C220" s="1"/>
  <c r="I219"/>
  <c r="D219"/>
  <c r="C219"/>
  <c r="I218"/>
  <c r="D218"/>
  <c r="C218" s="1"/>
  <c r="I217"/>
  <c r="C217" s="1"/>
  <c r="D217"/>
  <c r="I216"/>
  <c r="I215" s="1"/>
  <c r="D216"/>
  <c r="D215" s="1"/>
  <c r="T215"/>
  <c r="S215"/>
  <c r="R215"/>
  <c r="Q215"/>
  <c r="P215"/>
  <c r="O215"/>
  <c r="N215"/>
  <c r="M215"/>
  <c r="L215"/>
  <c r="K215"/>
  <c r="J215"/>
  <c r="H215"/>
  <c r="G215"/>
  <c r="F215"/>
  <c r="E215"/>
  <c r="I214"/>
  <c r="C214" s="1"/>
  <c r="D214"/>
  <c r="I213"/>
  <c r="D213"/>
  <c r="C213" s="1"/>
  <c r="I212"/>
  <c r="D212"/>
  <c r="C212"/>
  <c r="I211"/>
  <c r="D211"/>
  <c r="C211"/>
  <c r="I210"/>
  <c r="C210" s="1"/>
  <c r="D210"/>
  <c r="I209"/>
  <c r="I208" s="1"/>
  <c r="D209"/>
  <c r="D208" s="1"/>
  <c r="T208"/>
  <c r="S208"/>
  <c r="R208"/>
  <c r="Q208"/>
  <c r="P208"/>
  <c r="O208"/>
  <c r="N208"/>
  <c r="M208"/>
  <c r="L208"/>
  <c r="K208"/>
  <c r="J208"/>
  <c r="H208"/>
  <c r="G208"/>
  <c r="F208"/>
  <c r="E208"/>
  <c r="I207"/>
  <c r="C207" s="1"/>
  <c r="D207"/>
  <c r="I206"/>
  <c r="D206"/>
  <c r="D202" s="1"/>
  <c r="I205"/>
  <c r="D205"/>
  <c r="C205"/>
  <c r="I204"/>
  <c r="D204"/>
  <c r="C204" s="1"/>
  <c r="I203"/>
  <c r="C203" s="1"/>
  <c r="D203"/>
  <c r="T202"/>
  <c r="S202"/>
  <c r="R202"/>
  <c r="Q202"/>
  <c r="P202"/>
  <c r="O202"/>
  <c r="N202"/>
  <c r="M202"/>
  <c r="L202"/>
  <c r="K202"/>
  <c r="J202"/>
  <c r="H202"/>
  <c r="G202"/>
  <c r="F202"/>
  <c r="E202"/>
  <c r="I201"/>
  <c r="D201"/>
  <c r="C201" s="1"/>
  <c r="I200"/>
  <c r="C200" s="1"/>
  <c r="D200"/>
  <c r="I199"/>
  <c r="D199"/>
  <c r="C199" s="1"/>
  <c r="I198"/>
  <c r="D198"/>
  <c r="C198"/>
  <c r="I197"/>
  <c r="D197"/>
  <c r="C197" s="1"/>
  <c r="I196"/>
  <c r="C196" s="1"/>
  <c r="D196"/>
  <c r="I195"/>
  <c r="D195"/>
  <c r="C195" s="1"/>
  <c r="I194"/>
  <c r="D194"/>
  <c r="D193" s="1"/>
  <c r="C194"/>
  <c r="T193"/>
  <c r="S193"/>
  <c r="R193"/>
  <c r="Q193"/>
  <c r="P193"/>
  <c r="O193"/>
  <c r="N193"/>
  <c r="M193"/>
  <c r="L193"/>
  <c r="K193"/>
  <c r="J193"/>
  <c r="I193"/>
  <c r="H193"/>
  <c r="G193"/>
  <c r="F193"/>
  <c r="E193"/>
  <c r="I192"/>
  <c r="D192"/>
  <c r="C192" s="1"/>
  <c r="I191"/>
  <c r="D191"/>
  <c r="C191"/>
  <c r="I190"/>
  <c r="D190"/>
  <c r="C190" s="1"/>
  <c r="I189"/>
  <c r="C189" s="1"/>
  <c r="D189"/>
  <c r="I188"/>
  <c r="D188"/>
  <c r="C188" s="1"/>
  <c r="I187"/>
  <c r="D187"/>
  <c r="D186" s="1"/>
  <c r="C187"/>
  <c r="T186"/>
  <c r="S186"/>
  <c r="R186"/>
  <c r="Q186"/>
  <c r="P186"/>
  <c r="O186"/>
  <c r="N186"/>
  <c r="M186"/>
  <c r="L186"/>
  <c r="K186"/>
  <c r="J186"/>
  <c r="I186"/>
  <c r="H186"/>
  <c r="G186"/>
  <c r="F186"/>
  <c r="E186"/>
  <c r="I185"/>
  <c r="D185"/>
  <c r="C185" s="1"/>
  <c r="I184"/>
  <c r="D184"/>
  <c r="C184"/>
  <c r="I183"/>
  <c r="D183"/>
  <c r="C183"/>
  <c r="I182"/>
  <c r="C182" s="1"/>
  <c r="D182"/>
  <c r="I181"/>
  <c r="D181"/>
  <c r="C181" s="1"/>
  <c r="I180"/>
  <c r="D180"/>
  <c r="D179" s="1"/>
  <c r="C180"/>
  <c r="C179" s="1"/>
  <c r="T179"/>
  <c r="S179"/>
  <c r="R179"/>
  <c r="Q179"/>
  <c r="P179"/>
  <c r="O179"/>
  <c r="N179"/>
  <c r="M179"/>
  <c r="L179"/>
  <c r="K179"/>
  <c r="J179"/>
  <c r="I179"/>
  <c r="H179"/>
  <c r="G179"/>
  <c r="F179"/>
  <c r="E179"/>
  <c r="I178"/>
  <c r="D178"/>
  <c r="C178" s="1"/>
  <c r="I177"/>
  <c r="D177"/>
  <c r="C177"/>
  <c r="I176"/>
  <c r="D176"/>
  <c r="C176" s="1"/>
  <c r="I175"/>
  <c r="C175" s="1"/>
  <c r="D175"/>
  <c r="I174"/>
  <c r="D174"/>
  <c r="C174" s="1"/>
  <c r="I173"/>
  <c r="D173"/>
  <c r="C173"/>
  <c r="I172"/>
  <c r="D172"/>
  <c r="C172" s="1"/>
  <c r="I171"/>
  <c r="C171" s="1"/>
  <c r="D171"/>
  <c r="I170"/>
  <c r="D170"/>
  <c r="D166" s="1"/>
  <c r="I169"/>
  <c r="D169"/>
  <c r="C169"/>
  <c r="I168"/>
  <c r="D168"/>
  <c r="C168" s="1"/>
  <c r="I167"/>
  <c r="C167" s="1"/>
  <c r="D167"/>
  <c r="T166"/>
  <c r="S166"/>
  <c r="R166"/>
  <c r="Q166"/>
  <c r="P166"/>
  <c r="O166"/>
  <c r="N166"/>
  <c r="M166"/>
  <c r="L166"/>
  <c r="K166"/>
  <c r="J166"/>
  <c r="H166"/>
  <c r="G166"/>
  <c r="F166"/>
  <c r="E166"/>
  <c r="I165"/>
  <c r="D165"/>
  <c r="C165" s="1"/>
  <c r="I164"/>
  <c r="C164" s="1"/>
  <c r="D164"/>
  <c r="I163"/>
  <c r="D163"/>
  <c r="C163" s="1"/>
  <c r="I162"/>
  <c r="D162"/>
  <c r="C162"/>
  <c r="I161"/>
  <c r="D161"/>
  <c r="C161" s="1"/>
  <c r="I160"/>
  <c r="I156" s="1"/>
  <c r="D160"/>
  <c r="I159"/>
  <c r="D159"/>
  <c r="C159" s="1"/>
  <c r="I158"/>
  <c r="D158"/>
  <c r="C158"/>
  <c r="I157"/>
  <c r="D157"/>
  <c r="C157" s="1"/>
  <c r="T156"/>
  <c r="S156"/>
  <c r="R156"/>
  <c r="Q156"/>
  <c r="P156"/>
  <c r="O156"/>
  <c r="N156"/>
  <c r="M156"/>
  <c r="L156"/>
  <c r="K156"/>
  <c r="J156"/>
  <c r="H156"/>
  <c r="G156"/>
  <c r="F156"/>
  <c r="E156"/>
  <c r="D156"/>
  <c r="I155"/>
  <c r="D155"/>
  <c r="C155"/>
  <c r="I154"/>
  <c r="D154"/>
  <c r="C154"/>
  <c r="I153"/>
  <c r="C153" s="1"/>
  <c r="D153"/>
  <c r="I152"/>
  <c r="D152"/>
  <c r="C152" s="1"/>
  <c r="I151"/>
  <c r="D151"/>
  <c r="C151"/>
  <c r="I150"/>
  <c r="D150"/>
  <c r="C150" s="1"/>
  <c r="I149"/>
  <c r="C149" s="1"/>
  <c r="D149"/>
  <c r="I148"/>
  <c r="D148"/>
  <c r="D144" s="1"/>
  <c r="I147"/>
  <c r="D147"/>
  <c r="C147"/>
  <c r="I146"/>
  <c r="D146"/>
  <c r="C146"/>
  <c r="I145"/>
  <c r="C145" s="1"/>
  <c r="D145"/>
  <c r="T144"/>
  <c r="S144"/>
  <c r="R144"/>
  <c r="Q144"/>
  <c r="P144"/>
  <c r="O144"/>
  <c r="N144"/>
  <c r="M144"/>
  <c r="L144"/>
  <c r="K144"/>
  <c r="J144"/>
  <c r="H144"/>
  <c r="G144"/>
  <c r="F144"/>
  <c r="E144"/>
  <c r="I143"/>
  <c r="D143"/>
  <c r="C143"/>
  <c r="I142"/>
  <c r="C142" s="1"/>
  <c r="D142"/>
  <c r="I141"/>
  <c r="D141"/>
  <c r="C141" s="1"/>
  <c r="I140"/>
  <c r="D140"/>
  <c r="C140"/>
  <c r="I139"/>
  <c r="D139"/>
  <c r="C139"/>
  <c r="I138"/>
  <c r="C138" s="1"/>
  <c r="D138"/>
  <c r="I137"/>
  <c r="D137"/>
  <c r="D133" s="1"/>
  <c r="I136"/>
  <c r="D136"/>
  <c r="C136"/>
  <c r="I135"/>
  <c r="D135"/>
  <c r="C135"/>
  <c r="I134"/>
  <c r="C134" s="1"/>
  <c r="D134"/>
  <c r="T133"/>
  <c r="S133"/>
  <c r="R133"/>
  <c r="Q133"/>
  <c r="P133"/>
  <c r="O133"/>
  <c r="N133"/>
  <c r="M133"/>
  <c r="L133"/>
  <c r="K133"/>
  <c r="J133"/>
  <c r="H133"/>
  <c r="G133"/>
  <c r="F133"/>
  <c r="E133"/>
  <c r="I132"/>
  <c r="D132"/>
  <c r="C132" s="1"/>
  <c r="I131"/>
  <c r="C131" s="1"/>
  <c r="D131"/>
  <c r="I130"/>
  <c r="D130"/>
  <c r="C130" s="1"/>
  <c r="I129"/>
  <c r="D129"/>
  <c r="C129"/>
  <c r="I128"/>
  <c r="D128"/>
  <c r="C128" s="1"/>
  <c r="I127"/>
  <c r="C127" s="1"/>
  <c r="D127"/>
  <c r="I126"/>
  <c r="D126"/>
  <c r="C126" s="1"/>
  <c r="I125"/>
  <c r="D125"/>
  <c r="D124" s="1"/>
  <c r="C125"/>
  <c r="T124"/>
  <c r="S124"/>
  <c r="R124"/>
  <c r="Q124"/>
  <c r="P124"/>
  <c r="O124"/>
  <c r="N124"/>
  <c r="M124"/>
  <c r="L124"/>
  <c r="K124"/>
  <c r="J124"/>
  <c r="I124"/>
  <c r="H124"/>
  <c r="G124"/>
  <c r="F124"/>
  <c r="E124"/>
  <c r="I123"/>
  <c r="D123"/>
  <c r="C123" s="1"/>
  <c r="I122"/>
  <c r="D122"/>
  <c r="C122"/>
  <c r="I121"/>
  <c r="D121"/>
  <c r="C121" s="1"/>
  <c r="I120"/>
  <c r="C120" s="1"/>
  <c r="D120"/>
  <c r="I119"/>
  <c r="D119"/>
  <c r="C119" s="1"/>
  <c r="I118"/>
  <c r="D118"/>
  <c r="C118"/>
  <c r="I117"/>
  <c r="D117"/>
  <c r="C117" s="1"/>
  <c r="I116"/>
  <c r="C116" s="1"/>
  <c r="D116"/>
  <c r="I115"/>
  <c r="D115"/>
  <c r="C115" s="1"/>
  <c r="I114"/>
  <c r="D114"/>
  <c r="C114"/>
  <c r="I113"/>
  <c r="D113"/>
  <c r="C113" s="1"/>
  <c r="I112"/>
  <c r="C112" s="1"/>
  <c r="D112"/>
  <c r="I111"/>
  <c r="D111"/>
  <c r="C111" s="1"/>
  <c r="I110"/>
  <c r="D110"/>
  <c r="D109" s="1"/>
  <c r="C110"/>
  <c r="T109"/>
  <c r="S109"/>
  <c r="R109"/>
  <c r="Q109"/>
  <c r="P109"/>
  <c r="O109"/>
  <c r="N109"/>
  <c r="M109"/>
  <c r="L109"/>
  <c r="K109"/>
  <c r="J109"/>
  <c r="I109"/>
  <c r="H109"/>
  <c r="G109"/>
  <c r="F109"/>
  <c r="E109"/>
  <c r="I108"/>
  <c r="D108"/>
  <c r="C108" s="1"/>
  <c r="I107"/>
  <c r="D107"/>
  <c r="C107"/>
  <c r="I106"/>
  <c r="D106"/>
  <c r="C106" s="1"/>
  <c r="I105"/>
  <c r="C105" s="1"/>
  <c r="D105"/>
  <c r="I104"/>
  <c r="D104"/>
  <c r="C104" s="1"/>
  <c r="I103"/>
  <c r="D103"/>
  <c r="C103"/>
  <c r="I102"/>
  <c r="D102"/>
  <c r="C102" s="1"/>
  <c r="I101"/>
  <c r="C101" s="1"/>
  <c r="D101"/>
  <c r="I100"/>
  <c r="I99" s="1"/>
  <c r="D100"/>
  <c r="D99" s="1"/>
  <c r="T99"/>
  <c r="S99"/>
  <c r="R99"/>
  <c r="Q99"/>
  <c r="P99"/>
  <c r="O99"/>
  <c r="N99"/>
  <c r="M99"/>
  <c r="L99"/>
  <c r="K99"/>
  <c r="J99"/>
  <c r="H99"/>
  <c r="G99"/>
  <c r="F99"/>
  <c r="E99"/>
  <c r="I98"/>
  <c r="C98" s="1"/>
  <c r="D98"/>
  <c r="I97"/>
  <c r="D97"/>
  <c r="C97" s="1"/>
  <c r="I96"/>
  <c r="D96"/>
  <c r="C96"/>
  <c r="I95"/>
  <c r="D95"/>
  <c r="C95" s="1"/>
  <c r="I94"/>
  <c r="I90" s="1"/>
  <c r="D94"/>
  <c r="I93"/>
  <c r="D93"/>
  <c r="C93" s="1"/>
  <c r="I92"/>
  <c r="D92"/>
  <c r="C92"/>
  <c r="I91"/>
  <c r="D91"/>
  <c r="C91" s="1"/>
  <c r="T90"/>
  <c r="S90"/>
  <c r="R90"/>
  <c r="Q90"/>
  <c r="P90"/>
  <c r="O90"/>
  <c r="N90"/>
  <c r="M90"/>
  <c r="L90"/>
  <c r="K90"/>
  <c r="J90"/>
  <c r="H90"/>
  <c r="G90"/>
  <c r="F90"/>
  <c r="E90"/>
  <c r="D90"/>
  <c r="I89"/>
  <c r="D89"/>
  <c r="C89"/>
  <c r="I88"/>
  <c r="D88"/>
  <c r="C88" s="1"/>
  <c r="I87"/>
  <c r="C87" s="1"/>
  <c r="D87"/>
  <c r="I86"/>
  <c r="D86"/>
  <c r="C86" s="1"/>
  <c r="I85"/>
  <c r="D85"/>
  <c r="C85"/>
  <c r="I84"/>
  <c r="D84"/>
  <c r="C84"/>
  <c r="I83"/>
  <c r="C83" s="1"/>
  <c r="D83"/>
  <c r="I82"/>
  <c r="D82"/>
  <c r="D78" s="1"/>
  <c r="I81"/>
  <c r="D81"/>
  <c r="C81"/>
  <c r="I80"/>
  <c r="D80"/>
  <c r="C80" s="1"/>
  <c r="I79"/>
  <c r="C79" s="1"/>
  <c r="D79"/>
  <c r="T78"/>
  <c r="S78"/>
  <c r="R78"/>
  <c r="Q78"/>
  <c r="P78"/>
  <c r="O78"/>
  <c r="N78"/>
  <c r="M78"/>
  <c r="L78"/>
  <c r="K78"/>
  <c r="J78"/>
  <c r="H78"/>
  <c r="G78"/>
  <c r="F78"/>
  <c r="E78"/>
  <c r="I77"/>
  <c r="D77"/>
  <c r="C77"/>
  <c r="I76"/>
  <c r="C76" s="1"/>
  <c r="D76"/>
  <c r="I75"/>
  <c r="D75"/>
  <c r="C75" s="1"/>
  <c r="I74"/>
  <c r="D74"/>
  <c r="C74"/>
  <c r="I73"/>
  <c r="D73"/>
  <c r="C73" s="1"/>
  <c r="I72"/>
  <c r="C72" s="1"/>
  <c r="D72"/>
  <c r="I71"/>
  <c r="D71"/>
  <c r="D67" s="1"/>
  <c r="I70"/>
  <c r="D70"/>
  <c r="C70"/>
  <c r="I69"/>
  <c r="D69"/>
  <c r="C69"/>
  <c r="I68"/>
  <c r="C68" s="1"/>
  <c r="D68"/>
  <c r="T67"/>
  <c r="S67"/>
  <c r="R67"/>
  <c r="Q67"/>
  <c r="P67"/>
  <c r="O67"/>
  <c r="N67"/>
  <c r="M67"/>
  <c r="L67"/>
  <c r="K67"/>
  <c r="J67"/>
  <c r="H67"/>
  <c r="G67"/>
  <c r="F67"/>
  <c r="E67"/>
  <c r="I66"/>
  <c r="D66"/>
  <c r="C66"/>
  <c r="I65"/>
  <c r="C65" s="1"/>
  <c r="D65"/>
  <c r="I64"/>
  <c r="D64"/>
  <c r="C64" s="1"/>
  <c r="I63"/>
  <c r="D63"/>
  <c r="C63"/>
  <c r="I62"/>
  <c r="D62"/>
  <c r="C62"/>
  <c r="I61"/>
  <c r="C61" s="1"/>
  <c r="D61"/>
  <c r="I60"/>
  <c r="D60"/>
  <c r="D56" s="1"/>
  <c r="I59"/>
  <c r="D59"/>
  <c r="C59"/>
  <c r="I58"/>
  <c r="D58"/>
  <c r="C58"/>
  <c r="I57"/>
  <c r="C57" s="1"/>
  <c r="D57"/>
  <c r="T56"/>
  <c r="S56"/>
  <c r="R56"/>
  <c r="Q56"/>
  <c r="P56"/>
  <c r="O56"/>
  <c r="N56"/>
  <c r="M56"/>
  <c r="L56"/>
  <c r="K56"/>
  <c r="J56"/>
  <c r="H56"/>
  <c r="G56"/>
  <c r="F56"/>
  <c r="E56"/>
  <c r="I55"/>
  <c r="D55"/>
  <c r="C55"/>
  <c r="I54"/>
  <c r="C54" s="1"/>
  <c r="D54"/>
  <c r="I53"/>
  <c r="D53"/>
  <c r="C53" s="1"/>
  <c r="I52"/>
  <c r="D52"/>
  <c r="C52"/>
  <c r="I51"/>
  <c r="D51"/>
  <c r="C51"/>
  <c r="I50"/>
  <c r="C50" s="1"/>
  <c r="D50"/>
  <c r="I49"/>
  <c r="D49"/>
  <c r="C49" s="1"/>
  <c r="I48"/>
  <c r="D48"/>
  <c r="C48"/>
  <c r="I47"/>
  <c r="D47"/>
  <c r="C47" s="1"/>
  <c r="I46"/>
  <c r="C46" s="1"/>
  <c r="D46"/>
  <c r="I45"/>
  <c r="I44" s="1"/>
  <c r="D45"/>
  <c r="D44" s="1"/>
  <c r="T44"/>
  <c r="S44"/>
  <c r="R44"/>
  <c r="Q44"/>
  <c r="P44"/>
  <c r="O44"/>
  <c r="N44"/>
  <c r="M44"/>
  <c r="L44"/>
  <c r="K44"/>
  <c r="J44"/>
  <c r="H44"/>
  <c r="G44"/>
  <c r="F44"/>
  <c r="E44"/>
  <c r="I43"/>
  <c r="C43" s="1"/>
  <c r="D43"/>
  <c r="I42"/>
  <c r="D42"/>
  <c r="C42" s="1"/>
  <c r="I41"/>
  <c r="D41"/>
  <c r="C41"/>
  <c r="I40"/>
  <c r="D40"/>
  <c r="C40" s="1"/>
  <c r="I39"/>
  <c r="C39" s="1"/>
  <c r="D39"/>
  <c r="I38"/>
  <c r="D38"/>
  <c r="C38" s="1"/>
  <c r="I37"/>
  <c r="D37"/>
  <c r="C37"/>
  <c r="I36"/>
  <c r="D36"/>
  <c r="C36"/>
  <c r="I35"/>
  <c r="C35" s="1"/>
  <c r="D35"/>
  <c r="I34"/>
  <c r="D34"/>
  <c r="C34" s="1"/>
  <c r="I33"/>
  <c r="D33"/>
  <c r="D32" s="1"/>
  <c r="C33"/>
  <c r="T32"/>
  <c r="S32"/>
  <c r="R32"/>
  <c r="Q32"/>
  <c r="Q10" s="1"/>
  <c r="P32"/>
  <c r="O32"/>
  <c r="N32"/>
  <c r="M32"/>
  <c r="M10" s="1"/>
  <c r="L32"/>
  <c r="K32"/>
  <c r="J32"/>
  <c r="I32"/>
  <c r="H32"/>
  <c r="G32"/>
  <c r="F32"/>
  <c r="E32"/>
  <c r="E10" s="1"/>
  <c r="I31"/>
  <c r="D31"/>
  <c r="C31" s="1"/>
  <c r="I30"/>
  <c r="D30"/>
  <c r="C30"/>
  <c r="I29"/>
  <c r="D29"/>
  <c r="C29"/>
  <c r="I28"/>
  <c r="C28" s="1"/>
  <c r="D28"/>
  <c r="I27"/>
  <c r="D27"/>
  <c r="D23" s="1"/>
  <c r="I26"/>
  <c r="D26"/>
  <c r="C26"/>
  <c r="I25"/>
  <c r="D25"/>
  <c r="C25"/>
  <c r="I24"/>
  <c r="C24" s="1"/>
  <c r="D24"/>
  <c r="T23"/>
  <c r="S23"/>
  <c r="R23"/>
  <c r="Q23"/>
  <c r="P23"/>
  <c r="O23"/>
  <c r="N23"/>
  <c r="M23"/>
  <c r="L23"/>
  <c r="K23"/>
  <c r="J23"/>
  <c r="H23"/>
  <c r="G23"/>
  <c r="F23"/>
  <c r="E23"/>
  <c r="I22"/>
  <c r="D22"/>
  <c r="C22"/>
  <c r="I21"/>
  <c r="C21" s="1"/>
  <c r="D21"/>
  <c r="I20"/>
  <c r="D20"/>
  <c r="C20" s="1"/>
  <c r="I19"/>
  <c r="D19"/>
  <c r="C19"/>
  <c r="I18"/>
  <c r="D18"/>
  <c r="C18"/>
  <c r="I17"/>
  <c r="C17" s="1"/>
  <c r="D17"/>
  <c r="I16"/>
  <c r="D16"/>
  <c r="C16" s="1"/>
  <c r="I15"/>
  <c r="D15"/>
  <c r="C15"/>
  <c r="I14"/>
  <c r="D14"/>
  <c r="C14"/>
  <c r="I13"/>
  <c r="C13" s="1"/>
  <c r="D13"/>
  <c r="I12"/>
  <c r="I11" s="1"/>
  <c r="D12"/>
  <c r="D11" s="1"/>
  <c r="D10" s="1"/>
  <c r="T11"/>
  <c r="S11"/>
  <c r="S10" s="1"/>
  <c r="R11"/>
  <c r="R10" s="1"/>
  <c r="Q11"/>
  <c r="P11"/>
  <c r="O11"/>
  <c r="O10" s="1"/>
  <c r="N11"/>
  <c r="N10" s="1"/>
  <c r="M11"/>
  <c r="L11"/>
  <c r="K11"/>
  <c r="K10" s="1"/>
  <c r="J11"/>
  <c r="J10" s="1"/>
  <c r="H11"/>
  <c r="G11"/>
  <c r="G10" s="1"/>
  <c r="F11"/>
  <c r="F10" s="1"/>
  <c r="E11"/>
  <c r="T10"/>
  <c r="P10"/>
  <c r="L10"/>
  <c r="H10"/>
  <c r="D70" i="16"/>
  <c r="C70" s="1"/>
  <c r="C69"/>
  <c r="C68"/>
  <c r="C67"/>
  <c r="C66"/>
  <c r="C65"/>
  <c r="C64"/>
  <c r="C63"/>
  <c r="C62"/>
  <c r="I61"/>
  <c r="H61"/>
  <c r="G61"/>
  <c r="F61"/>
  <c r="E61"/>
  <c r="D61" s="1"/>
  <c r="C61" s="1"/>
  <c r="D60"/>
  <c r="C60"/>
  <c r="D59"/>
  <c r="C59"/>
  <c r="D58"/>
  <c r="C58"/>
  <c r="D57"/>
  <c r="C57"/>
  <c r="D56"/>
  <c r="C56"/>
  <c r="D55"/>
  <c r="C55"/>
  <c r="D54"/>
  <c r="C54"/>
  <c r="D53"/>
  <c r="C53"/>
  <c r="D52"/>
  <c r="C52"/>
  <c r="D51"/>
  <c r="C51"/>
  <c r="D50"/>
  <c r="C50"/>
  <c r="D49"/>
  <c r="C49"/>
  <c r="D48"/>
  <c r="C48"/>
  <c r="D47"/>
  <c r="C47"/>
  <c r="I46"/>
  <c r="H46"/>
  <c r="H7" s="1"/>
  <c r="H8" s="1"/>
  <c r="G46"/>
  <c r="F46"/>
  <c r="D46" s="1"/>
  <c r="C46" s="1"/>
  <c r="E46"/>
  <c r="D45"/>
  <c r="C45" s="1"/>
  <c r="C44"/>
  <c r="D43"/>
  <c r="C43"/>
  <c r="D42"/>
  <c r="C42"/>
  <c r="D41"/>
  <c r="C41"/>
  <c r="D40"/>
  <c r="C40"/>
  <c r="D39"/>
  <c r="C39"/>
  <c r="D38"/>
  <c r="C38"/>
  <c r="C37"/>
  <c r="D36"/>
  <c r="C36" s="1"/>
  <c r="D35"/>
  <c r="C35" s="1"/>
  <c r="D34"/>
  <c r="C34" s="1"/>
  <c r="D33"/>
  <c r="C33" s="1"/>
  <c r="D32"/>
  <c r="C32" s="1"/>
  <c r="D31"/>
  <c r="C31" s="1"/>
  <c r="D30"/>
  <c r="C30" s="1"/>
  <c r="D29"/>
  <c r="C29" s="1"/>
  <c r="D28"/>
  <c r="C28" s="1"/>
  <c r="D27"/>
  <c r="C27" s="1"/>
  <c r="D26"/>
  <c r="C26" s="1"/>
  <c r="D25"/>
  <c r="C25" s="1"/>
  <c r="D24"/>
  <c r="C24" s="1"/>
  <c r="D23"/>
  <c r="C23" s="1"/>
  <c r="D22"/>
  <c r="C22" s="1"/>
  <c r="D21"/>
  <c r="C21" s="1"/>
  <c r="D20"/>
  <c r="C20" s="1"/>
  <c r="I19"/>
  <c r="H19"/>
  <c r="G19"/>
  <c r="F19"/>
  <c r="E19"/>
  <c r="D19" s="1"/>
  <c r="C19" s="1"/>
  <c r="D18"/>
  <c r="C18"/>
  <c r="C17"/>
  <c r="C16"/>
  <c r="D15"/>
  <c r="C15"/>
  <c r="D14"/>
  <c r="C14"/>
  <c r="D13"/>
  <c r="C13"/>
  <c r="C12"/>
  <c r="D11"/>
  <c r="C11" s="1"/>
  <c r="D10"/>
  <c r="C10" s="1"/>
  <c r="I9"/>
  <c r="H9"/>
  <c r="G9"/>
  <c r="F9"/>
  <c r="E9"/>
  <c r="D9" s="1"/>
  <c r="C9" s="1"/>
  <c r="I7"/>
  <c r="I8" s="1"/>
  <c r="G7"/>
  <c r="G8" s="1"/>
  <c r="E7"/>
  <c r="E8" s="1"/>
  <c r="D1377" i="15"/>
  <c r="C1377" s="1"/>
  <c r="D1376"/>
  <c r="C1376" s="1"/>
  <c r="C1375" s="1"/>
  <c r="I1375"/>
  <c r="H1375"/>
  <c r="H1373" s="1"/>
  <c r="G1375"/>
  <c r="F1375"/>
  <c r="E1375"/>
  <c r="D1375"/>
  <c r="D1373" s="1"/>
  <c r="D1374"/>
  <c r="C1374"/>
  <c r="C1373" s="1"/>
  <c r="I1373"/>
  <c r="G1373"/>
  <c r="F1373"/>
  <c r="E1373"/>
  <c r="D1372"/>
  <c r="C1372"/>
  <c r="D1371"/>
  <c r="C1371" s="1"/>
  <c r="D1370"/>
  <c r="C1370" s="1"/>
  <c r="D1369"/>
  <c r="C1369"/>
  <c r="D1368"/>
  <c r="C1368" s="1"/>
  <c r="D1367"/>
  <c r="C1367"/>
  <c r="D1366"/>
  <c r="C1366" s="1"/>
  <c r="D1365"/>
  <c r="C1365"/>
  <c r="D1364"/>
  <c r="C1364" s="1"/>
  <c r="D1363"/>
  <c r="C1363"/>
  <c r="D1362"/>
  <c r="C1362" s="1"/>
  <c r="D1361"/>
  <c r="C1361"/>
  <c r="I1360"/>
  <c r="H1360"/>
  <c r="G1360"/>
  <c r="F1360"/>
  <c r="E1360"/>
  <c r="D1359"/>
  <c r="C1359"/>
  <c r="D1358"/>
  <c r="C1358" s="1"/>
  <c r="D1357"/>
  <c r="C1357"/>
  <c r="D1356"/>
  <c r="D1355"/>
  <c r="C1355"/>
  <c r="I1354"/>
  <c r="I1318" s="1"/>
  <c r="H1354"/>
  <c r="G1354"/>
  <c r="F1354"/>
  <c r="E1354"/>
  <c r="E1318" s="1"/>
  <c r="D1353"/>
  <c r="C1353" s="1"/>
  <c r="D1352"/>
  <c r="C1352" s="1"/>
  <c r="D1351"/>
  <c r="C1351" s="1"/>
  <c r="D1350"/>
  <c r="C1350"/>
  <c r="D1349"/>
  <c r="I1348"/>
  <c r="H1348"/>
  <c r="G1348"/>
  <c r="F1348"/>
  <c r="F1318" s="1"/>
  <c r="E1348"/>
  <c r="D1347"/>
  <c r="C1347" s="1"/>
  <c r="D1346"/>
  <c r="C1346"/>
  <c r="D1345"/>
  <c r="C1345" s="1"/>
  <c r="D1344"/>
  <c r="C1344"/>
  <c r="D1343"/>
  <c r="C1343" s="1"/>
  <c r="D1342"/>
  <c r="C1342"/>
  <c r="D1341"/>
  <c r="C1341" s="1"/>
  <c r="D1340"/>
  <c r="C1340"/>
  <c r="D1339"/>
  <c r="C1339" s="1"/>
  <c r="C1334" s="1"/>
  <c r="D1338"/>
  <c r="C1338"/>
  <c r="D1337"/>
  <c r="C1337" s="1"/>
  <c r="D1336"/>
  <c r="C1336"/>
  <c r="D1335"/>
  <c r="C1335" s="1"/>
  <c r="I1334"/>
  <c r="H1334"/>
  <c r="H1318" s="1"/>
  <c r="G1334"/>
  <c r="F1334"/>
  <c r="E1334"/>
  <c r="D1334"/>
  <c r="D1333"/>
  <c r="C1333" s="1"/>
  <c r="D1332"/>
  <c r="C1332"/>
  <c r="D1331"/>
  <c r="C1331" s="1"/>
  <c r="D1330"/>
  <c r="C1330" s="1"/>
  <c r="D1329"/>
  <c r="C1329" s="1"/>
  <c r="D1328"/>
  <c r="C1328" s="1"/>
  <c r="D1327"/>
  <c r="C1327"/>
  <c r="D1326"/>
  <c r="C1326" s="1"/>
  <c r="D1325"/>
  <c r="C1325"/>
  <c r="D1324"/>
  <c r="C1324" s="1"/>
  <c r="D1323"/>
  <c r="C1323"/>
  <c r="D1322"/>
  <c r="C1322" s="1"/>
  <c r="D1321"/>
  <c r="C1321"/>
  <c r="D1320"/>
  <c r="D1319" s="1"/>
  <c r="I1319"/>
  <c r="H1319"/>
  <c r="G1319"/>
  <c r="F1319"/>
  <c r="E1319"/>
  <c r="D1317"/>
  <c r="C1317" s="1"/>
  <c r="D1316"/>
  <c r="C1316"/>
  <c r="D1315"/>
  <c r="I1314"/>
  <c r="H1314"/>
  <c r="G1314"/>
  <c r="F1314"/>
  <c r="F1300" s="1"/>
  <c r="E1314"/>
  <c r="D1313"/>
  <c r="D1312"/>
  <c r="C1312"/>
  <c r="D1311"/>
  <c r="C1311" s="1"/>
  <c r="I1310"/>
  <c r="H1310"/>
  <c r="H1300" s="1"/>
  <c r="G1310"/>
  <c r="F1310"/>
  <c r="E1310"/>
  <c r="D1309"/>
  <c r="C1309"/>
  <c r="D1308"/>
  <c r="C1308" s="1"/>
  <c r="D1307"/>
  <c r="C1307"/>
  <c r="D1306"/>
  <c r="C1306" s="1"/>
  <c r="D1305"/>
  <c r="C1305"/>
  <c r="D1304"/>
  <c r="C1304" s="1"/>
  <c r="D1303"/>
  <c r="C1303"/>
  <c r="D1302"/>
  <c r="D1301" s="1"/>
  <c r="I1301"/>
  <c r="H1301"/>
  <c r="G1301"/>
  <c r="F1301"/>
  <c r="E1301"/>
  <c r="I1300"/>
  <c r="E1300"/>
  <c r="D1299"/>
  <c r="C1299" s="1"/>
  <c r="D1298"/>
  <c r="C1298"/>
  <c r="D1297"/>
  <c r="C1297" s="1"/>
  <c r="D1296"/>
  <c r="C1296"/>
  <c r="D1295"/>
  <c r="C1295" s="1"/>
  <c r="D1294"/>
  <c r="C1294"/>
  <c r="D1293"/>
  <c r="C1293" s="1"/>
  <c r="D1292"/>
  <c r="C1292"/>
  <c r="D1291"/>
  <c r="C1291" s="1"/>
  <c r="D1290"/>
  <c r="C1290"/>
  <c r="D1289"/>
  <c r="C1289" s="1"/>
  <c r="D1288"/>
  <c r="C1288"/>
  <c r="D1287"/>
  <c r="C1287" s="1"/>
  <c r="D1286"/>
  <c r="C1286"/>
  <c r="D1285"/>
  <c r="I1284"/>
  <c r="H1284"/>
  <c r="G1284"/>
  <c r="F1284"/>
  <c r="E1284"/>
  <c r="D1283"/>
  <c r="C1283" s="1"/>
  <c r="D1282"/>
  <c r="C1282"/>
  <c r="D1281"/>
  <c r="C1281" s="1"/>
  <c r="D1280"/>
  <c r="C1280"/>
  <c r="D1279"/>
  <c r="C1279" s="1"/>
  <c r="D1278"/>
  <c r="C1278"/>
  <c r="D1277"/>
  <c r="C1277" s="1"/>
  <c r="D1276"/>
  <c r="C1276"/>
  <c r="D1275"/>
  <c r="C1275" s="1"/>
  <c r="D1274"/>
  <c r="C1274"/>
  <c r="D1273"/>
  <c r="D1272"/>
  <c r="C1272"/>
  <c r="I1271"/>
  <c r="H1271"/>
  <c r="G1271"/>
  <c r="F1271"/>
  <c r="F1221" s="1"/>
  <c r="E1271"/>
  <c r="D1270"/>
  <c r="C1270"/>
  <c r="D1269"/>
  <c r="C1269" s="1"/>
  <c r="D1268"/>
  <c r="C1268" s="1"/>
  <c r="D1267"/>
  <c r="C1267" s="1"/>
  <c r="D1266"/>
  <c r="C1266" s="1"/>
  <c r="D1265"/>
  <c r="C1265"/>
  <c r="D1264"/>
  <c r="C1264" s="1"/>
  <c r="D1263"/>
  <c r="C1263"/>
  <c r="I1262"/>
  <c r="H1262"/>
  <c r="H1221" s="1"/>
  <c r="G1262"/>
  <c r="F1262"/>
  <c r="E1262"/>
  <c r="D1261"/>
  <c r="C1261"/>
  <c r="D1260"/>
  <c r="C1260" s="1"/>
  <c r="D1259"/>
  <c r="C1259"/>
  <c r="D1258"/>
  <c r="C1258" s="1"/>
  <c r="D1257"/>
  <c r="C1257"/>
  <c r="D1256"/>
  <c r="C1256" s="1"/>
  <c r="D1255"/>
  <c r="C1255"/>
  <c r="D1254"/>
  <c r="C1254" s="1"/>
  <c r="D1253"/>
  <c r="C1253"/>
  <c r="D1252"/>
  <c r="C1252" s="1"/>
  <c r="D1251"/>
  <c r="C1251"/>
  <c r="D1250"/>
  <c r="C1250" s="1"/>
  <c r="D1249"/>
  <c r="C1249"/>
  <c r="D1248"/>
  <c r="C1248" s="1"/>
  <c r="D1247"/>
  <c r="C1247"/>
  <c r="D1246"/>
  <c r="C1246" s="1"/>
  <c r="D1245"/>
  <c r="C1245"/>
  <c r="D1244"/>
  <c r="D1243"/>
  <c r="C1243"/>
  <c r="I1242"/>
  <c r="I1221" s="1"/>
  <c r="H1242"/>
  <c r="G1242"/>
  <c r="F1242"/>
  <c r="E1242"/>
  <c r="E1221" s="1"/>
  <c r="D1241"/>
  <c r="C1241" s="1"/>
  <c r="D1240"/>
  <c r="C1240" s="1"/>
  <c r="D1239"/>
  <c r="C1239" s="1"/>
  <c r="D1238"/>
  <c r="C1238" s="1"/>
  <c r="D1237"/>
  <c r="C1237"/>
  <c r="D1236"/>
  <c r="C1236"/>
  <c r="D1235"/>
  <c r="C1235"/>
  <c r="D1234"/>
  <c r="C1234" s="1"/>
  <c r="D1233"/>
  <c r="C1233" s="1"/>
  <c r="D1232"/>
  <c r="C1232" s="1"/>
  <c r="D1231"/>
  <c r="C1231" s="1"/>
  <c r="D1230"/>
  <c r="C1230" s="1"/>
  <c r="D1229"/>
  <c r="C1229" s="1"/>
  <c r="D1228"/>
  <c r="C1228" s="1"/>
  <c r="D1227"/>
  <c r="C1227"/>
  <c r="D1226"/>
  <c r="C1226" s="1"/>
  <c r="D1225"/>
  <c r="C1225" s="1"/>
  <c r="D1224"/>
  <c r="C1224" s="1"/>
  <c r="D1223"/>
  <c r="I1222"/>
  <c r="H1222"/>
  <c r="G1222"/>
  <c r="F1222"/>
  <c r="E1222"/>
  <c r="D1220"/>
  <c r="C1220" s="1"/>
  <c r="D1219"/>
  <c r="C1219" s="1"/>
  <c r="D1218"/>
  <c r="C1218"/>
  <c r="D1217"/>
  <c r="C1217" s="1"/>
  <c r="D1216"/>
  <c r="C1216" s="1"/>
  <c r="D1215"/>
  <c r="C1215" s="1"/>
  <c r="D1214"/>
  <c r="C1214" s="1"/>
  <c r="D1213"/>
  <c r="C1213" s="1"/>
  <c r="D1212"/>
  <c r="I1211"/>
  <c r="H1211"/>
  <c r="G1211"/>
  <c r="F1211"/>
  <c r="E1211"/>
  <c r="D1210"/>
  <c r="I1209"/>
  <c r="H1209"/>
  <c r="G1209"/>
  <c r="F1209"/>
  <c r="E1209"/>
  <c r="D1208"/>
  <c r="C1208"/>
  <c r="D1207"/>
  <c r="D1206" s="1"/>
  <c r="I1206"/>
  <c r="H1206"/>
  <c r="G1206"/>
  <c r="F1206"/>
  <c r="E1206"/>
  <c r="D1205"/>
  <c r="C1205" s="1"/>
  <c r="D1204"/>
  <c r="C1204"/>
  <c r="D1203"/>
  <c r="C1203" s="1"/>
  <c r="D1202"/>
  <c r="C1202"/>
  <c r="D1201"/>
  <c r="I1200"/>
  <c r="H1200"/>
  <c r="G1200"/>
  <c r="F1200"/>
  <c r="E1200"/>
  <c r="D1199"/>
  <c r="C1199"/>
  <c r="D1198"/>
  <c r="C1198" s="1"/>
  <c r="D1197"/>
  <c r="C1197"/>
  <c r="D1196"/>
  <c r="C1196" s="1"/>
  <c r="D1195"/>
  <c r="C1195"/>
  <c r="D1194"/>
  <c r="C1194" s="1"/>
  <c r="D1193"/>
  <c r="C1193"/>
  <c r="D1192"/>
  <c r="C1192" s="1"/>
  <c r="D1191"/>
  <c r="C1191"/>
  <c r="I1190"/>
  <c r="I1182" s="1"/>
  <c r="H1190"/>
  <c r="G1190"/>
  <c r="F1190"/>
  <c r="E1190"/>
  <c r="E1182" s="1"/>
  <c r="D1189"/>
  <c r="C1189"/>
  <c r="D1188"/>
  <c r="C1188" s="1"/>
  <c r="D1187"/>
  <c r="C1187"/>
  <c r="D1186"/>
  <c r="C1186" s="1"/>
  <c r="D1185"/>
  <c r="C1185"/>
  <c r="D1184"/>
  <c r="I1183"/>
  <c r="H1183"/>
  <c r="H1182" s="1"/>
  <c r="G1183"/>
  <c r="F1183"/>
  <c r="E1183"/>
  <c r="G1182"/>
  <c r="F1182"/>
  <c r="D1181"/>
  <c r="D1180"/>
  <c r="C1180"/>
  <c r="I1179"/>
  <c r="H1179"/>
  <c r="G1179"/>
  <c r="F1179"/>
  <c r="E1179"/>
  <c r="D1178"/>
  <c r="C1178"/>
  <c r="D1177"/>
  <c r="C1177" s="1"/>
  <c r="D1176"/>
  <c r="C1176" s="1"/>
  <c r="D1175"/>
  <c r="C1175" s="1"/>
  <c r="D1174"/>
  <c r="D1173" s="1"/>
  <c r="I1173"/>
  <c r="H1173"/>
  <c r="G1173"/>
  <c r="F1173"/>
  <c r="E1173"/>
  <c r="D1172"/>
  <c r="C1172" s="1"/>
  <c r="D1171"/>
  <c r="C1171"/>
  <c r="D1170"/>
  <c r="C1170" s="1"/>
  <c r="D1169"/>
  <c r="C1169"/>
  <c r="D1168"/>
  <c r="D1167"/>
  <c r="C1167"/>
  <c r="I1166"/>
  <c r="I1155" s="1"/>
  <c r="H1166"/>
  <c r="G1166"/>
  <c r="F1166"/>
  <c r="E1166"/>
  <c r="D1165"/>
  <c r="C1165"/>
  <c r="D1164"/>
  <c r="C1164"/>
  <c r="D1163"/>
  <c r="C1163"/>
  <c r="D1162"/>
  <c r="C1162"/>
  <c r="D1161"/>
  <c r="C1161"/>
  <c r="D1160"/>
  <c r="C1160"/>
  <c r="D1159"/>
  <c r="C1159"/>
  <c r="D1158"/>
  <c r="C1158"/>
  <c r="D1157"/>
  <c r="D1156" s="1"/>
  <c r="C1157"/>
  <c r="C1156" s="1"/>
  <c r="I1156"/>
  <c r="H1156"/>
  <c r="G1156"/>
  <c r="F1156"/>
  <c r="F1155" s="1"/>
  <c r="E1156"/>
  <c r="H1155"/>
  <c r="E1155"/>
  <c r="D1154"/>
  <c r="C1154"/>
  <c r="D1153"/>
  <c r="C1153" s="1"/>
  <c r="D1152"/>
  <c r="C1152" s="1"/>
  <c r="D1151"/>
  <c r="C1151" s="1"/>
  <c r="D1150"/>
  <c r="C1150" s="1"/>
  <c r="D1149"/>
  <c r="C1149" s="1"/>
  <c r="I1148"/>
  <c r="H1148"/>
  <c r="G1148"/>
  <c r="F1148"/>
  <c r="E1148"/>
  <c r="D1148"/>
  <c r="D1147"/>
  <c r="C1147"/>
  <c r="D1146"/>
  <c r="C1146" s="1"/>
  <c r="C1141" s="1"/>
  <c r="D1145"/>
  <c r="C1145"/>
  <c r="D1144"/>
  <c r="C1144" s="1"/>
  <c r="D1143"/>
  <c r="C1143"/>
  <c r="D1142"/>
  <c r="C1142" s="1"/>
  <c r="I1141"/>
  <c r="H1141"/>
  <c r="G1141"/>
  <c r="F1141"/>
  <c r="E1141"/>
  <c r="D1141"/>
  <c r="D1140"/>
  <c r="C1140" s="1"/>
  <c r="D1139"/>
  <c r="C1139"/>
  <c r="D1138"/>
  <c r="C1138" s="1"/>
  <c r="D1137"/>
  <c r="C1137" s="1"/>
  <c r="D1136"/>
  <c r="C1136"/>
  <c r="D1135"/>
  <c r="D1134" s="1"/>
  <c r="I1134"/>
  <c r="H1134"/>
  <c r="G1134"/>
  <c r="F1134"/>
  <c r="E1134"/>
  <c r="D1133"/>
  <c r="C1133" s="1"/>
  <c r="D1132"/>
  <c r="C1132"/>
  <c r="D1131"/>
  <c r="C1131" s="1"/>
  <c r="D1130"/>
  <c r="C1130"/>
  <c r="D1129"/>
  <c r="C1129" s="1"/>
  <c r="D1128"/>
  <c r="C1128"/>
  <c r="D1127"/>
  <c r="D1126"/>
  <c r="C1126"/>
  <c r="I1125"/>
  <c r="H1125"/>
  <c r="G1125"/>
  <c r="F1125"/>
  <c r="E1125"/>
  <c r="D1124"/>
  <c r="C1124"/>
  <c r="D1123"/>
  <c r="C1123" s="1"/>
  <c r="D1122"/>
  <c r="C1122" s="1"/>
  <c r="D1121"/>
  <c r="C1121" s="1"/>
  <c r="D1120"/>
  <c r="C1120" s="1"/>
  <c r="D1119"/>
  <c r="C1119" s="1"/>
  <c r="D1118"/>
  <c r="C1118" s="1"/>
  <c r="D1117"/>
  <c r="C1117"/>
  <c r="D1116"/>
  <c r="C1116" s="1"/>
  <c r="D1115"/>
  <c r="C1115"/>
  <c r="D1114"/>
  <c r="C1114" s="1"/>
  <c r="D1113"/>
  <c r="C1113"/>
  <c r="D1112"/>
  <c r="I1111"/>
  <c r="H1111"/>
  <c r="G1111"/>
  <c r="F1111"/>
  <c r="E1111"/>
  <c r="D1110"/>
  <c r="C1110" s="1"/>
  <c r="D1109"/>
  <c r="C1109"/>
  <c r="D1108"/>
  <c r="D1107"/>
  <c r="C1107"/>
  <c r="I1106"/>
  <c r="H1106"/>
  <c r="G1106"/>
  <c r="F1106"/>
  <c r="F1079" s="1"/>
  <c r="E1106"/>
  <c r="D1105"/>
  <c r="C1105"/>
  <c r="D1104"/>
  <c r="C1104" s="1"/>
  <c r="D1103"/>
  <c r="C1103" s="1"/>
  <c r="D1102"/>
  <c r="C1102" s="1"/>
  <c r="D1101"/>
  <c r="C1101" s="1"/>
  <c r="D1100"/>
  <c r="C1100"/>
  <c r="D1099"/>
  <c r="C1099" s="1"/>
  <c r="D1098"/>
  <c r="C1098"/>
  <c r="D1097"/>
  <c r="C1097" s="1"/>
  <c r="D1096"/>
  <c r="C1096"/>
  <c r="D1095"/>
  <c r="C1095" s="1"/>
  <c r="D1094"/>
  <c r="C1094"/>
  <c r="D1093"/>
  <c r="C1093" s="1"/>
  <c r="D1092"/>
  <c r="C1092"/>
  <c r="D1091"/>
  <c r="D1090" s="1"/>
  <c r="I1090"/>
  <c r="H1090"/>
  <c r="G1090"/>
  <c r="F1090"/>
  <c r="E1090"/>
  <c r="D1089"/>
  <c r="C1089" s="1"/>
  <c r="D1088"/>
  <c r="C1088"/>
  <c r="D1087"/>
  <c r="C1087" s="1"/>
  <c r="D1086"/>
  <c r="C1086"/>
  <c r="D1085"/>
  <c r="C1085" s="1"/>
  <c r="D1084"/>
  <c r="C1084"/>
  <c r="D1083"/>
  <c r="C1083" s="1"/>
  <c r="D1082"/>
  <c r="C1082"/>
  <c r="D1081"/>
  <c r="C1081" s="1"/>
  <c r="I1080"/>
  <c r="H1080"/>
  <c r="G1080"/>
  <c r="G1079" s="1"/>
  <c r="F1080"/>
  <c r="E1080"/>
  <c r="C1080"/>
  <c r="D1078"/>
  <c r="D1077"/>
  <c r="C1077"/>
  <c r="I1076"/>
  <c r="H1076"/>
  <c r="G1076"/>
  <c r="F1076"/>
  <c r="E1076"/>
  <c r="D1075"/>
  <c r="D1074"/>
  <c r="C1074" s="1"/>
  <c r="D1073"/>
  <c r="C1073"/>
  <c r="D1072"/>
  <c r="C1072" s="1"/>
  <c r="I1071"/>
  <c r="H1071"/>
  <c r="G1071"/>
  <c r="F1071"/>
  <c r="E1071"/>
  <c r="D1070"/>
  <c r="C1070"/>
  <c r="D1069"/>
  <c r="C1069" s="1"/>
  <c r="D1068"/>
  <c r="C1068"/>
  <c r="D1067"/>
  <c r="C1067" s="1"/>
  <c r="D1066"/>
  <c r="C1066"/>
  <c r="D1065"/>
  <c r="I1064"/>
  <c r="H1064"/>
  <c r="G1064"/>
  <c r="F1064"/>
  <c r="E1064"/>
  <c r="D1063"/>
  <c r="C1063" s="1"/>
  <c r="D1062"/>
  <c r="C1062" s="1"/>
  <c r="D1061"/>
  <c r="C1061" s="1"/>
  <c r="D1060"/>
  <c r="I1059"/>
  <c r="H1059"/>
  <c r="G1059"/>
  <c r="F1059"/>
  <c r="F1011" s="1"/>
  <c r="E1059"/>
  <c r="D1058"/>
  <c r="C1058" s="1"/>
  <c r="D1057"/>
  <c r="C1057"/>
  <c r="D1056"/>
  <c r="C1056" s="1"/>
  <c r="D1055"/>
  <c r="C1055"/>
  <c r="D1054"/>
  <c r="C1054" s="1"/>
  <c r="D1053"/>
  <c r="C1053"/>
  <c r="D1052"/>
  <c r="C1052" s="1"/>
  <c r="D1051"/>
  <c r="C1051"/>
  <c r="D1050"/>
  <c r="I1049"/>
  <c r="H1049"/>
  <c r="G1049"/>
  <c r="F1049"/>
  <c r="E1049"/>
  <c r="D1048"/>
  <c r="C1048" s="1"/>
  <c r="D1047"/>
  <c r="C1047" s="1"/>
  <c r="D1046"/>
  <c r="C1046" s="1"/>
  <c r="D1045"/>
  <c r="C1045" s="1"/>
  <c r="D1044"/>
  <c r="C1044" s="1"/>
  <c r="D1043"/>
  <c r="C1043"/>
  <c r="D1042"/>
  <c r="C1042" s="1"/>
  <c r="D1041"/>
  <c r="C1041" s="1"/>
  <c r="D1040"/>
  <c r="C1040"/>
  <c r="I1039"/>
  <c r="I1011" s="1"/>
  <c r="H1039"/>
  <c r="G1039"/>
  <c r="F1039"/>
  <c r="E1039"/>
  <c r="E1011" s="1"/>
  <c r="D1038"/>
  <c r="C1038"/>
  <c r="D1037"/>
  <c r="C1037" s="1"/>
  <c r="D1036"/>
  <c r="C1036"/>
  <c r="D1035"/>
  <c r="C1035" s="1"/>
  <c r="D1034"/>
  <c r="C1034"/>
  <c r="D1033"/>
  <c r="C1033" s="1"/>
  <c r="D1032"/>
  <c r="C1032"/>
  <c r="D1031"/>
  <c r="C1031" s="1"/>
  <c r="D1030"/>
  <c r="C1030"/>
  <c r="D1029"/>
  <c r="C1029" s="1"/>
  <c r="D1028"/>
  <c r="C1028"/>
  <c r="D1027"/>
  <c r="C1027" s="1"/>
  <c r="D1026"/>
  <c r="C1026"/>
  <c r="D1025"/>
  <c r="C1025" s="1"/>
  <c r="D1024"/>
  <c r="C1024"/>
  <c r="D1023"/>
  <c r="C1023" s="1"/>
  <c r="D1022"/>
  <c r="C1022"/>
  <c r="D1021"/>
  <c r="C1021" s="1"/>
  <c r="D1020"/>
  <c r="C1020"/>
  <c r="D1019"/>
  <c r="C1019" s="1"/>
  <c r="D1018"/>
  <c r="C1018"/>
  <c r="D1017"/>
  <c r="C1017" s="1"/>
  <c r="C1012" s="1"/>
  <c r="D1016"/>
  <c r="C1016"/>
  <c r="D1015"/>
  <c r="C1015" s="1"/>
  <c r="D1014"/>
  <c r="C1014"/>
  <c r="D1013"/>
  <c r="C1013" s="1"/>
  <c r="I1012"/>
  <c r="H1012"/>
  <c r="H1011" s="1"/>
  <c r="G1012"/>
  <c r="F1012"/>
  <c r="E1012"/>
  <c r="D1012"/>
  <c r="D1010"/>
  <c r="D1009"/>
  <c r="C1009"/>
  <c r="I1008"/>
  <c r="H1008"/>
  <c r="G1008"/>
  <c r="F1008"/>
  <c r="E1008"/>
  <c r="D1007"/>
  <c r="C1007" s="1"/>
  <c r="D1006"/>
  <c r="C1006" s="1"/>
  <c r="D1005"/>
  <c r="C1005" s="1"/>
  <c r="D1004"/>
  <c r="C1004"/>
  <c r="D1003"/>
  <c r="D1002"/>
  <c r="C1002"/>
  <c r="I1001"/>
  <c r="H1001"/>
  <c r="G1001"/>
  <c r="F1001"/>
  <c r="E1001"/>
  <c r="D1000"/>
  <c r="C1000"/>
  <c r="D999"/>
  <c r="C999" s="1"/>
  <c r="C994" s="1"/>
  <c r="D998"/>
  <c r="C998"/>
  <c r="D997"/>
  <c r="C997" s="1"/>
  <c r="D996"/>
  <c r="C996"/>
  <c r="D995"/>
  <c r="C995" s="1"/>
  <c r="I994"/>
  <c r="H994"/>
  <c r="G994"/>
  <c r="F994"/>
  <c r="E994"/>
  <c r="D994"/>
  <c r="D993"/>
  <c r="C993" s="1"/>
  <c r="D992"/>
  <c r="C992"/>
  <c r="D991"/>
  <c r="C991" s="1"/>
  <c r="D990"/>
  <c r="C990" s="1"/>
  <c r="D989"/>
  <c r="C989"/>
  <c r="I988"/>
  <c r="H988"/>
  <c r="G988"/>
  <c r="F988"/>
  <c r="E988"/>
  <c r="D987"/>
  <c r="C987"/>
  <c r="D986"/>
  <c r="C986" s="1"/>
  <c r="D985"/>
  <c r="C985"/>
  <c r="D984"/>
  <c r="C984" s="1"/>
  <c r="D983"/>
  <c r="C983"/>
  <c r="D982"/>
  <c r="C982" s="1"/>
  <c r="C977" s="1"/>
  <c r="D981"/>
  <c r="C981"/>
  <c r="D980"/>
  <c r="C980" s="1"/>
  <c r="D979"/>
  <c r="C979"/>
  <c r="D978"/>
  <c r="C978" s="1"/>
  <c r="I977"/>
  <c r="H977"/>
  <c r="G977"/>
  <c r="F977"/>
  <c r="E977"/>
  <c r="D977"/>
  <c r="D976"/>
  <c r="C976" s="1"/>
  <c r="D975"/>
  <c r="C975"/>
  <c r="D974"/>
  <c r="C974" s="1"/>
  <c r="D973"/>
  <c r="C973" s="1"/>
  <c r="D972"/>
  <c r="C972" s="1"/>
  <c r="D971"/>
  <c r="C971" s="1"/>
  <c r="D970"/>
  <c r="C970" s="1"/>
  <c r="D969"/>
  <c r="C969" s="1"/>
  <c r="D968"/>
  <c r="C968" s="1"/>
  <c r="D967"/>
  <c r="C967"/>
  <c r="I966"/>
  <c r="H966"/>
  <c r="G966"/>
  <c r="F966"/>
  <c r="E966"/>
  <c r="D965"/>
  <c r="C965" s="1"/>
  <c r="D964"/>
  <c r="C964"/>
  <c r="D963"/>
  <c r="C963" s="1"/>
  <c r="D962"/>
  <c r="C962"/>
  <c r="D961"/>
  <c r="C961" s="1"/>
  <c r="D960"/>
  <c r="C960"/>
  <c r="D959"/>
  <c r="C959" s="1"/>
  <c r="D958"/>
  <c r="C958"/>
  <c r="D957"/>
  <c r="C957" s="1"/>
  <c r="D956"/>
  <c r="C956"/>
  <c r="D955"/>
  <c r="C955" s="1"/>
  <c r="D954"/>
  <c r="C954"/>
  <c r="D953"/>
  <c r="C953" s="1"/>
  <c r="D952"/>
  <c r="C952"/>
  <c r="D951"/>
  <c r="C951" s="1"/>
  <c r="D950"/>
  <c r="C950"/>
  <c r="D949"/>
  <c r="C949" s="1"/>
  <c r="D948"/>
  <c r="C948"/>
  <c r="D947"/>
  <c r="C947" s="1"/>
  <c r="D946"/>
  <c r="C946"/>
  <c r="D945"/>
  <c r="C945" s="1"/>
  <c r="D944"/>
  <c r="C944"/>
  <c r="D943"/>
  <c r="C943" s="1"/>
  <c r="D942"/>
  <c r="C942"/>
  <c r="D941"/>
  <c r="C941" s="1"/>
  <c r="D940"/>
  <c r="C940"/>
  <c r="D939"/>
  <c r="C939" s="1"/>
  <c r="I938"/>
  <c r="H938"/>
  <c r="H882" s="1"/>
  <c r="G938"/>
  <c r="F938"/>
  <c r="E938"/>
  <c r="D938"/>
  <c r="C938"/>
  <c r="D937"/>
  <c r="C937" s="1"/>
  <c r="D935"/>
  <c r="C935"/>
  <c r="D934"/>
  <c r="C934" s="1"/>
  <c r="D933"/>
  <c r="C933" s="1"/>
  <c r="D932"/>
  <c r="C932" s="1"/>
  <c r="D931"/>
  <c r="C931" s="1"/>
  <c r="D930"/>
  <c r="C930" s="1"/>
  <c r="D929"/>
  <c r="C929" s="1"/>
  <c r="D928"/>
  <c r="C928" s="1"/>
  <c r="D927"/>
  <c r="C927"/>
  <c r="D926"/>
  <c r="C926" s="1"/>
  <c r="D925"/>
  <c r="C925" s="1"/>
  <c r="D924"/>
  <c r="C924" s="1"/>
  <c r="D923"/>
  <c r="C923" s="1"/>
  <c r="D922"/>
  <c r="C922"/>
  <c r="D921"/>
  <c r="C921" s="1"/>
  <c r="D920"/>
  <c r="C920"/>
  <c r="D919"/>
  <c r="C919" s="1"/>
  <c r="D918"/>
  <c r="C918" s="1"/>
  <c r="D917"/>
  <c r="C917" s="1"/>
  <c r="D916"/>
  <c r="C916" s="1"/>
  <c r="D915"/>
  <c r="C915"/>
  <c r="D914"/>
  <c r="C914" s="1"/>
  <c r="D913"/>
  <c r="C913" s="1"/>
  <c r="D912"/>
  <c r="C912"/>
  <c r="D911"/>
  <c r="I910"/>
  <c r="H910"/>
  <c r="G910"/>
  <c r="F910"/>
  <c r="E910"/>
  <c r="D909"/>
  <c r="C909" s="1"/>
  <c r="D908"/>
  <c r="C908"/>
  <c r="D907"/>
  <c r="C907" s="1"/>
  <c r="D906"/>
  <c r="C906"/>
  <c r="D905"/>
  <c r="C905" s="1"/>
  <c r="D904"/>
  <c r="C904"/>
  <c r="D903"/>
  <c r="C903" s="1"/>
  <c r="D902"/>
  <c r="C902"/>
  <c r="D901"/>
  <c r="C901" s="1"/>
  <c r="D900"/>
  <c r="C900"/>
  <c r="D899"/>
  <c r="C899" s="1"/>
  <c r="D898"/>
  <c r="C898"/>
  <c r="D897"/>
  <c r="C897" s="1"/>
  <c r="D896"/>
  <c r="C896"/>
  <c r="D895"/>
  <c r="C895" s="1"/>
  <c r="D894"/>
  <c r="C894"/>
  <c r="D893"/>
  <c r="C893" s="1"/>
  <c r="D892"/>
  <c r="C892"/>
  <c r="D891"/>
  <c r="C891" s="1"/>
  <c r="D890"/>
  <c r="C890"/>
  <c r="D889"/>
  <c r="C889" s="1"/>
  <c r="D888"/>
  <c r="C888"/>
  <c r="D887"/>
  <c r="C887" s="1"/>
  <c r="D886"/>
  <c r="C886"/>
  <c r="D885"/>
  <c r="D884"/>
  <c r="C884"/>
  <c r="I883"/>
  <c r="I882" s="1"/>
  <c r="H883"/>
  <c r="G883"/>
  <c r="F883"/>
  <c r="F882" s="1"/>
  <c r="E883"/>
  <c r="E882"/>
  <c r="D881"/>
  <c r="C881"/>
  <c r="C880" s="1"/>
  <c r="I880"/>
  <c r="H880"/>
  <c r="G880"/>
  <c r="F880"/>
  <c r="E880"/>
  <c r="D880"/>
  <c r="D879"/>
  <c r="D878" s="1"/>
  <c r="I878"/>
  <c r="H878"/>
  <c r="G878"/>
  <c r="F878"/>
  <c r="E878"/>
  <c r="D877"/>
  <c r="C877" s="1"/>
  <c r="I876"/>
  <c r="H876"/>
  <c r="G876"/>
  <c r="G858" s="1"/>
  <c r="F876"/>
  <c r="E876"/>
  <c r="D876"/>
  <c r="C876"/>
  <c r="D875"/>
  <c r="C875"/>
  <c r="D874"/>
  <c r="D873" s="1"/>
  <c r="C874"/>
  <c r="C873" s="1"/>
  <c r="I873"/>
  <c r="H873"/>
  <c r="G873"/>
  <c r="F873"/>
  <c r="F858" s="1"/>
  <c r="E873"/>
  <c r="D872"/>
  <c r="I871"/>
  <c r="H871"/>
  <c r="G871"/>
  <c r="F871"/>
  <c r="E871"/>
  <c r="D870"/>
  <c r="C870"/>
  <c r="D869"/>
  <c r="C869" s="1"/>
  <c r="D868"/>
  <c r="C868"/>
  <c r="D867"/>
  <c r="C867" s="1"/>
  <c r="D866"/>
  <c r="C866"/>
  <c r="D865"/>
  <c r="C865" s="1"/>
  <c r="D864"/>
  <c r="C864"/>
  <c r="D863"/>
  <c r="C863" s="1"/>
  <c r="D862"/>
  <c r="C862"/>
  <c r="D861"/>
  <c r="C861" s="1"/>
  <c r="D860"/>
  <c r="C860"/>
  <c r="I859"/>
  <c r="H859"/>
  <c r="G859"/>
  <c r="F859"/>
  <c r="E859"/>
  <c r="H858"/>
  <c r="D857"/>
  <c r="C857"/>
  <c r="I856"/>
  <c r="H856"/>
  <c r="G856"/>
  <c r="F856"/>
  <c r="E856"/>
  <c r="D856"/>
  <c r="C856"/>
  <c r="D855"/>
  <c r="C855"/>
  <c r="D854"/>
  <c r="C854" s="1"/>
  <c r="D853"/>
  <c r="C853"/>
  <c r="D852"/>
  <c r="C852" s="1"/>
  <c r="D851"/>
  <c r="C851"/>
  <c r="D850"/>
  <c r="C850" s="1"/>
  <c r="D849"/>
  <c r="C849"/>
  <c r="D848"/>
  <c r="C848" s="1"/>
  <c r="D847"/>
  <c r="C847"/>
  <c r="D846"/>
  <c r="C846" s="1"/>
  <c r="D845"/>
  <c r="C845"/>
  <c r="D844"/>
  <c r="D843"/>
  <c r="C843"/>
  <c r="I842"/>
  <c r="H842"/>
  <c r="G842"/>
  <c r="F842"/>
  <c r="E842"/>
  <c r="D841"/>
  <c r="D840" s="1"/>
  <c r="I840"/>
  <c r="H840"/>
  <c r="G840"/>
  <c r="F840"/>
  <c r="E840"/>
  <c r="D839"/>
  <c r="C839" s="1"/>
  <c r="I838"/>
  <c r="H838"/>
  <c r="G838"/>
  <c r="F838"/>
  <c r="E838"/>
  <c r="D838"/>
  <c r="C838"/>
  <c r="D837"/>
  <c r="C837" s="1"/>
  <c r="D836"/>
  <c r="C836"/>
  <c r="D835"/>
  <c r="C835" s="1"/>
  <c r="D834"/>
  <c r="C834" s="1"/>
  <c r="D833"/>
  <c r="C833"/>
  <c r="I832"/>
  <c r="H832"/>
  <c r="G832"/>
  <c r="F832"/>
  <c r="E832"/>
  <c r="D831"/>
  <c r="C831"/>
  <c r="C830" s="1"/>
  <c r="I830"/>
  <c r="H830"/>
  <c r="G830"/>
  <c r="F830"/>
  <c r="E830"/>
  <c r="D830"/>
  <c r="D829"/>
  <c r="D828" s="1"/>
  <c r="I828"/>
  <c r="H828"/>
  <c r="G828"/>
  <c r="F828"/>
  <c r="E828"/>
  <c r="D827"/>
  <c r="D826"/>
  <c r="C826"/>
  <c r="I825"/>
  <c r="H825"/>
  <c r="G825"/>
  <c r="F825"/>
  <c r="E825"/>
  <c r="D824"/>
  <c r="C824" s="1"/>
  <c r="D823"/>
  <c r="C823" s="1"/>
  <c r="I822"/>
  <c r="H822"/>
  <c r="G822"/>
  <c r="F822"/>
  <c r="E822"/>
  <c r="D822"/>
  <c r="D821"/>
  <c r="C821"/>
  <c r="D820"/>
  <c r="C820" s="1"/>
  <c r="D819"/>
  <c r="C819"/>
  <c r="D818"/>
  <c r="D817"/>
  <c r="C817"/>
  <c r="I816"/>
  <c r="H816"/>
  <c r="G816"/>
  <c r="F816"/>
  <c r="E816"/>
  <c r="D815"/>
  <c r="C815" s="1"/>
  <c r="D814"/>
  <c r="C814" s="1"/>
  <c r="D813"/>
  <c r="C813" s="1"/>
  <c r="D812"/>
  <c r="C812" s="1"/>
  <c r="D811"/>
  <c r="C811"/>
  <c r="I810"/>
  <c r="H810"/>
  <c r="G810"/>
  <c r="F810"/>
  <c r="E810"/>
  <c r="D809"/>
  <c r="C809" s="1"/>
  <c r="D808"/>
  <c r="C808"/>
  <c r="D807"/>
  <c r="C807" s="1"/>
  <c r="D806"/>
  <c r="C806"/>
  <c r="D805"/>
  <c r="D804"/>
  <c r="C804"/>
  <c r="I803"/>
  <c r="H803"/>
  <c r="G803"/>
  <c r="F803"/>
  <c r="E803"/>
  <c r="D802"/>
  <c r="C802" s="1"/>
  <c r="D801"/>
  <c r="C801" s="1"/>
  <c r="D800"/>
  <c r="C800" s="1"/>
  <c r="D799"/>
  <c r="C799" s="1"/>
  <c r="D798"/>
  <c r="C798"/>
  <c r="D797"/>
  <c r="C797"/>
  <c r="D796"/>
  <c r="C796"/>
  <c r="C794" s="1"/>
  <c r="D795"/>
  <c r="C795"/>
  <c r="I794"/>
  <c r="H794"/>
  <c r="G794"/>
  <c r="F794"/>
  <c r="E794"/>
  <c r="D794"/>
  <c r="D793"/>
  <c r="C793"/>
  <c r="D792"/>
  <c r="D791"/>
  <c r="C791"/>
  <c r="I790"/>
  <c r="H790"/>
  <c r="G790"/>
  <c r="F790"/>
  <c r="E790"/>
  <c r="D789"/>
  <c r="C789"/>
  <c r="D788"/>
  <c r="C788" s="1"/>
  <c r="D787"/>
  <c r="C787"/>
  <c r="D786"/>
  <c r="C786"/>
  <c r="D785"/>
  <c r="C785"/>
  <c r="D784"/>
  <c r="C784"/>
  <c r="D783"/>
  <c r="C783"/>
  <c r="D782"/>
  <c r="C782"/>
  <c r="I781"/>
  <c r="H781"/>
  <c r="G781"/>
  <c r="F781"/>
  <c r="E781"/>
  <c r="D781"/>
  <c r="H780"/>
  <c r="D779"/>
  <c r="C779"/>
  <c r="C778" s="1"/>
  <c r="I778"/>
  <c r="H778"/>
  <c r="G778"/>
  <c r="F778"/>
  <c r="E778"/>
  <c r="D778"/>
  <c r="D777"/>
  <c r="C777"/>
  <c r="D776"/>
  <c r="C776" s="1"/>
  <c r="I775"/>
  <c r="H775"/>
  <c r="G775"/>
  <c r="F775"/>
  <c r="E775"/>
  <c r="D775"/>
  <c r="C775"/>
  <c r="D774"/>
  <c r="C774"/>
  <c r="D773"/>
  <c r="D772"/>
  <c r="C772"/>
  <c r="I771"/>
  <c r="H771"/>
  <c r="G771"/>
  <c r="F771"/>
  <c r="E771"/>
  <c r="D770"/>
  <c r="C770"/>
  <c r="D769"/>
  <c r="C769" s="1"/>
  <c r="D768"/>
  <c r="C768"/>
  <c r="D767"/>
  <c r="C767" s="1"/>
  <c r="D766"/>
  <c r="D765" s="1"/>
  <c r="C766"/>
  <c r="I765"/>
  <c r="H765"/>
  <c r="G765"/>
  <c r="F765"/>
  <c r="E765"/>
  <c r="D764"/>
  <c r="C764"/>
  <c r="D763"/>
  <c r="C763"/>
  <c r="D762"/>
  <c r="C762"/>
  <c r="C760" s="1"/>
  <c r="D761"/>
  <c r="C761"/>
  <c r="I760"/>
  <c r="H760"/>
  <c r="G760"/>
  <c r="F760"/>
  <c r="E760"/>
  <c r="D760"/>
  <c r="D759"/>
  <c r="C759"/>
  <c r="D758"/>
  <c r="C758" s="1"/>
  <c r="D757"/>
  <c r="C757"/>
  <c r="D756"/>
  <c r="C756" s="1"/>
  <c r="D755"/>
  <c r="C755"/>
  <c r="D754"/>
  <c r="C754" s="1"/>
  <c r="D753"/>
  <c r="C753"/>
  <c r="D752"/>
  <c r="D751"/>
  <c r="C751"/>
  <c r="I750"/>
  <c r="H750"/>
  <c r="G750"/>
  <c r="F750"/>
  <c r="E750"/>
  <c r="D749"/>
  <c r="C749" s="1"/>
  <c r="D748"/>
  <c r="C748" s="1"/>
  <c r="D747"/>
  <c r="C747"/>
  <c r="I746"/>
  <c r="H746"/>
  <c r="G746"/>
  <c r="F746"/>
  <c r="E746"/>
  <c r="D745"/>
  <c r="D744"/>
  <c r="C744"/>
  <c r="I743"/>
  <c r="H743"/>
  <c r="G743"/>
  <c r="F743"/>
  <c r="E743"/>
  <c r="D742"/>
  <c r="C742" s="1"/>
  <c r="D741"/>
  <c r="C741" s="1"/>
  <c r="D740"/>
  <c r="C740"/>
  <c r="D739"/>
  <c r="C739" s="1"/>
  <c r="D738"/>
  <c r="C738" s="1"/>
  <c r="D737"/>
  <c r="C737" s="1"/>
  <c r="D736"/>
  <c r="C736" s="1"/>
  <c r="D735"/>
  <c r="C735" s="1"/>
  <c r="D734"/>
  <c r="C734"/>
  <c r="D733"/>
  <c r="C733" s="1"/>
  <c r="D732"/>
  <c r="C732"/>
  <c r="I731"/>
  <c r="H731"/>
  <c r="G731"/>
  <c r="F731"/>
  <c r="E731"/>
  <c r="D730"/>
  <c r="C730" s="1"/>
  <c r="D729"/>
  <c r="C729"/>
  <c r="D728"/>
  <c r="C728" s="1"/>
  <c r="I727"/>
  <c r="H727"/>
  <c r="G727"/>
  <c r="F727"/>
  <c r="E727"/>
  <c r="D727"/>
  <c r="C727"/>
  <c r="D726"/>
  <c r="C726" s="1"/>
  <c r="D725"/>
  <c r="C725"/>
  <c r="D724"/>
  <c r="C724"/>
  <c r="D723"/>
  <c r="C723"/>
  <c r="D722"/>
  <c r="C722"/>
  <c r="D721"/>
  <c r="C721"/>
  <c r="D720"/>
  <c r="C720"/>
  <c r="D719"/>
  <c r="C719"/>
  <c r="D718"/>
  <c r="C718"/>
  <c r="D717"/>
  <c r="C717"/>
  <c r="D716"/>
  <c r="C716"/>
  <c r="D715"/>
  <c r="D714" s="1"/>
  <c r="C715"/>
  <c r="C714" s="1"/>
  <c r="I714"/>
  <c r="H714"/>
  <c r="G714"/>
  <c r="F714"/>
  <c r="E714"/>
  <c r="D713"/>
  <c r="C713" s="1"/>
  <c r="D712"/>
  <c r="C712"/>
  <c r="D711"/>
  <c r="D710"/>
  <c r="C710"/>
  <c r="I709"/>
  <c r="H709"/>
  <c r="G709"/>
  <c r="F709"/>
  <c r="F708" s="1"/>
  <c r="E709"/>
  <c r="E708" s="1"/>
  <c r="D707"/>
  <c r="C707"/>
  <c r="C706" s="1"/>
  <c r="I706"/>
  <c r="H706"/>
  <c r="G706"/>
  <c r="F706"/>
  <c r="E706"/>
  <c r="D706"/>
  <c r="D705"/>
  <c r="C705" s="1"/>
  <c r="D704"/>
  <c r="C704" s="1"/>
  <c r="D703"/>
  <c r="C703" s="1"/>
  <c r="D702"/>
  <c r="C702" s="1"/>
  <c r="I701"/>
  <c r="H701"/>
  <c r="G701"/>
  <c r="F701"/>
  <c r="E701"/>
  <c r="D701"/>
  <c r="D700"/>
  <c r="C700"/>
  <c r="D699"/>
  <c r="D698"/>
  <c r="C698"/>
  <c r="I697"/>
  <c r="H697"/>
  <c r="G697"/>
  <c r="F697"/>
  <c r="E697"/>
  <c r="D696"/>
  <c r="C696" s="1"/>
  <c r="D695"/>
  <c r="C695" s="1"/>
  <c r="I694"/>
  <c r="H694"/>
  <c r="G694"/>
  <c r="F694"/>
  <c r="E694"/>
  <c r="D694"/>
  <c r="D693"/>
  <c r="C693"/>
  <c r="D692"/>
  <c r="C692" s="1"/>
  <c r="I691"/>
  <c r="H691"/>
  <c r="G691"/>
  <c r="F691"/>
  <c r="E691"/>
  <c r="D691"/>
  <c r="C691"/>
  <c r="D690"/>
  <c r="C690" s="1"/>
  <c r="D689"/>
  <c r="D688" s="1"/>
  <c r="I688"/>
  <c r="H688"/>
  <c r="G688"/>
  <c r="F688"/>
  <c r="E688"/>
  <c r="D687"/>
  <c r="D686"/>
  <c r="C686"/>
  <c r="I685"/>
  <c r="H685"/>
  <c r="G685"/>
  <c r="F685"/>
  <c r="E685"/>
  <c r="D684"/>
  <c r="C684" s="1"/>
  <c r="D683"/>
  <c r="C683" s="1"/>
  <c r="I682"/>
  <c r="H682"/>
  <c r="G682"/>
  <c r="F682"/>
  <c r="E682"/>
  <c r="D682"/>
  <c r="D681"/>
  <c r="C681"/>
  <c r="D680"/>
  <c r="C680" s="1"/>
  <c r="D679"/>
  <c r="C679"/>
  <c r="D678"/>
  <c r="C678" s="1"/>
  <c r="I677"/>
  <c r="H677"/>
  <c r="G677"/>
  <c r="F677"/>
  <c r="E677"/>
  <c r="D677"/>
  <c r="C677"/>
  <c r="D676"/>
  <c r="C676" s="1"/>
  <c r="D675"/>
  <c r="C675"/>
  <c r="D674"/>
  <c r="C674" s="1"/>
  <c r="D673"/>
  <c r="D672" s="1"/>
  <c r="I672"/>
  <c r="H672"/>
  <c r="G672"/>
  <c r="F672"/>
  <c r="E672"/>
  <c r="D671"/>
  <c r="C671" s="1"/>
  <c r="D670"/>
  <c r="C670"/>
  <c r="D669"/>
  <c r="C669" s="1"/>
  <c r="D668"/>
  <c r="C668"/>
  <c r="D667"/>
  <c r="C667" s="1"/>
  <c r="D666"/>
  <c r="C666"/>
  <c r="D665"/>
  <c r="D664"/>
  <c r="C664"/>
  <c r="I663"/>
  <c r="H663"/>
  <c r="G663"/>
  <c r="F663"/>
  <c r="E663"/>
  <c r="D662"/>
  <c r="C662"/>
  <c r="D661"/>
  <c r="C661" s="1"/>
  <c r="D660"/>
  <c r="C660" s="1"/>
  <c r="D659"/>
  <c r="C659" s="1"/>
  <c r="D658"/>
  <c r="D657"/>
  <c r="C657"/>
  <c r="I656"/>
  <c r="H656"/>
  <c r="G656"/>
  <c r="F656"/>
  <c r="E656"/>
  <c r="D655"/>
  <c r="C655"/>
  <c r="D654"/>
  <c r="C654" s="1"/>
  <c r="D653"/>
  <c r="C653"/>
  <c r="D652"/>
  <c r="D651"/>
  <c r="C651"/>
  <c r="I650"/>
  <c r="H650"/>
  <c r="G650"/>
  <c r="F650"/>
  <c r="E650"/>
  <c r="D649"/>
  <c r="C649" s="1"/>
  <c r="D648"/>
  <c r="C648" s="1"/>
  <c r="D647"/>
  <c r="C647"/>
  <c r="D646"/>
  <c r="C646" s="1"/>
  <c r="D645"/>
  <c r="C645" s="1"/>
  <c r="D644"/>
  <c r="C644" s="1"/>
  <c r="D643"/>
  <c r="I642"/>
  <c r="H642"/>
  <c r="G642"/>
  <c r="F642"/>
  <c r="E642"/>
  <c r="D641"/>
  <c r="C641" s="1"/>
  <c r="D640"/>
  <c r="C640"/>
  <c r="D639"/>
  <c r="C639" s="1"/>
  <c r="D638"/>
  <c r="C638"/>
  <c r="D637"/>
  <c r="C637" s="1"/>
  <c r="D636"/>
  <c r="C636"/>
  <c r="D635"/>
  <c r="C635" s="1"/>
  <c r="D634"/>
  <c r="C634"/>
  <c r="D633"/>
  <c r="C633" s="1"/>
  <c r="D632"/>
  <c r="C632"/>
  <c r="D631"/>
  <c r="C631" s="1"/>
  <c r="C628" s="1"/>
  <c r="D630"/>
  <c r="C630"/>
  <c r="D629"/>
  <c r="C629" s="1"/>
  <c r="I628"/>
  <c r="H628"/>
  <c r="G628"/>
  <c r="F628"/>
  <c r="E628"/>
  <c r="D627"/>
  <c r="C627" s="1"/>
  <c r="D626"/>
  <c r="C626" s="1"/>
  <c r="D625"/>
  <c r="C625" s="1"/>
  <c r="I624"/>
  <c r="H624"/>
  <c r="G624"/>
  <c r="F624"/>
  <c r="E624"/>
  <c r="D624"/>
  <c r="D623"/>
  <c r="C623"/>
  <c r="D622"/>
  <c r="C622" s="1"/>
  <c r="D621"/>
  <c r="C621"/>
  <c r="D620"/>
  <c r="C620" s="1"/>
  <c r="D619"/>
  <c r="C619"/>
  <c r="D618"/>
  <c r="C618" s="1"/>
  <c r="D617"/>
  <c r="C617"/>
  <c r="D616"/>
  <c r="I615"/>
  <c r="H615"/>
  <c r="G615"/>
  <c r="F615"/>
  <c r="E615"/>
  <c r="D614"/>
  <c r="C614" s="1"/>
  <c r="C613" s="1"/>
  <c r="I613"/>
  <c r="H613"/>
  <c r="G613"/>
  <c r="F613"/>
  <c r="E613"/>
  <c r="D613"/>
  <c r="D612"/>
  <c r="C612"/>
  <c r="D611"/>
  <c r="C611" s="1"/>
  <c r="D610"/>
  <c r="C610"/>
  <c r="D609"/>
  <c r="C609" s="1"/>
  <c r="D608"/>
  <c r="C608"/>
  <c r="D607"/>
  <c r="C607" s="1"/>
  <c r="D606"/>
  <c r="C606"/>
  <c r="D605"/>
  <c r="C605" s="1"/>
  <c r="D604"/>
  <c r="C604"/>
  <c r="D603"/>
  <c r="I602"/>
  <c r="H602"/>
  <c r="G602"/>
  <c r="F602"/>
  <c r="E602"/>
  <c r="D601"/>
  <c r="C601" s="1"/>
  <c r="D600"/>
  <c r="C600" s="1"/>
  <c r="D599"/>
  <c r="C599" s="1"/>
  <c r="D598"/>
  <c r="C598" s="1"/>
  <c r="D597"/>
  <c r="C597" s="1"/>
  <c r="D596"/>
  <c r="C596" s="1"/>
  <c r="D595"/>
  <c r="C595" s="1"/>
  <c r="D594"/>
  <c r="C594"/>
  <c r="D593"/>
  <c r="C593" s="1"/>
  <c r="D592"/>
  <c r="C592" s="1"/>
  <c r="D591"/>
  <c r="C591" s="1"/>
  <c r="D590"/>
  <c r="D589"/>
  <c r="C589"/>
  <c r="I588"/>
  <c r="H588"/>
  <c r="H587" s="1"/>
  <c r="G588"/>
  <c r="F588"/>
  <c r="E588"/>
  <c r="G587"/>
  <c r="D586"/>
  <c r="C586"/>
  <c r="D585"/>
  <c r="D584"/>
  <c r="C584"/>
  <c r="I583"/>
  <c r="H583"/>
  <c r="G583"/>
  <c r="F583"/>
  <c r="E583"/>
  <c r="D582"/>
  <c r="C582"/>
  <c r="D581"/>
  <c r="C581" s="1"/>
  <c r="D580"/>
  <c r="C580"/>
  <c r="D579"/>
  <c r="C579" s="1"/>
  <c r="D578"/>
  <c r="C578"/>
  <c r="D577"/>
  <c r="C577" s="1"/>
  <c r="D576"/>
  <c r="C576"/>
  <c r="D575"/>
  <c r="C575" s="1"/>
  <c r="D574"/>
  <c r="C574"/>
  <c r="D573"/>
  <c r="I572"/>
  <c r="H572"/>
  <c r="G572"/>
  <c r="G538" s="1"/>
  <c r="F572"/>
  <c r="E572"/>
  <c r="D571"/>
  <c r="C571" s="1"/>
  <c r="D570"/>
  <c r="C570" s="1"/>
  <c r="D569"/>
  <c r="C569" s="1"/>
  <c r="D568"/>
  <c r="C568" s="1"/>
  <c r="D567"/>
  <c r="C567" s="1"/>
  <c r="D566"/>
  <c r="C566"/>
  <c r="D565"/>
  <c r="C565" s="1"/>
  <c r="D564"/>
  <c r="C564"/>
  <c r="D563"/>
  <c r="C563" s="1"/>
  <c r="D562"/>
  <c r="I561"/>
  <c r="H561"/>
  <c r="G561"/>
  <c r="F561"/>
  <c r="F538" s="1"/>
  <c r="E561"/>
  <c r="D560"/>
  <c r="C560" s="1"/>
  <c r="D559"/>
  <c r="C559"/>
  <c r="D558"/>
  <c r="C558" s="1"/>
  <c r="D557"/>
  <c r="C557"/>
  <c r="D556"/>
  <c r="C556" s="1"/>
  <c r="C553" s="1"/>
  <c r="D555"/>
  <c r="C555"/>
  <c r="D554"/>
  <c r="C554" s="1"/>
  <c r="I553"/>
  <c r="H553"/>
  <c r="G553"/>
  <c r="F553"/>
  <c r="E553"/>
  <c r="D552"/>
  <c r="C552" s="1"/>
  <c r="D551"/>
  <c r="C551" s="1"/>
  <c r="D550"/>
  <c r="C550" s="1"/>
  <c r="D549"/>
  <c r="C549"/>
  <c r="D548"/>
  <c r="C548"/>
  <c r="D547"/>
  <c r="C547"/>
  <c r="D546"/>
  <c r="C546"/>
  <c r="D545"/>
  <c r="C545"/>
  <c r="D544"/>
  <c r="C544"/>
  <c r="D543"/>
  <c r="C543"/>
  <c r="D542"/>
  <c r="C542"/>
  <c r="D541"/>
  <c r="C541"/>
  <c r="D540"/>
  <c r="C540"/>
  <c r="I539"/>
  <c r="H539"/>
  <c r="H538" s="1"/>
  <c r="G539"/>
  <c r="F539"/>
  <c r="E539"/>
  <c r="D539"/>
  <c r="D537"/>
  <c r="C537"/>
  <c r="D536"/>
  <c r="C536"/>
  <c r="D535"/>
  <c r="C535"/>
  <c r="D534"/>
  <c r="D533" s="1"/>
  <c r="C534"/>
  <c r="C533" s="1"/>
  <c r="I533"/>
  <c r="H533"/>
  <c r="G533"/>
  <c r="F533"/>
  <c r="E533"/>
  <c r="D532"/>
  <c r="C532" s="1"/>
  <c r="I531"/>
  <c r="H531"/>
  <c r="G531"/>
  <c r="F531"/>
  <c r="E531"/>
  <c r="D531"/>
  <c r="C531"/>
  <c r="D530"/>
  <c r="C530"/>
  <c r="D529"/>
  <c r="C529" s="1"/>
  <c r="D528"/>
  <c r="C528" s="1"/>
  <c r="I527"/>
  <c r="H527"/>
  <c r="G527"/>
  <c r="F527"/>
  <c r="E527"/>
  <c r="D527"/>
  <c r="D526"/>
  <c r="C526"/>
  <c r="D525"/>
  <c r="C525" s="1"/>
  <c r="C520" s="1"/>
  <c r="D524"/>
  <c r="C524"/>
  <c r="D523"/>
  <c r="C523" s="1"/>
  <c r="D522"/>
  <c r="C522"/>
  <c r="D521"/>
  <c r="C521" s="1"/>
  <c r="I520"/>
  <c r="H520"/>
  <c r="G520"/>
  <c r="F520"/>
  <c r="E520"/>
  <c r="D520"/>
  <c r="D519"/>
  <c r="C519" s="1"/>
  <c r="D518"/>
  <c r="C518"/>
  <c r="D517"/>
  <c r="C517" s="1"/>
  <c r="D516"/>
  <c r="D515" s="1"/>
  <c r="I515"/>
  <c r="H515"/>
  <c r="G515"/>
  <c r="F515"/>
  <c r="E515"/>
  <c r="D514"/>
  <c r="C514" s="1"/>
  <c r="D513"/>
  <c r="C513"/>
  <c r="D512"/>
  <c r="D511"/>
  <c r="C511"/>
  <c r="I510"/>
  <c r="H510"/>
  <c r="G510"/>
  <c r="F510"/>
  <c r="E510"/>
  <c r="D509"/>
  <c r="C509" s="1"/>
  <c r="D508"/>
  <c r="C508" s="1"/>
  <c r="D507"/>
  <c r="C507" s="1"/>
  <c r="D506"/>
  <c r="C506" s="1"/>
  <c r="D505"/>
  <c r="C505"/>
  <c r="I504"/>
  <c r="H504"/>
  <c r="G504"/>
  <c r="F504"/>
  <c r="E504"/>
  <c r="D503"/>
  <c r="C503" s="1"/>
  <c r="D502"/>
  <c r="C502"/>
  <c r="D501"/>
  <c r="C501" s="1"/>
  <c r="D500"/>
  <c r="C500"/>
  <c r="D499"/>
  <c r="I498"/>
  <c r="H498"/>
  <c r="G498"/>
  <c r="F498"/>
  <c r="E498"/>
  <c r="D497"/>
  <c r="C497" s="1"/>
  <c r="D496"/>
  <c r="C496" s="1"/>
  <c r="D495"/>
  <c r="C495"/>
  <c r="D494"/>
  <c r="C494" s="1"/>
  <c r="D493"/>
  <c r="C493" s="1"/>
  <c r="D492"/>
  <c r="C492" s="1"/>
  <c r="D491"/>
  <c r="C491" s="1"/>
  <c r="D490"/>
  <c r="C490" s="1"/>
  <c r="I489"/>
  <c r="I483" s="1"/>
  <c r="H489"/>
  <c r="G489"/>
  <c r="F489"/>
  <c r="E489"/>
  <c r="E483" s="1"/>
  <c r="D489"/>
  <c r="D488"/>
  <c r="C488"/>
  <c r="D487"/>
  <c r="C487" s="1"/>
  <c r="C484" s="1"/>
  <c r="D486"/>
  <c r="C486"/>
  <c r="D485"/>
  <c r="C485" s="1"/>
  <c r="I484"/>
  <c r="H484"/>
  <c r="G484"/>
  <c r="G483" s="1"/>
  <c r="F484"/>
  <c r="E484"/>
  <c r="F483"/>
  <c r="D482"/>
  <c r="C482" s="1"/>
  <c r="I481"/>
  <c r="H481"/>
  <c r="G481"/>
  <c r="F481"/>
  <c r="E481"/>
  <c r="D481"/>
  <c r="C481"/>
  <c r="D480"/>
  <c r="C480" s="1"/>
  <c r="D479"/>
  <c r="C479"/>
  <c r="D478"/>
  <c r="C478" s="1"/>
  <c r="D477"/>
  <c r="C477" s="1"/>
  <c r="D476"/>
  <c r="C476" s="1"/>
  <c r="D475"/>
  <c r="D474" s="1"/>
  <c r="I474"/>
  <c r="H474"/>
  <c r="G474"/>
  <c r="F474"/>
  <c r="E474"/>
  <c r="D473"/>
  <c r="C473" s="1"/>
  <c r="D472"/>
  <c r="C472"/>
  <c r="D471"/>
  <c r="C471" s="1"/>
  <c r="C468" s="1"/>
  <c r="D470"/>
  <c r="C470"/>
  <c r="D469"/>
  <c r="C469" s="1"/>
  <c r="I468"/>
  <c r="H468"/>
  <c r="G468"/>
  <c r="F468"/>
  <c r="E468"/>
  <c r="D467"/>
  <c r="C467" s="1"/>
  <c r="D466"/>
  <c r="C466" s="1"/>
  <c r="D465"/>
  <c r="C465" s="1"/>
  <c r="I464"/>
  <c r="H464"/>
  <c r="G464"/>
  <c r="F464"/>
  <c r="E464"/>
  <c r="D464"/>
  <c r="D463"/>
  <c r="C463"/>
  <c r="D462"/>
  <c r="D461"/>
  <c r="C461"/>
  <c r="I460"/>
  <c r="H460"/>
  <c r="G460"/>
  <c r="F460"/>
  <c r="E460"/>
  <c r="D459"/>
  <c r="C459"/>
  <c r="D458"/>
  <c r="C458" s="1"/>
  <c r="D457"/>
  <c r="D456" s="1"/>
  <c r="I456"/>
  <c r="H456"/>
  <c r="G456"/>
  <c r="F456"/>
  <c r="E456"/>
  <c r="D455"/>
  <c r="C455" s="1"/>
  <c r="D454"/>
  <c r="C454"/>
  <c r="D453"/>
  <c r="C453" s="1"/>
  <c r="D452"/>
  <c r="C452"/>
  <c r="D451"/>
  <c r="C451" s="1"/>
  <c r="C450" s="1"/>
  <c r="I450"/>
  <c r="H450"/>
  <c r="G450"/>
  <c r="F450"/>
  <c r="E450"/>
  <c r="D449"/>
  <c r="C449" s="1"/>
  <c r="D448"/>
  <c r="C448" s="1"/>
  <c r="D447"/>
  <c r="C447" s="1"/>
  <c r="D446"/>
  <c r="C446" s="1"/>
  <c r="D445"/>
  <c r="C445" s="1"/>
  <c r="D444"/>
  <c r="C444"/>
  <c r="I443"/>
  <c r="H443"/>
  <c r="G443"/>
  <c r="F443"/>
  <c r="F428" s="1"/>
  <c r="E443"/>
  <c r="D442"/>
  <c r="C442" s="1"/>
  <c r="D440"/>
  <c r="C440"/>
  <c r="D439"/>
  <c r="C439" s="1"/>
  <c r="D438"/>
  <c r="C438"/>
  <c r="D437"/>
  <c r="C437" s="1"/>
  <c r="D436"/>
  <c r="C436"/>
  <c r="D435"/>
  <c r="C435" s="1"/>
  <c r="C434" s="1"/>
  <c r="I434"/>
  <c r="H434"/>
  <c r="G434"/>
  <c r="F434"/>
  <c r="E434"/>
  <c r="D433"/>
  <c r="C433" s="1"/>
  <c r="D432"/>
  <c r="C432" s="1"/>
  <c r="D431"/>
  <c r="C431" s="1"/>
  <c r="D430"/>
  <c r="D429" s="1"/>
  <c r="I429"/>
  <c r="H429"/>
  <c r="G429"/>
  <c r="G428" s="1"/>
  <c r="F429"/>
  <c r="E429"/>
  <c r="I428"/>
  <c r="E428"/>
  <c r="D427"/>
  <c r="C427"/>
  <c r="D426"/>
  <c r="C426" s="1"/>
  <c r="I425"/>
  <c r="H425"/>
  <c r="G425"/>
  <c r="F425"/>
  <c r="E425"/>
  <c r="D425"/>
  <c r="D424"/>
  <c r="C424"/>
  <c r="D423"/>
  <c r="C423" s="1"/>
  <c r="D422"/>
  <c r="C422"/>
  <c r="D421"/>
  <c r="C421" s="1"/>
  <c r="D420"/>
  <c r="C420"/>
  <c r="D419"/>
  <c r="D418"/>
  <c r="C418"/>
  <c r="I417"/>
  <c r="H417"/>
  <c r="G417"/>
  <c r="F417"/>
  <c r="E417"/>
  <c r="D416"/>
  <c r="C416" s="1"/>
  <c r="D415"/>
  <c r="C415" s="1"/>
  <c r="D414"/>
  <c r="C414"/>
  <c r="D413"/>
  <c r="C413" s="1"/>
  <c r="D412"/>
  <c r="C412" s="1"/>
  <c r="D411"/>
  <c r="C411" s="1"/>
  <c r="D410"/>
  <c r="I409"/>
  <c r="H409"/>
  <c r="G409"/>
  <c r="F409"/>
  <c r="E409"/>
  <c r="D408"/>
  <c r="C408" s="1"/>
  <c r="D407"/>
  <c r="C407"/>
  <c r="D406"/>
  <c r="C406" s="1"/>
  <c r="D405"/>
  <c r="C405"/>
  <c r="D404"/>
  <c r="C404" s="1"/>
  <c r="D403"/>
  <c r="C403"/>
  <c r="D402"/>
  <c r="D401"/>
  <c r="C401"/>
  <c r="I400"/>
  <c r="H400"/>
  <c r="G400"/>
  <c r="F400"/>
  <c r="E400"/>
  <c r="D399"/>
  <c r="C399" s="1"/>
  <c r="D398"/>
  <c r="C398" s="1"/>
  <c r="D397"/>
  <c r="C397" s="1"/>
  <c r="D396"/>
  <c r="C396" s="1"/>
  <c r="D395"/>
  <c r="D391" s="1"/>
  <c r="D394"/>
  <c r="C394" s="1"/>
  <c r="D393"/>
  <c r="C393"/>
  <c r="D392"/>
  <c r="C392" s="1"/>
  <c r="I391"/>
  <c r="H391"/>
  <c r="G391"/>
  <c r="F391"/>
  <c r="E391"/>
  <c r="D390"/>
  <c r="C390"/>
  <c r="D389"/>
  <c r="C389" s="1"/>
  <c r="D388"/>
  <c r="C388"/>
  <c r="D387"/>
  <c r="C387" s="1"/>
  <c r="D386"/>
  <c r="C386"/>
  <c r="D385"/>
  <c r="C385" s="1"/>
  <c r="D384"/>
  <c r="C384"/>
  <c r="D383"/>
  <c r="C383" s="1"/>
  <c r="D382"/>
  <c r="C382"/>
  <c r="D381"/>
  <c r="D380"/>
  <c r="C380"/>
  <c r="I379"/>
  <c r="H379"/>
  <c r="G379"/>
  <c r="F379"/>
  <c r="E379"/>
  <c r="D378"/>
  <c r="C378" s="1"/>
  <c r="D377"/>
  <c r="C377" s="1"/>
  <c r="D376"/>
  <c r="C376" s="1"/>
  <c r="D375"/>
  <c r="C375" s="1"/>
  <c r="D374"/>
  <c r="D370" s="1"/>
  <c r="D373"/>
  <c r="C373" s="1"/>
  <c r="D372"/>
  <c r="C372"/>
  <c r="D371"/>
  <c r="C371" s="1"/>
  <c r="I370"/>
  <c r="H370"/>
  <c r="G370"/>
  <c r="F370"/>
  <c r="E370"/>
  <c r="D369"/>
  <c r="C369"/>
  <c r="D368"/>
  <c r="C368" s="1"/>
  <c r="D367"/>
  <c r="C367"/>
  <c r="D366"/>
  <c r="C366" s="1"/>
  <c r="D365"/>
  <c r="C365"/>
  <c r="D364"/>
  <c r="C364" s="1"/>
  <c r="D363"/>
  <c r="C363"/>
  <c r="D362"/>
  <c r="C362" s="1"/>
  <c r="D361"/>
  <c r="C361"/>
  <c r="D360"/>
  <c r="D359"/>
  <c r="C359"/>
  <c r="I358"/>
  <c r="H358"/>
  <c r="G358"/>
  <c r="F358"/>
  <c r="E358"/>
  <c r="D357"/>
  <c r="C357" s="1"/>
  <c r="D356"/>
  <c r="C356" s="1"/>
  <c r="D355"/>
  <c r="C355" s="1"/>
  <c r="D354"/>
  <c r="C354" s="1"/>
  <c r="D353"/>
  <c r="C353" s="1"/>
  <c r="D352"/>
  <c r="C352" s="1"/>
  <c r="I351"/>
  <c r="H351"/>
  <c r="G351"/>
  <c r="F351"/>
  <c r="E351"/>
  <c r="D351"/>
  <c r="D350"/>
  <c r="C350"/>
  <c r="D349"/>
  <c r="C349" s="1"/>
  <c r="D348"/>
  <c r="C348"/>
  <c r="D347"/>
  <c r="C347" s="1"/>
  <c r="D346"/>
  <c r="C346"/>
  <c r="D345"/>
  <c r="C345" s="1"/>
  <c r="D344"/>
  <c r="C344"/>
  <c r="D343"/>
  <c r="C343" s="1"/>
  <c r="D342"/>
  <c r="C342"/>
  <c r="D341"/>
  <c r="C341" s="1"/>
  <c r="D340"/>
  <c r="C340"/>
  <c r="D339"/>
  <c r="C339" s="1"/>
  <c r="D338"/>
  <c r="C338"/>
  <c r="D337"/>
  <c r="C337" s="1"/>
  <c r="D336"/>
  <c r="C336"/>
  <c r="D335"/>
  <c r="C335" s="1"/>
  <c r="D334"/>
  <c r="C334"/>
  <c r="D333"/>
  <c r="C333" s="1"/>
  <c r="D332"/>
  <c r="C332"/>
  <c r="D331"/>
  <c r="D330"/>
  <c r="C330"/>
  <c r="I329"/>
  <c r="H329"/>
  <c r="G329"/>
  <c r="F329"/>
  <c r="F317" s="1"/>
  <c r="E329"/>
  <c r="D328"/>
  <c r="C328" s="1"/>
  <c r="D327"/>
  <c r="C327" s="1"/>
  <c r="D326"/>
  <c r="C326" s="1"/>
  <c r="D325"/>
  <c r="C325" s="1"/>
  <c r="D324"/>
  <c r="D318" s="1"/>
  <c r="D323"/>
  <c r="C323" s="1"/>
  <c r="D322"/>
  <c r="C322"/>
  <c r="D321"/>
  <c r="C321" s="1"/>
  <c r="D320"/>
  <c r="C320" s="1"/>
  <c r="D319"/>
  <c r="C319" s="1"/>
  <c r="I318"/>
  <c r="I317" s="1"/>
  <c r="H318"/>
  <c r="H317" s="1"/>
  <c r="G318"/>
  <c r="F318"/>
  <c r="E318"/>
  <c r="E317" s="1"/>
  <c r="G317"/>
  <c r="D316"/>
  <c r="C316" s="1"/>
  <c r="C315" s="1"/>
  <c r="I315"/>
  <c r="H315"/>
  <c r="G315"/>
  <c r="F315"/>
  <c r="E315"/>
  <c r="E299" s="1"/>
  <c r="D315"/>
  <c r="D314"/>
  <c r="C314"/>
  <c r="D313"/>
  <c r="C313" s="1"/>
  <c r="D312"/>
  <c r="C312"/>
  <c r="D311"/>
  <c r="C311" s="1"/>
  <c r="D310"/>
  <c r="C310"/>
  <c r="D309"/>
  <c r="C309" s="1"/>
  <c r="D308"/>
  <c r="C308"/>
  <c r="D307"/>
  <c r="C307" s="1"/>
  <c r="I306"/>
  <c r="H306"/>
  <c r="G306"/>
  <c r="F306"/>
  <c r="E306"/>
  <c r="C306"/>
  <c r="D305"/>
  <c r="C305" s="1"/>
  <c r="C304" s="1"/>
  <c r="I304"/>
  <c r="H304"/>
  <c r="G304"/>
  <c r="F304"/>
  <c r="E304"/>
  <c r="D304"/>
  <c r="D303"/>
  <c r="C303"/>
  <c r="C302" s="1"/>
  <c r="I302"/>
  <c r="H302"/>
  <c r="G302"/>
  <c r="F302"/>
  <c r="E302"/>
  <c r="D302"/>
  <c r="D301"/>
  <c r="D300" s="1"/>
  <c r="I300"/>
  <c r="H300"/>
  <c r="G300"/>
  <c r="G299" s="1"/>
  <c r="F300"/>
  <c r="E300"/>
  <c r="I299"/>
  <c r="F299"/>
  <c r="D298"/>
  <c r="D297" s="1"/>
  <c r="C298"/>
  <c r="C297" s="1"/>
  <c r="I297"/>
  <c r="H297"/>
  <c r="G297"/>
  <c r="F297"/>
  <c r="E297"/>
  <c r="D296"/>
  <c r="C296" s="1"/>
  <c r="D295"/>
  <c r="C295"/>
  <c r="D294"/>
  <c r="D293"/>
  <c r="C293"/>
  <c r="I292"/>
  <c r="H292"/>
  <c r="G292"/>
  <c r="F292"/>
  <c r="E292"/>
  <c r="D291"/>
  <c r="D290" s="1"/>
  <c r="I290"/>
  <c r="H290"/>
  <c r="G290"/>
  <c r="F290"/>
  <c r="E290"/>
  <c r="D289"/>
  <c r="C289" s="1"/>
  <c r="D288"/>
  <c r="C288"/>
  <c r="D287"/>
  <c r="C287" s="1"/>
  <c r="I286"/>
  <c r="H286"/>
  <c r="G286"/>
  <c r="F286"/>
  <c r="E286"/>
  <c r="C286"/>
  <c r="D285"/>
  <c r="C285" s="1"/>
  <c r="D284"/>
  <c r="C284" s="1"/>
  <c r="D283"/>
  <c r="C283" s="1"/>
  <c r="D282"/>
  <c r="C282" s="1"/>
  <c r="D281"/>
  <c r="C281" s="1"/>
  <c r="I280"/>
  <c r="H280"/>
  <c r="G280"/>
  <c r="F280"/>
  <c r="E280"/>
  <c r="D280"/>
  <c r="D279"/>
  <c r="C279"/>
  <c r="D278"/>
  <c r="C278" s="1"/>
  <c r="C273" s="1"/>
  <c r="D277"/>
  <c r="C277"/>
  <c r="D276"/>
  <c r="C276" s="1"/>
  <c r="D275"/>
  <c r="C275"/>
  <c r="D274"/>
  <c r="C274" s="1"/>
  <c r="I273"/>
  <c r="H273"/>
  <c r="H262" s="1"/>
  <c r="G273"/>
  <c r="F273"/>
  <c r="E273"/>
  <c r="D273"/>
  <c r="D272"/>
  <c r="C272" s="1"/>
  <c r="D271"/>
  <c r="D270" s="1"/>
  <c r="C271"/>
  <c r="C270" s="1"/>
  <c r="I270"/>
  <c r="H270"/>
  <c r="G270"/>
  <c r="F270"/>
  <c r="E270"/>
  <c r="D269"/>
  <c r="C269" s="1"/>
  <c r="D268"/>
  <c r="C268"/>
  <c r="D267"/>
  <c r="C267" s="1"/>
  <c r="D266"/>
  <c r="C266"/>
  <c r="D265"/>
  <c r="D264"/>
  <c r="C264"/>
  <c r="I263"/>
  <c r="I262" s="1"/>
  <c r="H263"/>
  <c r="G263"/>
  <c r="F263"/>
  <c r="E263"/>
  <c r="E262" s="1"/>
  <c r="D261"/>
  <c r="C261"/>
  <c r="D260"/>
  <c r="C260" s="1"/>
  <c r="C259" s="1"/>
  <c r="I259"/>
  <c r="H259"/>
  <c r="G259"/>
  <c r="F259"/>
  <c r="E259"/>
  <c r="D259"/>
  <c r="D258"/>
  <c r="C258" s="1"/>
  <c r="D257"/>
  <c r="D253" s="1"/>
  <c r="D256"/>
  <c r="C256" s="1"/>
  <c r="D255"/>
  <c r="C255"/>
  <c r="D254"/>
  <c r="C254" s="1"/>
  <c r="I253"/>
  <c r="H253"/>
  <c r="G253"/>
  <c r="F253"/>
  <c r="E253"/>
  <c r="D252"/>
  <c r="C252"/>
  <c r="D251"/>
  <c r="C251" s="1"/>
  <c r="D250"/>
  <c r="C250"/>
  <c r="D249"/>
  <c r="D248"/>
  <c r="C248"/>
  <c r="I247"/>
  <c r="H247"/>
  <c r="G247"/>
  <c r="F247"/>
  <c r="E247"/>
  <c r="D246"/>
  <c r="C246" s="1"/>
  <c r="D245"/>
  <c r="C245" s="1"/>
  <c r="D244"/>
  <c r="C244" s="1"/>
  <c r="D243"/>
  <c r="C243" s="1"/>
  <c r="D242"/>
  <c r="C242"/>
  <c r="I241"/>
  <c r="H241"/>
  <c r="G241"/>
  <c r="F241"/>
  <c r="E241"/>
  <c r="D240"/>
  <c r="C240" s="1"/>
  <c r="D239"/>
  <c r="C239"/>
  <c r="D238"/>
  <c r="C238" s="1"/>
  <c r="D237"/>
  <c r="C237"/>
  <c r="D236"/>
  <c r="C236" s="1"/>
  <c r="I235"/>
  <c r="H235"/>
  <c r="G235"/>
  <c r="F235"/>
  <c r="E235"/>
  <c r="C235"/>
  <c r="D234"/>
  <c r="C234" s="1"/>
  <c r="D233"/>
  <c r="C233"/>
  <c r="D232"/>
  <c r="C232" s="1"/>
  <c r="D231"/>
  <c r="C231" s="1"/>
  <c r="D230"/>
  <c r="C230" s="1"/>
  <c r="I229"/>
  <c r="H229"/>
  <c r="G229"/>
  <c r="F229"/>
  <c r="E229"/>
  <c r="D229"/>
  <c r="D228"/>
  <c r="C228"/>
  <c r="D227"/>
  <c r="C227" s="1"/>
  <c r="C222" s="1"/>
  <c r="D226"/>
  <c r="C226"/>
  <c r="D225"/>
  <c r="C225" s="1"/>
  <c r="D224"/>
  <c r="C224"/>
  <c r="D223"/>
  <c r="C223" s="1"/>
  <c r="I222"/>
  <c r="H222"/>
  <c r="G222"/>
  <c r="F222"/>
  <c r="E222"/>
  <c r="D222"/>
  <c r="D221"/>
  <c r="C221" s="1"/>
  <c r="D220"/>
  <c r="C220"/>
  <c r="D219"/>
  <c r="C219" s="1"/>
  <c r="D218"/>
  <c r="C218"/>
  <c r="D217"/>
  <c r="C217" s="1"/>
  <c r="D216"/>
  <c r="C216" s="1"/>
  <c r="D215"/>
  <c r="C215" s="1"/>
  <c r="I214"/>
  <c r="H214"/>
  <c r="G214"/>
  <c r="F214"/>
  <c r="E214"/>
  <c r="D214"/>
  <c r="D213"/>
  <c r="C213"/>
  <c r="D212"/>
  <c r="C212" s="1"/>
  <c r="C207" s="1"/>
  <c r="D211"/>
  <c r="C211"/>
  <c r="D210"/>
  <c r="C210" s="1"/>
  <c r="D209"/>
  <c r="C209"/>
  <c r="D208"/>
  <c r="C208" s="1"/>
  <c r="I207"/>
  <c r="H207"/>
  <c r="G207"/>
  <c r="F207"/>
  <c r="E207"/>
  <c r="D207"/>
  <c r="D206"/>
  <c r="C206" s="1"/>
  <c r="D205"/>
  <c r="C205"/>
  <c r="D204"/>
  <c r="C204" s="1"/>
  <c r="D203"/>
  <c r="C203"/>
  <c r="D202"/>
  <c r="C202" s="1"/>
  <c r="C201" s="1"/>
  <c r="I201"/>
  <c r="H201"/>
  <c r="H199" s="1"/>
  <c r="G201"/>
  <c r="F201"/>
  <c r="E201"/>
  <c r="D201"/>
  <c r="D200"/>
  <c r="C200"/>
  <c r="I199"/>
  <c r="G199"/>
  <c r="F199"/>
  <c r="F192" s="1"/>
  <c r="E199"/>
  <c r="D199" s="1"/>
  <c r="C199" s="1"/>
  <c r="D198"/>
  <c r="C198" s="1"/>
  <c r="D197"/>
  <c r="C197"/>
  <c r="D196"/>
  <c r="C196" s="1"/>
  <c r="D195"/>
  <c r="C195"/>
  <c r="D194"/>
  <c r="C194" s="1"/>
  <c r="C192" s="1"/>
  <c r="D193"/>
  <c r="C193"/>
  <c r="I192"/>
  <c r="H192"/>
  <c r="G192"/>
  <c r="E192"/>
  <c r="D191"/>
  <c r="C191"/>
  <c r="D190"/>
  <c r="C190" s="1"/>
  <c r="C185" s="1"/>
  <c r="D189"/>
  <c r="C189"/>
  <c r="D188"/>
  <c r="C188" s="1"/>
  <c r="D187"/>
  <c r="C187"/>
  <c r="D186"/>
  <c r="C186" s="1"/>
  <c r="I185"/>
  <c r="H185"/>
  <c r="G185"/>
  <c r="F185"/>
  <c r="E185"/>
  <c r="D185"/>
  <c r="D184"/>
  <c r="C184" s="1"/>
  <c r="D183"/>
  <c r="C183"/>
  <c r="D182"/>
  <c r="C182" s="1"/>
  <c r="D181"/>
  <c r="C181" s="1"/>
  <c r="C178" s="1"/>
  <c r="D180"/>
  <c r="C180"/>
  <c r="D179"/>
  <c r="D178" s="1"/>
  <c r="C179"/>
  <c r="I178"/>
  <c r="H178"/>
  <c r="G178"/>
  <c r="F178"/>
  <c r="E178"/>
  <c r="D177"/>
  <c r="C177" s="1"/>
  <c r="D176"/>
  <c r="C176"/>
  <c r="D175"/>
  <c r="C175" s="1"/>
  <c r="D174"/>
  <c r="C174"/>
  <c r="D173"/>
  <c r="C173" s="1"/>
  <c r="D172"/>
  <c r="C172"/>
  <c r="D171"/>
  <c r="C171" s="1"/>
  <c r="D170"/>
  <c r="C170"/>
  <c r="D169"/>
  <c r="C169" s="1"/>
  <c r="D168"/>
  <c r="C168"/>
  <c r="D167"/>
  <c r="D166"/>
  <c r="C166"/>
  <c r="I165"/>
  <c r="H165"/>
  <c r="G165"/>
  <c r="F165"/>
  <c r="E165"/>
  <c r="D164"/>
  <c r="C164" s="1"/>
  <c r="D163"/>
  <c r="C163" s="1"/>
  <c r="D162"/>
  <c r="C162" s="1"/>
  <c r="D161"/>
  <c r="C161"/>
  <c r="D160"/>
  <c r="C160" s="1"/>
  <c r="D159"/>
  <c r="C159" s="1"/>
  <c r="D158"/>
  <c r="C158"/>
  <c r="D157"/>
  <c r="C157"/>
  <c r="D156"/>
  <c r="C156"/>
  <c r="I155"/>
  <c r="H155"/>
  <c r="G155"/>
  <c r="F155"/>
  <c r="E155"/>
  <c r="D154"/>
  <c r="C154" s="1"/>
  <c r="D153"/>
  <c r="C153"/>
  <c r="D152"/>
  <c r="C152" s="1"/>
  <c r="D151"/>
  <c r="C151"/>
  <c r="D150"/>
  <c r="C150" s="1"/>
  <c r="D149"/>
  <c r="C149"/>
  <c r="D148"/>
  <c r="C148" s="1"/>
  <c r="C143" s="1"/>
  <c r="D147"/>
  <c r="C147"/>
  <c r="D146"/>
  <c r="C146" s="1"/>
  <c r="D145"/>
  <c r="C145"/>
  <c r="D144"/>
  <c r="C144" s="1"/>
  <c r="I143"/>
  <c r="H143"/>
  <c r="G143"/>
  <c r="F143"/>
  <c r="E143"/>
  <c r="D143"/>
  <c r="D142"/>
  <c r="C142" s="1"/>
  <c r="D141"/>
  <c r="C141"/>
  <c r="D140"/>
  <c r="C140" s="1"/>
  <c r="D139"/>
  <c r="C139"/>
  <c r="D138"/>
  <c r="C138" s="1"/>
  <c r="D137"/>
  <c r="C137" s="1"/>
  <c r="D136"/>
  <c r="C136" s="1"/>
  <c r="D135"/>
  <c r="C135" s="1"/>
  <c r="D134"/>
  <c r="C134" s="1"/>
  <c r="D133"/>
  <c r="C133"/>
  <c r="I132"/>
  <c r="H132"/>
  <c r="G132"/>
  <c r="F132"/>
  <c r="E132"/>
  <c r="D131"/>
  <c r="C131" s="1"/>
  <c r="D130"/>
  <c r="C130"/>
  <c r="D129"/>
  <c r="C129" s="1"/>
  <c r="D128"/>
  <c r="C128"/>
  <c r="D127"/>
  <c r="C127" s="1"/>
  <c r="D126"/>
  <c r="C126"/>
  <c r="D125"/>
  <c r="D124"/>
  <c r="C124"/>
  <c r="I123"/>
  <c r="H123"/>
  <c r="G123"/>
  <c r="F123"/>
  <c r="E123"/>
  <c r="D122"/>
  <c r="C122" s="1"/>
  <c r="D121"/>
  <c r="C121" s="1"/>
  <c r="D120"/>
  <c r="C120"/>
  <c r="D119"/>
  <c r="C119" s="1"/>
  <c r="D118"/>
  <c r="C118"/>
  <c r="D117"/>
  <c r="C117" s="1"/>
  <c r="D116"/>
  <c r="C116" s="1"/>
  <c r="D115"/>
  <c r="C115"/>
  <c r="D114"/>
  <c r="C114" s="1"/>
  <c r="D113"/>
  <c r="C113"/>
  <c r="D112"/>
  <c r="C112" s="1"/>
  <c r="D111"/>
  <c r="C111"/>
  <c r="D110"/>
  <c r="C110" s="1"/>
  <c r="D109"/>
  <c r="C109"/>
  <c r="I108"/>
  <c r="H108"/>
  <c r="G108"/>
  <c r="F108"/>
  <c r="E108"/>
  <c r="D107"/>
  <c r="C107"/>
  <c r="D106"/>
  <c r="C106" s="1"/>
  <c r="D105"/>
  <c r="C105"/>
  <c r="D104"/>
  <c r="C104" s="1"/>
  <c r="D103"/>
  <c r="C103"/>
  <c r="D102"/>
  <c r="C102" s="1"/>
  <c r="D101"/>
  <c r="C101"/>
  <c r="D100"/>
  <c r="D99"/>
  <c r="C99"/>
  <c r="I98"/>
  <c r="H98"/>
  <c r="G98"/>
  <c r="F98"/>
  <c r="E98"/>
  <c r="D97"/>
  <c r="C97" s="1"/>
  <c r="D96"/>
  <c r="C96" s="1"/>
  <c r="D95"/>
  <c r="C95" s="1"/>
  <c r="D94"/>
  <c r="C94" s="1"/>
  <c r="D93"/>
  <c r="C93" s="1"/>
  <c r="D92"/>
  <c r="C92" s="1"/>
  <c r="D91"/>
  <c r="C91"/>
  <c r="D90"/>
  <c r="C90"/>
  <c r="I89"/>
  <c r="H89"/>
  <c r="G89"/>
  <c r="F89"/>
  <c r="E89"/>
  <c r="D89"/>
  <c r="D88"/>
  <c r="C88"/>
  <c r="D87"/>
  <c r="C87" s="1"/>
  <c r="D86"/>
  <c r="C86"/>
  <c r="D85"/>
  <c r="C85" s="1"/>
  <c r="D84"/>
  <c r="C84"/>
  <c r="D83"/>
  <c r="C83" s="1"/>
  <c r="D82"/>
  <c r="C82"/>
  <c r="D81"/>
  <c r="C81" s="1"/>
  <c r="D80"/>
  <c r="C80"/>
  <c r="D79"/>
  <c r="D78"/>
  <c r="C78"/>
  <c r="I77"/>
  <c r="H77"/>
  <c r="G77"/>
  <c r="F77"/>
  <c r="E77"/>
  <c r="D76"/>
  <c r="C76"/>
  <c r="D75"/>
  <c r="C75" s="1"/>
  <c r="D74"/>
  <c r="C74" s="1"/>
  <c r="D73"/>
  <c r="C73" s="1"/>
  <c r="D72"/>
  <c r="C72" s="1"/>
  <c r="D71"/>
  <c r="C71" s="1"/>
  <c r="D70"/>
  <c r="D66" s="1"/>
  <c r="D69"/>
  <c r="C69" s="1"/>
  <c r="D68"/>
  <c r="C68"/>
  <c r="D67"/>
  <c r="C67" s="1"/>
  <c r="I66"/>
  <c r="H66"/>
  <c r="G66"/>
  <c r="F66"/>
  <c r="E66"/>
  <c r="D65"/>
  <c r="C65"/>
  <c r="D64"/>
  <c r="C64" s="1"/>
  <c r="D63"/>
  <c r="C63"/>
  <c r="D62"/>
  <c r="C62" s="1"/>
  <c r="D61"/>
  <c r="C61"/>
  <c r="D60"/>
  <c r="C60" s="1"/>
  <c r="C55" s="1"/>
  <c r="D59"/>
  <c r="C59"/>
  <c r="D58"/>
  <c r="C58" s="1"/>
  <c r="D57"/>
  <c r="C57"/>
  <c r="D56"/>
  <c r="C56" s="1"/>
  <c r="I55"/>
  <c r="H55"/>
  <c r="H9" s="1"/>
  <c r="G55"/>
  <c r="F55"/>
  <c r="E55"/>
  <c r="D55"/>
  <c r="D54"/>
  <c r="C54" s="1"/>
  <c r="D53"/>
  <c r="C53"/>
  <c r="D52"/>
  <c r="C52" s="1"/>
  <c r="D51"/>
  <c r="C51" s="1"/>
  <c r="D50"/>
  <c r="C50" s="1"/>
  <c r="D49"/>
  <c r="C49" s="1"/>
  <c r="D48"/>
  <c r="C48" s="1"/>
  <c r="D47"/>
  <c r="C47" s="1"/>
  <c r="D46"/>
  <c r="C46"/>
  <c r="D45"/>
  <c r="C45" s="1"/>
  <c r="D44"/>
  <c r="C44"/>
  <c r="I43"/>
  <c r="H43"/>
  <c r="G43"/>
  <c r="F43"/>
  <c r="E43"/>
  <c r="D42"/>
  <c r="C42"/>
  <c r="D41"/>
  <c r="C41" s="1"/>
  <c r="D40"/>
  <c r="C40"/>
  <c r="D39"/>
  <c r="C39" s="1"/>
  <c r="D38"/>
  <c r="C38"/>
  <c r="D37"/>
  <c r="C37" s="1"/>
  <c r="D36"/>
  <c r="C36"/>
  <c r="D35"/>
  <c r="C35" s="1"/>
  <c r="D34"/>
  <c r="C34"/>
  <c r="D33"/>
  <c r="D32"/>
  <c r="C32"/>
  <c r="I31"/>
  <c r="H31"/>
  <c r="G31"/>
  <c r="F31"/>
  <c r="E31"/>
  <c r="D30"/>
  <c r="D22" s="1"/>
  <c r="D29"/>
  <c r="C29" s="1"/>
  <c r="D28"/>
  <c r="C28"/>
  <c r="D27"/>
  <c r="C27" s="1"/>
  <c r="D26"/>
  <c r="C26" s="1"/>
  <c r="D25"/>
  <c r="C25" s="1"/>
  <c r="D24"/>
  <c r="C24" s="1"/>
  <c r="D23"/>
  <c r="C23" s="1"/>
  <c r="I22"/>
  <c r="H22"/>
  <c r="G22"/>
  <c r="F22"/>
  <c r="E22"/>
  <c r="E9" s="1"/>
  <c r="D21"/>
  <c r="C21"/>
  <c r="D20"/>
  <c r="C20" s="1"/>
  <c r="D19"/>
  <c r="C19"/>
  <c r="D18"/>
  <c r="C18" s="1"/>
  <c r="D17"/>
  <c r="C17"/>
  <c r="D16"/>
  <c r="C16" s="1"/>
  <c r="D15"/>
  <c r="C15"/>
  <c r="D14"/>
  <c r="C14" s="1"/>
  <c r="D13"/>
  <c r="C13"/>
  <c r="D12"/>
  <c r="C12" s="1"/>
  <c r="D11"/>
  <c r="C11"/>
  <c r="I10"/>
  <c r="H10"/>
  <c r="G10"/>
  <c r="F10"/>
  <c r="E10"/>
  <c r="D10" s="1"/>
  <c r="I9"/>
  <c r="H9" i="8"/>
  <c r="D9"/>
  <c r="B9" s="1"/>
  <c r="B8" s="1"/>
  <c r="P8"/>
  <c r="O8"/>
  <c r="N8"/>
  <c r="M8"/>
  <c r="L8"/>
  <c r="K8"/>
  <c r="J8"/>
  <c r="I8"/>
  <c r="H8"/>
  <c r="G8"/>
  <c r="F8"/>
  <c r="E8"/>
  <c r="D8"/>
  <c r="C8"/>
  <c r="I70" i="3"/>
  <c r="I192"/>
  <c r="D192"/>
  <c r="C192"/>
  <c r="I191"/>
  <c r="D191"/>
  <c r="C191" s="1"/>
  <c r="I190"/>
  <c r="D190"/>
  <c r="C190" s="1"/>
  <c r="I189"/>
  <c r="D189"/>
  <c r="C189"/>
  <c r="I188"/>
  <c r="D188"/>
  <c r="C188" s="1"/>
  <c r="I187"/>
  <c r="D187"/>
  <c r="C187" s="1"/>
  <c r="I186"/>
  <c r="D186"/>
  <c r="C186" s="1"/>
  <c r="I185"/>
  <c r="D185"/>
  <c r="I184"/>
  <c r="D184"/>
  <c r="C184"/>
  <c r="I183"/>
  <c r="D183"/>
  <c r="C183" s="1"/>
  <c r="I182"/>
  <c r="D182"/>
  <c r="C182" s="1"/>
  <c r="I181"/>
  <c r="D181"/>
  <c r="I180"/>
  <c r="C180" s="1"/>
  <c r="D180"/>
  <c r="Q179"/>
  <c r="P179"/>
  <c r="O179"/>
  <c r="N179"/>
  <c r="M179"/>
  <c r="L179"/>
  <c r="K179"/>
  <c r="J179"/>
  <c r="I179" s="1"/>
  <c r="H179"/>
  <c r="G179"/>
  <c r="F179"/>
  <c r="E179"/>
  <c r="D179" s="1"/>
  <c r="C179" s="1"/>
  <c r="Q178"/>
  <c r="P178"/>
  <c r="O178"/>
  <c r="N178"/>
  <c r="M178"/>
  <c r="L178"/>
  <c r="K178"/>
  <c r="J178"/>
  <c r="I178" s="1"/>
  <c r="H178"/>
  <c r="G178"/>
  <c r="F178"/>
  <c r="E178"/>
  <c r="D178" s="1"/>
  <c r="C178" s="1"/>
  <c r="I177"/>
  <c r="D177"/>
  <c r="C177" s="1"/>
  <c r="I176"/>
  <c r="D176"/>
  <c r="Q175"/>
  <c r="P175"/>
  <c r="O175"/>
  <c r="N175"/>
  <c r="M175"/>
  <c r="L175"/>
  <c r="K175"/>
  <c r="I175" s="1"/>
  <c r="J175"/>
  <c r="H175"/>
  <c r="G175"/>
  <c r="F175"/>
  <c r="E175"/>
  <c r="Q174"/>
  <c r="P174"/>
  <c r="O174"/>
  <c r="N174"/>
  <c r="M174"/>
  <c r="L174"/>
  <c r="K174"/>
  <c r="J174"/>
  <c r="I174" s="1"/>
  <c r="H174"/>
  <c r="G174"/>
  <c r="F174"/>
  <c r="E174"/>
  <c r="D174"/>
  <c r="I173"/>
  <c r="D173"/>
  <c r="C173" s="1"/>
  <c r="I172"/>
  <c r="D172"/>
  <c r="I171"/>
  <c r="D171"/>
  <c r="C171"/>
  <c r="I170"/>
  <c r="D170"/>
  <c r="C170" s="1"/>
  <c r="I169"/>
  <c r="D169"/>
  <c r="C169" s="1"/>
  <c r="Q168"/>
  <c r="P168"/>
  <c r="O168"/>
  <c r="N168"/>
  <c r="M168"/>
  <c r="L168"/>
  <c r="K168"/>
  <c r="I168" s="1"/>
  <c r="J168"/>
  <c r="H168"/>
  <c r="G168"/>
  <c r="F168"/>
  <c r="E168"/>
  <c r="Q167"/>
  <c r="P167"/>
  <c r="O167"/>
  <c r="N167"/>
  <c r="M167"/>
  <c r="L167"/>
  <c r="K167"/>
  <c r="J167"/>
  <c r="I167" s="1"/>
  <c r="H167"/>
  <c r="G167"/>
  <c r="F167"/>
  <c r="D167" s="1"/>
  <c r="C167" s="1"/>
  <c r="E167"/>
  <c r="I166"/>
  <c r="D166"/>
  <c r="C166" s="1"/>
  <c r="I165"/>
  <c r="D165"/>
  <c r="I164"/>
  <c r="C164" s="1"/>
  <c r="D164"/>
  <c r="Q163"/>
  <c r="P163"/>
  <c r="O163"/>
  <c r="N163"/>
  <c r="M163"/>
  <c r="L163"/>
  <c r="K163"/>
  <c r="J163"/>
  <c r="I163" s="1"/>
  <c r="H163"/>
  <c r="G163"/>
  <c r="F163"/>
  <c r="E163"/>
  <c r="I162"/>
  <c r="D162"/>
  <c r="C162" s="1"/>
  <c r="I161"/>
  <c r="D161"/>
  <c r="C161" s="1"/>
  <c r="I160"/>
  <c r="D160"/>
  <c r="I159"/>
  <c r="D159"/>
  <c r="C159"/>
  <c r="I158"/>
  <c r="D158"/>
  <c r="C158" s="1"/>
  <c r="Q157"/>
  <c r="P157"/>
  <c r="O157"/>
  <c r="N157"/>
  <c r="M157"/>
  <c r="L157"/>
  <c r="K157"/>
  <c r="J157"/>
  <c r="I157" s="1"/>
  <c r="H157"/>
  <c r="G157"/>
  <c r="F157"/>
  <c r="E157"/>
  <c r="D157" s="1"/>
  <c r="C157" s="1"/>
  <c r="I156"/>
  <c r="C156" s="1"/>
  <c r="D156"/>
  <c r="I155"/>
  <c r="D155"/>
  <c r="C155" s="1"/>
  <c r="I154"/>
  <c r="D154"/>
  <c r="C154" s="1"/>
  <c r="I153"/>
  <c r="D153"/>
  <c r="I152"/>
  <c r="D152"/>
  <c r="C152"/>
  <c r="I151"/>
  <c r="D151"/>
  <c r="C151" s="1"/>
  <c r="Q150"/>
  <c r="P150"/>
  <c r="P149" s="1"/>
  <c r="O150"/>
  <c r="N150"/>
  <c r="N149" s="1"/>
  <c r="M150"/>
  <c r="L150"/>
  <c r="L149" s="1"/>
  <c r="K150"/>
  <c r="J150"/>
  <c r="J149" s="1"/>
  <c r="H150"/>
  <c r="G150"/>
  <c r="G149" s="1"/>
  <c r="F150"/>
  <c r="E150"/>
  <c r="D150" s="1"/>
  <c r="Q149"/>
  <c r="O149"/>
  <c r="M149"/>
  <c r="K149"/>
  <c r="H149"/>
  <c r="F149"/>
  <c r="I148"/>
  <c r="D148"/>
  <c r="I147"/>
  <c r="D147"/>
  <c r="C147"/>
  <c r="I146"/>
  <c r="D146"/>
  <c r="C146" s="1"/>
  <c r="I145"/>
  <c r="D145"/>
  <c r="C145" s="1"/>
  <c r="I144"/>
  <c r="D144"/>
  <c r="I143"/>
  <c r="C143" s="1"/>
  <c r="D143"/>
  <c r="I142"/>
  <c r="D142"/>
  <c r="C142" s="1"/>
  <c r="I141"/>
  <c r="D141"/>
  <c r="C141" s="1"/>
  <c r="I140"/>
  <c r="D140"/>
  <c r="Q139"/>
  <c r="P139"/>
  <c r="O139"/>
  <c r="N139"/>
  <c r="M139"/>
  <c r="L139"/>
  <c r="K139"/>
  <c r="I139" s="1"/>
  <c r="J139"/>
  <c r="H139"/>
  <c r="G139"/>
  <c r="F139"/>
  <c r="D139" s="1"/>
  <c r="C139" s="1"/>
  <c r="E139"/>
  <c r="I138"/>
  <c r="D138"/>
  <c r="C138" s="1"/>
  <c r="I137"/>
  <c r="D137"/>
  <c r="I136"/>
  <c r="C136" s="1"/>
  <c r="D136"/>
  <c r="I135"/>
  <c r="D135"/>
  <c r="C135" s="1"/>
  <c r="I134"/>
  <c r="D134"/>
  <c r="C134" s="1"/>
  <c r="I133"/>
  <c r="D133"/>
  <c r="Q132"/>
  <c r="Q107" s="1"/>
  <c r="P132"/>
  <c r="O132"/>
  <c r="O107" s="1"/>
  <c r="N132"/>
  <c r="M132"/>
  <c r="M107" s="1"/>
  <c r="L132"/>
  <c r="K132"/>
  <c r="K107" s="1"/>
  <c r="J132"/>
  <c r="I132" s="1"/>
  <c r="H132"/>
  <c r="H107" s="1"/>
  <c r="G132"/>
  <c r="F132"/>
  <c r="F107" s="1"/>
  <c r="E132"/>
  <c r="I131"/>
  <c r="D131"/>
  <c r="C131" s="1"/>
  <c r="I130"/>
  <c r="D130"/>
  <c r="I129"/>
  <c r="C129" s="1"/>
  <c r="D129"/>
  <c r="I128"/>
  <c r="D128"/>
  <c r="C128" s="1"/>
  <c r="I127"/>
  <c r="D127"/>
  <c r="C127" s="1"/>
  <c r="I126"/>
  <c r="D126"/>
  <c r="I125"/>
  <c r="D125"/>
  <c r="C125"/>
  <c r="I124"/>
  <c r="D124"/>
  <c r="C124" s="1"/>
  <c r="Q123"/>
  <c r="P123"/>
  <c r="O123"/>
  <c r="N123"/>
  <c r="M123"/>
  <c r="L123"/>
  <c r="K123"/>
  <c r="J123"/>
  <c r="I123" s="1"/>
  <c r="H123"/>
  <c r="G123"/>
  <c r="F123"/>
  <c r="E123"/>
  <c r="D123" s="1"/>
  <c r="C123" s="1"/>
  <c r="I122"/>
  <c r="D122"/>
  <c r="C122" s="1"/>
  <c r="I121"/>
  <c r="C121" s="1"/>
  <c r="D121"/>
  <c r="I120"/>
  <c r="D120"/>
  <c r="C120" s="1"/>
  <c r="I119"/>
  <c r="D119"/>
  <c r="C119"/>
  <c r="Q118"/>
  <c r="P118"/>
  <c r="O118"/>
  <c r="N118"/>
  <c r="M118"/>
  <c r="L118"/>
  <c r="K118"/>
  <c r="J118"/>
  <c r="I118" s="1"/>
  <c r="H118"/>
  <c r="G118"/>
  <c r="F118"/>
  <c r="E118"/>
  <c r="D118" s="1"/>
  <c r="I117"/>
  <c r="D117"/>
  <c r="C117" s="1"/>
  <c r="I116"/>
  <c r="C116" s="1"/>
  <c r="D116"/>
  <c r="I115"/>
  <c r="D115"/>
  <c r="C115" s="1"/>
  <c r="I114"/>
  <c r="D114"/>
  <c r="C114"/>
  <c r="Q113"/>
  <c r="P113"/>
  <c r="O113"/>
  <c r="N113"/>
  <c r="M113"/>
  <c r="L113"/>
  <c r="K113"/>
  <c r="J113"/>
  <c r="I113" s="1"/>
  <c r="H113"/>
  <c r="G113"/>
  <c r="F113"/>
  <c r="E113"/>
  <c r="D113" s="1"/>
  <c r="C113" s="1"/>
  <c r="I112"/>
  <c r="D112"/>
  <c r="C112" s="1"/>
  <c r="I111"/>
  <c r="D111"/>
  <c r="I110"/>
  <c r="C110" s="1"/>
  <c r="D110"/>
  <c r="I109"/>
  <c r="D109"/>
  <c r="C109" s="1"/>
  <c r="Q108"/>
  <c r="P108"/>
  <c r="O108"/>
  <c r="N108"/>
  <c r="N107" s="1"/>
  <c r="M108"/>
  <c r="L108"/>
  <c r="K108"/>
  <c r="J108"/>
  <c r="I108" s="1"/>
  <c r="H108"/>
  <c r="G108"/>
  <c r="F108"/>
  <c r="E108"/>
  <c r="D108" s="1"/>
  <c r="C108" s="1"/>
  <c r="P107"/>
  <c r="L107"/>
  <c r="G107"/>
  <c r="I106"/>
  <c r="D106"/>
  <c r="C106" s="1"/>
  <c r="I105"/>
  <c r="D105"/>
  <c r="C105" s="1"/>
  <c r="I104"/>
  <c r="D104"/>
  <c r="I103"/>
  <c r="D103"/>
  <c r="C103"/>
  <c r="Q102"/>
  <c r="P102"/>
  <c r="O102"/>
  <c r="N102"/>
  <c r="M102"/>
  <c r="L102"/>
  <c r="K102"/>
  <c r="J102"/>
  <c r="I102" s="1"/>
  <c r="H102"/>
  <c r="G102"/>
  <c r="F102"/>
  <c r="E102"/>
  <c r="D102" s="1"/>
  <c r="I101"/>
  <c r="D101"/>
  <c r="C101" s="1"/>
  <c r="I100"/>
  <c r="D100"/>
  <c r="C100" s="1"/>
  <c r="Q99"/>
  <c r="P99"/>
  <c r="O99"/>
  <c r="N99"/>
  <c r="M99"/>
  <c r="L99"/>
  <c r="K99"/>
  <c r="I99" s="1"/>
  <c r="J99"/>
  <c r="H99"/>
  <c r="G99"/>
  <c r="F99"/>
  <c r="E99"/>
  <c r="I98"/>
  <c r="D98"/>
  <c r="I97"/>
  <c r="C97" s="1"/>
  <c r="D97"/>
  <c r="I96"/>
  <c r="D96"/>
  <c r="C96" s="1"/>
  <c r="I95"/>
  <c r="D95"/>
  <c r="C95" s="1"/>
  <c r="Q94"/>
  <c r="P94"/>
  <c r="O94"/>
  <c r="N94"/>
  <c r="M94"/>
  <c r="L94"/>
  <c r="K94"/>
  <c r="J94"/>
  <c r="I94" s="1"/>
  <c r="H94"/>
  <c r="G94"/>
  <c r="F94"/>
  <c r="E94"/>
  <c r="I93"/>
  <c r="D93"/>
  <c r="I92"/>
  <c r="D92"/>
  <c r="C92"/>
  <c r="I91"/>
  <c r="D91"/>
  <c r="C91" s="1"/>
  <c r="I90"/>
  <c r="D90"/>
  <c r="C90" s="1"/>
  <c r="Q89"/>
  <c r="P89"/>
  <c r="O89"/>
  <c r="N89"/>
  <c r="M89"/>
  <c r="L89"/>
  <c r="K89"/>
  <c r="I89" s="1"/>
  <c r="J89"/>
  <c r="H89"/>
  <c r="G89"/>
  <c r="F89"/>
  <c r="E89"/>
  <c r="I88"/>
  <c r="D88"/>
  <c r="I87"/>
  <c r="C87" s="1"/>
  <c r="D87"/>
  <c r="I86"/>
  <c r="D86"/>
  <c r="C86" s="1"/>
  <c r="I85"/>
  <c r="D85"/>
  <c r="C85" s="1"/>
  <c r="I84"/>
  <c r="D84"/>
  <c r="Q83"/>
  <c r="Q82" s="1"/>
  <c r="P83"/>
  <c r="O83"/>
  <c r="O82" s="1"/>
  <c r="N83"/>
  <c r="M83"/>
  <c r="M82" s="1"/>
  <c r="L83"/>
  <c r="K83"/>
  <c r="K82" s="1"/>
  <c r="J83"/>
  <c r="I83" s="1"/>
  <c r="H83"/>
  <c r="H82" s="1"/>
  <c r="G83"/>
  <c r="F83"/>
  <c r="F82" s="1"/>
  <c r="E83"/>
  <c r="P82"/>
  <c r="N82"/>
  <c r="L82"/>
  <c r="J82"/>
  <c r="G82"/>
  <c r="E82"/>
  <c r="I81"/>
  <c r="D81"/>
  <c r="C81" s="1"/>
  <c r="I80"/>
  <c r="D80"/>
  <c r="C80" s="1"/>
  <c r="I79"/>
  <c r="D79"/>
  <c r="I78"/>
  <c r="D78"/>
  <c r="C78"/>
  <c r="I77"/>
  <c r="D77"/>
  <c r="C77" s="1"/>
  <c r="Q76"/>
  <c r="P76"/>
  <c r="O76"/>
  <c r="N76"/>
  <c r="M76"/>
  <c r="L76"/>
  <c r="K76"/>
  <c r="J76"/>
  <c r="I76" s="1"/>
  <c r="H76"/>
  <c r="G76"/>
  <c r="F76"/>
  <c r="E76"/>
  <c r="D76" s="1"/>
  <c r="C76" s="1"/>
  <c r="I75"/>
  <c r="C75" s="1"/>
  <c r="D75"/>
  <c r="I74"/>
  <c r="D74"/>
  <c r="C74" s="1"/>
  <c r="I73"/>
  <c r="D73"/>
  <c r="C73" s="1"/>
  <c r="I72"/>
  <c r="D72"/>
  <c r="Q71"/>
  <c r="P71"/>
  <c r="O71"/>
  <c r="N71"/>
  <c r="M71"/>
  <c r="L71"/>
  <c r="K71"/>
  <c r="I71" s="1"/>
  <c r="J71"/>
  <c r="H71"/>
  <c r="G71"/>
  <c r="F71"/>
  <c r="D71" s="1"/>
  <c r="C71" s="1"/>
  <c r="E71"/>
  <c r="D70"/>
  <c r="C70"/>
  <c r="I69"/>
  <c r="D69"/>
  <c r="C69" s="1"/>
  <c r="I68"/>
  <c r="D68"/>
  <c r="C68" s="1"/>
  <c r="I67"/>
  <c r="D67"/>
  <c r="Q66"/>
  <c r="P66"/>
  <c r="O66"/>
  <c r="N66"/>
  <c r="M66"/>
  <c r="L66"/>
  <c r="K66"/>
  <c r="I66" s="1"/>
  <c r="J66"/>
  <c r="H66"/>
  <c r="G66"/>
  <c r="F66"/>
  <c r="E66"/>
  <c r="D66"/>
  <c r="I65"/>
  <c r="D65"/>
  <c r="C65" s="1"/>
  <c r="I64"/>
  <c r="D64"/>
  <c r="I63"/>
  <c r="D63"/>
  <c r="C63"/>
  <c r="I62"/>
  <c r="D62"/>
  <c r="C62" s="1"/>
  <c r="I61"/>
  <c r="D61"/>
  <c r="C61" s="1"/>
  <c r="Q60"/>
  <c r="Q44" s="1"/>
  <c r="P60"/>
  <c r="O60"/>
  <c r="O44" s="1"/>
  <c r="N60"/>
  <c r="M60"/>
  <c r="M44" s="1"/>
  <c r="L60"/>
  <c r="K60"/>
  <c r="K44" s="1"/>
  <c r="J60"/>
  <c r="I60" s="1"/>
  <c r="H60"/>
  <c r="H44" s="1"/>
  <c r="G60"/>
  <c r="F60"/>
  <c r="F44" s="1"/>
  <c r="E60"/>
  <c r="I59"/>
  <c r="D59"/>
  <c r="I58"/>
  <c r="C58" s="1"/>
  <c r="D58"/>
  <c r="I57"/>
  <c r="D57"/>
  <c r="C57" s="1"/>
  <c r="I56"/>
  <c r="D56"/>
  <c r="C56" s="1"/>
  <c r="I55"/>
  <c r="D55"/>
  <c r="I54"/>
  <c r="D54"/>
  <c r="C54"/>
  <c r="I53"/>
  <c r="D53"/>
  <c r="C53" s="1"/>
  <c r="I52"/>
  <c r="D52"/>
  <c r="C52" s="1"/>
  <c r="I51"/>
  <c r="D51"/>
  <c r="I50"/>
  <c r="C50" s="1"/>
  <c r="D50"/>
  <c r="I49"/>
  <c r="D49"/>
  <c r="C49" s="1"/>
  <c r="I48"/>
  <c r="D48"/>
  <c r="C48" s="1"/>
  <c r="I47"/>
  <c r="D47"/>
  <c r="I46"/>
  <c r="D46"/>
  <c r="C46"/>
  <c r="Q45"/>
  <c r="P45"/>
  <c r="O45"/>
  <c r="N45"/>
  <c r="M45"/>
  <c r="L45"/>
  <c r="K45"/>
  <c r="J45"/>
  <c r="I45" s="1"/>
  <c r="H45"/>
  <c r="G45"/>
  <c r="F45"/>
  <c r="E45"/>
  <c r="D45" s="1"/>
  <c r="P44"/>
  <c r="N44"/>
  <c r="L44"/>
  <c r="J44"/>
  <c r="G44"/>
  <c r="E44"/>
  <c r="I43"/>
  <c r="D43"/>
  <c r="C43" s="1"/>
  <c r="I42"/>
  <c r="D42"/>
  <c r="I41"/>
  <c r="C41" s="1"/>
  <c r="D41"/>
  <c r="I40"/>
  <c r="D40"/>
  <c r="C40" s="1"/>
  <c r="Q39"/>
  <c r="P39"/>
  <c r="O39"/>
  <c r="N39"/>
  <c r="N33" s="1"/>
  <c r="M39"/>
  <c r="L39"/>
  <c r="K39"/>
  <c r="J39"/>
  <c r="I39" s="1"/>
  <c r="H39"/>
  <c r="G39"/>
  <c r="F39"/>
  <c r="E39"/>
  <c r="D39" s="1"/>
  <c r="I38"/>
  <c r="D38"/>
  <c r="C38" s="1"/>
  <c r="I37"/>
  <c r="D37"/>
  <c r="C37" s="1"/>
  <c r="I36"/>
  <c r="D36"/>
  <c r="I35"/>
  <c r="C35" s="1"/>
  <c r="D35"/>
  <c r="Q34"/>
  <c r="P34"/>
  <c r="O34"/>
  <c r="N34"/>
  <c r="M34"/>
  <c r="L34"/>
  <c r="K34"/>
  <c r="J34"/>
  <c r="I34" s="1"/>
  <c r="H34"/>
  <c r="G34"/>
  <c r="F34"/>
  <c r="E34"/>
  <c r="Q33"/>
  <c r="P33"/>
  <c r="O33"/>
  <c r="M33"/>
  <c r="L33"/>
  <c r="K33"/>
  <c r="H33"/>
  <c r="G33"/>
  <c r="F33"/>
  <c r="I32"/>
  <c r="I31"/>
  <c r="C31" s="1"/>
  <c r="D31"/>
  <c r="I30"/>
  <c r="D30"/>
  <c r="C30" s="1"/>
  <c r="Q29"/>
  <c r="P29"/>
  <c r="O29"/>
  <c r="N29"/>
  <c r="M29"/>
  <c r="L29"/>
  <c r="K29"/>
  <c r="J29"/>
  <c r="I29" s="1"/>
  <c r="I24" s="1"/>
  <c r="H29"/>
  <c r="G29"/>
  <c r="F29"/>
  <c r="D29" s="1"/>
  <c r="C29" s="1"/>
  <c r="E29"/>
  <c r="I28"/>
  <c r="I27"/>
  <c r="D27"/>
  <c r="C27" s="1"/>
  <c r="I26"/>
  <c r="D26"/>
  <c r="Q25"/>
  <c r="P25"/>
  <c r="O25"/>
  <c r="O24" s="1"/>
  <c r="N25"/>
  <c r="N24" s="1"/>
  <c r="M25"/>
  <c r="L25"/>
  <c r="K25"/>
  <c r="K24" s="1"/>
  <c r="J25"/>
  <c r="J24" s="1"/>
  <c r="H25"/>
  <c r="H24" s="1"/>
  <c r="G25"/>
  <c r="F25"/>
  <c r="F24" s="1"/>
  <c r="E25"/>
  <c r="Q24"/>
  <c r="P24"/>
  <c r="M24"/>
  <c r="L24"/>
  <c r="G24"/>
  <c r="E24"/>
  <c r="D24" s="1"/>
  <c r="C24" s="1"/>
  <c r="I23"/>
  <c r="D23"/>
  <c r="C23" s="1"/>
  <c r="I22"/>
  <c r="D22"/>
  <c r="C22"/>
  <c r="I21"/>
  <c r="D21"/>
  <c r="C21" s="1"/>
  <c r="I20"/>
  <c r="C20" s="1"/>
  <c r="D20"/>
  <c r="Q19"/>
  <c r="P19"/>
  <c r="P18" s="1"/>
  <c r="O19"/>
  <c r="N19"/>
  <c r="M19"/>
  <c r="L19"/>
  <c r="L18" s="1"/>
  <c r="K19"/>
  <c r="J19"/>
  <c r="I19" s="1"/>
  <c r="H19"/>
  <c r="G19"/>
  <c r="G18" s="1"/>
  <c r="F19"/>
  <c r="E19"/>
  <c r="D19" s="1"/>
  <c r="C19" s="1"/>
  <c r="Q18"/>
  <c r="O18"/>
  <c r="N18"/>
  <c r="M18"/>
  <c r="K18"/>
  <c r="J18"/>
  <c r="I18" s="1"/>
  <c r="H18"/>
  <c r="F18"/>
  <c r="E18"/>
  <c r="I17"/>
  <c r="D17"/>
  <c r="C17" s="1"/>
  <c r="I16"/>
  <c r="D16"/>
  <c r="I15"/>
  <c r="C15" s="1"/>
  <c r="D15"/>
  <c r="I14"/>
  <c r="D14"/>
  <c r="C14" s="1"/>
  <c r="I13"/>
  <c r="D13"/>
  <c r="C13" s="1"/>
  <c r="I12"/>
  <c r="D12"/>
  <c r="Q11"/>
  <c r="Q10" s="1"/>
  <c r="P11"/>
  <c r="O11"/>
  <c r="O10" s="1"/>
  <c r="O8" s="1"/>
  <c r="N11"/>
  <c r="M11"/>
  <c r="M10" s="1"/>
  <c r="L11"/>
  <c r="K11"/>
  <c r="K10" s="1"/>
  <c r="K8" s="1"/>
  <c r="J11"/>
  <c r="H11"/>
  <c r="G11"/>
  <c r="G10" s="1"/>
  <c r="G8" s="1"/>
  <c r="F11"/>
  <c r="E11"/>
  <c r="P10"/>
  <c r="N10"/>
  <c r="N8" s="1"/>
  <c r="L10"/>
  <c r="L8" s="1"/>
  <c r="J10"/>
  <c r="H10"/>
  <c r="F10"/>
  <c r="F8" s="1"/>
  <c r="D12" i="6"/>
  <c r="B36"/>
  <c r="F32"/>
  <c r="B13"/>
  <c r="B9"/>
  <c r="D6"/>
  <c r="D32" s="1"/>
  <c r="B6"/>
  <c r="B32" s="1"/>
  <c r="B40" s="1"/>
  <c r="I44" i="3" l="1"/>
  <c r="I10"/>
  <c r="D18"/>
  <c r="C18" s="1"/>
  <c r="I82"/>
  <c r="H8"/>
  <c r="P8"/>
  <c r="M8"/>
  <c r="Q8"/>
  <c r="D44"/>
  <c r="C44" s="1"/>
  <c r="I149"/>
  <c r="D11"/>
  <c r="I11"/>
  <c r="D25"/>
  <c r="C25" s="1"/>
  <c r="E33"/>
  <c r="D33" s="1"/>
  <c r="C33" s="1"/>
  <c r="J33"/>
  <c r="I33" s="1"/>
  <c r="D34"/>
  <c r="C34" s="1"/>
  <c r="D82"/>
  <c r="D83"/>
  <c r="C83" s="1"/>
  <c r="E107"/>
  <c r="D107" s="1"/>
  <c r="J107"/>
  <c r="I107" s="1"/>
  <c r="D132"/>
  <c r="C132" s="1"/>
  <c r="D163"/>
  <c r="C163" s="1"/>
  <c r="I150"/>
  <c r="C150" s="1"/>
  <c r="J8"/>
  <c r="I8" s="1"/>
  <c r="E10"/>
  <c r="C16"/>
  <c r="C36"/>
  <c r="C42"/>
  <c r="C51"/>
  <c r="C59"/>
  <c r="C67"/>
  <c r="C88"/>
  <c r="D94"/>
  <c r="C94" s="1"/>
  <c r="C98"/>
  <c r="C111"/>
  <c r="C130"/>
  <c r="C137"/>
  <c r="C144"/>
  <c r="E149"/>
  <c r="D149" s="1"/>
  <c r="C165"/>
  <c r="D175"/>
  <c r="C175" s="1"/>
  <c r="C176"/>
  <c r="C181"/>
  <c r="C39"/>
  <c r="C45"/>
  <c r="C66"/>
  <c r="C102"/>
  <c r="C118"/>
  <c r="C174"/>
  <c r="C12"/>
  <c r="C26"/>
  <c r="C47"/>
  <c r="C55"/>
  <c r="D60"/>
  <c r="C60" s="1"/>
  <c r="C64"/>
  <c r="C72"/>
  <c r="C79"/>
  <c r="C84"/>
  <c r="D89"/>
  <c r="C89" s="1"/>
  <c r="C93"/>
  <c r="D99"/>
  <c r="C99" s="1"/>
  <c r="C104"/>
  <c r="C126"/>
  <c r="C133"/>
  <c r="C140"/>
  <c r="C148"/>
  <c r="C153"/>
  <c r="C160"/>
  <c r="D168"/>
  <c r="C168" s="1"/>
  <c r="C172"/>
  <c r="C185"/>
  <c r="C319" i="20"/>
  <c r="C1092"/>
  <c r="D300"/>
  <c r="C686"/>
  <c r="C179"/>
  <c r="C254"/>
  <c r="C858"/>
  <c r="C857" s="1"/>
  <c r="D857"/>
  <c r="C1046"/>
  <c r="D1041"/>
  <c r="C1154"/>
  <c r="D1150"/>
  <c r="D1336"/>
  <c r="C1337"/>
  <c r="C1336" s="1"/>
  <c r="D1356"/>
  <c r="C1357"/>
  <c r="C1356" s="1"/>
  <c r="C1018"/>
  <c r="D1014"/>
  <c r="C1074"/>
  <c r="C1073" s="1"/>
  <c r="D1073"/>
  <c r="C1203"/>
  <c r="C1202" s="1"/>
  <c r="I1202"/>
  <c r="C664"/>
  <c r="C12"/>
  <c r="I23"/>
  <c r="I10" s="1"/>
  <c r="C28"/>
  <c r="C23" s="1"/>
  <c r="C34"/>
  <c r="D44"/>
  <c r="C60"/>
  <c r="D67"/>
  <c r="C76"/>
  <c r="C67" s="1"/>
  <c r="C88"/>
  <c r="C100"/>
  <c r="C99" s="1"/>
  <c r="C112"/>
  <c r="C109" s="1"/>
  <c r="C128"/>
  <c r="D133"/>
  <c r="C140"/>
  <c r="C146"/>
  <c r="D156"/>
  <c r="D166"/>
  <c r="C168"/>
  <c r="C166" s="1"/>
  <c r="I179"/>
  <c r="C184"/>
  <c r="D202"/>
  <c r="C204"/>
  <c r="C202" s="1"/>
  <c r="C210"/>
  <c r="C208" s="1"/>
  <c r="I215"/>
  <c r="C220"/>
  <c r="C215" s="1"/>
  <c r="D230"/>
  <c r="C232"/>
  <c r="C230" s="1"/>
  <c r="C238"/>
  <c r="C236" s="1"/>
  <c r="D242"/>
  <c r="C244"/>
  <c r="C242" s="1"/>
  <c r="C250"/>
  <c r="D254"/>
  <c r="C256"/>
  <c r="C262"/>
  <c r="C260" s="1"/>
  <c r="C266"/>
  <c r="I271"/>
  <c r="I263" s="1"/>
  <c r="C275"/>
  <c r="C284"/>
  <c r="C281" s="1"/>
  <c r="C296"/>
  <c r="C293" s="1"/>
  <c r="K300"/>
  <c r="O300"/>
  <c r="O9" s="1"/>
  <c r="O8" s="1"/>
  <c r="C304"/>
  <c r="C303" s="1"/>
  <c r="C300" s="1"/>
  <c r="C308"/>
  <c r="C307" s="1"/>
  <c r="D319"/>
  <c r="H318"/>
  <c r="H9" s="1"/>
  <c r="H8" s="1"/>
  <c r="C364"/>
  <c r="C359" s="1"/>
  <c r="C408"/>
  <c r="C401" s="1"/>
  <c r="C412"/>
  <c r="C410" s="1"/>
  <c r="C424"/>
  <c r="C428"/>
  <c r="C426" s="1"/>
  <c r="G429"/>
  <c r="G9" s="1"/>
  <c r="G8" s="1"/>
  <c r="C440"/>
  <c r="C435" s="1"/>
  <c r="C448"/>
  <c r="D451"/>
  <c r="C460"/>
  <c r="D461"/>
  <c r="C465"/>
  <c r="C476"/>
  <c r="C475" s="1"/>
  <c r="K484"/>
  <c r="O484"/>
  <c r="D485"/>
  <c r="C500"/>
  <c r="C499" s="1"/>
  <c r="C512"/>
  <c r="C511" s="1"/>
  <c r="C520"/>
  <c r="C516" s="1"/>
  <c r="D521"/>
  <c r="C548"/>
  <c r="C560"/>
  <c r="C564"/>
  <c r="C562" s="1"/>
  <c r="C572"/>
  <c r="D573"/>
  <c r="C584"/>
  <c r="F588"/>
  <c r="F9" s="1"/>
  <c r="F8" s="1"/>
  <c r="J588"/>
  <c r="N588"/>
  <c r="C596"/>
  <c r="C589" s="1"/>
  <c r="C615"/>
  <c r="C614" s="1"/>
  <c r="C628"/>
  <c r="D629"/>
  <c r="C648"/>
  <c r="C643" s="1"/>
  <c r="D651"/>
  <c r="C660"/>
  <c r="C668"/>
  <c r="C679"/>
  <c r="C678" s="1"/>
  <c r="C684"/>
  <c r="C683" s="1"/>
  <c r="C688"/>
  <c r="C692"/>
  <c r="F709"/>
  <c r="I715"/>
  <c r="M709"/>
  <c r="C738"/>
  <c r="C766"/>
  <c r="E781"/>
  <c r="Q781"/>
  <c r="D795"/>
  <c r="C809"/>
  <c r="C814"/>
  <c r="C811" s="1"/>
  <c r="D817"/>
  <c r="C826"/>
  <c r="C865"/>
  <c r="O883"/>
  <c r="I884"/>
  <c r="C894"/>
  <c r="C941"/>
  <c r="K1013"/>
  <c r="C1054"/>
  <c r="C1109"/>
  <c r="C1146"/>
  <c r="C1143" s="1"/>
  <c r="C1169"/>
  <c r="C1222"/>
  <c r="C1282"/>
  <c r="C1298"/>
  <c r="C1330"/>
  <c r="C1370"/>
  <c r="C1378"/>
  <c r="I732"/>
  <c r="C733"/>
  <c r="C834"/>
  <c r="D833"/>
  <c r="C1015"/>
  <c r="C1014" s="1"/>
  <c r="I1014"/>
  <c r="C1083"/>
  <c r="I1082"/>
  <c r="C1274"/>
  <c r="C1273" s="1"/>
  <c r="D1273"/>
  <c r="C1290"/>
  <c r="D1286"/>
  <c r="C1322"/>
  <c r="C1321" s="1"/>
  <c r="D1321"/>
  <c r="I1377"/>
  <c r="K1375"/>
  <c r="I1375" s="1"/>
  <c r="D751"/>
  <c r="C752"/>
  <c r="D766"/>
  <c r="C768"/>
  <c r="C882"/>
  <c r="C881" s="1"/>
  <c r="D881"/>
  <c r="D884"/>
  <c r="C885"/>
  <c r="D996"/>
  <c r="C997"/>
  <c r="C1079"/>
  <c r="C1078" s="1"/>
  <c r="I1078"/>
  <c r="C1179"/>
  <c r="C1175" s="1"/>
  <c r="I1175"/>
  <c r="C1206"/>
  <c r="D1202"/>
  <c r="C1307"/>
  <c r="C1303" s="1"/>
  <c r="I1303"/>
  <c r="C32"/>
  <c r="C144"/>
  <c r="C264"/>
  <c r="C444"/>
  <c r="E10"/>
  <c r="M10"/>
  <c r="M9" s="1"/>
  <c r="M8" s="1"/>
  <c r="Q10"/>
  <c r="C16"/>
  <c r="D23"/>
  <c r="C48"/>
  <c r="C44" s="1"/>
  <c r="C57"/>
  <c r="C64"/>
  <c r="C79"/>
  <c r="C78" s="1"/>
  <c r="C91"/>
  <c r="C90" s="1"/>
  <c r="C104"/>
  <c r="D109"/>
  <c r="C116"/>
  <c r="C125"/>
  <c r="C124" s="1"/>
  <c r="C132"/>
  <c r="C134"/>
  <c r="C160"/>
  <c r="C156" s="1"/>
  <c r="I166"/>
  <c r="C172"/>
  <c r="D179"/>
  <c r="C187"/>
  <c r="C186" s="1"/>
  <c r="C196"/>
  <c r="C193" s="1"/>
  <c r="I202"/>
  <c r="D215"/>
  <c r="C224"/>
  <c r="C223" s="1"/>
  <c r="I230"/>
  <c r="I242"/>
  <c r="I254"/>
  <c r="D271"/>
  <c r="D263" s="1"/>
  <c r="C276"/>
  <c r="D281"/>
  <c r="C288"/>
  <c r="C287" s="1"/>
  <c r="D293"/>
  <c r="C299"/>
  <c r="C298" s="1"/>
  <c r="D303"/>
  <c r="D307"/>
  <c r="L318"/>
  <c r="L9" s="1"/>
  <c r="L8" s="1"/>
  <c r="P318"/>
  <c r="P9" s="1"/>
  <c r="P8" s="1"/>
  <c r="C324"/>
  <c r="D330"/>
  <c r="C336"/>
  <c r="C330" s="1"/>
  <c r="C344"/>
  <c r="D352"/>
  <c r="I359"/>
  <c r="C372"/>
  <c r="C371" s="1"/>
  <c r="D380"/>
  <c r="C388"/>
  <c r="C396"/>
  <c r="C392" s="1"/>
  <c r="I401"/>
  <c r="I410"/>
  <c r="C419"/>
  <c r="C418" s="1"/>
  <c r="I426"/>
  <c r="K429"/>
  <c r="K9" s="1"/>
  <c r="K8" s="1"/>
  <c r="O429"/>
  <c r="D430"/>
  <c r="I435"/>
  <c r="I444"/>
  <c r="C456"/>
  <c r="C451" s="1"/>
  <c r="D457"/>
  <c r="C461"/>
  <c r="C472"/>
  <c r="C469" s="1"/>
  <c r="D475"/>
  <c r="C483"/>
  <c r="C482" s="1"/>
  <c r="F484"/>
  <c r="J484"/>
  <c r="J9" s="1"/>
  <c r="N484"/>
  <c r="C485"/>
  <c r="D490"/>
  <c r="C496"/>
  <c r="C490" s="1"/>
  <c r="D499"/>
  <c r="C508"/>
  <c r="D511"/>
  <c r="I516"/>
  <c r="C521"/>
  <c r="D534"/>
  <c r="C540"/>
  <c r="C555"/>
  <c r="C554" s="1"/>
  <c r="I562"/>
  <c r="I539" s="1"/>
  <c r="C580"/>
  <c r="C573" s="1"/>
  <c r="I589"/>
  <c r="C604"/>
  <c r="C603" s="1"/>
  <c r="C612"/>
  <c r="D616"/>
  <c r="C624"/>
  <c r="C616" s="1"/>
  <c r="D625"/>
  <c r="C636"/>
  <c r="C629" s="1"/>
  <c r="I643"/>
  <c r="C656"/>
  <c r="C651" s="1"/>
  <c r="D657"/>
  <c r="I664"/>
  <c r="C676"/>
  <c r="C673" s="1"/>
  <c r="C680"/>
  <c r="D683"/>
  <c r="I686"/>
  <c r="C689"/>
  <c r="I695"/>
  <c r="C699"/>
  <c r="C698" s="1"/>
  <c r="C703"/>
  <c r="C702" s="1"/>
  <c r="C708"/>
  <c r="C707" s="1"/>
  <c r="J709"/>
  <c r="N709"/>
  <c r="C710"/>
  <c r="C721"/>
  <c r="C715" s="1"/>
  <c r="D732"/>
  <c r="H709"/>
  <c r="C773"/>
  <c r="D782"/>
  <c r="D781" s="1"/>
  <c r="L781"/>
  <c r="P781"/>
  <c r="C796"/>
  <c r="C795" s="1"/>
  <c r="I795"/>
  <c r="C838"/>
  <c r="C853"/>
  <c r="C873"/>
  <c r="C872" s="1"/>
  <c r="C874"/>
  <c r="C969"/>
  <c r="C982"/>
  <c r="I990"/>
  <c r="C1002"/>
  <c r="C1026"/>
  <c r="I1113"/>
  <c r="C1210"/>
  <c r="C1208" s="1"/>
  <c r="K1302"/>
  <c r="O1302"/>
  <c r="D1303"/>
  <c r="D1302" s="1"/>
  <c r="D1375"/>
  <c r="C1375" s="1"/>
  <c r="C1186"/>
  <c r="C1185" s="1"/>
  <c r="D1185"/>
  <c r="C1214"/>
  <c r="C1213" s="1"/>
  <c r="D1213"/>
  <c r="D710"/>
  <c r="C712"/>
  <c r="I744"/>
  <c r="C745"/>
  <c r="C744" s="1"/>
  <c r="C753"/>
  <c r="I751"/>
  <c r="I776"/>
  <c r="C777"/>
  <c r="C776" s="1"/>
  <c r="D831"/>
  <c r="C832"/>
  <c r="C831" s="1"/>
  <c r="C1007"/>
  <c r="I1003"/>
  <c r="C1067"/>
  <c r="I1066"/>
  <c r="C1114"/>
  <c r="C1113" s="1"/>
  <c r="D1113"/>
  <c r="D1081" s="1"/>
  <c r="C1151"/>
  <c r="C1150" s="1"/>
  <c r="I1150"/>
  <c r="C1162"/>
  <c r="D1158"/>
  <c r="D1157" s="1"/>
  <c r="D1192"/>
  <c r="C1193"/>
  <c r="C1192" s="1"/>
  <c r="C1287"/>
  <c r="I1286"/>
  <c r="C248"/>
  <c r="C505"/>
  <c r="C1127"/>
  <c r="D11"/>
  <c r="D99"/>
  <c r="I133"/>
  <c r="D193"/>
  <c r="I274"/>
  <c r="I319"/>
  <c r="C352"/>
  <c r="D371"/>
  <c r="C380"/>
  <c r="I392"/>
  <c r="D410"/>
  <c r="D426"/>
  <c r="D444"/>
  <c r="I451"/>
  <c r="C457"/>
  <c r="D469"/>
  <c r="I485"/>
  <c r="D505"/>
  <c r="D516"/>
  <c r="I521"/>
  <c r="I532"/>
  <c r="F539"/>
  <c r="J539"/>
  <c r="N539"/>
  <c r="N9" s="1"/>
  <c r="N8" s="1"/>
  <c r="D562"/>
  <c r="D539" s="1"/>
  <c r="I573"/>
  <c r="I584"/>
  <c r="D603"/>
  <c r="D588" s="1"/>
  <c r="C625"/>
  <c r="I629"/>
  <c r="I651"/>
  <c r="C657"/>
  <c r="D664"/>
  <c r="D673"/>
  <c r="I678"/>
  <c r="D686"/>
  <c r="I692"/>
  <c r="O709"/>
  <c r="C728"/>
  <c r="D804"/>
  <c r="I826"/>
  <c r="I843"/>
  <c r="D860"/>
  <c r="D859" s="1"/>
  <c r="J883"/>
  <c r="N883"/>
  <c r="D990"/>
  <c r="L1013"/>
  <c r="F1157"/>
  <c r="J1157"/>
  <c r="N1157"/>
  <c r="I1185"/>
  <c r="I1213"/>
  <c r="I1273"/>
  <c r="I1321"/>
  <c r="I1336"/>
  <c r="I1362"/>
  <c r="C718"/>
  <c r="C730"/>
  <c r="C742"/>
  <c r="C750"/>
  <c r="C747" s="1"/>
  <c r="C762"/>
  <c r="C761" s="1"/>
  <c r="C774"/>
  <c r="C786"/>
  <c r="C782" s="1"/>
  <c r="D791"/>
  <c r="C806"/>
  <c r="C804" s="1"/>
  <c r="D811"/>
  <c r="C818"/>
  <c r="C817" s="1"/>
  <c r="D823"/>
  <c r="C830"/>
  <c r="C829" s="1"/>
  <c r="D843"/>
  <c r="C850"/>
  <c r="C843" s="1"/>
  <c r="H859"/>
  <c r="C862"/>
  <c r="C860" s="1"/>
  <c r="C859" s="1"/>
  <c r="C898"/>
  <c r="C914"/>
  <c r="C911" s="1"/>
  <c r="C922"/>
  <c r="C930"/>
  <c r="C938"/>
  <c r="C942"/>
  <c r="C950"/>
  <c r="C958"/>
  <c r="C966"/>
  <c r="C970"/>
  <c r="C978"/>
  <c r="D979"/>
  <c r="C990"/>
  <c r="C1003"/>
  <c r="E1013"/>
  <c r="M1013"/>
  <c r="Q1013"/>
  <c r="C1042"/>
  <c r="C1041" s="1"/>
  <c r="C1050"/>
  <c r="D1051"/>
  <c r="C1062"/>
  <c r="C1061" s="1"/>
  <c r="C1070"/>
  <c r="F1081"/>
  <c r="J1081"/>
  <c r="N1081"/>
  <c r="C1086"/>
  <c r="D1092"/>
  <c r="C1098"/>
  <c r="C1106"/>
  <c r="C1110"/>
  <c r="C1130"/>
  <c r="D1136"/>
  <c r="C1142"/>
  <c r="C1136" s="1"/>
  <c r="D1143"/>
  <c r="C1166"/>
  <c r="C1158" s="1"/>
  <c r="C1170"/>
  <c r="C1182"/>
  <c r="C1181" s="1"/>
  <c r="H1184"/>
  <c r="M1184"/>
  <c r="Q1184"/>
  <c r="I1208"/>
  <c r="K1223"/>
  <c r="O1223"/>
  <c r="D1224"/>
  <c r="C1230"/>
  <c r="C1238"/>
  <c r="C1224" s="1"/>
  <c r="D1244"/>
  <c r="C1250"/>
  <c r="C1244" s="1"/>
  <c r="C1258"/>
  <c r="D1264"/>
  <c r="C1270"/>
  <c r="C1264" s="1"/>
  <c r="F1302"/>
  <c r="J1302"/>
  <c r="N1302"/>
  <c r="C1310"/>
  <c r="C1314"/>
  <c r="C1312" s="1"/>
  <c r="C1318"/>
  <c r="C1316" s="1"/>
  <c r="H1320"/>
  <c r="M1320"/>
  <c r="Q1320"/>
  <c r="C1350"/>
  <c r="C1362"/>
  <c r="D1377"/>
  <c r="C1377" s="1"/>
  <c r="D715"/>
  <c r="I728"/>
  <c r="I709" s="1"/>
  <c r="D747"/>
  <c r="I772"/>
  <c r="F781"/>
  <c r="J781"/>
  <c r="N781"/>
  <c r="I804"/>
  <c r="L859"/>
  <c r="P859"/>
  <c r="I860"/>
  <c r="I859" s="1"/>
  <c r="H883"/>
  <c r="D911"/>
  <c r="I940"/>
  <c r="I968"/>
  <c r="C979"/>
  <c r="C1051"/>
  <c r="E1081"/>
  <c r="M1081"/>
  <c r="Q1081"/>
  <c r="I1108"/>
  <c r="D1127"/>
  <c r="I1168"/>
  <c r="I1157" s="1"/>
  <c r="D1208"/>
  <c r="I1312"/>
  <c r="I1316"/>
  <c r="L1320"/>
  <c r="P1320"/>
  <c r="C55" i="19"/>
  <c r="C77"/>
  <c r="L8"/>
  <c r="L7" s="1"/>
  <c r="AB8"/>
  <c r="AB7" s="1"/>
  <c r="C108"/>
  <c r="C143"/>
  <c r="C192"/>
  <c r="C241"/>
  <c r="O8"/>
  <c r="O7" s="1"/>
  <c r="C474"/>
  <c r="F8"/>
  <c r="F7" s="1"/>
  <c r="C66"/>
  <c r="C132"/>
  <c r="C178"/>
  <c r="C425"/>
  <c r="C498"/>
  <c r="C31"/>
  <c r="C9" s="1"/>
  <c r="C165"/>
  <c r="C229"/>
  <c r="C370"/>
  <c r="C591"/>
  <c r="AE588"/>
  <c r="AE628"/>
  <c r="C630"/>
  <c r="C666"/>
  <c r="AE663"/>
  <c r="C730"/>
  <c r="AE727"/>
  <c r="C732"/>
  <c r="C731" s="1"/>
  <c r="D731"/>
  <c r="AE10"/>
  <c r="D22"/>
  <c r="AE43"/>
  <c r="D55"/>
  <c r="D66"/>
  <c r="D77"/>
  <c r="AE98"/>
  <c r="D132"/>
  <c r="D143"/>
  <c r="D165"/>
  <c r="D201"/>
  <c r="AE207"/>
  <c r="AE214"/>
  <c r="D222"/>
  <c r="D229"/>
  <c r="AE235"/>
  <c r="D253"/>
  <c r="AE259"/>
  <c r="C265"/>
  <c r="C263" s="1"/>
  <c r="C282"/>
  <c r="C280" s="1"/>
  <c r="C291"/>
  <c r="C290" s="1"/>
  <c r="AE292"/>
  <c r="AE262" s="1"/>
  <c r="C298"/>
  <c r="C297" s="1"/>
  <c r="D304"/>
  <c r="D318"/>
  <c r="AG317"/>
  <c r="AG8" s="1"/>
  <c r="AG7" s="1"/>
  <c r="AK317"/>
  <c r="AK8" s="1"/>
  <c r="AK7" s="1"/>
  <c r="D329"/>
  <c r="C340"/>
  <c r="C362"/>
  <c r="C358" s="1"/>
  <c r="C373"/>
  <c r="C388"/>
  <c r="AE391"/>
  <c r="C402"/>
  <c r="C400" s="1"/>
  <c r="D409"/>
  <c r="C427"/>
  <c r="C453"/>
  <c r="G483"/>
  <c r="G8" s="1"/>
  <c r="G7" s="1"/>
  <c r="K483"/>
  <c r="K8" s="1"/>
  <c r="K7" s="1"/>
  <c r="O483"/>
  <c r="S483"/>
  <c r="S8" s="1"/>
  <c r="S7" s="1"/>
  <c r="W483"/>
  <c r="W8" s="1"/>
  <c r="W7" s="1"/>
  <c r="AA483"/>
  <c r="AA8" s="1"/>
  <c r="AA7" s="1"/>
  <c r="AI483"/>
  <c r="AI8" s="1"/>
  <c r="AI7" s="1"/>
  <c r="AM483"/>
  <c r="AM8" s="1"/>
  <c r="AM7" s="1"/>
  <c r="D498"/>
  <c r="C503"/>
  <c r="D504"/>
  <c r="C529"/>
  <c r="C527" s="1"/>
  <c r="AM587"/>
  <c r="AH587"/>
  <c r="D656"/>
  <c r="C656"/>
  <c r="C435"/>
  <c r="D434"/>
  <c r="D672"/>
  <c r="C673"/>
  <c r="C672" s="1"/>
  <c r="D706"/>
  <c r="C707"/>
  <c r="C706" s="1"/>
  <c r="C817"/>
  <c r="D816"/>
  <c r="AE995"/>
  <c r="C997"/>
  <c r="D1149"/>
  <c r="C1150"/>
  <c r="C1149" s="1"/>
  <c r="C555"/>
  <c r="C553" s="1"/>
  <c r="D553"/>
  <c r="C679"/>
  <c r="D677"/>
  <c r="C702"/>
  <c r="C701" s="1"/>
  <c r="D701"/>
  <c r="AE781"/>
  <c r="C783"/>
  <c r="C286"/>
  <c r="C859"/>
  <c r="C858" s="1"/>
  <c r="D10"/>
  <c r="C44"/>
  <c r="C43" s="1"/>
  <c r="C99"/>
  <c r="C98" s="1"/>
  <c r="C208"/>
  <c r="C207" s="1"/>
  <c r="C215"/>
  <c r="C214" s="1"/>
  <c r="C236"/>
  <c r="C235" s="1"/>
  <c r="C260"/>
  <c r="C259" s="1"/>
  <c r="R262"/>
  <c r="R8" s="1"/>
  <c r="R7" s="1"/>
  <c r="V262"/>
  <c r="Z262"/>
  <c r="Z8" s="1"/>
  <c r="Z7" s="1"/>
  <c r="AD262"/>
  <c r="AD8" s="1"/>
  <c r="AD7" s="1"/>
  <c r="AH262"/>
  <c r="AH8" s="1"/>
  <c r="AH7" s="1"/>
  <c r="AL262"/>
  <c r="D263"/>
  <c r="C271"/>
  <c r="C270" s="1"/>
  <c r="C279"/>
  <c r="C273" s="1"/>
  <c r="D280"/>
  <c r="C312"/>
  <c r="C306" s="1"/>
  <c r="C299" s="1"/>
  <c r="C321"/>
  <c r="C318" s="1"/>
  <c r="C332"/>
  <c r="C329" s="1"/>
  <c r="C348"/>
  <c r="D358"/>
  <c r="D370"/>
  <c r="C380"/>
  <c r="C379" s="1"/>
  <c r="C383"/>
  <c r="C399"/>
  <c r="C391" s="1"/>
  <c r="D400"/>
  <c r="C413"/>
  <c r="C409" s="1"/>
  <c r="AE417"/>
  <c r="C424"/>
  <c r="D425"/>
  <c r="C439"/>
  <c r="AE443"/>
  <c r="AE428" s="1"/>
  <c r="D450"/>
  <c r="C469"/>
  <c r="C472"/>
  <c r="C480"/>
  <c r="C485"/>
  <c r="C488"/>
  <c r="AE489"/>
  <c r="AE483" s="1"/>
  <c r="C496"/>
  <c r="C506"/>
  <c r="C504" s="1"/>
  <c r="AE510"/>
  <c r="D527"/>
  <c r="D572"/>
  <c r="AK587"/>
  <c r="AE642"/>
  <c r="C663"/>
  <c r="AE685"/>
  <c r="AE691"/>
  <c r="AE697"/>
  <c r="G780"/>
  <c r="K780"/>
  <c r="O780"/>
  <c r="S780"/>
  <c r="W780"/>
  <c r="AA780"/>
  <c r="C590"/>
  <c r="C588" s="1"/>
  <c r="D588"/>
  <c r="C629"/>
  <c r="D628"/>
  <c r="C665"/>
  <c r="D663"/>
  <c r="C680"/>
  <c r="C677" s="1"/>
  <c r="AE677"/>
  <c r="C712"/>
  <c r="AE709"/>
  <c r="C793"/>
  <c r="C790" s="1"/>
  <c r="D790"/>
  <c r="D1223"/>
  <c r="C1224"/>
  <c r="C1223" s="1"/>
  <c r="C1352"/>
  <c r="C1349" s="1"/>
  <c r="D1349"/>
  <c r="C292"/>
  <c r="C460"/>
  <c r="AE108"/>
  <c r="AE123"/>
  <c r="AE178"/>
  <c r="AE185"/>
  <c r="AE192"/>
  <c r="AE241"/>
  <c r="D273"/>
  <c r="D306"/>
  <c r="D299" s="1"/>
  <c r="E317"/>
  <c r="E8" s="1"/>
  <c r="I317"/>
  <c r="I8" s="1"/>
  <c r="I7" s="1"/>
  <c r="M317"/>
  <c r="M8" s="1"/>
  <c r="M7" s="1"/>
  <c r="Q317"/>
  <c r="Q8" s="1"/>
  <c r="Q7" s="1"/>
  <c r="U317"/>
  <c r="U8" s="1"/>
  <c r="U7" s="1"/>
  <c r="Y317"/>
  <c r="Y8" s="1"/>
  <c r="Y7" s="1"/>
  <c r="AC317"/>
  <c r="AC8" s="1"/>
  <c r="AC7" s="1"/>
  <c r="AE318"/>
  <c r="AE317" s="1"/>
  <c r="AE329"/>
  <c r="AE358"/>
  <c r="C372"/>
  <c r="D391"/>
  <c r="D417"/>
  <c r="C417"/>
  <c r="D443"/>
  <c r="D428" s="1"/>
  <c r="C443"/>
  <c r="C452"/>
  <c r="C450" s="1"/>
  <c r="D464"/>
  <c r="D474"/>
  <c r="D489"/>
  <c r="D483" s="1"/>
  <c r="C489"/>
  <c r="D510"/>
  <c r="C510"/>
  <c r="C522"/>
  <c r="C520" s="1"/>
  <c r="C533"/>
  <c r="F538"/>
  <c r="N538"/>
  <c r="N8" s="1"/>
  <c r="N7" s="1"/>
  <c r="V538"/>
  <c r="V8" s="1"/>
  <c r="V7" s="1"/>
  <c r="AD538"/>
  <c r="D561"/>
  <c r="G587"/>
  <c r="O587"/>
  <c r="W587"/>
  <c r="C691"/>
  <c r="AE731"/>
  <c r="C733"/>
  <c r="C797"/>
  <c r="AE794"/>
  <c r="AE816"/>
  <c r="C818"/>
  <c r="C839"/>
  <c r="C838" s="1"/>
  <c r="D838"/>
  <c r="D880"/>
  <c r="C881"/>
  <c r="C880" s="1"/>
  <c r="C884"/>
  <c r="D883"/>
  <c r="C1313"/>
  <c r="C1311" s="1"/>
  <c r="D1311"/>
  <c r="C557"/>
  <c r="AE561"/>
  <c r="C568"/>
  <c r="C561" s="1"/>
  <c r="AE572"/>
  <c r="C579"/>
  <c r="C572" s="1"/>
  <c r="AE583"/>
  <c r="H587"/>
  <c r="H8" s="1"/>
  <c r="H7" s="1"/>
  <c r="L587"/>
  <c r="P587"/>
  <c r="P8" s="1"/>
  <c r="P7" s="1"/>
  <c r="T587"/>
  <c r="T8" s="1"/>
  <c r="T7" s="1"/>
  <c r="X587"/>
  <c r="X8" s="1"/>
  <c r="X7" s="1"/>
  <c r="AB587"/>
  <c r="AF587"/>
  <c r="AJ587"/>
  <c r="AJ8" s="1"/>
  <c r="AJ7" s="1"/>
  <c r="AN587"/>
  <c r="AN8" s="1"/>
  <c r="AN7" s="1"/>
  <c r="C600"/>
  <c r="C614"/>
  <c r="C613" s="1"/>
  <c r="D615"/>
  <c r="C639"/>
  <c r="C653"/>
  <c r="C650" s="1"/>
  <c r="C684"/>
  <c r="C682" s="1"/>
  <c r="D685"/>
  <c r="C690"/>
  <c r="C688" s="1"/>
  <c r="D691"/>
  <c r="C696"/>
  <c r="C694" s="1"/>
  <c r="D697"/>
  <c r="AC708"/>
  <c r="AH708"/>
  <c r="AL708"/>
  <c r="D709"/>
  <c r="D727"/>
  <c r="AE743"/>
  <c r="F780"/>
  <c r="J780"/>
  <c r="J8" s="1"/>
  <c r="J7" s="1"/>
  <c r="N780"/>
  <c r="R780"/>
  <c r="V780"/>
  <c r="Z780"/>
  <c r="AD780"/>
  <c r="AI780"/>
  <c r="AM780"/>
  <c r="C822"/>
  <c r="C885"/>
  <c r="AE883"/>
  <c r="AE882" s="1"/>
  <c r="D1243"/>
  <c r="C1247"/>
  <c r="C1243" s="1"/>
  <c r="AE650"/>
  <c r="C709"/>
  <c r="C708" s="1"/>
  <c r="C727"/>
  <c r="AH780"/>
  <c r="AL780"/>
  <c r="E780"/>
  <c r="I780"/>
  <c r="M780"/>
  <c r="Q780"/>
  <c r="U780"/>
  <c r="Y780"/>
  <c r="AC780"/>
  <c r="D794"/>
  <c r="R858"/>
  <c r="AH858"/>
  <c r="AE967"/>
  <c r="E1012"/>
  <c r="I1012"/>
  <c r="M1012"/>
  <c r="Q1012"/>
  <c r="U1012"/>
  <c r="Y1012"/>
  <c r="AC1012"/>
  <c r="AH1080"/>
  <c r="AL1080"/>
  <c r="AL8" s="1"/>
  <c r="AL7" s="1"/>
  <c r="C782"/>
  <c r="C781" s="1"/>
  <c r="D781"/>
  <c r="C879"/>
  <c r="C878" s="1"/>
  <c r="D878"/>
  <c r="C942"/>
  <c r="D939"/>
  <c r="C996"/>
  <c r="C995" s="1"/>
  <c r="D995"/>
  <c r="C1337"/>
  <c r="C1335" s="1"/>
  <c r="D1335"/>
  <c r="AE533"/>
  <c r="E538"/>
  <c r="I538"/>
  <c r="M538"/>
  <c r="Q538"/>
  <c r="U538"/>
  <c r="Y538"/>
  <c r="AC538"/>
  <c r="AE539"/>
  <c r="AE538" s="1"/>
  <c r="C546"/>
  <c r="C539" s="1"/>
  <c r="C592"/>
  <c r="D602"/>
  <c r="C607"/>
  <c r="C602" s="1"/>
  <c r="C617"/>
  <c r="C615" s="1"/>
  <c r="D624"/>
  <c r="C631"/>
  <c r="D650"/>
  <c r="C667"/>
  <c r="C681"/>
  <c r="C687"/>
  <c r="C685" s="1"/>
  <c r="C693"/>
  <c r="C699"/>
  <c r="C697" s="1"/>
  <c r="D750"/>
  <c r="C750"/>
  <c r="AE750"/>
  <c r="AG780"/>
  <c r="AK780"/>
  <c r="C794"/>
  <c r="J882"/>
  <c r="Z882"/>
  <c r="AH882"/>
  <c r="AE910"/>
  <c r="AE978"/>
  <c r="C1302"/>
  <c r="D1050"/>
  <c r="C1051"/>
  <c r="C1050" s="1"/>
  <c r="D1065"/>
  <c r="C1069"/>
  <c r="C1065" s="1"/>
  <c r="D1072"/>
  <c r="C1076"/>
  <c r="C1072" s="1"/>
  <c r="D1081"/>
  <c r="C1085"/>
  <c r="C1081" s="1"/>
  <c r="D1135"/>
  <c r="C1136"/>
  <c r="C1135" s="1"/>
  <c r="D1180"/>
  <c r="C1181"/>
  <c r="C1180" s="1"/>
  <c r="D1207"/>
  <c r="C1208"/>
  <c r="C1207" s="1"/>
  <c r="D1210"/>
  <c r="C1211"/>
  <c r="C1210" s="1"/>
  <c r="D1302"/>
  <c r="C1306"/>
  <c r="C1322"/>
  <c r="D1320"/>
  <c r="D967"/>
  <c r="D978"/>
  <c r="D989"/>
  <c r="C1009"/>
  <c r="AE1091"/>
  <c r="AE1080" s="1"/>
  <c r="AE1112"/>
  <c r="AE1126"/>
  <c r="AE1142"/>
  <c r="AE1157"/>
  <c r="AE1156" s="1"/>
  <c r="AE1184"/>
  <c r="AE1183" s="1"/>
  <c r="AE1191"/>
  <c r="AE1272"/>
  <c r="AE1374"/>
  <c r="C1374" s="1"/>
  <c r="D1040"/>
  <c r="D1012" s="1"/>
  <c r="C1044"/>
  <c r="D1107"/>
  <c r="C1111"/>
  <c r="D1361"/>
  <c r="C1362"/>
  <c r="D714"/>
  <c r="D743"/>
  <c r="D746"/>
  <c r="D803"/>
  <c r="D810"/>
  <c r="D832"/>
  <c r="D856"/>
  <c r="D859"/>
  <c r="H858"/>
  <c r="L858"/>
  <c r="P858"/>
  <c r="T858"/>
  <c r="X858"/>
  <c r="AB858"/>
  <c r="AF858"/>
  <c r="AF8" s="1"/>
  <c r="AJ858"/>
  <c r="AN858"/>
  <c r="C896"/>
  <c r="C911"/>
  <c r="C910" s="1"/>
  <c r="C927"/>
  <c r="C954"/>
  <c r="C968"/>
  <c r="C979"/>
  <c r="C978" s="1"/>
  <c r="G1012"/>
  <c r="K1012"/>
  <c r="O1012"/>
  <c r="S1012"/>
  <c r="W1012"/>
  <c r="AA1012"/>
  <c r="AI1012"/>
  <c r="AM1012"/>
  <c r="F1080"/>
  <c r="J1080"/>
  <c r="N1080"/>
  <c r="R1080"/>
  <c r="V1080"/>
  <c r="Z1080"/>
  <c r="AD1080"/>
  <c r="C1093"/>
  <c r="C1101"/>
  <c r="C1108"/>
  <c r="C1107" s="1"/>
  <c r="C1119"/>
  <c r="C1112" s="1"/>
  <c r="C1134"/>
  <c r="C1144"/>
  <c r="C1165"/>
  <c r="C1172"/>
  <c r="C1179"/>
  <c r="C1199"/>
  <c r="C1206"/>
  <c r="AH1222"/>
  <c r="AL1222"/>
  <c r="C1289"/>
  <c r="C1285" s="1"/>
  <c r="C1297"/>
  <c r="C1317"/>
  <c r="AE1335"/>
  <c r="AE1319" s="1"/>
  <c r="C1371"/>
  <c r="D1091"/>
  <c r="C1092"/>
  <c r="D1142"/>
  <c r="C1143"/>
  <c r="D1167"/>
  <c r="C1171"/>
  <c r="D1174"/>
  <c r="C1178"/>
  <c r="D1201"/>
  <c r="C1205"/>
  <c r="D1272"/>
  <c r="C1273"/>
  <c r="D1315"/>
  <c r="C1316"/>
  <c r="C863"/>
  <c r="C888"/>
  <c r="C904"/>
  <c r="C919"/>
  <c r="C935"/>
  <c r="AE939"/>
  <c r="C946"/>
  <c r="C939" s="1"/>
  <c r="C962"/>
  <c r="C973"/>
  <c r="C984"/>
  <c r="C1004"/>
  <c r="C1002" s="1"/>
  <c r="D1009"/>
  <c r="C1014"/>
  <c r="C1022"/>
  <c r="C1030"/>
  <c r="C1038"/>
  <c r="C1045"/>
  <c r="C1060"/>
  <c r="AE1060"/>
  <c r="AE1012" s="1"/>
  <c r="C1077"/>
  <c r="C1097"/>
  <c r="C1105"/>
  <c r="D1112"/>
  <c r="C1115"/>
  <c r="C1123"/>
  <c r="D1126"/>
  <c r="C1126"/>
  <c r="C1130"/>
  <c r="C1148"/>
  <c r="AE1149"/>
  <c r="D1157"/>
  <c r="D1156" s="1"/>
  <c r="C1161"/>
  <c r="C1157" s="1"/>
  <c r="C1156" s="1"/>
  <c r="C1168"/>
  <c r="C1167" s="1"/>
  <c r="C1175"/>
  <c r="C1174" s="1"/>
  <c r="D1184"/>
  <c r="C1188"/>
  <c r="C1184" s="1"/>
  <c r="C1183" s="1"/>
  <c r="D1191"/>
  <c r="C1195"/>
  <c r="C1191" s="1"/>
  <c r="C1202"/>
  <c r="C1201" s="1"/>
  <c r="C1212"/>
  <c r="AE1212"/>
  <c r="AE1223"/>
  <c r="AE1263"/>
  <c r="C1278"/>
  <c r="C1293"/>
  <c r="C1320"/>
  <c r="C1342"/>
  <c r="D1355"/>
  <c r="C1363"/>
  <c r="C1356"/>
  <c r="C1355" s="1"/>
  <c r="C1377"/>
  <c r="C1376" s="1"/>
  <c r="C1375" s="1"/>
  <c r="X8" i="18"/>
  <c r="X7" s="1"/>
  <c r="AA8"/>
  <c r="AA7" s="1"/>
  <c r="C31"/>
  <c r="C124"/>
  <c r="C123" s="1"/>
  <c r="N123"/>
  <c r="C193"/>
  <c r="C192" s="1"/>
  <c r="N192"/>
  <c r="C472"/>
  <c r="N468"/>
  <c r="C1327"/>
  <c r="D1320"/>
  <c r="D1319" s="1"/>
  <c r="C68"/>
  <c r="C66" s="1"/>
  <c r="D66"/>
  <c r="C134"/>
  <c r="D132"/>
  <c r="D155"/>
  <c r="C156"/>
  <c r="C155" s="1"/>
  <c r="C186"/>
  <c r="C185" s="1"/>
  <c r="N185"/>
  <c r="C203"/>
  <c r="D201"/>
  <c r="D263"/>
  <c r="C264"/>
  <c r="C263" s="1"/>
  <c r="D351"/>
  <c r="C352"/>
  <c r="C351" s="1"/>
  <c r="C438"/>
  <c r="N434"/>
  <c r="C458"/>
  <c r="D456"/>
  <c r="D460"/>
  <c r="C461"/>
  <c r="C460" s="1"/>
  <c r="C502"/>
  <c r="N498"/>
  <c r="C505"/>
  <c r="C504" s="1"/>
  <c r="N504"/>
  <c r="C521"/>
  <c r="N520"/>
  <c r="C575"/>
  <c r="N572"/>
  <c r="C606"/>
  <c r="D602"/>
  <c r="C621"/>
  <c r="N615"/>
  <c r="C626"/>
  <c r="D624"/>
  <c r="C646"/>
  <c r="N642"/>
  <c r="C651"/>
  <c r="N650"/>
  <c r="N709"/>
  <c r="C711"/>
  <c r="C716"/>
  <c r="D714"/>
  <c r="C789"/>
  <c r="N781"/>
  <c r="N780" s="1"/>
  <c r="C132"/>
  <c r="C201"/>
  <c r="C456"/>
  <c r="C13"/>
  <c r="D43"/>
  <c r="N77"/>
  <c r="N89"/>
  <c r="C98"/>
  <c r="N108"/>
  <c r="E262"/>
  <c r="E8" s="1"/>
  <c r="I262"/>
  <c r="I8" s="1"/>
  <c r="I7" s="1"/>
  <c r="M262"/>
  <c r="M8" s="1"/>
  <c r="M7" s="1"/>
  <c r="G317"/>
  <c r="K317"/>
  <c r="N379"/>
  <c r="F428"/>
  <c r="F8" s="1"/>
  <c r="F7" s="1"/>
  <c r="J428"/>
  <c r="J8" s="1"/>
  <c r="J7" s="1"/>
  <c r="N428"/>
  <c r="R428"/>
  <c r="V428"/>
  <c r="V8" s="1"/>
  <c r="V7" s="1"/>
  <c r="Z428"/>
  <c r="D434"/>
  <c r="C434"/>
  <c r="G428"/>
  <c r="K428"/>
  <c r="D498"/>
  <c r="D483" s="1"/>
  <c r="C498"/>
  <c r="H587"/>
  <c r="H8" s="1"/>
  <c r="H7" s="1"/>
  <c r="C734"/>
  <c r="C79"/>
  <c r="D77"/>
  <c r="C211"/>
  <c r="N207"/>
  <c r="C224"/>
  <c r="D222"/>
  <c r="D247"/>
  <c r="C248"/>
  <c r="C247" s="1"/>
  <c r="D270"/>
  <c r="C271"/>
  <c r="C270" s="1"/>
  <c r="D273"/>
  <c r="C274"/>
  <c r="C273" s="1"/>
  <c r="C303"/>
  <c r="C302" s="1"/>
  <c r="N302"/>
  <c r="N299" s="1"/>
  <c r="C322"/>
  <c r="N318"/>
  <c r="C404"/>
  <c r="N400"/>
  <c r="C488"/>
  <c r="N484"/>
  <c r="C631"/>
  <c r="N628"/>
  <c r="N694"/>
  <c r="C696"/>
  <c r="C710"/>
  <c r="D709"/>
  <c r="C24"/>
  <c r="C22" s="1"/>
  <c r="D22"/>
  <c r="D9" s="1"/>
  <c r="C57"/>
  <c r="C55" s="1"/>
  <c r="D55"/>
  <c r="C179"/>
  <c r="C178" s="1"/>
  <c r="N178"/>
  <c r="C218"/>
  <c r="N214"/>
  <c r="C239"/>
  <c r="N235"/>
  <c r="C242"/>
  <c r="C241" s="1"/>
  <c r="N241"/>
  <c r="C288"/>
  <c r="C286" s="1"/>
  <c r="D286"/>
  <c r="D290"/>
  <c r="C291"/>
  <c r="C290" s="1"/>
  <c r="C294"/>
  <c r="C292" s="1"/>
  <c r="D292"/>
  <c r="D391"/>
  <c r="C392"/>
  <c r="C391" s="1"/>
  <c r="D409"/>
  <c r="C410"/>
  <c r="C409" s="1"/>
  <c r="C418"/>
  <c r="C417" s="1"/>
  <c r="N417"/>
  <c r="D429"/>
  <c r="C430"/>
  <c r="C429" s="1"/>
  <c r="D450"/>
  <c r="C451"/>
  <c r="C450" s="1"/>
  <c r="C465"/>
  <c r="C464" s="1"/>
  <c r="N464"/>
  <c r="C519"/>
  <c r="N515"/>
  <c r="C592"/>
  <c r="N588"/>
  <c r="D677"/>
  <c r="C678"/>
  <c r="C677" s="1"/>
  <c r="C683"/>
  <c r="D682"/>
  <c r="C745"/>
  <c r="C743" s="1"/>
  <c r="D743"/>
  <c r="C753"/>
  <c r="D750"/>
  <c r="C763"/>
  <c r="N760"/>
  <c r="D771"/>
  <c r="C774"/>
  <c r="N165"/>
  <c r="N229"/>
  <c r="N306"/>
  <c r="D317"/>
  <c r="C318"/>
  <c r="C468"/>
  <c r="C624"/>
  <c r="C11"/>
  <c r="C45"/>
  <c r="C43" s="1"/>
  <c r="N66"/>
  <c r="C89"/>
  <c r="D98"/>
  <c r="D108"/>
  <c r="N132"/>
  <c r="D185"/>
  <c r="D214"/>
  <c r="C214"/>
  <c r="D235"/>
  <c r="C235"/>
  <c r="N280"/>
  <c r="G262"/>
  <c r="K262"/>
  <c r="K8" s="1"/>
  <c r="K7" s="1"/>
  <c r="O317"/>
  <c r="O8" s="1"/>
  <c r="S317"/>
  <c r="S8" s="1"/>
  <c r="S7" s="1"/>
  <c r="W317"/>
  <c r="AA317"/>
  <c r="C425"/>
  <c r="E428"/>
  <c r="I428"/>
  <c r="M428"/>
  <c r="Q428"/>
  <c r="Q8" s="1"/>
  <c r="Q7" s="1"/>
  <c r="U428"/>
  <c r="U8" s="1"/>
  <c r="U7" s="1"/>
  <c r="Y428"/>
  <c r="N443"/>
  <c r="O428"/>
  <c r="S428"/>
  <c r="W428"/>
  <c r="AA428"/>
  <c r="O483"/>
  <c r="S483"/>
  <c r="W483"/>
  <c r="AA483"/>
  <c r="N489"/>
  <c r="Q483"/>
  <c r="U483"/>
  <c r="Y483"/>
  <c r="D504"/>
  <c r="N510"/>
  <c r="D515"/>
  <c r="C515"/>
  <c r="X587"/>
  <c r="D615"/>
  <c r="D587" s="1"/>
  <c r="C665"/>
  <c r="N714"/>
  <c r="D731"/>
  <c r="R780"/>
  <c r="H780"/>
  <c r="D358"/>
  <c r="C359"/>
  <c r="C358" s="1"/>
  <c r="C381"/>
  <c r="C379" s="1"/>
  <c r="D379"/>
  <c r="C475"/>
  <c r="C474" s="1"/>
  <c r="N474"/>
  <c r="D527"/>
  <c r="C528"/>
  <c r="C527" s="1"/>
  <c r="D663"/>
  <c r="C664"/>
  <c r="C145"/>
  <c r="C143" s="1"/>
  <c r="D143"/>
  <c r="C167"/>
  <c r="C165" s="1"/>
  <c r="D165"/>
  <c r="C231"/>
  <c r="C229" s="1"/>
  <c r="D229"/>
  <c r="C255"/>
  <c r="C253" s="1"/>
  <c r="D253"/>
  <c r="D280"/>
  <c r="C281"/>
  <c r="C280" s="1"/>
  <c r="C298"/>
  <c r="C297" s="1"/>
  <c r="N297"/>
  <c r="D304"/>
  <c r="D299" s="1"/>
  <c r="C305"/>
  <c r="C304" s="1"/>
  <c r="C308"/>
  <c r="C306" s="1"/>
  <c r="C299" s="1"/>
  <c r="D306"/>
  <c r="C316"/>
  <c r="C315" s="1"/>
  <c r="N315"/>
  <c r="C330"/>
  <c r="C329" s="1"/>
  <c r="N329"/>
  <c r="C371"/>
  <c r="C370" s="1"/>
  <c r="N370"/>
  <c r="D443"/>
  <c r="C444"/>
  <c r="C443" s="1"/>
  <c r="C482"/>
  <c r="C481" s="1"/>
  <c r="N481"/>
  <c r="D489"/>
  <c r="C490"/>
  <c r="C489" s="1"/>
  <c r="D510"/>
  <c r="C511"/>
  <c r="C510" s="1"/>
  <c r="C564"/>
  <c r="N561"/>
  <c r="N538" s="1"/>
  <c r="C586"/>
  <c r="N583"/>
  <c r="N682"/>
  <c r="C684"/>
  <c r="C695"/>
  <c r="C694" s="1"/>
  <c r="D694"/>
  <c r="N775"/>
  <c r="C776"/>
  <c r="C775" s="1"/>
  <c r="D790"/>
  <c r="C793"/>
  <c r="D1167"/>
  <c r="C1168"/>
  <c r="C1167" s="1"/>
  <c r="C1195"/>
  <c r="C1191" s="1"/>
  <c r="D1191"/>
  <c r="C207"/>
  <c r="C400"/>
  <c r="C484"/>
  <c r="N22"/>
  <c r="N9" s="1"/>
  <c r="N31"/>
  <c r="N55"/>
  <c r="C78"/>
  <c r="C77" s="1"/>
  <c r="D89"/>
  <c r="C109"/>
  <c r="C108" s="1"/>
  <c r="D178"/>
  <c r="C222"/>
  <c r="D241"/>
  <c r="N247"/>
  <c r="N270"/>
  <c r="N262" s="1"/>
  <c r="N273"/>
  <c r="N358"/>
  <c r="D417"/>
  <c r="C533"/>
  <c r="C602"/>
  <c r="S587"/>
  <c r="P587"/>
  <c r="P8" s="1"/>
  <c r="P7" s="1"/>
  <c r="T587"/>
  <c r="T8" s="1"/>
  <c r="T7" s="1"/>
  <c r="F587"/>
  <c r="J587"/>
  <c r="V587"/>
  <c r="Z587"/>
  <c r="I708"/>
  <c r="M708"/>
  <c r="P780"/>
  <c r="D838"/>
  <c r="C839"/>
  <c r="C838" s="1"/>
  <c r="C1225"/>
  <c r="D1223"/>
  <c r="C1342"/>
  <c r="D1335"/>
  <c r="D520"/>
  <c r="C535"/>
  <c r="C541"/>
  <c r="C539" s="1"/>
  <c r="C556"/>
  <c r="C553" s="1"/>
  <c r="C567"/>
  <c r="C578"/>
  <c r="C595"/>
  <c r="C588" s="1"/>
  <c r="C610"/>
  <c r="C634"/>
  <c r="C649"/>
  <c r="D650"/>
  <c r="C659"/>
  <c r="C656" s="1"/>
  <c r="C673"/>
  <c r="C672" s="1"/>
  <c r="C686"/>
  <c r="C685" s="1"/>
  <c r="C698"/>
  <c r="C697" s="1"/>
  <c r="C728"/>
  <c r="C727" s="1"/>
  <c r="N750"/>
  <c r="C759"/>
  <c r="C769"/>
  <c r="C765" s="1"/>
  <c r="J780"/>
  <c r="Z780"/>
  <c r="D760"/>
  <c r="C761"/>
  <c r="C760" s="1"/>
  <c r="D816"/>
  <c r="C817"/>
  <c r="C816" s="1"/>
  <c r="N822"/>
  <c r="C823"/>
  <c r="C822" s="1"/>
  <c r="C843"/>
  <c r="C842" s="1"/>
  <c r="D842"/>
  <c r="D910"/>
  <c r="C911"/>
  <c r="C910" s="1"/>
  <c r="C1215"/>
  <c r="C1212" s="1"/>
  <c r="D1212"/>
  <c r="D1243"/>
  <c r="C1244"/>
  <c r="C1314"/>
  <c r="D1311"/>
  <c r="C1317"/>
  <c r="D1315"/>
  <c r="D561"/>
  <c r="D572"/>
  <c r="D583"/>
  <c r="E587"/>
  <c r="I587"/>
  <c r="M587"/>
  <c r="Q587"/>
  <c r="U587"/>
  <c r="Y587"/>
  <c r="Y8" s="1"/>
  <c r="Y7" s="1"/>
  <c r="D628"/>
  <c r="C642"/>
  <c r="D672"/>
  <c r="D685"/>
  <c r="C689"/>
  <c r="C688" s="1"/>
  <c r="D697"/>
  <c r="N701"/>
  <c r="G708"/>
  <c r="K708"/>
  <c r="O708"/>
  <c r="S708"/>
  <c r="W708"/>
  <c r="AA708"/>
  <c r="C717"/>
  <c r="C714" s="1"/>
  <c r="D727"/>
  <c r="N731"/>
  <c r="C747"/>
  <c r="D794"/>
  <c r="C794"/>
  <c r="N803"/>
  <c r="N778"/>
  <c r="C779"/>
  <c r="C778" s="1"/>
  <c r="D803"/>
  <c r="C804"/>
  <c r="C803" s="1"/>
  <c r="N842"/>
  <c r="C844"/>
  <c r="D878"/>
  <c r="D858" s="1"/>
  <c r="C879"/>
  <c r="C878" s="1"/>
  <c r="C942"/>
  <c r="D939"/>
  <c r="D978"/>
  <c r="C979"/>
  <c r="C978" s="1"/>
  <c r="C522"/>
  <c r="C532"/>
  <c r="C531" s="1"/>
  <c r="D533"/>
  <c r="F538"/>
  <c r="J538"/>
  <c r="R538"/>
  <c r="V538"/>
  <c r="Z538"/>
  <c r="Z8" s="1"/>
  <c r="Z7" s="1"/>
  <c r="D539"/>
  <c r="C549"/>
  <c r="C562"/>
  <c r="C561" s="1"/>
  <c r="C573"/>
  <c r="C572" s="1"/>
  <c r="C584"/>
  <c r="N602"/>
  <c r="C616"/>
  <c r="C615" s="1"/>
  <c r="C629"/>
  <c r="C628" s="1"/>
  <c r="C652"/>
  <c r="C666"/>
  <c r="C680"/>
  <c r="D688"/>
  <c r="C692"/>
  <c r="C691" s="1"/>
  <c r="C705"/>
  <c r="C701" s="1"/>
  <c r="C721"/>
  <c r="C735"/>
  <c r="C731" s="1"/>
  <c r="C752"/>
  <c r="C750" s="1"/>
  <c r="C755"/>
  <c r="D765"/>
  <c r="D781"/>
  <c r="T780"/>
  <c r="C788"/>
  <c r="C781" s="1"/>
  <c r="T858"/>
  <c r="I1012"/>
  <c r="O1222"/>
  <c r="W1222"/>
  <c r="C1285"/>
  <c r="D883"/>
  <c r="D882" s="1"/>
  <c r="C884"/>
  <c r="D1107"/>
  <c r="C1108"/>
  <c r="C1107" s="1"/>
  <c r="C1363"/>
  <c r="C1361" s="1"/>
  <c r="D1361"/>
  <c r="D1376"/>
  <c r="D1374" s="1"/>
  <c r="C1377"/>
  <c r="C1376" s="1"/>
  <c r="N765"/>
  <c r="C772"/>
  <c r="C771" s="1"/>
  <c r="E780"/>
  <c r="I780"/>
  <c r="M780"/>
  <c r="Q780"/>
  <c r="U780"/>
  <c r="Y780"/>
  <c r="C791"/>
  <c r="C790" s="1"/>
  <c r="C812"/>
  <c r="C810" s="1"/>
  <c r="C834"/>
  <c r="C832" s="1"/>
  <c r="C841"/>
  <c r="C840" s="1"/>
  <c r="C847"/>
  <c r="C860"/>
  <c r="C863"/>
  <c r="C868"/>
  <c r="C874"/>
  <c r="C873" s="1"/>
  <c r="C889"/>
  <c r="C892"/>
  <c r="C897"/>
  <c r="C900"/>
  <c r="C905"/>
  <c r="C908"/>
  <c r="D967"/>
  <c r="C970"/>
  <c r="C967" s="1"/>
  <c r="C973"/>
  <c r="C991"/>
  <c r="C989" s="1"/>
  <c r="N995"/>
  <c r="N882" s="1"/>
  <c r="C998"/>
  <c r="N1002"/>
  <c r="C1005"/>
  <c r="C1002" s="1"/>
  <c r="G1012"/>
  <c r="K1012"/>
  <c r="O1012"/>
  <c r="S1012"/>
  <c r="W1012"/>
  <c r="AA1012"/>
  <c r="C1015"/>
  <c r="C1018"/>
  <c r="C1023"/>
  <c r="C1026"/>
  <c r="C1031"/>
  <c r="C1034"/>
  <c r="C1039"/>
  <c r="C1052"/>
  <c r="C1050" s="1"/>
  <c r="C1057"/>
  <c r="C1060"/>
  <c r="C1064"/>
  <c r="C1074"/>
  <c r="C1077"/>
  <c r="G1080"/>
  <c r="K1080"/>
  <c r="O1080"/>
  <c r="S1080"/>
  <c r="W1080"/>
  <c r="AA1080"/>
  <c r="C1083"/>
  <c r="D1091"/>
  <c r="C1094"/>
  <c r="C1091" s="1"/>
  <c r="C1102"/>
  <c r="N1112"/>
  <c r="N1080" s="1"/>
  <c r="C1120"/>
  <c r="N1126"/>
  <c r="C1142"/>
  <c r="N1157"/>
  <c r="N1156" s="1"/>
  <c r="D1180"/>
  <c r="O1183"/>
  <c r="S1183"/>
  <c r="W1183"/>
  <c r="AA1183"/>
  <c r="C1189"/>
  <c r="D1207"/>
  <c r="F1222"/>
  <c r="J1222"/>
  <c r="N1223"/>
  <c r="N1222" s="1"/>
  <c r="C1230"/>
  <c r="C1249"/>
  <c r="N1263"/>
  <c r="C1268"/>
  <c r="C1263" s="1"/>
  <c r="N1285"/>
  <c r="C1290"/>
  <c r="C1304"/>
  <c r="N1320"/>
  <c r="C1332"/>
  <c r="N1335"/>
  <c r="C1347"/>
  <c r="C1350"/>
  <c r="C1368"/>
  <c r="D1040"/>
  <c r="C1041"/>
  <c r="C1040" s="1"/>
  <c r="D1065"/>
  <c r="C1066"/>
  <c r="C1065" s="1"/>
  <c r="C1130"/>
  <c r="C1126" s="1"/>
  <c r="D1126"/>
  <c r="C1161"/>
  <c r="C1157" s="1"/>
  <c r="D1157"/>
  <c r="D1156" s="1"/>
  <c r="D1174"/>
  <c r="C1175"/>
  <c r="C1174" s="1"/>
  <c r="D1201"/>
  <c r="C1202"/>
  <c r="C1201" s="1"/>
  <c r="C1274"/>
  <c r="C1272" s="1"/>
  <c r="D1272"/>
  <c r="C1353"/>
  <c r="D1349"/>
  <c r="D1355"/>
  <c r="C1356"/>
  <c r="C1355" s="1"/>
  <c r="N794"/>
  <c r="G858"/>
  <c r="K858"/>
  <c r="C939"/>
  <c r="F1080"/>
  <c r="J1080"/>
  <c r="R1080"/>
  <c r="R8" s="1"/>
  <c r="R7" s="1"/>
  <c r="V1080"/>
  <c r="Z1080"/>
  <c r="D1135"/>
  <c r="D1149"/>
  <c r="C1180"/>
  <c r="N1184"/>
  <c r="N1183" s="1"/>
  <c r="C1207"/>
  <c r="E1222"/>
  <c r="I1222"/>
  <c r="M1222"/>
  <c r="R1222"/>
  <c r="V1222"/>
  <c r="C1343"/>
  <c r="N1361"/>
  <c r="N1374"/>
  <c r="D1013"/>
  <c r="C1014"/>
  <c r="D1072"/>
  <c r="C1073"/>
  <c r="D1081"/>
  <c r="C1082"/>
  <c r="C1081" s="1"/>
  <c r="C1188"/>
  <c r="C1184" s="1"/>
  <c r="C1183" s="1"/>
  <c r="D1184"/>
  <c r="D1183" s="1"/>
  <c r="D1302"/>
  <c r="D1301" s="1"/>
  <c r="C1303"/>
  <c r="D810"/>
  <c r="D832"/>
  <c r="C885"/>
  <c r="C888"/>
  <c r="C893"/>
  <c r="C896"/>
  <c r="C901"/>
  <c r="C904"/>
  <c r="C909"/>
  <c r="C999"/>
  <c r="C995" s="1"/>
  <c r="C1006"/>
  <c r="C1009"/>
  <c r="C1053"/>
  <c r="C1056"/>
  <c r="N1060"/>
  <c r="N1012" s="1"/>
  <c r="C1063"/>
  <c r="C1112"/>
  <c r="C1135"/>
  <c r="C1149"/>
  <c r="C1223"/>
  <c r="C1315"/>
  <c r="C1364"/>
  <c r="C1372"/>
  <c r="C1375"/>
  <c r="C1374" s="1"/>
  <c r="D1263"/>
  <c r="D1285"/>
  <c r="C1312"/>
  <c r="C1311" s="1"/>
  <c r="C1321"/>
  <c r="C1336"/>
  <c r="C223" i="17"/>
  <c r="C23"/>
  <c r="C186"/>
  <c r="C444"/>
  <c r="C475"/>
  <c r="C505"/>
  <c r="C511"/>
  <c r="E9"/>
  <c r="C32"/>
  <c r="C109"/>
  <c r="C124"/>
  <c r="C264"/>
  <c r="D300"/>
  <c r="C371"/>
  <c r="C469"/>
  <c r="C67"/>
  <c r="C193"/>
  <c r="C254"/>
  <c r="C540"/>
  <c r="D715"/>
  <c r="C716"/>
  <c r="C1128"/>
  <c r="I1127"/>
  <c r="C1315"/>
  <c r="D1312"/>
  <c r="C694"/>
  <c r="C692" s="1"/>
  <c r="D692"/>
  <c r="C708"/>
  <c r="C707" s="1"/>
  <c r="I707"/>
  <c r="C717"/>
  <c r="I715"/>
  <c r="C845"/>
  <c r="D843"/>
  <c r="I940"/>
  <c r="C944"/>
  <c r="C940" s="1"/>
  <c r="C1064"/>
  <c r="D1061"/>
  <c r="D1158"/>
  <c r="C1162"/>
  <c r="D1168"/>
  <c r="C1169"/>
  <c r="C1168" s="1"/>
  <c r="D1175"/>
  <c r="C1176"/>
  <c r="C1175" s="1"/>
  <c r="D1185"/>
  <c r="C1189"/>
  <c r="C1319"/>
  <c r="I1316"/>
  <c r="C710"/>
  <c r="I781"/>
  <c r="C12"/>
  <c r="C11" s="1"/>
  <c r="C27"/>
  <c r="C45"/>
  <c r="C44" s="1"/>
  <c r="C60"/>
  <c r="C56" s="1"/>
  <c r="C71"/>
  <c r="C82"/>
  <c r="C78" s="1"/>
  <c r="C100"/>
  <c r="C99" s="1"/>
  <c r="C137"/>
  <c r="C133" s="1"/>
  <c r="C148"/>
  <c r="C144" s="1"/>
  <c r="C170"/>
  <c r="C166" s="1"/>
  <c r="C206"/>
  <c r="C202" s="1"/>
  <c r="C209"/>
  <c r="C208" s="1"/>
  <c r="C216"/>
  <c r="C215" s="1"/>
  <c r="C227"/>
  <c r="C234"/>
  <c r="C230" s="1"/>
  <c r="C237"/>
  <c r="C236" s="1"/>
  <c r="C258"/>
  <c r="C261"/>
  <c r="C260" s="1"/>
  <c r="C297"/>
  <c r="C293" s="1"/>
  <c r="C302"/>
  <c r="C301" s="1"/>
  <c r="C311"/>
  <c r="C307" s="1"/>
  <c r="C323"/>
  <c r="C319" s="1"/>
  <c r="C326"/>
  <c r="D330"/>
  <c r="D318" s="1"/>
  <c r="C342"/>
  <c r="C330" s="1"/>
  <c r="C353"/>
  <c r="C352" s="1"/>
  <c r="C364"/>
  <c r="C359" s="1"/>
  <c r="D371"/>
  <c r="C381"/>
  <c r="C380" s="1"/>
  <c r="I392"/>
  <c r="C395"/>
  <c r="C392" s="1"/>
  <c r="C404"/>
  <c r="C415"/>
  <c r="C410" s="1"/>
  <c r="I430"/>
  <c r="C433"/>
  <c r="C430" s="1"/>
  <c r="C442"/>
  <c r="I451"/>
  <c r="C454"/>
  <c r="C451" s="1"/>
  <c r="C459"/>
  <c r="C457" s="1"/>
  <c r="I465"/>
  <c r="C472"/>
  <c r="I490"/>
  <c r="C493"/>
  <c r="C490" s="1"/>
  <c r="C502"/>
  <c r="C526"/>
  <c r="C521" s="1"/>
  <c r="I532"/>
  <c r="C535"/>
  <c r="C534" s="1"/>
  <c r="G539"/>
  <c r="C545"/>
  <c r="I554"/>
  <c r="I573"/>
  <c r="F588"/>
  <c r="J588"/>
  <c r="J9" s="1"/>
  <c r="N588"/>
  <c r="R588"/>
  <c r="R9" s="1"/>
  <c r="R8" s="1"/>
  <c r="D589"/>
  <c r="D603"/>
  <c r="H588"/>
  <c r="H9" s="1"/>
  <c r="H8" s="1"/>
  <c r="C603"/>
  <c r="I603"/>
  <c r="I616"/>
  <c r="I673"/>
  <c r="G709"/>
  <c r="L709"/>
  <c r="P709"/>
  <c r="T709"/>
  <c r="D728"/>
  <c r="D709" s="1"/>
  <c r="C728"/>
  <c r="I732"/>
  <c r="C747"/>
  <c r="I772"/>
  <c r="J781"/>
  <c r="N781"/>
  <c r="R781"/>
  <c r="E781"/>
  <c r="I884"/>
  <c r="D839"/>
  <c r="C840"/>
  <c r="C839" s="1"/>
  <c r="C1054"/>
  <c r="I1051"/>
  <c r="C618"/>
  <c r="C616" s="1"/>
  <c r="D616"/>
  <c r="C626"/>
  <c r="C625" s="1"/>
  <c r="I625"/>
  <c r="C644"/>
  <c r="C643" s="1"/>
  <c r="I643"/>
  <c r="C665"/>
  <c r="C664" s="1"/>
  <c r="I664"/>
  <c r="C675"/>
  <c r="C673" s="1"/>
  <c r="D673"/>
  <c r="C691"/>
  <c r="C689" s="1"/>
  <c r="D689"/>
  <c r="C752"/>
  <c r="C751" s="1"/>
  <c r="I751"/>
  <c r="C768"/>
  <c r="C766" s="1"/>
  <c r="D766"/>
  <c r="C774"/>
  <c r="C772" s="1"/>
  <c r="D772"/>
  <c r="D782"/>
  <c r="C783"/>
  <c r="D841"/>
  <c r="C842"/>
  <c r="C841" s="1"/>
  <c r="C861"/>
  <c r="I860"/>
  <c r="I859" s="1"/>
  <c r="C882"/>
  <c r="C881" s="1"/>
  <c r="I881"/>
  <c r="D1082"/>
  <c r="C1083"/>
  <c r="C1082" s="1"/>
  <c r="C1287"/>
  <c r="C1286" s="1"/>
  <c r="I1286"/>
  <c r="C1364"/>
  <c r="D1362"/>
  <c r="C1369"/>
  <c r="C1362" s="1"/>
  <c r="I1362"/>
  <c r="D511"/>
  <c r="I23"/>
  <c r="I10" s="1"/>
  <c r="I56"/>
  <c r="I67"/>
  <c r="I78"/>
  <c r="C94"/>
  <c r="C90" s="1"/>
  <c r="I133"/>
  <c r="I144"/>
  <c r="C160"/>
  <c r="C156" s="1"/>
  <c r="I166"/>
  <c r="I202"/>
  <c r="I223"/>
  <c r="I230"/>
  <c r="C252"/>
  <c r="C248" s="1"/>
  <c r="I254"/>
  <c r="C268"/>
  <c r="C278"/>
  <c r="C274" s="1"/>
  <c r="C285"/>
  <c r="C281" s="1"/>
  <c r="I287"/>
  <c r="I263" s="1"/>
  <c r="I293"/>
  <c r="I307"/>
  <c r="I300" s="1"/>
  <c r="I319"/>
  <c r="C425"/>
  <c r="C418" s="1"/>
  <c r="C426"/>
  <c r="I435"/>
  <c r="C435"/>
  <c r="I444"/>
  <c r="E484"/>
  <c r="I485"/>
  <c r="M484"/>
  <c r="M9" s="1"/>
  <c r="M8" s="1"/>
  <c r="Q484"/>
  <c r="Q9" s="1"/>
  <c r="Q8" s="1"/>
  <c r="C485"/>
  <c r="I562"/>
  <c r="D573"/>
  <c r="C573"/>
  <c r="I589"/>
  <c r="L588"/>
  <c r="L9" s="1"/>
  <c r="L8" s="1"/>
  <c r="P588"/>
  <c r="P9" s="1"/>
  <c r="P8" s="1"/>
  <c r="T588"/>
  <c r="K709"/>
  <c r="K9" s="1"/>
  <c r="K8" s="1"/>
  <c r="O709"/>
  <c r="O9" s="1"/>
  <c r="O8" s="1"/>
  <c r="S709"/>
  <c r="S9" s="1"/>
  <c r="S8" s="1"/>
  <c r="C744"/>
  <c r="C761"/>
  <c r="C791"/>
  <c r="C795"/>
  <c r="I795"/>
  <c r="C685"/>
  <c r="D683"/>
  <c r="C697"/>
  <c r="D695"/>
  <c r="C658"/>
  <c r="C657" s="1"/>
  <c r="I657"/>
  <c r="C679"/>
  <c r="C678" s="1"/>
  <c r="I678"/>
  <c r="C688"/>
  <c r="C686" s="1"/>
  <c r="D686"/>
  <c r="D732"/>
  <c r="C733"/>
  <c r="D817"/>
  <c r="C818"/>
  <c r="C817" s="1"/>
  <c r="C888"/>
  <c r="D884"/>
  <c r="C999"/>
  <c r="D996"/>
  <c r="C1120"/>
  <c r="D1113"/>
  <c r="C516"/>
  <c r="T318"/>
  <c r="T9" s="1"/>
  <c r="T8" s="1"/>
  <c r="I359"/>
  <c r="C401"/>
  <c r="I410"/>
  <c r="G429"/>
  <c r="G9" s="1"/>
  <c r="G8" s="1"/>
  <c r="D435"/>
  <c r="D429" s="1"/>
  <c r="D444"/>
  <c r="D485"/>
  <c r="D484" s="1"/>
  <c r="C499"/>
  <c r="I511"/>
  <c r="I521"/>
  <c r="C529"/>
  <c r="C528" s="1"/>
  <c r="I540"/>
  <c r="I539" s="1"/>
  <c r="D562"/>
  <c r="D539" s="1"/>
  <c r="C562"/>
  <c r="D584"/>
  <c r="C584"/>
  <c r="I629"/>
  <c r="D643"/>
  <c r="D664"/>
  <c r="C683"/>
  <c r="C695"/>
  <c r="I710"/>
  <c r="L781"/>
  <c r="T781"/>
  <c r="P781"/>
  <c r="L883"/>
  <c r="T883"/>
  <c r="L1320"/>
  <c r="P1320"/>
  <c r="T1320"/>
  <c r="C1375"/>
  <c r="I996"/>
  <c r="C1000"/>
  <c r="C996" s="1"/>
  <c r="I1061"/>
  <c r="C1065"/>
  <c r="D1066"/>
  <c r="C1067"/>
  <c r="C1066" s="1"/>
  <c r="D1073"/>
  <c r="C1074"/>
  <c r="C1073" s="1"/>
  <c r="C1193"/>
  <c r="C1192" s="1"/>
  <c r="I1192"/>
  <c r="D1286"/>
  <c r="C1290"/>
  <c r="C1351"/>
  <c r="C1350" s="1"/>
  <c r="I1350"/>
  <c r="I744"/>
  <c r="C755"/>
  <c r="C798"/>
  <c r="C809"/>
  <c r="C804" s="1"/>
  <c r="C855"/>
  <c r="C864"/>
  <c r="C880"/>
  <c r="C879" s="1"/>
  <c r="C885"/>
  <c r="C901"/>
  <c r="C990"/>
  <c r="F1013"/>
  <c r="F9" s="1"/>
  <c r="F8" s="1"/>
  <c r="I1041"/>
  <c r="D1051"/>
  <c r="C1061"/>
  <c r="G1081"/>
  <c r="C1150"/>
  <c r="K1184"/>
  <c r="O1184"/>
  <c r="S1184"/>
  <c r="C1378"/>
  <c r="C1377" s="1"/>
  <c r="D1041"/>
  <c r="C1042"/>
  <c r="C1041" s="1"/>
  <c r="I1113"/>
  <c r="C1117"/>
  <c r="D1127"/>
  <c r="C1131"/>
  <c r="C1159"/>
  <c r="C1158" s="1"/>
  <c r="C1157" s="1"/>
  <c r="I1158"/>
  <c r="C1186"/>
  <c r="C1185" s="1"/>
  <c r="I1185"/>
  <c r="D1244"/>
  <c r="C1245"/>
  <c r="C1244" s="1"/>
  <c r="C1265"/>
  <c r="I1264"/>
  <c r="I1223" s="1"/>
  <c r="I1321"/>
  <c r="I1320" s="1"/>
  <c r="C1325"/>
  <c r="I1336"/>
  <c r="C1340"/>
  <c r="D1350"/>
  <c r="C1354"/>
  <c r="C776"/>
  <c r="C823"/>
  <c r="I911"/>
  <c r="D968"/>
  <c r="J1013"/>
  <c r="N1013"/>
  <c r="R1013"/>
  <c r="I1014"/>
  <c r="I1013" s="1"/>
  <c r="C1051"/>
  <c r="I1108"/>
  <c r="C1113"/>
  <c r="D1136"/>
  <c r="I1202"/>
  <c r="D1273"/>
  <c r="I1303"/>
  <c r="I1302" s="1"/>
  <c r="C1312"/>
  <c r="C1316"/>
  <c r="I1356"/>
  <c r="D911"/>
  <c r="C912"/>
  <c r="C911" s="1"/>
  <c r="I1003"/>
  <c r="C1007"/>
  <c r="C1003" s="1"/>
  <c r="D1014"/>
  <c r="D1013" s="1"/>
  <c r="C1015"/>
  <c r="C1014" s="1"/>
  <c r="D1108"/>
  <c r="C1109"/>
  <c r="C1108" s="1"/>
  <c r="D1192"/>
  <c r="C1196"/>
  <c r="D1202"/>
  <c r="C1203"/>
  <c r="C1202" s="1"/>
  <c r="I1213"/>
  <c r="C1217"/>
  <c r="C1213" s="1"/>
  <c r="D1264"/>
  <c r="C1268"/>
  <c r="D1303"/>
  <c r="D1302" s="1"/>
  <c r="C1304"/>
  <c r="C1303" s="1"/>
  <c r="D1356"/>
  <c r="C1357"/>
  <c r="C1356" s="1"/>
  <c r="C738"/>
  <c r="I747"/>
  <c r="D751"/>
  <c r="I761"/>
  <c r="C788"/>
  <c r="I804"/>
  <c r="C812"/>
  <c r="C811" s="1"/>
  <c r="I831"/>
  <c r="C834"/>
  <c r="C833" s="1"/>
  <c r="C847"/>
  <c r="C843" s="1"/>
  <c r="C858"/>
  <c r="C857" s="1"/>
  <c r="D860"/>
  <c r="D859" s="1"/>
  <c r="H859"/>
  <c r="L859"/>
  <c r="P859"/>
  <c r="T859"/>
  <c r="C893"/>
  <c r="I968"/>
  <c r="C968"/>
  <c r="D979"/>
  <c r="D1003"/>
  <c r="J1081"/>
  <c r="N1081"/>
  <c r="R1081"/>
  <c r="I1082"/>
  <c r="D1092"/>
  <c r="I1136"/>
  <c r="C1136"/>
  <c r="D1143"/>
  <c r="I1168"/>
  <c r="I1175"/>
  <c r="D1181"/>
  <c r="D1208"/>
  <c r="F1223"/>
  <c r="J1223"/>
  <c r="N1223"/>
  <c r="N9" s="1"/>
  <c r="N8" s="1"/>
  <c r="R1223"/>
  <c r="D1224"/>
  <c r="I1273"/>
  <c r="C1273"/>
  <c r="D1321"/>
  <c r="C1321"/>
  <c r="D1336"/>
  <c r="C1336"/>
  <c r="F7" i="16"/>
  <c r="F8" s="1"/>
  <c r="C43" i="15"/>
  <c r="C443"/>
  <c r="C108"/>
  <c r="C132"/>
  <c r="C155"/>
  <c r="C241"/>
  <c r="C125"/>
  <c r="D123"/>
  <c r="C512"/>
  <c r="C510" s="1"/>
  <c r="D510"/>
  <c r="C590"/>
  <c r="C588" s="1"/>
  <c r="D588"/>
  <c r="C603"/>
  <c r="C602" s="1"/>
  <c r="D602"/>
  <c r="C687"/>
  <c r="C685" s="1"/>
  <c r="D685"/>
  <c r="C1003"/>
  <c r="C1001" s="1"/>
  <c r="D1001"/>
  <c r="C1065"/>
  <c r="C1064" s="1"/>
  <c r="D1064"/>
  <c r="C699"/>
  <c r="C697" s="1"/>
  <c r="D697"/>
  <c r="C745"/>
  <c r="D743"/>
  <c r="C100"/>
  <c r="C98" s="1"/>
  <c r="D98"/>
  <c r="C294"/>
  <c r="D292"/>
  <c r="C331"/>
  <c r="D329"/>
  <c r="C360"/>
  <c r="C358" s="1"/>
  <c r="D358"/>
  <c r="C381"/>
  <c r="C379" s="1"/>
  <c r="D379"/>
  <c r="C402"/>
  <c r="D400"/>
  <c r="C499"/>
  <c r="C498" s="1"/>
  <c r="C483" s="1"/>
  <c r="D498"/>
  <c r="C573"/>
  <c r="C572" s="1"/>
  <c r="D572"/>
  <c r="C773"/>
  <c r="C771" s="1"/>
  <c r="D771"/>
  <c r="C872"/>
  <c r="C871" s="1"/>
  <c r="D871"/>
  <c r="D1071"/>
  <c r="C1075"/>
  <c r="C1078"/>
  <c r="D1076"/>
  <c r="C1184"/>
  <c r="C1183" s="1"/>
  <c r="D1183"/>
  <c r="D1284"/>
  <c r="C1285"/>
  <c r="C1284" s="1"/>
  <c r="D1314"/>
  <c r="C1315"/>
  <c r="C1314" s="1"/>
  <c r="I8"/>
  <c r="I7" s="1"/>
  <c r="C89"/>
  <c r="C292"/>
  <c r="C329"/>
  <c r="C400"/>
  <c r="C816"/>
  <c r="C30"/>
  <c r="D43"/>
  <c r="C66"/>
  <c r="C253"/>
  <c r="C257"/>
  <c r="C301"/>
  <c r="C300" s="1"/>
  <c r="C299" s="1"/>
  <c r="C324"/>
  <c r="C318" s="1"/>
  <c r="C370"/>
  <c r="D409"/>
  <c r="D317" s="1"/>
  <c r="C425"/>
  <c r="C460"/>
  <c r="D468"/>
  <c r="H483"/>
  <c r="C803"/>
  <c r="C832"/>
  <c r="C1039"/>
  <c r="C1011" s="1"/>
  <c r="C1360"/>
  <c r="F9"/>
  <c r="C10"/>
  <c r="C31"/>
  <c r="D108"/>
  <c r="C123"/>
  <c r="C351"/>
  <c r="C410"/>
  <c r="C409" s="1"/>
  <c r="D434"/>
  <c r="D428" s="1"/>
  <c r="H428"/>
  <c r="D450"/>
  <c r="C464"/>
  <c r="C475"/>
  <c r="C474" s="1"/>
  <c r="C504"/>
  <c r="D553"/>
  <c r="C689"/>
  <c r="C688" s="1"/>
  <c r="I708"/>
  <c r="H708"/>
  <c r="D746"/>
  <c r="G780"/>
  <c r="D810"/>
  <c r="C829"/>
  <c r="C828" s="1"/>
  <c r="C859"/>
  <c r="C883"/>
  <c r="G1011"/>
  <c r="C1190"/>
  <c r="C33"/>
  <c r="D31"/>
  <c r="C419"/>
  <c r="C417" s="1"/>
  <c r="D417"/>
  <c r="C585"/>
  <c r="C583" s="1"/>
  <c r="D583"/>
  <c r="D642"/>
  <c r="C643"/>
  <c r="C642" s="1"/>
  <c r="C652"/>
  <c r="D650"/>
  <c r="C752"/>
  <c r="D750"/>
  <c r="C827"/>
  <c r="D825"/>
  <c r="C1313"/>
  <c r="C1310" s="1"/>
  <c r="D1310"/>
  <c r="C167"/>
  <c r="D165"/>
  <c r="C249"/>
  <c r="D247"/>
  <c r="C265"/>
  <c r="D263"/>
  <c r="D262" s="1"/>
  <c r="C616"/>
  <c r="C615" s="1"/>
  <c r="D615"/>
  <c r="D1059"/>
  <c r="C1060"/>
  <c r="C1059" s="1"/>
  <c r="C1201"/>
  <c r="C1200" s="1"/>
  <c r="D1200"/>
  <c r="C1210"/>
  <c r="C1209" s="1"/>
  <c r="D1209"/>
  <c r="C79"/>
  <c r="C77" s="1"/>
  <c r="D77"/>
  <c r="C462"/>
  <c r="D460"/>
  <c r="C658"/>
  <c r="C656" s="1"/>
  <c r="D656"/>
  <c r="C792"/>
  <c r="D790"/>
  <c r="D780" s="1"/>
  <c r="C1050"/>
  <c r="C1049" s="1"/>
  <c r="D1049"/>
  <c r="D1111"/>
  <c r="C1112"/>
  <c r="C1111" s="1"/>
  <c r="D1211"/>
  <c r="C1212"/>
  <c r="C1211" s="1"/>
  <c r="D1348"/>
  <c r="C1349"/>
  <c r="C1348" s="1"/>
  <c r="C539"/>
  <c r="C663"/>
  <c r="G9"/>
  <c r="C70"/>
  <c r="D192"/>
  <c r="C374"/>
  <c r="C395"/>
  <c r="C391" s="1"/>
  <c r="C430"/>
  <c r="C429" s="1"/>
  <c r="D484"/>
  <c r="C22"/>
  <c r="D132"/>
  <c r="D155"/>
  <c r="C165"/>
  <c r="C214"/>
  <c r="C229"/>
  <c r="D235"/>
  <c r="D241"/>
  <c r="C247"/>
  <c r="F262"/>
  <c r="C263"/>
  <c r="G262"/>
  <c r="C280"/>
  <c r="D286"/>
  <c r="C291"/>
  <c r="C290" s="1"/>
  <c r="H299"/>
  <c r="H8" s="1"/>
  <c r="H7" s="1"/>
  <c r="D306"/>
  <c r="D299" s="1"/>
  <c r="D443"/>
  <c r="C457"/>
  <c r="C456" s="1"/>
  <c r="C489"/>
  <c r="E587"/>
  <c r="I587"/>
  <c r="D628"/>
  <c r="C731"/>
  <c r="C746"/>
  <c r="C781"/>
  <c r="C810"/>
  <c r="C966"/>
  <c r="C988"/>
  <c r="C1262"/>
  <c r="C1010"/>
  <c r="D1008"/>
  <c r="C711"/>
  <c r="C709" s="1"/>
  <c r="D709"/>
  <c r="C805"/>
  <c r="D803"/>
  <c r="C818"/>
  <c r="D816"/>
  <c r="C844"/>
  <c r="C842" s="1"/>
  <c r="D842"/>
  <c r="C885"/>
  <c r="D883"/>
  <c r="C1071"/>
  <c r="C1106"/>
  <c r="C1166"/>
  <c r="C1155" s="1"/>
  <c r="D1222"/>
  <c r="D1300"/>
  <c r="G1318"/>
  <c r="D561"/>
  <c r="D538" s="1"/>
  <c r="C624"/>
  <c r="F587"/>
  <c r="C650"/>
  <c r="C682"/>
  <c r="C694"/>
  <c r="C743"/>
  <c r="C765"/>
  <c r="F780"/>
  <c r="C790"/>
  <c r="C822"/>
  <c r="C825"/>
  <c r="E858"/>
  <c r="I858"/>
  <c r="G882"/>
  <c r="D910"/>
  <c r="C1076"/>
  <c r="C1091"/>
  <c r="C1090" s="1"/>
  <c r="E1079"/>
  <c r="I1079"/>
  <c r="C1174"/>
  <c r="C1173" s="1"/>
  <c r="C1223"/>
  <c r="C1222" s="1"/>
  <c r="D1262"/>
  <c r="C1302"/>
  <c r="C1301" s="1"/>
  <c r="C1300" s="1"/>
  <c r="C1320"/>
  <c r="C1319" s="1"/>
  <c r="C1244"/>
  <c r="D1242"/>
  <c r="C1356"/>
  <c r="D1354"/>
  <c r="D1318" s="1"/>
  <c r="C665"/>
  <c r="D663"/>
  <c r="C1108"/>
  <c r="D1106"/>
  <c r="C1127"/>
  <c r="C1125" s="1"/>
  <c r="D1125"/>
  <c r="C1168"/>
  <c r="D1166"/>
  <c r="C1181"/>
  <c r="C1179" s="1"/>
  <c r="D1179"/>
  <c r="C1273"/>
  <c r="C1271" s="1"/>
  <c r="D1271"/>
  <c r="G1221"/>
  <c r="G1300"/>
  <c r="D504"/>
  <c r="C516"/>
  <c r="C515" s="1"/>
  <c r="C527"/>
  <c r="E538"/>
  <c r="E8" s="1"/>
  <c r="I538"/>
  <c r="C562"/>
  <c r="C561" s="1"/>
  <c r="C673"/>
  <c r="C672" s="1"/>
  <c r="C701"/>
  <c r="G708"/>
  <c r="D731"/>
  <c r="C750"/>
  <c r="E780"/>
  <c r="I780"/>
  <c r="D832"/>
  <c r="C841"/>
  <c r="C840" s="1"/>
  <c r="D859"/>
  <c r="D858" s="1"/>
  <c r="C879"/>
  <c r="C878" s="1"/>
  <c r="C911"/>
  <c r="C910" s="1"/>
  <c r="D966"/>
  <c r="D988"/>
  <c r="C1008"/>
  <c r="D1039"/>
  <c r="D1011" s="1"/>
  <c r="D1080"/>
  <c r="H1079"/>
  <c r="C1135"/>
  <c r="C1134" s="1"/>
  <c r="C1148"/>
  <c r="G1155"/>
  <c r="D1155"/>
  <c r="D1190"/>
  <c r="C1207"/>
  <c r="C1206" s="1"/>
  <c r="C1242"/>
  <c r="C1354"/>
  <c r="D1360"/>
  <c r="F33" i="6"/>
  <c r="F40" s="1"/>
  <c r="D40"/>
  <c r="D10" i="3" l="1"/>
  <c r="C10" s="1"/>
  <c r="E8"/>
  <c r="D8" s="1"/>
  <c r="C8" s="1"/>
  <c r="C82"/>
  <c r="C149"/>
  <c r="C107"/>
  <c r="C11"/>
  <c r="C1302" i="20"/>
  <c r="C588"/>
  <c r="C429"/>
  <c r="J8"/>
  <c r="C318"/>
  <c r="I1223"/>
  <c r="I484"/>
  <c r="D10"/>
  <c r="C1066"/>
  <c r="C1013" s="1"/>
  <c r="D709"/>
  <c r="C1184"/>
  <c r="C968"/>
  <c r="C56"/>
  <c r="Q9"/>
  <c r="Q8" s="1"/>
  <c r="I1302"/>
  <c r="C996"/>
  <c r="C751"/>
  <c r="D1320"/>
  <c r="I1013"/>
  <c r="C732"/>
  <c r="C1168"/>
  <c r="C1157" s="1"/>
  <c r="D484"/>
  <c r="D1013"/>
  <c r="I781"/>
  <c r="I588"/>
  <c r="C1320"/>
  <c r="C940"/>
  <c r="D1223"/>
  <c r="I318"/>
  <c r="D1184"/>
  <c r="C484"/>
  <c r="D429"/>
  <c r="C133"/>
  <c r="D883"/>
  <c r="C1082"/>
  <c r="C1081" s="1"/>
  <c r="C833"/>
  <c r="C781" s="1"/>
  <c r="I883"/>
  <c r="D318"/>
  <c r="I1320"/>
  <c r="I1184"/>
  <c r="C1286"/>
  <c r="C1223" s="1"/>
  <c r="C772"/>
  <c r="C709"/>
  <c r="C539"/>
  <c r="I429"/>
  <c r="E9"/>
  <c r="C884"/>
  <c r="C883" s="1"/>
  <c r="I1081"/>
  <c r="C1108"/>
  <c r="C274"/>
  <c r="C263" s="1"/>
  <c r="C11"/>
  <c r="C10" s="1"/>
  <c r="C262" i="19"/>
  <c r="E7"/>
  <c r="D8"/>
  <c r="C538"/>
  <c r="C587"/>
  <c r="AE8"/>
  <c r="AE7" s="1"/>
  <c r="AF7"/>
  <c r="C317"/>
  <c r="C780"/>
  <c r="C628"/>
  <c r="D1183"/>
  <c r="C1315"/>
  <c r="C1091"/>
  <c r="D858"/>
  <c r="C1361"/>
  <c r="C1040"/>
  <c r="D780"/>
  <c r="D9"/>
  <c r="D538"/>
  <c r="AE587"/>
  <c r="D1301"/>
  <c r="C434"/>
  <c r="C1319"/>
  <c r="AE1222"/>
  <c r="C1013"/>
  <c r="C1012" s="1"/>
  <c r="D1080"/>
  <c r="C883"/>
  <c r="D1222"/>
  <c r="C484"/>
  <c r="C483" s="1"/>
  <c r="D262"/>
  <c r="AE780"/>
  <c r="C816"/>
  <c r="C1272"/>
  <c r="C1142"/>
  <c r="C967"/>
  <c r="D1319"/>
  <c r="C1080"/>
  <c r="C1301"/>
  <c r="D708"/>
  <c r="D882"/>
  <c r="C1222"/>
  <c r="AE708"/>
  <c r="D587"/>
  <c r="C468"/>
  <c r="D317"/>
  <c r="AE9"/>
  <c r="E7" i="18"/>
  <c r="C780"/>
  <c r="O7"/>
  <c r="N8"/>
  <c r="N7" s="1"/>
  <c r="D780"/>
  <c r="G8"/>
  <c r="G7" s="1"/>
  <c r="D708"/>
  <c r="C262"/>
  <c r="C1320"/>
  <c r="C1222"/>
  <c r="C1072"/>
  <c r="C1156"/>
  <c r="C1349"/>
  <c r="N1319"/>
  <c r="C583"/>
  <c r="C538" s="1"/>
  <c r="D538"/>
  <c r="W8"/>
  <c r="W7" s="1"/>
  <c r="C317"/>
  <c r="C682"/>
  <c r="D428"/>
  <c r="C650"/>
  <c r="C587" s="1"/>
  <c r="C520"/>
  <c r="C483" s="1"/>
  <c r="C1335"/>
  <c r="D1080"/>
  <c r="D1012"/>
  <c r="N587"/>
  <c r="C428"/>
  <c r="N483"/>
  <c r="N317"/>
  <c r="C1302"/>
  <c r="C1301" s="1"/>
  <c r="C1080"/>
  <c r="C1013"/>
  <c r="C1012" s="1"/>
  <c r="C859"/>
  <c r="C858" s="1"/>
  <c r="C883"/>
  <c r="C882" s="1"/>
  <c r="C1243"/>
  <c r="D1222"/>
  <c r="C663"/>
  <c r="C10"/>
  <c r="C9" s="1"/>
  <c r="C709"/>
  <c r="C708" s="1"/>
  <c r="N708"/>
  <c r="D262"/>
  <c r="J8" i="17"/>
  <c r="I9"/>
  <c r="I8" s="1"/>
  <c r="C318"/>
  <c r="C588"/>
  <c r="C429"/>
  <c r="E8"/>
  <c r="D9"/>
  <c r="C539"/>
  <c r="D1320"/>
  <c r="I1081"/>
  <c r="C1302"/>
  <c r="C1013"/>
  <c r="I1157"/>
  <c r="I588"/>
  <c r="C484"/>
  <c r="D588"/>
  <c r="C300"/>
  <c r="D1184"/>
  <c r="C1320"/>
  <c r="D1223"/>
  <c r="C1264"/>
  <c r="C1223" s="1"/>
  <c r="C1184"/>
  <c r="I709"/>
  <c r="D883"/>
  <c r="C732"/>
  <c r="C709" s="1"/>
  <c r="I484"/>
  <c r="D1081"/>
  <c r="C860"/>
  <c r="C859" s="1"/>
  <c r="D781"/>
  <c r="I883"/>
  <c r="C10"/>
  <c r="C715"/>
  <c r="C884"/>
  <c r="C883" s="1"/>
  <c r="C263"/>
  <c r="I1184"/>
  <c r="I318"/>
  <c r="C1081"/>
  <c r="C782"/>
  <c r="C781" s="1"/>
  <c r="I429"/>
  <c r="D1157"/>
  <c r="C1127"/>
  <c r="D7" i="16"/>
  <c r="C708" i="15"/>
  <c r="C1079"/>
  <c r="C317"/>
  <c r="E7"/>
  <c r="D1221"/>
  <c r="G8"/>
  <c r="G7" s="1"/>
  <c r="C882"/>
  <c r="F8"/>
  <c r="F7" s="1"/>
  <c r="C587"/>
  <c r="D1079"/>
  <c r="C428"/>
  <c r="C538"/>
  <c r="C9"/>
  <c r="D587"/>
  <c r="C1318"/>
  <c r="D882"/>
  <c r="D708"/>
  <c r="C780"/>
  <c r="C262"/>
  <c r="D483"/>
  <c r="C1182"/>
  <c r="D9"/>
  <c r="C1221"/>
  <c r="C858"/>
  <c r="D1182"/>
  <c r="I9" i="20" l="1"/>
  <c r="I8" s="1"/>
  <c r="D9"/>
  <c r="E8"/>
  <c r="C428" i="19"/>
  <c r="C8"/>
  <c r="C7" s="1"/>
  <c r="D7"/>
  <c r="C882"/>
  <c r="D8" i="18"/>
  <c r="C1319"/>
  <c r="C9" i="17"/>
  <c r="C8" s="1"/>
  <c r="D8"/>
  <c r="D8" i="16"/>
  <c r="C7"/>
  <c r="C8" s="1"/>
  <c r="D8" i="15"/>
  <c r="C9" i="20" l="1"/>
  <c r="C8" s="1"/>
  <c r="D8"/>
  <c r="C8" i="18"/>
  <c r="C7" s="1"/>
  <c r="D7"/>
  <c r="D7" i="15"/>
  <c r="C8"/>
  <c r="C7" s="1"/>
</calcChain>
</file>

<file path=xl/sharedStrings.xml><?xml version="1.0" encoding="utf-8"?>
<sst xmlns="http://schemas.openxmlformats.org/spreadsheetml/2006/main" count="7525" uniqueCount="1553">
  <si>
    <t xml:space="preserve">                编制单位(盖章)：</t>
    <phoneticPr fontId="1" type="noConversion"/>
  </si>
  <si>
    <t xml:space="preserve"> 收  支  预  算  总  表</t>
  </si>
  <si>
    <t>单位：千元</t>
  </si>
  <si>
    <t>收                             入</t>
  </si>
  <si>
    <t>支     出（经济分类）</t>
  </si>
  <si>
    <t>支     出（功能分类）</t>
  </si>
  <si>
    <t>项                    目</t>
  </si>
  <si>
    <t>2017年预算</t>
  </si>
  <si>
    <t>项             目</t>
  </si>
  <si>
    <t>一、财政预算拨款</t>
  </si>
  <si>
    <t>一、基本支出</t>
  </si>
  <si>
    <t>一、一般公共服务支出</t>
  </si>
  <si>
    <t xml:space="preserve">      公共财政预算经费拨款</t>
  </si>
  <si>
    <t xml:space="preserve">     工资福利支出</t>
  </si>
  <si>
    <t>二、外交支出</t>
  </si>
  <si>
    <t xml:space="preserve">      政府性基金预算拨款</t>
  </si>
  <si>
    <t>　　　一般商品和服务支出</t>
  </si>
  <si>
    <t>三、国防支出</t>
  </si>
  <si>
    <t xml:space="preserve">      纳入预算管理的非税支出拨款</t>
  </si>
  <si>
    <t>　　　对个人和家庭的补助</t>
  </si>
  <si>
    <t xml:space="preserve">四、公共安全支出   </t>
  </si>
  <si>
    <t xml:space="preserve">        行政事业性收费拨款</t>
  </si>
  <si>
    <t>　　　其他资本性支出等</t>
  </si>
  <si>
    <t xml:space="preserve">五、教育支出    </t>
  </si>
  <si>
    <t xml:space="preserve">        罚没收入拨款</t>
  </si>
  <si>
    <t xml:space="preserve">六、科学技术支出  </t>
  </si>
  <si>
    <t xml:space="preserve">        其他非税收入拨款</t>
  </si>
  <si>
    <t>二、项目支出</t>
  </si>
  <si>
    <t>七、文化体育与传媒支出</t>
  </si>
  <si>
    <t>二、财政专户管理资金拨款</t>
  </si>
  <si>
    <t>　　　工资福利支出</t>
  </si>
  <si>
    <t xml:space="preserve">八、社会保障和就业支出 </t>
  </si>
  <si>
    <t xml:space="preserve">      纳入财政专户管理的非税支出拨款</t>
  </si>
  <si>
    <t>　　　专项商品和服务支出</t>
  </si>
  <si>
    <t>九、社会保险基金支出</t>
  </si>
  <si>
    <t>三、事业收入（未纳入财政专户管理）</t>
  </si>
  <si>
    <t>十、医疗卫生与计划生育支出</t>
  </si>
  <si>
    <t>四、事业单位经营收入</t>
  </si>
  <si>
    <t xml:space="preserve">      对企事业单位的补贴</t>
  </si>
  <si>
    <t>十一、节能环保支出</t>
  </si>
  <si>
    <t>五、主管部门集中收入</t>
  </si>
  <si>
    <t xml:space="preserve">      债务利息支出</t>
  </si>
  <si>
    <t>十二、城乡社区支出</t>
  </si>
  <si>
    <t>六、其他收入</t>
  </si>
  <si>
    <t xml:space="preserve">      基本建设支出</t>
  </si>
  <si>
    <t>十三、农林水支出</t>
  </si>
  <si>
    <t xml:space="preserve">      其他资本性支出</t>
  </si>
  <si>
    <t>十四、交通运输支出</t>
  </si>
  <si>
    <t xml:space="preserve">      其他支出　</t>
  </si>
  <si>
    <t>十五、资源勘探信息等支出</t>
  </si>
  <si>
    <t>三、事业单位经营支出</t>
  </si>
  <si>
    <t>十六、商业服务业等支出</t>
  </si>
  <si>
    <t>十七、金融支出</t>
  </si>
  <si>
    <t>十八、援助其他地区支出</t>
  </si>
  <si>
    <t>十九、国土海洋气象等支出</t>
  </si>
  <si>
    <t>二十、住房保障支出</t>
  </si>
  <si>
    <t>二十一、粮油物资储备支出</t>
  </si>
  <si>
    <t>二十二、预备费</t>
  </si>
  <si>
    <t>二十三、其他支出</t>
  </si>
  <si>
    <t>二十四、债务还本支出</t>
  </si>
  <si>
    <t>二十五、债务付息支出</t>
  </si>
  <si>
    <t>二十六、债务发行费用支出</t>
  </si>
  <si>
    <t>本  年  收  入  合  计</t>
  </si>
  <si>
    <t>　　本　年　支　出　合　计</t>
  </si>
  <si>
    <t>　本　年　支　出　合　计</t>
  </si>
  <si>
    <t>七、上级补助收入</t>
  </si>
  <si>
    <t>四、对附属单位补助支出</t>
  </si>
  <si>
    <t xml:space="preserve">结转下年 </t>
  </si>
  <si>
    <t>八、附属单位上缴收入</t>
  </si>
  <si>
    <t>五、上缴上级支出</t>
  </si>
  <si>
    <t>九、用事业基金弥补收支差额</t>
  </si>
  <si>
    <t>六、结转下年</t>
  </si>
  <si>
    <t>十、上年结余、结存</t>
  </si>
  <si>
    <t xml:space="preserve">      其中：公共财政预算拨款</t>
  </si>
  <si>
    <t xml:space="preserve">            政府性基金预算拨款</t>
  </si>
  <si>
    <t xml:space="preserve">            其他结转</t>
  </si>
  <si>
    <t>收      入      总      计</t>
  </si>
  <si>
    <t>支  出  总  计</t>
  </si>
  <si>
    <t/>
  </si>
  <si>
    <t>科目编码</t>
  </si>
  <si>
    <t>单位名称（功能分类科目）</t>
  </si>
  <si>
    <t>总计</t>
  </si>
  <si>
    <t>财政预算拨款</t>
  </si>
  <si>
    <t>财政专户管理资金拨款</t>
  </si>
  <si>
    <t>其他资金</t>
  </si>
  <si>
    <t>小计</t>
  </si>
  <si>
    <t>公共财政预算经费拨款</t>
  </si>
  <si>
    <t>政府性基金预算拨款</t>
  </si>
  <si>
    <t>纳入预算管理的非税支出拨款</t>
  </si>
  <si>
    <t>**</t>
  </si>
  <si>
    <t>合计</t>
  </si>
  <si>
    <t>一般公共服务</t>
  </si>
  <si>
    <t xml:space="preserve">  人大事务</t>
  </si>
  <si>
    <t xml:space="preserve">    行政运行</t>
  </si>
  <si>
    <t xml:space="preserve">    一般行政管理事务</t>
  </si>
  <si>
    <t xml:space="preserve">    机关服务</t>
  </si>
  <si>
    <t xml:space="preserve">    人大会议</t>
  </si>
  <si>
    <t xml:space="preserve">    人大立法</t>
  </si>
  <si>
    <t xml:space="preserve">    人大监督</t>
  </si>
  <si>
    <t xml:space="preserve">    人大代表履职能力提升</t>
  </si>
  <si>
    <t xml:space="preserve">    代表工作</t>
  </si>
  <si>
    <t xml:space="preserve">    人大信访工作</t>
  </si>
  <si>
    <t xml:space="preserve">    事业运行</t>
  </si>
  <si>
    <t xml:space="preserve">    其他人大事务支出</t>
  </si>
  <si>
    <t xml:space="preserve">  政协事务</t>
  </si>
  <si>
    <t xml:space="preserve">    政协会议</t>
  </si>
  <si>
    <t xml:space="preserve">    委员视察</t>
  </si>
  <si>
    <t xml:space="preserve">    参政议政</t>
  </si>
  <si>
    <t xml:space="preserve">    其他政协事务支出</t>
  </si>
  <si>
    <t xml:space="preserve">  政府办公厅(室)及相关机构事务</t>
  </si>
  <si>
    <t xml:space="preserve">    专项服务</t>
  </si>
  <si>
    <t xml:space="preserve">    专项业务活动</t>
  </si>
  <si>
    <t xml:space="preserve">    政务公开审批</t>
  </si>
  <si>
    <t xml:space="preserve">    法制建设</t>
  </si>
  <si>
    <t xml:space="preserve">    信访事务</t>
  </si>
  <si>
    <t xml:space="preserve">    参事事务</t>
  </si>
  <si>
    <t xml:space="preserve">    其他政府办公厅(室)及相关机构事务支出</t>
  </si>
  <si>
    <t xml:space="preserve">  发展与改革事务</t>
  </si>
  <si>
    <t xml:space="preserve">    战略规划与实施</t>
  </si>
  <si>
    <t xml:space="preserve">    日常经济运行调节</t>
  </si>
  <si>
    <t xml:space="preserve">    社会事业发展规划</t>
  </si>
  <si>
    <t xml:space="preserve">    经济体制改革研究</t>
  </si>
  <si>
    <t xml:space="preserve">    物价管理</t>
  </si>
  <si>
    <t xml:space="preserve">    应对气候变化管理事务</t>
  </si>
  <si>
    <t xml:space="preserve">    其他发展与改革事务支出</t>
  </si>
  <si>
    <t xml:space="preserve">  统计信息事务</t>
  </si>
  <si>
    <t xml:space="preserve">    信息事务</t>
  </si>
  <si>
    <t xml:space="preserve">    专项统计业务</t>
  </si>
  <si>
    <t xml:space="preserve">    统计管理</t>
  </si>
  <si>
    <t xml:space="preserve">    专项普查活动</t>
  </si>
  <si>
    <t xml:space="preserve">    统计抽样调查</t>
  </si>
  <si>
    <t xml:space="preserve">    其他统计信息事务支出</t>
  </si>
  <si>
    <t xml:space="preserve">  财政事务</t>
  </si>
  <si>
    <t xml:space="preserve">    预算改革业务</t>
  </si>
  <si>
    <t xml:space="preserve">    财政国库业务</t>
  </si>
  <si>
    <t xml:space="preserve">    财政监察</t>
  </si>
  <si>
    <t xml:space="preserve">    信息化建设</t>
  </si>
  <si>
    <t xml:space="preserve">    财政委托业务支出</t>
  </si>
  <si>
    <t xml:space="preserve">    其他财政事务支出</t>
  </si>
  <si>
    <t xml:space="preserve">  税收事务</t>
  </si>
  <si>
    <t xml:space="preserve">    税务办案</t>
  </si>
  <si>
    <t xml:space="preserve">    税务登记证及发票管理</t>
  </si>
  <si>
    <t xml:space="preserve">    代扣代收代征税款手续费</t>
  </si>
  <si>
    <t xml:space="preserve">    税务宣传</t>
  </si>
  <si>
    <t xml:space="preserve">    协税护税</t>
  </si>
  <si>
    <t xml:space="preserve">    其他税收事务支出</t>
  </si>
  <si>
    <t xml:space="preserve">  审计事务</t>
  </si>
  <si>
    <t xml:space="preserve">    审计业务</t>
  </si>
  <si>
    <t xml:space="preserve">    审计管理</t>
  </si>
  <si>
    <t xml:space="preserve">    其他审计事务支出</t>
  </si>
  <si>
    <t xml:space="preserve">  海关事务</t>
  </si>
  <si>
    <t xml:space="preserve">    收费业务</t>
  </si>
  <si>
    <t xml:space="preserve">    缉私办案</t>
  </si>
  <si>
    <t xml:space="preserve">    口岸电子执法系统建设与维护</t>
  </si>
  <si>
    <t xml:space="preserve">    其他海关事务支出</t>
  </si>
  <si>
    <t xml:space="preserve">  人力资源事务</t>
  </si>
  <si>
    <t xml:space="preserve">    政府特殊津贴</t>
  </si>
  <si>
    <t xml:space="preserve">    资助留学回国人员</t>
  </si>
  <si>
    <t xml:space="preserve">    军队转业干部安置</t>
  </si>
  <si>
    <t xml:space="preserve">    博士后日常经费</t>
  </si>
  <si>
    <t xml:space="preserve">    引进人才费用</t>
  </si>
  <si>
    <t xml:space="preserve">    公务员考核</t>
  </si>
  <si>
    <t xml:space="preserve">    公务员履职能力提升</t>
  </si>
  <si>
    <t xml:space="preserve">    公务员招考</t>
  </si>
  <si>
    <t xml:space="preserve">    公务员综合管理</t>
  </si>
  <si>
    <t xml:space="preserve">    其他人事事务支出</t>
  </si>
  <si>
    <t xml:space="preserve">  纪检监察事务</t>
  </si>
  <si>
    <t xml:space="preserve">    大案要案查处</t>
  </si>
  <si>
    <t xml:space="preserve">    派驻派出机构</t>
  </si>
  <si>
    <t xml:space="preserve">    中央巡视</t>
  </si>
  <si>
    <t xml:space="preserve">    其他纪检监察事务支出</t>
  </si>
  <si>
    <t xml:space="preserve">  商贸事务</t>
  </si>
  <si>
    <t xml:space="preserve">    对外贸易管理</t>
  </si>
  <si>
    <t xml:space="preserve">    国际经济合作</t>
  </si>
  <si>
    <t xml:space="preserve">    外资管理</t>
  </si>
  <si>
    <t xml:space="preserve">    国内贸易管理</t>
  </si>
  <si>
    <t xml:space="preserve">    招商引资</t>
  </si>
  <si>
    <t xml:space="preserve">    其他商贸事务支出</t>
  </si>
  <si>
    <t xml:space="preserve">  知识产权事务</t>
  </si>
  <si>
    <t xml:space="preserve">    专利审批</t>
  </si>
  <si>
    <t xml:space="preserve">    国家知识产权战略</t>
  </si>
  <si>
    <t xml:space="preserve">    专利试点和产业化推进</t>
  </si>
  <si>
    <t xml:space="preserve">    专利执法</t>
  </si>
  <si>
    <t xml:space="preserve">    国际组织专项活动</t>
  </si>
  <si>
    <t xml:space="preserve">    知识产权宏观管理</t>
  </si>
  <si>
    <t xml:space="preserve">    其他知识产权事务支出</t>
  </si>
  <si>
    <t xml:space="preserve">  工商行政管理事务</t>
  </si>
  <si>
    <t xml:space="preserve">    工商行政管理专项</t>
  </si>
  <si>
    <t xml:space="preserve">    执法办案专项</t>
  </si>
  <si>
    <t xml:space="preserve">    消费者权益保护</t>
  </si>
  <si>
    <t xml:space="preserve">    其他工商行政管理事务支出</t>
  </si>
  <si>
    <t xml:space="preserve">  质量技术监督与检验检疫事务</t>
  </si>
  <si>
    <t xml:space="preserve">    出入境检验检疫行政执法和业务管理</t>
  </si>
  <si>
    <t xml:space="preserve">    出入境检验检疫技术支持</t>
  </si>
  <si>
    <t xml:space="preserve">    质量技术监督行政执法及业务管理</t>
  </si>
  <si>
    <t xml:space="preserve">    质量技术监督技术支持</t>
  </si>
  <si>
    <t xml:space="preserve">    认证认可监督管理</t>
  </si>
  <si>
    <t xml:space="preserve">    标准化管理</t>
  </si>
  <si>
    <t xml:space="preserve">    其他质量技术监督与检验检疫事务支出</t>
  </si>
  <si>
    <t xml:space="preserve">  民族事务</t>
  </si>
  <si>
    <t xml:space="preserve">    民族工作专项</t>
  </si>
  <si>
    <t xml:space="preserve">    其他民族事务支出</t>
  </si>
  <si>
    <t xml:space="preserve">  宗教事务</t>
  </si>
  <si>
    <t xml:space="preserve">    宗教工作专项</t>
  </si>
  <si>
    <t xml:space="preserve">    其他宗教事务支出</t>
  </si>
  <si>
    <t xml:space="preserve">  港澳台侨事务</t>
  </si>
  <si>
    <t xml:space="preserve">    港澳事务</t>
  </si>
  <si>
    <t xml:space="preserve">    台湾事务</t>
  </si>
  <si>
    <t xml:space="preserve">    华侨事务</t>
  </si>
  <si>
    <t xml:space="preserve">    其他港澳台侨事务支出</t>
  </si>
  <si>
    <t xml:space="preserve">  档案事务</t>
  </si>
  <si>
    <t xml:space="preserve">    档案馆</t>
  </si>
  <si>
    <t xml:space="preserve">    其他档案事务支出</t>
  </si>
  <si>
    <t xml:space="preserve">  民主党派及工商联事务</t>
  </si>
  <si>
    <t xml:space="preserve">    其他民主党派及工商联事务支出</t>
  </si>
  <si>
    <t xml:space="preserve">  群众团体事务</t>
  </si>
  <si>
    <t xml:space="preserve">    厂务公开</t>
  </si>
  <si>
    <t xml:space="preserve">    工会疗养休养</t>
  </si>
  <si>
    <t xml:space="preserve">    其他群众团体事务支出</t>
  </si>
  <si>
    <t xml:space="preserve">  党委办公厅(室)及相关机构事务</t>
  </si>
  <si>
    <t xml:space="preserve">    专项业务</t>
  </si>
  <si>
    <t xml:space="preserve">    其他党委办公厅(室)及相关机构事务支出</t>
  </si>
  <si>
    <t xml:space="preserve">  组织事务</t>
  </si>
  <si>
    <t xml:space="preserve">    其他组织事务支出</t>
  </si>
  <si>
    <t xml:space="preserve">  宣传事务</t>
  </si>
  <si>
    <t xml:space="preserve">    其他宣传事务支出</t>
  </si>
  <si>
    <t xml:space="preserve">  统战事务</t>
  </si>
  <si>
    <t xml:space="preserve">    其他统战事务支出</t>
  </si>
  <si>
    <t xml:space="preserve">  对外联络事务</t>
  </si>
  <si>
    <t xml:space="preserve">    其他对外联络事务支出</t>
  </si>
  <si>
    <t xml:space="preserve">  其他共产党事务支出(款)</t>
  </si>
  <si>
    <t xml:space="preserve">    其他共产党事务支出(项)</t>
  </si>
  <si>
    <t xml:space="preserve">  其他一般公共服务支出(款)</t>
  </si>
  <si>
    <t xml:space="preserve">    国家赔偿费用支出</t>
  </si>
  <si>
    <t xml:space="preserve">    其他一般公共服务支出(项)</t>
  </si>
  <si>
    <t>外交</t>
  </si>
  <si>
    <t xml:space="preserve">  外交管理事务</t>
  </si>
  <si>
    <t xml:space="preserve">    其他外交管理事务支出</t>
  </si>
  <si>
    <t xml:space="preserve">  驻外机构</t>
  </si>
  <si>
    <t xml:space="preserve">    驻外使领馆(团、处)</t>
  </si>
  <si>
    <t xml:space="preserve">    其他驻外机构支出</t>
  </si>
  <si>
    <t xml:space="preserve">  对外援助</t>
  </si>
  <si>
    <t xml:space="preserve">    对外成套项目援助</t>
  </si>
  <si>
    <t xml:space="preserve">    对外一般物资援助</t>
  </si>
  <si>
    <t xml:space="preserve">    对外科技合作援助</t>
  </si>
  <si>
    <t xml:space="preserve">    对外优惠贷款援助及贴息</t>
  </si>
  <si>
    <t xml:space="preserve">    对外医疗援助</t>
  </si>
  <si>
    <t xml:space="preserve">    其他对外援助支出</t>
  </si>
  <si>
    <t xml:space="preserve">  国际组织</t>
  </si>
  <si>
    <t xml:space="preserve">    国际组织会费</t>
  </si>
  <si>
    <t xml:space="preserve">    国际组织捐赠</t>
  </si>
  <si>
    <t xml:space="preserve">    维和摊款</t>
  </si>
  <si>
    <t xml:space="preserve">    国际组织股金及基金</t>
  </si>
  <si>
    <t xml:space="preserve">    其他国际组织支出</t>
  </si>
  <si>
    <t xml:space="preserve">  对外合作与交流</t>
  </si>
  <si>
    <t xml:space="preserve">    在华国际会议</t>
  </si>
  <si>
    <t xml:space="preserve">    国际交流活动</t>
  </si>
  <si>
    <t xml:space="preserve">    其他对外合作与交流支出</t>
  </si>
  <si>
    <t xml:space="preserve">  对外宣传(款)</t>
  </si>
  <si>
    <t xml:space="preserve">    对外宣传(项)</t>
  </si>
  <si>
    <t xml:space="preserve">  边界勘界联检</t>
  </si>
  <si>
    <t xml:space="preserve">    边界勘界</t>
  </si>
  <si>
    <t xml:space="preserve">    边界联检</t>
  </si>
  <si>
    <t xml:space="preserve">    边界界桩维护</t>
  </si>
  <si>
    <t xml:space="preserve">    其他支出</t>
  </si>
  <si>
    <t xml:space="preserve">  其他外交支出(款)</t>
  </si>
  <si>
    <t xml:space="preserve">    其他外交支出(项)</t>
  </si>
  <si>
    <t>国防</t>
  </si>
  <si>
    <t xml:space="preserve">  现役部队(款)</t>
  </si>
  <si>
    <t xml:space="preserve">    现役部队(项)</t>
  </si>
  <si>
    <t xml:space="preserve">  国防科研事业(款)</t>
  </si>
  <si>
    <t xml:space="preserve">    国防科研事业(项)</t>
  </si>
  <si>
    <t xml:space="preserve">  专项工程(款)</t>
  </si>
  <si>
    <t xml:space="preserve">    专项工程(项)</t>
  </si>
  <si>
    <t xml:space="preserve">  国防动员</t>
  </si>
  <si>
    <t xml:space="preserve">    兵役征集</t>
  </si>
  <si>
    <t xml:space="preserve">    经济动员</t>
  </si>
  <si>
    <t xml:space="preserve">    人民防空</t>
  </si>
  <si>
    <t xml:space="preserve">    交通战备</t>
  </si>
  <si>
    <t xml:space="preserve">    国防教育</t>
  </si>
  <si>
    <t xml:space="preserve">    预备役部队</t>
  </si>
  <si>
    <t xml:space="preserve">    民兵</t>
  </si>
  <si>
    <t>2030699</t>
  </si>
  <si>
    <t xml:space="preserve">    其他国防动员支出</t>
  </si>
  <si>
    <t xml:space="preserve">  其他国防支出(款)</t>
  </si>
  <si>
    <t xml:space="preserve">    其他国防支出(项)</t>
  </si>
  <si>
    <t>公共安全</t>
  </si>
  <si>
    <t xml:space="preserve">  武装警察</t>
  </si>
  <si>
    <t xml:space="preserve">    内卫</t>
  </si>
  <si>
    <t xml:space="preserve">    边防</t>
  </si>
  <si>
    <t xml:space="preserve">    消防</t>
  </si>
  <si>
    <t xml:space="preserve">    警卫</t>
  </si>
  <si>
    <t xml:space="preserve">    黄金</t>
  </si>
  <si>
    <t xml:space="preserve">    森林</t>
  </si>
  <si>
    <t xml:space="preserve">    水电</t>
  </si>
  <si>
    <t xml:space="preserve">    交通</t>
  </si>
  <si>
    <t xml:space="preserve">    海警</t>
  </si>
  <si>
    <t xml:space="preserve">    其他武装警察支出</t>
  </si>
  <si>
    <t xml:space="preserve">  公安</t>
  </si>
  <si>
    <t xml:space="preserve">    治安管理</t>
  </si>
  <si>
    <t xml:space="preserve">    国内安全保卫</t>
  </si>
  <si>
    <t xml:space="preserve">    刑事侦查</t>
  </si>
  <si>
    <t xml:space="preserve">    经济犯罪侦查</t>
  </si>
  <si>
    <t xml:space="preserve">    出入境管理</t>
  </si>
  <si>
    <t xml:space="preserve">    行动技术管理</t>
  </si>
  <si>
    <t xml:space="preserve">    防范和处理邪教犯罪</t>
  </si>
  <si>
    <t xml:space="preserve">    禁毒管理</t>
  </si>
  <si>
    <t xml:space="preserve">    道路交通管理</t>
  </si>
  <si>
    <t xml:space="preserve">    网络侦控管理</t>
  </si>
  <si>
    <t xml:space="preserve">    反恐怖</t>
  </si>
  <si>
    <t xml:space="preserve">    居民身份证管理</t>
  </si>
  <si>
    <t xml:space="preserve">    网络运行及维护</t>
  </si>
  <si>
    <t xml:space="preserve">    拘押收教场所管理</t>
  </si>
  <si>
    <t xml:space="preserve">    警犬繁育及训养</t>
  </si>
  <si>
    <t xml:space="preserve">    其他公安支出</t>
  </si>
  <si>
    <t xml:space="preserve">  国家安全</t>
  </si>
  <si>
    <t xml:space="preserve">    安全业务</t>
  </si>
  <si>
    <t xml:space="preserve">    其他国家安全支出</t>
  </si>
  <si>
    <t xml:space="preserve">  检察</t>
  </si>
  <si>
    <t xml:space="preserve">    查办和预防职务犯罪</t>
  </si>
  <si>
    <t xml:space="preserve">    公诉和审判监督</t>
  </si>
  <si>
    <t xml:space="preserve">    侦查监督</t>
  </si>
  <si>
    <t xml:space="preserve">    执行监督</t>
  </si>
  <si>
    <t xml:space="preserve">    控告申诉</t>
  </si>
  <si>
    <t xml:space="preserve">    “两房”建设</t>
  </si>
  <si>
    <t xml:space="preserve">    其他检察支出</t>
  </si>
  <si>
    <t xml:space="preserve">  法院</t>
  </si>
  <si>
    <t xml:space="preserve">    案件审判</t>
  </si>
  <si>
    <t xml:space="preserve">    案件执行</t>
  </si>
  <si>
    <t xml:space="preserve">    “两庭”建设</t>
  </si>
  <si>
    <t xml:space="preserve">    其他法院支出</t>
  </si>
  <si>
    <t xml:space="preserve">  司法</t>
  </si>
  <si>
    <t xml:space="preserve">    基层司法业务</t>
  </si>
  <si>
    <t xml:space="preserve">    普法宣传</t>
  </si>
  <si>
    <t xml:space="preserve">    律师公证管理</t>
  </si>
  <si>
    <t xml:space="preserve">    法律援助</t>
  </si>
  <si>
    <t xml:space="preserve">    司法统一考试</t>
  </si>
  <si>
    <t xml:space="preserve">    仲裁</t>
  </si>
  <si>
    <t xml:space="preserve">    其他司法支出</t>
  </si>
  <si>
    <t xml:space="preserve">  监狱</t>
  </si>
  <si>
    <t xml:space="preserve">    犯人生活</t>
  </si>
  <si>
    <t xml:space="preserve">    犯人改造</t>
  </si>
  <si>
    <t xml:space="preserve">    狱政设施建设</t>
  </si>
  <si>
    <t xml:space="preserve">    其他监狱支出</t>
  </si>
  <si>
    <t>　强制隔离戒毒</t>
  </si>
  <si>
    <t xml:space="preserve">    强制隔离戒毒人员生活</t>
  </si>
  <si>
    <t xml:space="preserve">    强制隔离戒毒人员教育</t>
  </si>
  <si>
    <t xml:space="preserve">    所政设施建设</t>
  </si>
  <si>
    <t xml:space="preserve">    其他强制隔离戒毒支出</t>
  </si>
  <si>
    <t xml:space="preserve">  国家保密</t>
  </si>
  <si>
    <t xml:space="preserve">    保密技术</t>
  </si>
  <si>
    <t xml:space="preserve">    保密管理</t>
  </si>
  <si>
    <t xml:space="preserve">    其他国家保密支出</t>
  </si>
  <si>
    <t xml:space="preserve">  缉私警察</t>
  </si>
  <si>
    <t xml:space="preserve">    专项缉私活动支出</t>
  </si>
  <si>
    <t xml:space="preserve">    缉私情报</t>
  </si>
  <si>
    <t xml:space="preserve">    禁毒及缉毒</t>
  </si>
  <si>
    <t xml:space="preserve">    其他缉私警察支出</t>
  </si>
  <si>
    <t xml:space="preserve">  其他公共安全支出(款)</t>
  </si>
  <si>
    <t xml:space="preserve">    其他公共安全支出(项)</t>
  </si>
  <si>
    <t xml:space="preserve">    其他消防</t>
  </si>
  <si>
    <t>教育</t>
  </si>
  <si>
    <t xml:space="preserve">  教育管理事务</t>
  </si>
  <si>
    <t xml:space="preserve">    其他教育管理事务支出</t>
  </si>
  <si>
    <t xml:space="preserve">  普通教育</t>
  </si>
  <si>
    <t xml:space="preserve">    学前教育</t>
  </si>
  <si>
    <t xml:space="preserve">    小学教育</t>
  </si>
  <si>
    <t xml:space="preserve">    初中教育</t>
  </si>
  <si>
    <t xml:space="preserve">    高中教育</t>
  </si>
  <si>
    <t xml:space="preserve">    高等教育</t>
  </si>
  <si>
    <t xml:space="preserve">    化解农村义务教育债务支出</t>
  </si>
  <si>
    <t xml:space="preserve">    化解普通高中债务支出</t>
  </si>
  <si>
    <t xml:space="preserve">    其他普通教育支出</t>
  </si>
  <si>
    <t xml:space="preserve">  职业教育</t>
  </si>
  <si>
    <t xml:space="preserve">    初等职业教育</t>
  </si>
  <si>
    <t xml:space="preserve">    中专教育</t>
  </si>
  <si>
    <t xml:space="preserve">    技校教育</t>
  </si>
  <si>
    <t xml:space="preserve">    职业高中教育</t>
  </si>
  <si>
    <t xml:space="preserve">    高等职业教育</t>
  </si>
  <si>
    <t xml:space="preserve">    其他职业教育支出</t>
  </si>
  <si>
    <t xml:space="preserve">  成人教育</t>
  </si>
  <si>
    <t xml:space="preserve">    成人初等教育</t>
  </si>
  <si>
    <t xml:space="preserve">    成人中等教育</t>
  </si>
  <si>
    <t xml:space="preserve">    成人高等教育</t>
  </si>
  <si>
    <t xml:space="preserve">    成人广播电视教育</t>
  </si>
  <si>
    <t xml:space="preserve">    其他成人教育支出</t>
  </si>
  <si>
    <t xml:space="preserve">  广播电视教育</t>
  </si>
  <si>
    <t xml:space="preserve">    广播电视学校</t>
  </si>
  <si>
    <t xml:space="preserve">    教育电视台</t>
  </si>
  <si>
    <t xml:space="preserve">    其他广播电视教育支出</t>
  </si>
  <si>
    <t xml:space="preserve">  留学教育</t>
  </si>
  <si>
    <t xml:space="preserve">    出国留学教育</t>
  </si>
  <si>
    <t xml:space="preserve">    来华留学教育</t>
  </si>
  <si>
    <t xml:space="preserve">    其他留学教育支出</t>
  </si>
  <si>
    <t xml:space="preserve">  特殊教育</t>
  </si>
  <si>
    <t xml:space="preserve">    特殊学校教育</t>
  </si>
  <si>
    <t xml:space="preserve">    工读学校教育</t>
  </si>
  <si>
    <t xml:space="preserve">    其他特殊教育支出</t>
  </si>
  <si>
    <t>　进修及培训</t>
  </si>
  <si>
    <t xml:space="preserve">    教师进修</t>
  </si>
  <si>
    <t xml:space="preserve">    干部教育</t>
  </si>
  <si>
    <t>　　培训支出</t>
  </si>
  <si>
    <t>　　退役士兵能力提升</t>
  </si>
  <si>
    <t xml:space="preserve">    其他进修及培训</t>
  </si>
  <si>
    <t xml:space="preserve">  教育费附加安排的支出</t>
  </si>
  <si>
    <t xml:space="preserve">    农村中小学校舍建设</t>
  </si>
  <si>
    <t xml:space="preserve">    农村中小学教学设施</t>
  </si>
  <si>
    <t xml:space="preserve">    城市中小学校舍建设</t>
  </si>
  <si>
    <t xml:space="preserve">    城市中小学教学设施</t>
  </si>
  <si>
    <t xml:space="preserve">    中等职业学校教学设施</t>
  </si>
  <si>
    <t xml:space="preserve">    其他教育费附加安排的支出</t>
  </si>
  <si>
    <t xml:space="preserve">  其他教育支出(款)</t>
  </si>
  <si>
    <t xml:space="preserve">    其他教育支出(项)</t>
  </si>
  <si>
    <t>科学技术支出</t>
  </si>
  <si>
    <t xml:space="preserve">  科学技术管理事务</t>
  </si>
  <si>
    <t xml:space="preserve">    其他科学技术管理事务支出</t>
  </si>
  <si>
    <t xml:space="preserve">  基础研究</t>
  </si>
  <si>
    <t xml:space="preserve">    机构运行</t>
  </si>
  <si>
    <t xml:space="preserve">    重点基础研究规划</t>
  </si>
  <si>
    <t xml:space="preserve">    自然科学基金</t>
  </si>
  <si>
    <t xml:space="preserve">    重点实验室及相关设施</t>
  </si>
  <si>
    <t xml:space="preserve">    重大科学工程</t>
  </si>
  <si>
    <t xml:space="preserve">    专项基础科研</t>
  </si>
  <si>
    <t xml:space="preserve">    专项技术基础</t>
  </si>
  <si>
    <t xml:space="preserve">    其他基础研究支出</t>
  </si>
  <si>
    <t xml:space="preserve">  应用研究</t>
  </si>
  <si>
    <t xml:space="preserve">    社会公益研究</t>
  </si>
  <si>
    <t xml:space="preserve">    高技术研究</t>
  </si>
  <si>
    <t xml:space="preserve">    专项科研试制</t>
  </si>
  <si>
    <t xml:space="preserve">    其他应用研究支出</t>
  </si>
  <si>
    <t xml:space="preserve">  技术研究与开发</t>
  </si>
  <si>
    <t xml:space="preserve">    应用技术研究与开发</t>
  </si>
  <si>
    <t xml:space="preserve">    产业技术研究与开发</t>
  </si>
  <si>
    <t xml:space="preserve">    科技成果转化与扩散</t>
  </si>
  <si>
    <t xml:space="preserve">    其他技术研究与开发支出</t>
  </si>
  <si>
    <t xml:space="preserve">  科技条件与服务</t>
  </si>
  <si>
    <t xml:space="preserve">    技术创新服务体系</t>
  </si>
  <si>
    <t xml:space="preserve">    科技条件专项</t>
  </si>
  <si>
    <t xml:space="preserve">    其他科技条件与服务支出</t>
  </si>
  <si>
    <t xml:space="preserve">  社会科学</t>
  </si>
  <si>
    <t xml:space="preserve">    社会科学研究机构</t>
  </si>
  <si>
    <t xml:space="preserve">    社会科学研究</t>
  </si>
  <si>
    <t xml:space="preserve">    社科基金支出</t>
  </si>
  <si>
    <t xml:space="preserve">    其他社会科学支出</t>
  </si>
  <si>
    <t xml:space="preserve">  科学技术普及</t>
  </si>
  <si>
    <t xml:space="preserve">    科普活动</t>
  </si>
  <si>
    <t xml:space="preserve">    青少年科技活动</t>
  </si>
  <si>
    <t xml:space="preserve">    学术交流活动</t>
  </si>
  <si>
    <t xml:space="preserve">    科技馆站</t>
  </si>
  <si>
    <t xml:space="preserve">    其他科学技术普及支出</t>
  </si>
  <si>
    <t xml:space="preserve">  科技交流与合作</t>
  </si>
  <si>
    <t xml:space="preserve">    国际交流与合作</t>
  </si>
  <si>
    <t xml:space="preserve">    重大科技合作项目</t>
  </si>
  <si>
    <t xml:space="preserve">    其他科技交流与合作支出</t>
  </si>
  <si>
    <t xml:space="preserve">  科技重大专项(款)</t>
  </si>
  <si>
    <t xml:space="preserve">    科技重大专项(项)</t>
  </si>
  <si>
    <t xml:space="preserve">  其他科学技术支出(款)</t>
  </si>
  <si>
    <t xml:space="preserve">    科技奖励</t>
  </si>
  <si>
    <t xml:space="preserve">    核应急</t>
  </si>
  <si>
    <t xml:space="preserve">    转制科研机构</t>
  </si>
  <si>
    <t xml:space="preserve">    其他科学技术支出(项)</t>
  </si>
  <si>
    <t>文化体育与传媒支出</t>
  </si>
  <si>
    <t xml:space="preserve">  文化</t>
  </si>
  <si>
    <t xml:space="preserve">    图书馆</t>
  </si>
  <si>
    <t xml:space="preserve">    文化展示及纪念机构</t>
  </si>
  <si>
    <t xml:space="preserve">    艺术表演场所</t>
  </si>
  <si>
    <t xml:space="preserve">    艺术表演团体</t>
  </si>
  <si>
    <t xml:space="preserve">    文化活动</t>
  </si>
  <si>
    <t xml:space="preserve">    群众文化</t>
  </si>
  <si>
    <t xml:space="preserve">    文化交流与合作</t>
  </si>
  <si>
    <t xml:space="preserve">    文化创作与保护</t>
  </si>
  <si>
    <t xml:space="preserve">    文化市场管理</t>
  </si>
  <si>
    <t xml:space="preserve">    其他文化支出</t>
  </si>
  <si>
    <t xml:space="preserve">  文物</t>
  </si>
  <si>
    <t xml:space="preserve">    文物保护</t>
  </si>
  <si>
    <t xml:space="preserve">    博物馆</t>
  </si>
  <si>
    <t xml:space="preserve">    历史名城与古迹</t>
  </si>
  <si>
    <t xml:space="preserve">    其他文物支出</t>
  </si>
  <si>
    <t xml:space="preserve">  体育</t>
  </si>
  <si>
    <t xml:space="preserve">    运动项目管理</t>
  </si>
  <si>
    <t xml:space="preserve">    体育竞赛</t>
  </si>
  <si>
    <t xml:space="preserve">    体育训练</t>
  </si>
  <si>
    <t xml:space="preserve">    体育场馆</t>
  </si>
  <si>
    <t xml:space="preserve">    群众体育</t>
  </si>
  <si>
    <t xml:space="preserve">    体育交流与合作</t>
  </si>
  <si>
    <t xml:space="preserve">    其他体育支出</t>
  </si>
  <si>
    <t xml:space="preserve">  新闻出版广播影视</t>
  </si>
  <si>
    <t xml:space="preserve">    广播</t>
  </si>
  <si>
    <t xml:space="preserve">    电视</t>
  </si>
  <si>
    <t xml:space="preserve">    电影</t>
  </si>
  <si>
    <t xml:space="preserve">    新闻通讯</t>
  </si>
  <si>
    <t xml:space="preserve">    出版发行</t>
  </si>
  <si>
    <t xml:space="preserve">    版权管理</t>
  </si>
  <si>
    <t xml:space="preserve">    其他新闻出版广播影视支出</t>
  </si>
  <si>
    <t xml:space="preserve">  其他文化体育与传媒支出(款)</t>
  </si>
  <si>
    <t xml:space="preserve">    宣传文化发展专项支出</t>
  </si>
  <si>
    <t>　　文化产业发展专项支出</t>
  </si>
  <si>
    <t xml:space="preserve">    其他文化体育与传媒支出(项)</t>
  </si>
  <si>
    <t>社会保障和就业</t>
  </si>
  <si>
    <t xml:space="preserve">  人力资源和社会保障管理事务</t>
  </si>
  <si>
    <t xml:space="preserve">    综合业务管理</t>
  </si>
  <si>
    <t xml:space="preserve">    劳动保障监察</t>
  </si>
  <si>
    <t xml:space="preserve">    就业管理事务</t>
  </si>
  <si>
    <t xml:space="preserve">    社会保险业务管理事务</t>
  </si>
  <si>
    <t xml:space="preserve">    社会保险经办机构</t>
  </si>
  <si>
    <t xml:space="preserve">    劳动关系和维权</t>
  </si>
  <si>
    <t xml:space="preserve">    公共就业服务和职业技能鉴定机构</t>
  </si>
  <si>
    <t xml:space="preserve">    劳动人事争议调解仲裁</t>
  </si>
  <si>
    <t xml:space="preserve">    其他人力资源和社会保障管理事务支出</t>
  </si>
  <si>
    <t xml:space="preserve">  民政管理事务</t>
  </si>
  <si>
    <t xml:space="preserve">    拥军优属</t>
  </si>
  <si>
    <t xml:space="preserve">    老龄事务</t>
  </si>
  <si>
    <t xml:space="preserve">    民间组织管理</t>
  </si>
  <si>
    <t xml:space="preserve">    行政区划和地名管理</t>
  </si>
  <si>
    <t xml:space="preserve">    基层政权和社区建设</t>
  </si>
  <si>
    <t xml:space="preserve">    部队供应</t>
  </si>
  <si>
    <t xml:space="preserve">    其他民政管理事务支出</t>
  </si>
  <si>
    <t xml:space="preserve">  补充全国社会保障基金</t>
  </si>
  <si>
    <t xml:space="preserve">    用一般公共预算补充基金</t>
  </si>
  <si>
    <t xml:space="preserve">  行政事业单位离退休</t>
  </si>
  <si>
    <t xml:space="preserve">    归口管理的行政单位离退休</t>
  </si>
  <si>
    <t xml:space="preserve">    事业单位离退休</t>
  </si>
  <si>
    <t xml:space="preserve">    离退休人员管理机构</t>
  </si>
  <si>
    <t xml:space="preserve">    未归口管理的行政单位离退休</t>
  </si>
  <si>
    <t xml:space="preserve">    机关事业单位基本养老保险缴费支出</t>
  </si>
  <si>
    <t xml:space="preserve">    机关事业单位职业年金缴费支出</t>
  </si>
  <si>
    <t xml:space="preserve">    对机关事业单位基本养老保险基金的补助</t>
  </si>
  <si>
    <t xml:space="preserve">    其他行政事业单位离退休支出</t>
  </si>
  <si>
    <t xml:space="preserve">  企业改革补助</t>
  </si>
  <si>
    <t xml:space="preserve">    企业关闭破产补助</t>
  </si>
  <si>
    <t xml:space="preserve">    厂办大集体改革补助</t>
  </si>
  <si>
    <t xml:space="preserve">    其他企业改革发展补助</t>
  </si>
  <si>
    <t xml:space="preserve">  就业补助</t>
  </si>
  <si>
    <t xml:space="preserve">    就业创业服务补贴</t>
  </si>
  <si>
    <t xml:space="preserve">    职业培训补贴</t>
  </si>
  <si>
    <t xml:space="preserve">    职业介绍补贴</t>
  </si>
  <si>
    <t xml:space="preserve">    社会保险补贴</t>
  </si>
  <si>
    <t xml:space="preserve">    公益性岗位补贴</t>
  </si>
  <si>
    <t xml:space="preserve">    小额担保贷款贴息</t>
  </si>
  <si>
    <t xml:space="preserve">    补充小额贷款担保基金</t>
  </si>
  <si>
    <t xml:space="preserve">    职业技能鉴定补贴</t>
  </si>
  <si>
    <t xml:space="preserve">    特定就业政策支出</t>
  </si>
  <si>
    <t xml:space="preserve">    就业见习补贴</t>
  </si>
  <si>
    <t xml:space="preserve">    高技能人才培养补助</t>
  </si>
  <si>
    <t>　　求职创业补贴</t>
  </si>
  <si>
    <t xml:space="preserve">    其他就业补助支出</t>
  </si>
  <si>
    <t xml:space="preserve">  抚恤</t>
  </si>
  <si>
    <t xml:space="preserve">    死亡抚恤</t>
  </si>
  <si>
    <t xml:space="preserve">    伤残抚恤</t>
  </si>
  <si>
    <t xml:space="preserve">    在乡复员、退伍军人生活补助</t>
  </si>
  <si>
    <t xml:space="preserve">    优抚事业单位支出</t>
  </si>
  <si>
    <t xml:space="preserve">    义务兵优待</t>
  </si>
  <si>
    <t xml:space="preserve">    农村籍退役士兵老年生活补助</t>
  </si>
  <si>
    <t xml:space="preserve">    其他优抚支出</t>
  </si>
  <si>
    <t xml:space="preserve">  退役安置</t>
  </si>
  <si>
    <t xml:space="preserve">    退役士兵安置</t>
  </si>
  <si>
    <t xml:space="preserve">    军队移交政府的离退休人员安置</t>
  </si>
  <si>
    <t xml:space="preserve">    军队移交政府离退休干部管理机构</t>
  </si>
  <si>
    <t xml:space="preserve">    退役士兵管理教育</t>
  </si>
  <si>
    <t xml:space="preserve">    其他退役安置支出</t>
  </si>
  <si>
    <t xml:space="preserve">  社会福利</t>
  </si>
  <si>
    <t xml:space="preserve">    儿童福利</t>
  </si>
  <si>
    <t xml:space="preserve">    老年福利</t>
  </si>
  <si>
    <t xml:space="preserve">    假肢矫形</t>
  </si>
  <si>
    <t xml:space="preserve">    殡葬</t>
  </si>
  <si>
    <t xml:space="preserve">    社会福利事业单位</t>
  </si>
  <si>
    <t xml:space="preserve">    其他社会福利支出</t>
  </si>
  <si>
    <t xml:space="preserve">  残疾人事业</t>
  </si>
  <si>
    <t xml:space="preserve">    残疾人康复</t>
  </si>
  <si>
    <t xml:space="preserve">    残疾人就业和扶贫</t>
  </si>
  <si>
    <t xml:space="preserve">    残疾人体育</t>
  </si>
  <si>
    <t xml:space="preserve">    残疾人生活和护理补贴</t>
  </si>
  <si>
    <t xml:space="preserve">    其他残疾人事业支出</t>
  </si>
  <si>
    <t xml:space="preserve">  自然灾害生活救助</t>
  </si>
  <si>
    <t xml:space="preserve">    中央自然灾害生活补助</t>
  </si>
  <si>
    <t xml:space="preserve">    地方自然灾害生活补助</t>
  </si>
  <si>
    <t xml:space="preserve">    自然灾害灾后重建补助</t>
  </si>
  <si>
    <t xml:space="preserve">    其他自然灾害生活救助支出</t>
  </si>
  <si>
    <t xml:space="preserve">  红十字事业</t>
  </si>
  <si>
    <t xml:space="preserve">    其他红十字事业支出</t>
  </si>
  <si>
    <t xml:space="preserve"> 最低生活保障</t>
  </si>
  <si>
    <t xml:space="preserve">    城市最低生活保障金支出</t>
  </si>
  <si>
    <t xml:space="preserve">    农村最低生活保障金支出</t>
  </si>
  <si>
    <t xml:space="preserve">  临时救助</t>
  </si>
  <si>
    <t xml:space="preserve">    临时救助支出</t>
  </si>
  <si>
    <t>　　流浪乞讨人员救助支出</t>
  </si>
  <si>
    <t>特困人员救助供养</t>
  </si>
  <si>
    <t xml:space="preserve">    城市特困人员救助供养支出</t>
  </si>
  <si>
    <t xml:space="preserve">    农村特困人员救助供养支出</t>
  </si>
  <si>
    <t xml:space="preserve">  补充道路交通事故社会救助基金</t>
  </si>
  <si>
    <t xml:space="preserve">    交强险营业税补助基金支出</t>
  </si>
  <si>
    <t xml:space="preserve">    交强险罚款收入补助基金支出</t>
  </si>
  <si>
    <t>　其他生活救助</t>
  </si>
  <si>
    <t>　　其他城市生活救助</t>
  </si>
  <si>
    <t>　　其他农村生活救助</t>
  </si>
  <si>
    <t xml:space="preserve">  财政对基本养老保险基金的补助</t>
  </si>
  <si>
    <t xml:space="preserve">    财政对企业职工基本养老保险基金的补助</t>
  </si>
  <si>
    <t xml:space="preserve">    财政对城乡居民基本养老保险基金的补助</t>
  </si>
  <si>
    <t xml:space="preserve">    财政对其他基本养老保险基金的补助</t>
  </si>
  <si>
    <t xml:space="preserve">  财政对其他社会保险基金的补助</t>
  </si>
  <si>
    <t xml:space="preserve">    财政对失业保险基金的补助</t>
  </si>
  <si>
    <t xml:space="preserve">    财政对工伤保险基金的补助</t>
  </si>
  <si>
    <t xml:space="preserve">    财政对生育保险基金的补助</t>
  </si>
  <si>
    <t xml:space="preserve">    其他财政对社会保险基金的补助</t>
  </si>
  <si>
    <t xml:space="preserve">  其他社会保障和就业支出(款)</t>
  </si>
  <si>
    <t xml:space="preserve">    其他社会保障和就业支出(项)</t>
  </si>
  <si>
    <t>医疗卫生与计划生育支出</t>
  </si>
  <si>
    <t xml:space="preserve">  医疗卫生与计划生育管理事务</t>
  </si>
  <si>
    <t xml:space="preserve">    其他医疗卫生与计划生育管理事务支出</t>
  </si>
  <si>
    <t xml:space="preserve">  公立医院</t>
  </si>
  <si>
    <t xml:space="preserve">    综合医院</t>
  </si>
  <si>
    <t xml:space="preserve">    中医(民族)医院</t>
  </si>
  <si>
    <t xml:space="preserve">    传染病医院</t>
  </si>
  <si>
    <t xml:space="preserve">    职业病防治医院</t>
  </si>
  <si>
    <t xml:space="preserve">    精神病医院</t>
  </si>
  <si>
    <t xml:space="preserve">    妇产医院</t>
  </si>
  <si>
    <t xml:space="preserve">    儿童医院</t>
  </si>
  <si>
    <t xml:space="preserve">    其他专科医院</t>
  </si>
  <si>
    <t xml:space="preserve">    福利医院</t>
  </si>
  <si>
    <t xml:space="preserve">    行业医院</t>
  </si>
  <si>
    <t xml:space="preserve">    处理医疗欠费</t>
  </si>
  <si>
    <t xml:space="preserve">    其他公立医院支出</t>
  </si>
  <si>
    <t xml:space="preserve">  基层医疗卫生机构</t>
  </si>
  <si>
    <t xml:space="preserve">    城市社区卫生机构</t>
  </si>
  <si>
    <t xml:space="preserve">    乡镇卫生院</t>
  </si>
  <si>
    <t xml:space="preserve">    其他基层医疗卫生机构支出</t>
  </si>
  <si>
    <t xml:space="preserve">  公共卫生</t>
  </si>
  <si>
    <t xml:space="preserve">    疾病预防控制机构</t>
  </si>
  <si>
    <t xml:space="preserve">    卫生监督机构</t>
  </si>
  <si>
    <t xml:space="preserve">    妇幼保健机构</t>
  </si>
  <si>
    <t xml:space="preserve">    精神卫生机构</t>
  </si>
  <si>
    <t xml:space="preserve">    应急救治机构</t>
  </si>
  <si>
    <t xml:space="preserve">    采供血机构</t>
  </si>
  <si>
    <t xml:space="preserve">    其他专业公共卫生机构</t>
  </si>
  <si>
    <t xml:space="preserve">    基本公共卫生服务</t>
  </si>
  <si>
    <t xml:space="preserve">    重大公共卫生专项</t>
  </si>
  <si>
    <t xml:space="preserve">    突发公共卫生事件应急处理</t>
  </si>
  <si>
    <t xml:space="preserve">    其他公共卫生支出</t>
  </si>
  <si>
    <t xml:space="preserve">  中医药</t>
  </si>
  <si>
    <t xml:space="preserve">    中医(民族医)药专项</t>
  </si>
  <si>
    <t xml:space="preserve">    其他中医药支出</t>
  </si>
  <si>
    <t>　　计划生育机构</t>
  </si>
  <si>
    <t>　　计划生育服务</t>
  </si>
  <si>
    <t>　　其他计划生育事务支出</t>
  </si>
  <si>
    <t xml:space="preserve">  食品和药品监督管理事务</t>
  </si>
  <si>
    <t xml:space="preserve">    药品事务</t>
  </si>
  <si>
    <t xml:space="preserve">    化妆品事务</t>
  </si>
  <si>
    <t xml:space="preserve">    医疗器械事务</t>
  </si>
  <si>
    <t xml:space="preserve">    食品安全事务</t>
  </si>
  <si>
    <t xml:space="preserve">    其他食品和药品监督管理事务支出</t>
  </si>
  <si>
    <t xml:space="preserve">  行政事业单位医疗</t>
  </si>
  <si>
    <t xml:space="preserve">    行政单位医疗</t>
  </si>
  <si>
    <t xml:space="preserve">  财政对基本医疗保险基金的</t>
  </si>
  <si>
    <t xml:space="preserve">  医疗救助</t>
  </si>
  <si>
    <t xml:space="preserve">    城乡医疗救助</t>
  </si>
  <si>
    <t xml:space="preserve">  优抚对象医疗</t>
  </si>
  <si>
    <t xml:space="preserve">  其他医疗卫生与计划生育支出</t>
  </si>
  <si>
    <t xml:space="preserve">    其他医疗卫生与计划生育支出</t>
  </si>
  <si>
    <t>节能环保</t>
  </si>
  <si>
    <t xml:space="preserve">  环境保护管理事务</t>
  </si>
  <si>
    <t xml:space="preserve">    环境保护宣传</t>
  </si>
  <si>
    <t xml:space="preserve">    环境保护法规、规划及标准</t>
  </si>
  <si>
    <t xml:space="preserve">    环境国际合作及履约</t>
  </si>
  <si>
    <t xml:space="preserve">    环境保护行政许可</t>
  </si>
  <si>
    <t xml:space="preserve">    其他环境保护管理事务支出</t>
  </si>
  <si>
    <t xml:space="preserve">  环境监测与监察</t>
  </si>
  <si>
    <t xml:space="preserve">    建设项目环评审查与监督</t>
  </si>
  <si>
    <t xml:space="preserve">    核与辐射安全监督</t>
  </si>
  <si>
    <t xml:space="preserve">    其他环境监测与监察支出</t>
  </si>
  <si>
    <t xml:space="preserve">  污染防治</t>
  </si>
  <si>
    <t xml:space="preserve">    大气</t>
  </si>
  <si>
    <t xml:space="preserve">    水体</t>
  </si>
  <si>
    <t xml:space="preserve">    噪声</t>
  </si>
  <si>
    <t xml:space="preserve">    固体废弃物与化学品</t>
  </si>
  <si>
    <t xml:space="preserve">    放射源和放射性废物监管</t>
  </si>
  <si>
    <t xml:space="preserve">    辐射</t>
  </si>
  <si>
    <t xml:space="preserve">    排污费安排的支出</t>
  </si>
  <si>
    <t xml:space="preserve">    其他污染防治支出</t>
  </si>
  <si>
    <t xml:space="preserve">  自然生态保护</t>
  </si>
  <si>
    <t xml:space="preserve">    生态保护</t>
  </si>
  <si>
    <t xml:space="preserve">    农村环境保护</t>
  </si>
  <si>
    <t xml:space="preserve">    自然保护区</t>
  </si>
  <si>
    <t xml:space="preserve">    生物及物种资源保护</t>
  </si>
  <si>
    <t xml:space="preserve">    湖泊生态环境保护</t>
  </si>
  <si>
    <t xml:space="preserve">    其他自然生态保护支出</t>
  </si>
  <si>
    <t xml:space="preserve">  天然林保护</t>
  </si>
  <si>
    <t xml:space="preserve">    森林管护</t>
  </si>
  <si>
    <t xml:space="preserve">    社会保险补助</t>
  </si>
  <si>
    <t xml:space="preserve">    政策性社会性支出补助</t>
  </si>
  <si>
    <t xml:space="preserve">    天然林保护工程建设</t>
  </si>
  <si>
    <t xml:space="preserve">    其他天然林保护支出</t>
  </si>
  <si>
    <t xml:space="preserve">  退耕还林</t>
  </si>
  <si>
    <t xml:space="preserve">    退耕现金</t>
  </si>
  <si>
    <t xml:space="preserve">    退耕还林粮食折现补贴</t>
  </si>
  <si>
    <t xml:space="preserve">    退耕还林粮食费用补贴</t>
  </si>
  <si>
    <t xml:space="preserve">    退耕还林工程建设</t>
  </si>
  <si>
    <t xml:space="preserve">    其他退耕还林支出</t>
  </si>
  <si>
    <t xml:space="preserve">  风沙荒漠治理</t>
  </si>
  <si>
    <t xml:space="preserve">    京津风沙源治理工程建设</t>
  </si>
  <si>
    <t xml:space="preserve">    其他风沙荒漠治理支出</t>
  </si>
  <si>
    <t xml:space="preserve">  退牧还草</t>
  </si>
  <si>
    <t xml:space="preserve">    退牧还草工程建设</t>
  </si>
  <si>
    <t xml:space="preserve">    其他退牧还草支出</t>
  </si>
  <si>
    <t xml:space="preserve">  已垦草原退耕还草(款)</t>
  </si>
  <si>
    <t xml:space="preserve">    已垦草原退耕还草(项)</t>
  </si>
  <si>
    <t xml:space="preserve">  能源节约利用(款)</t>
  </si>
  <si>
    <t xml:space="preserve">    能源节约利用(项)</t>
  </si>
  <si>
    <t xml:space="preserve">  污染减排</t>
  </si>
  <si>
    <t xml:space="preserve">    环境监测与信息</t>
  </si>
  <si>
    <t xml:space="preserve">    环境执法监察</t>
  </si>
  <si>
    <t xml:space="preserve">    减排专项支出</t>
  </si>
  <si>
    <t xml:space="preserve">    清洁生产专项支出</t>
  </si>
  <si>
    <t xml:space="preserve">    其他污染减排支出</t>
  </si>
  <si>
    <t xml:space="preserve">  可再生能源(款)</t>
  </si>
  <si>
    <t xml:space="preserve">    可再生能源(项)</t>
  </si>
  <si>
    <t xml:space="preserve">  能源管理事务</t>
  </si>
  <si>
    <t xml:space="preserve">    能源预测预警</t>
  </si>
  <si>
    <t xml:space="preserve">    能源战略规划与实施</t>
  </si>
  <si>
    <t xml:space="preserve">    能源科技装备</t>
  </si>
  <si>
    <t xml:space="preserve">    能源行业管理</t>
  </si>
  <si>
    <t xml:space="preserve">    能源管理</t>
  </si>
  <si>
    <t xml:space="preserve">    石油储备发展管理</t>
  </si>
  <si>
    <t xml:space="preserve">    能源调查</t>
  </si>
  <si>
    <t xml:space="preserve">    其他能源管理事务支出</t>
  </si>
  <si>
    <t xml:space="preserve">  其他节能环保支出(款)</t>
  </si>
  <si>
    <t xml:space="preserve">    其他节能环保支出(项)</t>
  </si>
  <si>
    <t>城乡社区事务</t>
  </si>
  <si>
    <t xml:space="preserve">  城乡社区管理事务</t>
  </si>
  <si>
    <t xml:space="preserve">    城管执法</t>
  </si>
  <si>
    <t xml:space="preserve">    工程建设标准规范编制与监管</t>
  </si>
  <si>
    <t xml:space="preserve">    工程建设管理</t>
  </si>
  <si>
    <t xml:space="preserve">    市政公用行业市场监管</t>
  </si>
  <si>
    <t xml:space="preserve">    国家重点风景区规划与保护</t>
  </si>
  <si>
    <t xml:space="preserve">    住宅建设与房地产市场监管</t>
  </si>
  <si>
    <t xml:space="preserve">    执业资格注册、资质审查</t>
  </si>
  <si>
    <t xml:space="preserve">    其他城乡社区管理事务支出</t>
  </si>
  <si>
    <t xml:space="preserve">  城乡社区规划与管理(款)</t>
  </si>
  <si>
    <t xml:space="preserve">    城乡社区规划与管理(项)</t>
  </si>
  <si>
    <t xml:space="preserve">  城乡社区公共设施</t>
  </si>
  <si>
    <t xml:space="preserve">    小城镇基础设施建设</t>
  </si>
  <si>
    <t xml:space="preserve">    其他城乡社区公共设施支出</t>
  </si>
  <si>
    <t xml:space="preserve">  城乡社区环境卫生(款)</t>
  </si>
  <si>
    <t xml:space="preserve">    城乡社区环境卫生(项)</t>
  </si>
  <si>
    <t xml:space="preserve">  建设市场管理与监督(款)</t>
  </si>
  <si>
    <t xml:space="preserve">    建设市场管理与监督(项)</t>
  </si>
  <si>
    <t xml:space="preserve">  其他城乡社区事务支出(款)</t>
  </si>
  <si>
    <t xml:space="preserve">    其他城乡社区事务支出(项)</t>
  </si>
  <si>
    <t>农林水事务</t>
  </si>
  <si>
    <t xml:space="preserve">  农业</t>
  </si>
  <si>
    <t xml:space="preserve">    农垦运行</t>
  </si>
  <si>
    <t xml:space="preserve">    技术转化与推广服务</t>
  </si>
  <si>
    <t xml:space="preserve">    病虫害控制</t>
  </si>
  <si>
    <t xml:space="preserve">    农产品质量安全</t>
  </si>
  <si>
    <t xml:space="preserve">    执法监管</t>
  </si>
  <si>
    <t xml:space="preserve">    统计监测与信息服务</t>
  </si>
  <si>
    <t xml:space="preserve">    农业行业业务管理</t>
  </si>
  <si>
    <t xml:space="preserve">    对外交流与合作</t>
  </si>
  <si>
    <t xml:space="preserve">    灾害救助</t>
  </si>
  <si>
    <t xml:space="preserve">    稳定农民收入补贴</t>
  </si>
  <si>
    <t xml:space="preserve">    农业结构调整补贴</t>
  </si>
  <si>
    <t xml:space="preserve">    农业组织化与产业化经营</t>
  </si>
  <si>
    <t xml:space="preserve">    农产品加工与促销</t>
  </si>
  <si>
    <t xml:space="preserve">    农村公益事业</t>
  </si>
  <si>
    <t xml:space="preserve">    综合财力补助</t>
  </si>
  <si>
    <t xml:space="preserve">    农村道路建设</t>
  </si>
  <si>
    <t xml:space="preserve">    石油价格改革对渔业的补贴</t>
  </si>
  <si>
    <t xml:space="preserve">    对高校毕业生到基层任职补助</t>
  </si>
  <si>
    <t xml:space="preserve">    草原植被恢复费安排的支出</t>
  </si>
  <si>
    <t xml:space="preserve">    其他农业支出</t>
  </si>
  <si>
    <t xml:space="preserve">  林业</t>
  </si>
  <si>
    <t xml:space="preserve">    林业事业机构</t>
  </si>
  <si>
    <t xml:space="preserve">    森林培育</t>
  </si>
  <si>
    <t xml:space="preserve">    林业技术推广</t>
  </si>
  <si>
    <t xml:space="preserve">    森林资源管理</t>
  </si>
  <si>
    <t xml:space="preserve">    森林资源监测</t>
  </si>
  <si>
    <t xml:space="preserve">    森林生态效益补偿</t>
  </si>
  <si>
    <t xml:space="preserve">    林业自然保护区</t>
  </si>
  <si>
    <t xml:space="preserve">    动植物保护</t>
  </si>
  <si>
    <t xml:space="preserve">    湿地保护</t>
  </si>
  <si>
    <t xml:space="preserve">    林业执法与监督</t>
  </si>
  <si>
    <t xml:space="preserve">    林业检疫检测</t>
  </si>
  <si>
    <t xml:space="preserve">    防沙治沙</t>
  </si>
  <si>
    <t xml:space="preserve">    林业质量安全</t>
  </si>
  <si>
    <t xml:space="preserve">    林业工程与项目管理</t>
  </si>
  <si>
    <t xml:space="preserve">    林业对外合作与交流</t>
  </si>
  <si>
    <t xml:space="preserve">    林业产业化</t>
  </si>
  <si>
    <t xml:space="preserve">    信息管理</t>
  </si>
  <si>
    <t xml:space="preserve">    林业政策制定与宣传</t>
  </si>
  <si>
    <t xml:space="preserve">    林业资金审计稽查</t>
  </si>
  <si>
    <t xml:space="preserve">    林区公共支出</t>
  </si>
  <si>
    <t xml:space="preserve">    林业贷款贴息</t>
  </si>
  <si>
    <t xml:space="preserve">    成品油价格改革对林业的补贴</t>
  </si>
  <si>
    <t>　　林业防灾减灾</t>
  </si>
  <si>
    <t>　　其他林业支出</t>
  </si>
  <si>
    <t xml:space="preserve">  水利</t>
  </si>
  <si>
    <t xml:space="preserve">    水利行业业务管理</t>
  </si>
  <si>
    <t xml:space="preserve">    水利工程建设</t>
  </si>
  <si>
    <t xml:space="preserve">    水利工程运行与维护</t>
  </si>
  <si>
    <t xml:space="preserve">    长江黄河等流域管理</t>
  </si>
  <si>
    <t xml:space="preserve">    水利前期工作</t>
  </si>
  <si>
    <t xml:space="preserve">    水利执法监督</t>
  </si>
  <si>
    <t xml:space="preserve">    水土保持</t>
  </si>
  <si>
    <t xml:space="preserve">    水资源节约管理与保护</t>
  </si>
  <si>
    <t xml:space="preserve">    水质监测</t>
  </si>
  <si>
    <t xml:space="preserve">    水文测报</t>
  </si>
  <si>
    <t xml:space="preserve">    防汛</t>
  </si>
  <si>
    <t xml:space="preserve">    抗旱</t>
  </si>
  <si>
    <t xml:space="preserve">    农田水利</t>
  </si>
  <si>
    <t xml:space="preserve">    水利技术推广</t>
  </si>
  <si>
    <t xml:space="preserve">    国际河流治理与管理</t>
  </si>
  <si>
    <t xml:space="preserve">    江河湖库水系综合整治</t>
  </si>
  <si>
    <t xml:space="preserve">    大中型水库移民后期扶持专项支出</t>
  </si>
  <si>
    <t xml:space="preserve">    水利安全监督</t>
  </si>
  <si>
    <t xml:space="preserve">    水资源费安排的支出</t>
  </si>
  <si>
    <t xml:space="preserve">    砂石资源费支出</t>
  </si>
  <si>
    <t xml:space="preserve">    水利建设移民支出</t>
  </si>
  <si>
    <t xml:space="preserve">    农村人畜饮水</t>
  </si>
  <si>
    <t xml:space="preserve">    其他水利支出</t>
  </si>
  <si>
    <t xml:space="preserve">  南水北调</t>
  </si>
  <si>
    <t xml:space="preserve">    南水北调工程建设</t>
  </si>
  <si>
    <t xml:space="preserve">    政策研究与信息管理</t>
  </si>
  <si>
    <t xml:space="preserve">    工程稽查</t>
  </si>
  <si>
    <t xml:space="preserve">    前期工作</t>
  </si>
  <si>
    <t xml:space="preserve">    南水北调技术推广和培训</t>
  </si>
  <si>
    <t xml:space="preserve">    环境、移民及水资源管理与保护</t>
  </si>
  <si>
    <t xml:space="preserve">    其他南水北调支出</t>
  </si>
  <si>
    <t xml:space="preserve">  扶贫</t>
  </si>
  <si>
    <t xml:space="preserve">    农村基础设施建设</t>
  </si>
  <si>
    <t xml:space="preserve">    生产发展</t>
  </si>
  <si>
    <t xml:space="preserve">    社会发展</t>
  </si>
  <si>
    <t xml:space="preserve">    扶贫贷款奖补和贴息</t>
  </si>
  <si>
    <t xml:space="preserve">    “三西”农业建设专项补助</t>
  </si>
  <si>
    <t xml:space="preserve">    扶贫事业机构</t>
  </si>
  <si>
    <t xml:space="preserve">    其他扶贫支出</t>
  </si>
  <si>
    <t xml:space="preserve">  农业综合开发</t>
  </si>
  <si>
    <t xml:space="preserve">    土地治理</t>
  </si>
  <si>
    <t xml:space="preserve">    产业化经营</t>
  </si>
  <si>
    <t xml:space="preserve">    科技示范</t>
  </si>
  <si>
    <t xml:space="preserve">    其他农业综合开发支出</t>
  </si>
  <si>
    <t xml:space="preserve">  农村综合改革</t>
  </si>
  <si>
    <t xml:space="preserve">    对村级一事一议的补助</t>
  </si>
  <si>
    <t xml:space="preserve">    国有农场分离办社会职能改革补助</t>
  </si>
  <si>
    <t xml:space="preserve">    对村民委员会和村党支部的补助</t>
  </si>
  <si>
    <t xml:space="preserve">    对村集体经济组织的补助</t>
  </si>
  <si>
    <t xml:space="preserve">    农村综合改革示范试点补助</t>
  </si>
  <si>
    <t xml:space="preserve">    其他农村综合改革支出</t>
  </si>
  <si>
    <t xml:space="preserve">  普惠金融发展支出</t>
  </si>
  <si>
    <t xml:space="preserve">    支持农村金融机构</t>
  </si>
  <si>
    <t xml:space="preserve">    涉农贷款增量奖励</t>
  </si>
  <si>
    <t xml:space="preserve">    农业保险保费补贴费</t>
  </si>
  <si>
    <t xml:space="preserve">    其他普惠金融发展支出</t>
  </si>
  <si>
    <t xml:space="preserve">    化解其他公益性乡村债务支出</t>
  </si>
  <si>
    <t>交通运输</t>
  </si>
  <si>
    <t xml:space="preserve">  公路水路运输</t>
  </si>
  <si>
    <t xml:space="preserve">    公路养护</t>
  </si>
  <si>
    <t xml:space="preserve">    公路和运输安全</t>
  </si>
  <si>
    <t xml:space="preserve">    公路还贷专项</t>
  </si>
  <si>
    <t xml:space="preserve">    公路运输管理</t>
  </si>
  <si>
    <t xml:space="preserve">    公路客货运站(场)建设</t>
  </si>
  <si>
    <t xml:space="preserve">    公路和运输技术标准化建设</t>
  </si>
  <si>
    <t xml:space="preserve">    港口设施</t>
  </si>
  <si>
    <t xml:space="preserve">    航道维护</t>
  </si>
  <si>
    <t xml:space="preserve">    安全通信</t>
  </si>
  <si>
    <t xml:space="preserve">    三峡库区通航管理</t>
  </si>
  <si>
    <t xml:space="preserve">    航务管理</t>
  </si>
  <si>
    <t xml:space="preserve">    船舶检验</t>
  </si>
  <si>
    <t xml:space="preserve">    救助打捞</t>
  </si>
  <si>
    <t xml:space="preserve">    内河运输</t>
  </si>
  <si>
    <t xml:space="preserve">    远洋运输</t>
  </si>
  <si>
    <t xml:space="preserve">    海事管理</t>
  </si>
  <si>
    <t xml:space="preserve">    航标事业发展支出</t>
  </si>
  <si>
    <t xml:space="preserve">    水路运输管理支出</t>
  </si>
  <si>
    <t xml:space="preserve">    口岸建设</t>
  </si>
  <si>
    <t xml:space="preserve">    取消政府还贷二级公路收费专项支出</t>
  </si>
  <si>
    <t xml:space="preserve">    其他公路水路运输支出</t>
  </si>
  <si>
    <t xml:space="preserve">  铁路运输</t>
  </si>
  <si>
    <t xml:space="preserve">    铁路路网建设</t>
  </si>
  <si>
    <t xml:space="preserve">    铁路还贷专项</t>
  </si>
  <si>
    <t xml:space="preserve">    铁路安全</t>
  </si>
  <si>
    <t xml:space="preserve">    铁路专项运输</t>
  </si>
  <si>
    <t xml:space="preserve">    行业监管</t>
  </si>
  <si>
    <t xml:space="preserve">    其他铁路运输支出</t>
  </si>
  <si>
    <t xml:space="preserve">  民用航空运输</t>
  </si>
  <si>
    <t xml:space="preserve">    机场建设</t>
  </si>
  <si>
    <t xml:space="preserve">    空管系统建设</t>
  </si>
  <si>
    <t xml:space="preserve">    民航还贷专项支出</t>
  </si>
  <si>
    <t xml:space="preserve">    民用航空安全</t>
  </si>
  <si>
    <t xml:space="preserve">    民航专项运输</t>
  </si>
  <si>
    <t xml:space="preserve">    其他民用航空运输支出</t>
  </si>
  <si>
    <t xml:space="preserve">  成品油价格改革对交通运输的补贴</t>
  </si>
  <si>
    <t xml:space="preserve">    对城市公交的补贴</t>
  </si>
  <si>
    <t xml:space="preserve">    对农村道路客运的补贴</t>
  </si>
  <si>
    <t xml:space="preserve">    对出租车的补贴</t>
  </si>
  <si>
    <t xml:space="preserve">    成品油价格改革补贴其他支出</t>
  </si>
  <si>
    <t xml:space="preserve">  邮政业支出</t>
  </si>
  <si>
    <t xml:space="preserve">    邮政普遍服务与特殊服务</t>
  </si>
  <si>
    <t xml:space="preserve">    其他邮政业支出</t>
  </si>
  <si>
    <t xml:space="preserve">  车辆购置税支出</t>
  </si>
  <si>
    <t xml:space="preserve">    车辆购置税用于公路等基础设施建设支出</t>
  </si>
  <si>
    <t xml:space="preserve">    车辆购置税用于农村公路建设支出</t>
  </si>
  <si>
    <t xml:space="preserve">    车辆购置税用于老旧汽车报废更新补贴支出</t>
  </si>
  <si>
    <t xml:space="preserve">    车辆购置税其他支出</t>
  </si>
  <si>
    <t xml:space="preserve">  其他交通运输支出(款)</t>
  </si>
  <si>
    <t xml:space="preserve">    公共交通运营补助</t>
  </si>
  <si>
    <t xml:space="preserve">    其他交通运输支出(项)</t>
  </si>
  <si>
    <t>资源勘探信息等事务</t>
  </si>
  <si>
    <t xml:space="preserve">  资源勘探开发</t>
  </si>
  <si>
    <t xml:space="preserve">    煤炭勘探开采和洗选</t>
  </si>
  <si>
    <t xml:space="preserve">    石油和天然气勘探开采</t>
  </si>
  <si>
    <t xml:space="preserve">    黑色金属矿勘探和采选</t>
  </si>
  <si>
    <t xml:space="preserve">    有色金属矿勘探和采选</t>
  </si>
  <si>
    <t xml:space="preserve">    非金属矿勘探和采选</t>
  </si>
  <si>
    <t xml:space="preserve">    其他资源勘探业支出</t>
  </si>
  <si>
    <t xml:space="preserve">  制造业</t>
  </si>
  <si>
    <t xml:space="preserve">    纺织业</t>
  </si>
  <si>
    <t xml:space="preserve">    医药制造业</t>
  </si>
  <si>
    <t xml:space="preserve">    非金属矿物制品业</t>
  </si>
  <si>
    <t xml:space="preserve">    通信设备、计算机及其他电子设备制造业</t>
  </si>
  <si>
    <t xml:space="preserve">    交通运输设备制造业</t>
  </si>
  <si>
    <t xml:space="preserve">    电气机械及器材制造业</t>
  </si>
  <si>
    <t xml:space="preserve">    工艺品及其他制造业</t>
  </si>
  <si>
    <t xml:space="preserve">    石油加工、炼焦及核燃料加工业</t>
  </si>
  <si>
    <t xml:space="preserve">    化学原料及化学制品制造业</t>
  </si>
  <si>
    <t xml:space="preserve">    黑色金属冶炼及压延加工业</t>
  </si>
  <si>
    <t xml:space="preserve">    有色金属冶炼及压延加工业</t>
  </si>
  <si>
    <t xml:space="preserve">    其他制造业支出</t>
  </si>
  <si>
    <t xml:space="preserve">  建筑业</t>
  </si>
  <si>
    <t xml:space="preserve">    其他建筑业支出</t>
  </si>
  <si>
    <t xml:space="preserve">  工业和信息产业监管支出</t>
  </si>
  <si>
    <t xml:space="preserve">    战备应急</t>
  </si>
  <si>
    <t xml:space="preserve">    信息安全建设</t>
  </si>
  <si>
    <t xml:space="preserve">    专用通信</t>
  </si>
  <si>
    <t xml:space="preserve">    无线电监管</t>
  </si>
  <si>
    <t xml:space="preserve">    工业和信息产业战略研究与标准制定</t>
  </si>
  <si>
    <t xml:space="preserve">    工业和信息产业支持</t>
  </si>
  <si>
    <t xml:space="preserve">    电子专项工程</t>
  </si>
  <si>
    <t xml:space="preserve">    技术基础研究</t>
  </si>
  <si>
    <t xml:space="preserve">    其他工业和信息产业监管支出</t>
  </si>
  <si>
    <t xml:space="preserve">  安全生产监管</t>
  </si>
  <si>
    <t xml:space="preserve">    国务院安委会专项</t>
  </si>
  <si>
    <t xml:space="preserve">    安全监管监察专项</t>
  </si>
  <si>
    <t xml:space="preserve">    应急救援支出</t>
  </si>
  <si>
    <t xml:space="preserve">    煤炭安全</t>
  </si>
  <si>
    <t xml:space="preserve">    其他安全生产监管支出</t>
  </si>
  <si>
    <t xml:space="preserve">  国有资产监管</t>
  </si>
  <si>
    <t xml:space="preserve">    国有企业监事会专项</t>
  </si>
  <si>
    <t xml:space="preserve">    中央企业专项管理</t>
  </si>
  <si>
    <t xml:space="preserve">    其他国有资产监管支出</t>
  </si>
  <si>
    <t xml:space="preserve">  支持中小企业发展和管理支出</t>
  </si>
  <si>
    <t xml:space="preserve">    科技型中小企业技术创新基金</t>
  </si>
  <si>
    <t xml:space="preserve">    中小企业发展专项</t>
  </si>
  <si>
    <t xml:space="preserve">    其他支持中小企业发展和管理支出</t>
  </si>
  <si>
    <t xml:space="preserve">    黄金事务</t>
  </si>
  <si>
    <t xml:space="preserve">    建设项目贷款贴息</t>
  </si>
  <si>
    <t xml:space="preserve">    技术改造支出</t>
  </si>
  <si>
    <t xml:space="preserve">    中药材扶持资金支出</t>
  </si>
  <si>
    <t xml:space="preserve">    重点产业振兴和技术改造项目贷款贴息</t>
  </si>
  <si>
    <t xml:space="preserve">    其他资源勘探电力信息等事务支出(项)</t>
  </si>
  <si>
    <t>商业服务业等事务</t>
  </si>
  <si>
    <t xml:space="preserve">  商业流通事务</t>
  </si>
  <si>
    <t xml:space="preserve">    食品流通安全补贴</t>
  </si>
  <si>
    <t xml:space="preserve">    市场监测及信息管理</t>
  </si>
  <si>
    <t xml:space="preserve">    民贸企业补贴</t>
  </si>
  <si>
    <t xml:space="preserve">    民贸民品贷款贴息</t>
  </si>
  <si>
    <t xml:space="preserve">    其他商业流通事务支出</t>
  </si>
  <si>
    <t xml:space="preserve">  旅游业管理与服务支出</t>
  </si>
  <si>
    <t xml:space="preserve">    旅游宣传</t>
  </si>
  <si>
    <t xml:space="preserve">    旅游行业业务管理</t>
  </si>
  <si>
    <t xml:space="preserve">    其他旅游业管理与服务支出</t>
  </si>
  <si>
    <t xml:space="preserve">  涉外发展服务支出</t>
  </si>
  <si>
    <t xml:space="preserve">    外商投资环境建设补助资金</t>
  </si>
  <si>
    <t xml:space="preserve">    其他涉外发展服务支出</t>
  </si>
  <si>
    <t xml:space="preserve">    服务业基础设施建设</t>
  </si>
  <si>
    <t>金融支出</t>
  </si>
  <si>
    <t xml:space="preserve">  金融部门行政支出</t>
  </si>
  <si>
    <t xml:space="preserve">    安全防卫</t>
  </si>
  <si>
    <t xml:space="preserve">    金融部门其他行政支出</t>
  </si>
  <si>
    <t xml:space="preserve">  金融部门监管支出</t>
  </si>
  <si>
    <t xml:space="preserve">    货币发行</t>
  </si>
  <si>
    <t xml:space="preserve">    金融服务</t>
  </si>
  <si>
    <t xml:space="preserve">    反假币</t>
  </si>
  <si>
    <t xml:space="preserve">    重点金融机构监管</t>
  </si>
  <si>
    <t xml:space="preserve">    金融稽查与案件处理</t>
  </si>
  <si>
    <t xml:space="preserve">    金融行业电子化建设</t>
  </si>
  <si>
    <t xml:space="preserve">    从业人员资格考试</t>
  </si>
  <si>
    <t xml:space="preserve">    反洗钱</t>
  </si>
  <si>
    <t xml:space="preserve">    金融部门其他监管支出</t>
  </si>
  <si>
    <t xml:space="preserve">  金融发展支出</t>
  </si>
  <si>
    <t xml:space="preserve">    政策性银行亏损补贴</t>
  </si>
  <si>
    <t xml:space="preserve">    商业银行贷款贴息</t>
  </si>
  <si>
    <t xml:space="preserve">    补充资本金</t>
  </si>
  <si>
    <t xml:space="preserve">    风险基金补助</t>
  </si>
  <si>
    <t xml:space="preserve">    其他金融发展支出</t>
  </si>
  <si>
    <t xml:space="preserve">  金融调控支出</t>
  </si>
  <si>
    <t xml:space="preserve">    中央银行亏损补贴</t>
  </si>
  <si>
    <t xml:space="preserve">    其他金融调控支出</t>
  </si>
  <si>
    <t xml:space="preserve">  其他金融支出(款)</t>
  </si>
  <si>
    <t xml:space="preserve">    其他金融支出(项)</t>
  </si>
  <si>
    <t>援助其他地区支出</t>
  </si>
  <si>
    <t xml:space="preserve">  一般公共服务</t>
  </si>
  <si>
    <t xml:space="preserve">  教育</t>
  </si>
  <si>
    <t xml:space="preserve">  文化体育与传媒</t>
  </si>
  <si>
    <t xml:space="preserve">  医疗卫生</t>
  </si>
  <si>
    <t xml:space="preserve">  节能环保</t>
  </si>
  <si>
    <t xml:space="preserve">  交通运输</t>
  </si>
  <si>
    <t xml:space="preserve">  住房保障</t>
  </si>
  <si>
    <t xml:space="preserve">  其他支出</t>
  </si>
  <si>
    <t>国土资源气象等事务</t>
  </si>
  <si>
    <t xml:space="preserve">  国土资源事务</t>
  </si>
  <si>
    <t xml:space="preserve">    国土资源规划及管理</t>
  </si>
  <si>
    <t xml:space="preserve">    土地资源调查</t>
  </si>
  <si>
    <t xml:space="preserve">    土地资源利用与保护</t>
  </si>
  <si>
    <t xml:space="preserve">    国土资源社会公益服务</t>
  </si>
  <si>
    <t xml:space="preserve">    国土资源行业业务管理</t>
  </si>
  <si>
    <t xml:space="preserve">    国土资源调查</t>
  </si>
  <si>
    <t xml:space="preserve">    国土整治</t>
  </si>
  <si>
    <t xml:space="preserve">    地质灾害防治</t>
  </si>
  <si>
    <t xml:space="preserve">    土地资源储备支出</t>
  </si>
  <si>
    <t xml:space="preserve">    地质及矿产资源调查</t>
  </si>
  <si>
    <t xml:space="preserve">    地质矿产资源利用与保护</t>
  </si>
  <si>
    <t xml:space="preserve">    地质转产项目财政贴息</t>
  </si>
  <si>
    <t xml:space="preserve">    国外风险勘查</t>
  </si>
  <si>
    <t xml:space="preserve">    地质勘查基金(周转金)支出</t>
  </si>
  <si>
    <t xml:space="preserve">    其他国土资源事务支出</t>
  </si>
  <si>
    <t xml:space="preserve">  海洋管理事务</t>
  </si>
  <si>
    <t xml:space="preserve">    海域使用管理</t>
  </si>
  <si>
    <t xml:space="preserve">    海洋环境保护与监测</t>
  </si>
  <si>
    <t xml:space="preserve">    海洋调查评价</t>
  </si>
  <si>
    <t xml:space="preserve">    海洋权益维护</t>
  </si>
  <si>
    <t xml:space="preserve">    海洋执法监察</t>
  </si>
  <si>
    <t xml:space="preserve">    海洋防灾减灾</t>
  </si>
  <si>
    <t xml:space="preserve">    海洋卫星</t>
  </si>
  <si>
    <t xml:space="preserve">    极地考察</t>
  </si>
  <si>
    <t xml:space="preserve">    海洋矿产资源勘探研究</t>
  </si>
  <si>
    <t xml:space="preserve">    海港航标维护</t>
  </si>
  <si>
    <t xml:space="preserve">    海水淡化</t>
  </si>
  <si>
    <t xml:space="preserve">    海洋工程排污费支出</t>
  </si>
  <si>
    <t xml:space="preserve">    无居民海岛使用金支出</t>
  </si>
  <si>
    <t xml:space="preserve">    其他海洋管理事务支出</t>
  </si>
  <si>
    <t xml:space="preserve">  测绘事务</t>
  </si>
  <si>
    <t xml:space="preserve">    基础测绘</t>
  </si>
  <si>
    <t xml:space="preserve">    航空摄影</t>
  </si>
  <si>
    <t xml:space="preserve">    测绘工程建设</t>
  </si>
  <si>
    <t xml:space="preserve">    其他测绘事务支出</t>
  </si>
  <si>
    <t xml:space="preserve">  地震事务</t>
  </si>
  <si>
    <t xml:space="preserve">    地震监测</t>
  </si>
  <si>
    <t xml:space="preserve">    地震预测预报</t>
  </si>
  <si>
    <t xml:space="preserve">    地震灾害预防</t>
  </si>
  <si>
    <t xml:space="preserve">    地震应急救援</t>
  </si>
  <si>
    <t xml:space="preserve">    地震环境探察</t>
  </si>
  <si>
    <t xml:space="preserve">    地震减灾信息管理</t>
  </si>
  <si>
    <t xml:space="preserve">    防震减灾基础管理</t>
  </si>
  <si>
    <t xml:space="preserve">    地震事业机构</t>
  </si>
  <si>
    <t xml:space="preserve">    其他地震事务支出</t>
  </si>
  <si>
    <t xml:space="preserve">  气象事务</t>
  </si>
  <si>
    <t xml:space="preserve">    气象事业机构</t>
  </si>
  <si>
    <t xml:space="preserve">    气象探测</t>
  </si>
  <si>
    <t xml:space="preserve">    气象信息传输及管理</t>
  </si>
  <si>
    <t xml:space="preserve">    气象预报预测</t>
  </si>
  <si>
    <t xml:space="preserve">    气象服务</t>
  </si>
  <si>
    <t xml:space="preserve">    气象装备保障维护</t>
  </si>
  <si>
    <t xml:space="preserve">    气象台站建设与运行保障</t>
  </si>
  <si>
    <t xml:space="preserve">    气象卫星</t>
  </si>
  <si>
    <t xml:space="preserve">    气象法规与标准</t>
  </si>
  <si>
    <t xml:space="preserve">    气象资金审计稽查</t>
  </si>
  <si>
    <t xml:space="preserve">    其他气象事务支出</t>
  </si>
  <si>
    <t xml:space="preserve">  其他国土资源气象等事务支出</t>
  </si>
  <si>
    <t>住房保障支出</t>
  </si>
  <si>
    <t xml:space="preserve">  保障性安居工程支出</t>
  </si>
  <si>
    <t xml:space="preserve">    廉租住房</t>
  </si>
  <si>
    <t xml:space="preserve">    沉陷区治理</t>
  </si>
  <si>
    <t xml:space="preserve">    棚户区改造</t>
  </si>
  <si>
    <t xml:space="preserve">    少数民族地区游牧民定居工程</t>
  </si>
  <si>
    <t xml:space="preserve">    农村危房改造</t>
  </si>
  <si>
    <t xml:space="preserve">    公共租赁住房</t>
  </si>
  <si>
    <t xml:space="preserve">    保障性住房租金补贴</t>
  </si>
  <si>
    <t xml:space="preserve">    其他保障性安居工程支出</t>
  </si>
  <si>
    <t xml:space="preserve">  住房改革支出</t>
  </si>
  <si>
    <t xml:space="preserve">    住房公积金</t>
  </si>
  <si>
    <t xml:space="preserve">    提租补贴</t>
  </si>
  <si>
    <t xml:space="preserve">    购房补贴</t>
  </si>
  <si>
    <t xml:space="preserve">  城乡社区住宅</t>
  </si>
  <si>
    <t xml:space="preserve">    公有住房建设和维修改造支出</t>
  </si>
  <si>
    <t xml:space="preserve">    其他城乡社区住宅支出</t>
  </si>
  <si>
    <t>粮油物资储备事务</t>
  </si>
  <si>
    <t xml:space="preserve">  粮油事务</t>
  </si>
  <si>
    <t xml:space="preserve">    粮食财务与审计支出</t>
  </si>
  <si>
    <t xml:space="preserve">    粮食信息统计</t>
  </si>
  <si>
    <t xml:space="preserve">    粮食专项业务活动</t>
  </si>
  <si>
    <t xml:space="preserve">    国家粮油差价补贴</t>
  </si>
  <si>
    <t xml:space="preserve">    粮食财务挂账利息补贴</t>
  </si>
  <si>
    <t xml:space="preserve">    粮食财务挂账消化款</t>
  </si>
  <si>
    <t xml:space="preserve">    处理陈化粮补贴</t>
  </si>
  <si>
    <t xml:space="preserve">    粮食风险基金</t>
  </si>
  <si>
    <t xml:space="preserve">    粮油市场调控专项资金</t>
  </si>
  <si>
    <t xml:space="preserve">    其他粮油事务支出</t>
  </si>
  <si>
    <t xml:space="preserve">  物资事务</t>
  </si>
  <si>
    <t xml:space="preserve">    铁路专用线</t>
  </si>
  <si>
    <t xml:space="preserve">    护库武警和民兵支出</t>
  </si>
  <si>
    <t xml:space="preserve">    物资保管与保养</t>
  </si>
  <si>
    <t xml:space="preserve">    专项贷款利息</t>
  </si>
  <si>
    <t xml:space="preserve">    物资转移</t>
  </si>
  <si>
    <t xml:space="preserve">    物资轮换</t>
  </si>
  <si>
    <t xml:space="preserve">    仓库建设</t>
  </si>
  <si>
    <t xml:space="preserve">    仓库安防</t>
  </si>
  <si>
    <t xml:space="preserve">    其他物资事务支出</t>
  </si>
  <si>
    <t xml:space="preserve">  能源储备</t>
  </si>
  <si>
    <t xml:space="preserve">    公共财政预算石油储备支出</t>
  </si>
  <si>
    <t xml:space="preserve">    国家留成油串换石油储备支出</t>
  </si>
  <si>
    <t xml:space="preserve">    天然铀能源储备</t>
  </si>
  <si>
    <t xml:space="preserve">    煤炭储备</t>
  </si>
  <si>
    <t xml:space="preserve">    其他能源储备</t>
  </si>
  <si>
    <t xml:space="preserve">  粮油储备</t>
  </si>
  <si>
    <t xml:space="preserve">    储备粮油补贴支出</t>
  </si>
  <si>
    <t xml:space="preserve">    储备粮油差价补贴</t>
  </si>
  <si>
    <t xml:space="preserve">    储备粮（油）库建设</t>
  </si>
  <si>
    <t xml:space="preserve">    最低收购价政策支出</t>
  </si>
  <si>
    <t xml:space="preserve">    其他粮油储备支出</t>
  </si>
  <si>
    <t xml:space="preserve">  重要商品储备</t>
  </si>
  <si>
    <t xml:space="preserve">    棉花储备</t>
  </si>
  <si>
    <t xml:space="preserve">    食糖储备</t>
  </si>
  <si>
    <t xml:space="preserve">    肉类储备</t>
  </si>
  <si>
    <t xml:space="preserve">    化肥储备</t>
  </si>
  <si>
    <t xml:space="preserve">    农药储备</t>
  </si>
  <si>
    <t xml:space="preserve">    边销茶储备</t>
  </si>
  <si>
    <t xml:space="preserve">    羊毛储备</t>
  </si>
  <si>
    <t xml:space="preserve">    医药储备</t>
  </si>
  <si>
    <t xml:space="preserve">    食盐储备</t>
  </si>
  <si>
    <t xml:space="preserve">    战略物资储备</t>
  </si>
  <si>
    <t xml:space="preserve">    其他重要商品储备支出</t>
  </si>
  <si>
    <t xml:space="preserve">  预备费</t>
  </si>
  <si>
    <t xml:space="preserve">  年初预留</t>
  </si>
  <si>
    <t xml:space="preserve">    其他支出(项)</t>
  </si>
  <si>
    <t>单位名称（经济分类科目）</t>
  </si>
  <si>
    <t>301</t>
  </si>
  <si>
    <t>工资福利支出</t>
  </si>
  <si>
    <t>302</t>
  </si>
  <si>
    <t>商品和服务支出</t>
  </si>
  <si>
    <t>303</t>
  </si>
  <si>
    <t>对个人和家庭的补助</t>
  </si>
  <si>
    <t>单位名称                （功能分类科目）</t>
  </si>
  <si>
    <t>合   计</t>
  </si>
  <si>
    <t>基本支出</t>
  </si>
  <si>
    <t>项目支出</t>
  </si>
  <si>
    <t>事业单位经营支出</t>
  </si>
  <si>
    <t>上缴上级支出</t>
  </si>
  <si>
    <t>对附属单位补助支出</t>
  </si>
  <si>
    <t>一般商品和服务支出</t>
  </si>
  <si>
    <t>其他资本性支出等</t>
  </si>
  <si>
    <t>专项商品和服务支出</t>
  </si>
  <si>
    <t>对企事业单位的补贴</t>
  </si>
  <si>
    <t>债务利息支出</t>
  </si>
  <si>
    <t>基本建设支出</t>
  </si>
  <si>
    <t>其他资本性支出</t>
  </si>
  <si>
    <t>其他支出</t>
  </si>
  <si>
    <t>文化体育与传媒</t>
  </si>
  <si>
    <t xml:space="preserve">    技术推广与培训</t>
  </si>
  <si>
    <t xml:space="preserve">    林业救灾</t>
  </si>
  <si>
    <t xml:space="preserve">    其他林业支出</t>
  </si>
  <si>
    <t xml:space="preserve">  其他金融监管等事务支出(款)</t>
  </si>
  <si>
    <t xml:space="preserve">    其他金融监管等事务支出(项)</t>
  </si>
  <si>
    <t xml:space="preserve">    年初预留</t>
  </si>
  <si>
    <t xml:space="preserve">      赠与</t>
  </si>
  <si>
    <t xml:space="preserve">      债务还本支出</t>
  </si>
  <si>
    <t xml:space="preserve">      贷款转贷及产权参股</t>
  </si>
  <si>
    <r>
      <t>项目名称</t>
    </r>
    <r>
      <rPr>
        <sz val="10"/>
        <color rgb="FF000000"/>
        <rFont val="Times New Roman"/>
        <family val="1"/>
      </rPr>
      <t xml:space="preserve">                         </t>
    </r>
    <r>
      <rPr>
        <sz val="10"/>
        <color rgb="FF000000"/>
        <rFont val="宋体"/>
        <family val="3"/>
        <charset val="134"/>
        <scheme val="minor"/>
      </rPr>
      <t>（单位/功能分类科目）</t>
    </r>
  </si>
  <si>
    <t>起止年</t>
  </si>
  <si>
    <t>终止年</t>
  </si>
  <si>
    <t>资     金     来      源</t>
  </si>
  <si>
    <t>项目属性</t>
  </si>
  <si>
    <t>绩效目标</t>
  </si>
  <si>
    <t>预算执行计划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</si>
  <si>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</si>
  <si>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</si>
  <si>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</si>
  <si>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</si>
  <si>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</si>
  <si>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</si>
  <si>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</si>
  <si>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</si>
  <si>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</si>
  <si>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</si>
  <si>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</si>
  <si>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注：1、项目属性：项目是否为新增（一次性）、新增（经常性）、继续安排（一次性）、继续安排（经常性），选择填列其中一项。</t>
  </si>
  <si>
    <t xml:space="preserve">    2、绩效目标：填列项目实施预期达到的绩效目标和效益，包括经济社会效益等。</t>
  </si>
  <si>
    <t xml:space="preserve">    3、预算执行计划：填报项目执行的预计完成时间。</t>
  </si>
  <si>
    <t>2017年部门预算项目支出表</t>
    <phoneticPr fontId="1" type="noConversion"/>
  </si>
  <si>
    <t>政府性基金预算经费拨款支出预算表</t>
  </si>
  <si>
    <t>单位名称            （功能分类科目）</t>
  </si>
  <si>
    <t>对企事业单位补贴</t>
  </si>
  <si>
    <t>科学技术</t>
  </si>
  <si>
    <t xml:space="preserve">  核电站乏燃料处理处置基金支出</t>
  </si>
  <si>
    <t xml:space="preserve">    乏燃料运输</t>
  </si>
  <si>
    <t xml:space="preserve">    乏燃料离堆贮存</t>
  </si>
  <si>
    <t xml:space="preserve">    乏燃料后处理</t>
  </si>
  <si>
    <t xml:space="preserve">    高放废物的处理处置</t>
  </si>
  <si>
    <t xml:space="preserve">    乏燃料后处理厂的建设、运行、改造和退役</t>
  </si>
  <si>
    <t xml:space="preserve">    其他乏燃料处理处置基金支出</t>
  </si>
  <si>
    <t xml:space="preserve">  国家电影事业发展专项资金支出</t>
  </si>
  <si>
    <t xml:space="preserve">    资助国产影片放映</t>
  </si>
  <si>
    <t xml:space="preserve">    资助城市影院</t>
  </si>
  <si>
    <t xml:space="preserve">    资助少数民族电影译制</t>
  </si>
  <si>
    <t xml:space="preserve">    其他国家电影事业发展专项资金支出</t>
  </si>
  <si>
    <t xml:space="preserve">  大中型水库移民后期扶持基金支出</t>
  </si>
  <si>
    <t xml:space="preserve">    移民补助</t>
  </si>
  <si>
    <t xml:space="preserve">    基础设施建设和经济发展</t>
  </si>
  <si>
    <t xml:space="preserve">    其他大中型水库移民后期扶持基金支出</t>
  </si>
  <si>
    <t xml:space="preserve">  小型水库移民扶助基金支出</t>
  </si>
  <si>
    <t xml:space="preserve">    其他小型水库移民扶助基金支出</t>
  </si>
  <si>
    <t xml:space="preserve">  可再生能源电价附加收入安排的支出</t>
  </si>
  <si>
    <t xml:space="preserve">    风力发电补助</t>
  </si>
  <si>
    <t xml:space="preserve">    太阳能发电补助</t>
  </si>
  <si>
    <t xml:space="preserve">    生物质能发电补助</t>
  </si>
  <si>
    <t xml:space="preserve">    其他可再生能源电价附加收入安排的支出</t>
  </si>
  <si>
    <t xml:space="preserve">  废弃电器电子产品处理基金支出</t>
  </si>
  <si>
    <t>回收处理费补贴</t>
  </si>
  <si>
    <t>信息系统建设</t>
  </si>
  <si>
    <t>基金征管经费</t>
  </si>
  <si>
    <t>其他废弃电器电子产品处理基金支出</t>
  </si>
  <si>
    <t xml:space="preserve">  国有土地使用权出让收入及对应专项债务收入安排的支出</t>
  </si>
  <si>
    <t xml:space="preserve">    征地和拆迁补偿支出</t>
  </si>
  <si>
    <t xml:space="preserve">    土地开发支出</t>
  </si>
  <si>
    <t xml:space="preserve">    城市建设支出</t>
  </si>
  <si>
    <t xml:space="preserve">    农村基础设施建设支出</t>
  </si>
  <si>
    <t xml:space="preserve">    补助被征地农民支出</t>
  </si>
  <si>
    <t xml:space="preserve">    土地出让业务支出</t>
  </si>
  <si>
    <t xml:space="preserve">    廉租住房支出</t>
  </si>
  <si>
    <t xml:space="preserve">    教育资金安排的支出</t>
  </si>
  <si>
    <t xml:space="preserve">    支付破产或改制企业职工安置费</t>
  </si>
  <si>
    <t xml:space="preserve">    棚户区改造支出</t>
  </si>
  <si>
    <t xml:space="preserve">    公共租赁住房支出</t>
  </si>
  <si>
    <t xml:space="preserve">    农田水利建设资金安排的支出</t>
  </si>
  <si>
    <t>2120899</t>
  </si>
  <si>
    <t xml:space="preserve">    其他国有土地使用权出让收入安排的支出</t>
  </si>
  <si>
    <t xml:space="preserve">  城市公用事业附加及对应专项债务收入安排的支出</t>
  </si>
  <si>
    <t xml:space="preserve">    城市公共设施</t>
  </si>
  <si>
    <t xml:space="preserve">    城市环境卫生</t>
  </si>
  <si>
    <t xml:space="preserve">    公有房屋</t>
  </si>
  <si>
    <t xml:space="preserve">    城市防洪</t>
  </si>
  <si>
    <t xml:space="preserve">    其他城市公用事业附加安排的支出</t>
  </si>
  <si>
    <t xml:space="preserve">  国有土地收益基金及对应专项债务收入安排的支出</t>
  </si>
  <si>
    <t xml:space="preserve">    其他国有土地收益基金支出</t>
  </si>
  <si>
    <t xml:space="preserve">  农业土地开发资金及对应专项债务收入安排的支出</t>
  </si>
  <si>
    <t xml:space="preserve">  新增建设用地土地有偿使用费及对应专项债务收入安排的支出</t>
  </si>
  <si>
    <t xml:space="preserve">    耕地开发专项支出</t>
  </si>
  <si>
    <t xml:space="preserve">    基本农田建设和保护支出</t>
  </si>
  <si>
    <t xml:space="preserve">    土地整理支出</t>
  </si>
  <si>
    <t xml:space="preserve">    用于地震灾后恢复重建的支出</t>
  </si>
  <si>
    <t xml:space="preserve">  城市基础设施配套费及对应专项债务收入安排的支出</t>
  </si>
  <si>
    <t xml:space="preserve">    其他城市基础设施配套费安排的支出</t>
  </si>
  <si>
    <t xml:space="preserve">  新菜地开发建设基金支出</t>
  </si>
  <si>
    <t xml:space="preserve">    开发新菜地工程</t>
  </si>
  <si>
    <t xml:space="preserve">    改造老菜地工程</t>
  </si>
  <si>
    <t xml:space="preserve">    设备购置</t>
  </si>
  <si>
    <t xml:space="preserve">    技术培训与推广</t>
  </si>
  <si>
    <t xml:space="preserve">    其他新菜地开发建设基金支出</t>
  </si>
  <si>
    <t xml:space="preserve">  大中型水库库区基金支出</t>
  </si>
  <si>
    <t xml:space="preserve">    解决移民遗留问题</t>
  </si>
  <si>
    <t xml:space="preserve">    库区防护工程维护</t>
  </si>
  <si>
    <t xml:space="preserve">    其他大中型水库库区基金支出</t>
  </si>
  <si>
    <t xml:space="preserve">  三峡水库库区基金支出</t>
  </si>
  <si>
    <t xml:space="preserve">    库区维护和管理</t>
  </si>
  <si>
    <t xml:space="preserve">    其他三峡水库库区基金支出</t>
  </si>
  <si>
    <t xml:space="preserve">  南水北调工程基金支出</t>
  </si>
  <si>
    <t xml:space="preserve">    偿还南水北调工程贷款本息</t>
  </si>
  <si>
    <t xml:space="preserve">  国家重大水利工程建设基金支出</t>
  </si>
  <si>
    <t xml:space="preserve">    三峡工程后续工作</t>
  </si>
  <si>
    <t xml:space="preserve">    地方重大水利工程建设</t>
  </si>
  <si>
    <t xml:space="preserve">    其他重大水利工程建设基金支出</t>
  </si>
  <si>
    <t xml:space="preserve">  海南省高等级公路车辆通行附加费安排的支出</t>
  </si>
  <si>
    <t xml:space="preserve">    公路建设</t>
  </si>
  <si>
    <t xml:space="preserve">    公路还贷</t>
  </si>
  <si>
    <t xml:space="preserve">    其他海南省高等级公路车辆通行附加费安排的支出</t>
  </si>
  <si>
    <t xml:space="preserve">  车辆通行费安排的支出</t>
  </si>
  <si>
    <t xml:space="preserve">    政府还贷公路养护</t>
  </si>
  <si>
    <t xml:space="preserve">    政府还贷公路管理</t>
  </si>
  <si>
    <t xml:space="preserve">    其他车辆通行费安排的支出</t>
  </si>
  <si>
    <t xml:space="preserve">  港口建设费安排的支出</t>
  </si>
  <si>
    <t xml:space="preserve">    航道建设和维护</t>
  </si>
  <si>
    <t xml:space="preserve">    航运保障系统建设</t>
  </si>
  <si>
    <t xml:space="preserve">    其他港口建设费安排的支出</t>
  </si>
  <si>
    <t xml:space="preserve">  铁路建设基金支出</t>
  </si>
  <si>
    <t xml:space="preserve">    铁路建设投资</t>
  </si>
  <si>
    <t xml:space="preserve">    购置铁路机车车辆</t>
  </si>
  <si>
    <t xml:space="preserve">    铁路还贷</t>
  </si>
  <si>
    <t xml:space="preserve">    建设项目铺底资金</t>
  </si>
  <si>
    <t xml:space="preserve">    勘测设计</t>
  </si>
  <si>
    <t xml:space="preserve">    注册资本金</t>
  </si>
  <si>
    <t xml:space="preserve">    周转资金</t>
  </si>
  <si>
    <t xml:space="preserve">    其他铁路建设基金支出</t>
  </si>
  <si>
    <t xml:space="preserve">  船舶油污损害赔偿基金支出</t>
  </si>
  <si>
    <t xml:space="preserve">    应急处置费用</t>
  </si>
  <si>
    <t xml:space="preserve">    控制清除污染</t>
  </si>
  <si>
    <t xml:space="preserve">    损失补偿</t>
  </si>
  <si>
    <t xml:space="preserve">    生态恢复</t>
  </si>
  <si>
    <t xml:space="preserve">    监视监测</t>
  </si>
  <si>
    <t xml:space="preserve">    其他船舶油污损害赔偿基金支出</t>
  </si>
  <si>
    <t xml:space="preserve">  民航发展基金支出</t>
  </si>
  <si>
    <t xml:space="preserve">    民航机场建设</t>
  </si>
  <si>
    <t xml:space="preserve">    民航安全</t>
  </si>
  <si>
    <t xml:space="preserve">    航线和机场补贴</t>
  </si>
  <si>
    <t xml:space="preserve">    民航科教和信息</t>
  </si>
  <si>
    <t xml:space="preserve">    民航节能减排</t>
  </si>
  <si>
    <t xml:space="preserve">    通用航空发展</t>
  </si>
  <si>
    <t xml:space="preserve">    征管经费</t>
  </si>
  <si>
    <t xml:space="preserve">    其他民航发展基金支出</t>
  </si>
  <si>
    <t>资源勘探电力信息等事务</t>
  </si>
  <si>
    <t xml:space="preserve">  散装水泥专项资金支出</t>
  </si>
  <si>
    <t xml:space="preserve">    建设专用设施</t>
  </si>
  <si>
    <t xml:space="preserve">    专用设备购置和维修</t>
  </si>
  <si>
    <t xml:space="preserve">    贷款贴息</t>
  </si>
  <si>
    <t xml:space="preserve">    技术研发与推广</t>
  </si>
  <si>
    <t xml:space="preserve">    宣传</t>
  </si>
  <si>
    <t xml:space="preserve">    其他散装水泥专项资金支出</t>
  </si>
  <si>
    <t xml:space="preserve">  新型墙体材料专项基金支出</t>
  </si>
  <si>
    <t xml:space="preserve">    技改贴息和补助</t>
  </si>
  <si>
    <t xml:space="preserve">    技术研发和推广</t>
  </si>
  <si>
    <t xml:space="preserve">    示范项目补贴</t>
  </si>
  <si>
    <t xml:space="preserve">    宣传和培训</t>
  </si>
  <si>
    <t xml:space="preserve">    其他新型墙体材料专项基金支出</t>
  </si>
  <si>
    <t xml:space="preserve">  农网还贷资金支出</t>
  </si>
  <si>
    <t xml:space="preserve">    中央农网还贷资金支出</t>
  </si>
  <si>
    <t xml:space="preserve">    地方农网还贷资金支出</t>
  </si>
  <si>
    <t xml:space="preserve">    其他农网还贷资金支出</t>
  </si>
  <si>
    <t xml:space="preserve">  旅游发展基金支出</t>
  </si>
  <si>
    <t xml:space="preserve">    宣传促销</t>
  </si>
  <si>
    <t xml:space="preserve">    行业规划</t>
  </si>
  <si>
    <t xml:space="preserve">    旅游事业补助</t>
  </si>
  <si>
    <t xml:space="preserve">    地方旅游开发项目补助</t>
  </si>
  <si>
    <t xml:space="preserve">    其他旅游发展基金支出</t>
  </si>
  <si>
    <t>金融支出</t>
    <phoneticPr fontId="12" type="noConversion"/>
  </si>
  <si>
    <t xml:space="preserve">    中央特别国债经营基金支出</t>
  </si>
  <si>
    <t xml:space="preserve">    中央特别国债经营基金财务支出</t>
  </si>
  <si>
    <t xml:space="preserve">  彩票公益金安排的支出</t>
  </si>
  <si>
    <t xml:space="preserve">    用于补充全国社会保障基金的彩票公益金支出</t>
  </si>
  <si>
    <t xml:space="preserve">    用于社会福利的彩票公益金支出</t>
  </si>
  <si>
    <t xml:space="preserve">    用于体育事业的彩票公益金支出</t>
  </si>
  <si>
    <t xml:space="preserve">    用于教育事业的彩票公益金支出</t>
  </si>
  <si>
    <t xml:space="preserve">    用于红十字事业的彩票公益金支出</t>
  </si>
  <si>
    <t xml:space="preserve">    用于残疾人事业的彩票公益金支出</t>
  </si>
  <si>
    <t xml:space="preserve">    用于城市医疗救助的彩票公益金支出</t>
  </si>
  <si>
    <t xml:space="preserve">    用于农村医疗救助的彩票公益金支出</t>
  </si>
  <si>
    <t xml:space="preserve">    用于文化事业的彩票公益金支出</t>
  </si>
  <si>
    <t xml:space="preserve">    用于扶贫的彩票公益金支出</t>
  </si>
  <si>
    <t xml:space="preserve">    用于法律援助的彩票公益金支出</t>
  </si>
  <si>
    <t xml:space="preserve">    用于其他社会公益事业的彩票公益金支出</t>
  </si>
  <si>
    <t xml:space="preserve">  其他政府性基金支出</t>
  </si>
  <si>
    <t>收入预算总表</t>
  </si>
  <si>
    <t>单位名称</t>
  </si>
  <si>
    <t>总  计</t>
  </si>
  <si>
    <t>上年结转</t>
  </si>
  <si>
    <t>事业收入（未纳入财政专户管理）</t>
  </si>
  <si>
    <t>事业单位经营收入</t>
  </si>
  <si>
    <t>主管部门集中收入</t>
  </si>
  <si>
    <t>其他收入</t>
  </si>
  <si>
    <t>上级补助收入</t>
  </si>
  <si>
    <t>附属单位上缴收入</t>
  </si>
  <si>
    <t>用事业基金弥补收支差额</t>
  </si>
  <si>
    <t>纳入财政专户管理的非税支出拨款</t>
  </si>
  <si>
    <t>注：本表各收入项目填列与预算01表收入项目相对应。</t>
  </si>
  <si>
    <t>基本支出预算表———工资福利支出、对个人和家庭的补助支出预算表</t>
  </si>
  <si>
    <t>合  计</t>
  </si>
  <si>
    <t>基本工资</t>
  </si>
  <si>
    <t>津贴补贴</t>
  </si>
  <si>
    <t>奖金</t>
  </si>
  <si>
    <t>伙食补助费</t>
  </si>
  <si>
    <t>绩效工资</t>
  </si>
  <si>
    <t>其他工资福利支出</t>
  </si>
  <si>
    <t>离休费</t>
  </si>
  <si>
    <t>退休费</t>
  </si>
  <si>
    <t>退职退役费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</si>
  <si>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</si>
  <si>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</si>
  <si>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</si>
  <si>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</si>
  <si>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</si>
  <si>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</si>
  <si>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</si>
  <si>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住房公积金</t>
  </si>
  <si>
    <t>提租补贴</t>
  </si>
  <si>
    <t>购房补贴</t>
  </si>
  <si>
    <t>其他对个人和家庭的补助</t>
  </si>
  <si>
    <t>基本支出预算表———商品和服务支出、其他资本性支出及其他支出预算表</t>
  </si>
  <si>
    <t>总 计</t>
  </si>
  <si>
    <t>其他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</si>
  <si>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</si>
  <si>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</si>
  <si>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</si>
  <si>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</si>
  <si>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</si>
  <si>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</si>
  <si>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</si>
  <si>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</si>
  <si>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</si>
  <si>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</si>
  <si>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</si>
  <si>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</si>
  <si>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</si>
  <si>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</si>
  <si>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</si>
  <si>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</si>
  <si>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</si>
  <si>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</si>
  <si>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</si>
  <si>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</si>
  <si>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</si>
  <si>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</si>
  <si>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</si>
  <si>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</si>
  <si>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</si>
  <si>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其他商品和服务支出</t>
  </si>
  <si>
    <t>房屋建筑物购建</t>
  </si>
  <si>
    <t>办公设备购置</t>
  </si>
  <si>
    <t>专用设备购置</t>
  </si>
  <si>
    <t>公务用车购置</t>
  </si>
  <si>
    <t>其他交通工具购置</t>
  </si>
  <si>
    <t>大型修缮</t>
  </si>
  <si>
    <t>信息网络及软件购置</t>
  </si>
  <si>
    <t>单位：万元</t>
    <phoneticPr fontId="12" type="noConversion"/>
  </si>
  <si>
    <t>2016年预算数</t>
    <phoneticPr fontId="12" type="noConversion"/>
  </si>
  <si>
    <t>2017年预算数</t>
    <phoneticPr fontId="12" type="noConversion"/>
  </si>
  <si>
    <t>合计</t>
    <phoneticPr fontId="12" type="noConversion"/>
  </si>
  <si>
    <t>因公出国（境）费</t>
    <phoneticPr fontId="12" type="noConversion"/>
  </si>
  <si>
    <t>公务用车购置及运行费</t>
    <phoneticPr fontId="12" type="noConversion"/>
  </si>
  <si>
    <t>公务接待费</t>
    <phoneticPr fontId="12" type="noConversion"/>
  </si>
  <si>
    <t>小计</t>
    <phoneticPr fontId="12" type="noConversion"/>
  </si>
  <si>
    <t>公务用车购置费</t>
    <phoneticPr fontId="12" type="noConversion"/>
  </si>
  <si>
    <t>公务用车运行费</t>
    <phoneticPr fontId="12" type="noConversion"/>
  </si>
  <si>
    <t>说明：“三公”经费包括因公出国（境）费、公务用车购置及运行费和公务接待费。（1）因公出国（境）费：指单位工作人员公务出国（境）的住宿费、旅费、伙食补助费、杂费、培训费等支出。（2)公务用车购置及运行费：指单位公务用车购置费及租用费、燃料费、维修费、过路过桥费、保险费、安全奖励费用等支出，公务用车指用于履行公务的机动车辆，包括领导干部专车、一般公务用车和执法执勤用车。（3）公务接待费：指单位按规定开支的各类公务接待（含外宾接待）支出。</t>
  </si>
  <si>
    <t>支出预算总表（按经济分类）</t>
  </si>
  <si>
    <t>30101</t>
  </si>
  <si>
    <t>30102</t>
  </si>
  <si>
    <t>30103</t>
  </si>
  <si>
    <t>30104</t>
  </si>
  <si>
    <t>30106</t>
  </si>
  <si>
    <t>30107</t>
  </si>
  <si>
    <t>30199</t>
  </si>
  <si>
    <t>30201</t>
  </si>
  <si>
    <t>30202</t>
  </si>
  <si>
    <t>30203</t>
  </si>
  <si>
    <t>30204</t>
  </si>
  <si>
    <t>30205</t>
  </si>
  <si>
    <t>30206</t>
  </si>
  <si>
    <t>30207</t>
  </si>
  <si>
    <t>30209</t>
  </si>
  <si>
    <t>30211</t>
  </si>
  <si>
    <t>30212</t>
  </si>
  <si>
    <t>30213</t>
  </si>
  <si>
    <t>30214</t>
  </si>
  <si>
    <t>30215</t>
  </si>
  <si>
    <t>30216</t>
  </si>
  <si>
    <t>30217</t>
  </si>
  <si>
    <t>公务招待费</t>
  </si>
  <si>
    <t>30218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</si>
  <si>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</si>
  <si>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</si>
  <si>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</si>
  <si>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</si>
  <si>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</si>
  <si>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</si>
  <si>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</si>
  <si>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</si>
  <si>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税金及附加费</t>
  </si>
  <si>
    <t>30299</t>
  </si>
  <si>
    <t>30301</t>
  </si>
  <si>
    <t>30302</t>
  </si>
  <si>
    <t>30303</t>
  </si>
  <si>
    <t>30304</t>
  </si>
  <si>
    <t>30305</t>
  </si>
  <si>
    <t>30306</t>
  </si>
  <si>
    <t>30307</t>
  </si>
  <si>
    <t>30308</t>
  </si>
  <si>
    <t>30309</t>
  </si>
  <si>
    <t>30310</t>
  </si>
  <si>
    <t>30311</t>
  </si>
  <si>
    <t>30312</t>
  </si>
  <si>
    <t>30313</t>
  </si>
  <si>
    <t>30399</t>
  </si>
  <si>
    <t>310</t>
  </si>
  <si>
    <t>31001</t>
  </si>
  <si>
    <t>31002</t>
  </si>
  <si>
    <t>31003</t>
  </si>
  <si>
    <t>31006</t>
  </si>
  <si>
    <t>31007</t>
  </si>
  <si>
    <t>31013</t>
  </si>
  <si>
    <t>31019</t>
  </si>
  <si>
    <t>31099</t>
  </si>
  <si>
    <t>399</t>
  </si>
  <si>
    <t>预算08表</t>
  </si>
  <si>
    <t>公共财政预算经费拨款支出预算表</t>
  </si>
  <si>
    <t>注：本表填列预算01表“公共财政预算经费拨款”安排的“基本支出”和“项目支出”。</t>
  </si>
  <si>
    <t xml:space="preserve">                     编制日期：2017年3月16日  </t>
    <phoneticPr fontId="1" type="noConversion"/>
  </si>
  <si>
    <t>一般公共预算“三公”经费支出表</t>
    <phoneticPr fontId="12" type="noConversion"/>
  </si>
  <si>
    <t>江城区执法局</t>
    <phoneticPr fontId="1" type="noConversion"/>
  </si>
  <si>
    <t>2017年江城区综合行政执法局部门预算</t>
    <phoneticPr fontId="1" type="noConversion"/>
  </si>
  <si>
    <t>单位名称:江城区综合行政执法局</t>
    <phoneticPr fontId="1" type="noConversion"/>
  </si>
  <si>
    <t>江城区综合行政执法局</t>
  </si>
  <si>
    <t>部门：江城区综合行政执法局</t>
    <phoneticPr fontId="12" type="noConversion"/>
  </si>
  <si>
    <t>支出预算总表（按功能分类）</t>
  </si>
  <si>
    <t xml:space="preserve">    社区矫正</t>
    <phoneticPr fontId="25" type="noConversion"/>
  </si>
  <si>
    <r>
      <t>　</t>
    </r>
    <r>
      <rPr>
        <b/>
        <sz val="10"/>
        <rFont val="宋体"/>
        <charset val="134"/>
      </rPr>
      <t>计划生育事务</t>
    </r>
  </si>
  <si>
    <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事业单位医疗</t>
    </r>
  </si>
  <si>
    <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公务员医疗补助</t>
    </r>
  </si>
  <si>
    <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其他行政事业单位医疗</t>
    </r>
  </si>
  <si>
    <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财政对城镇职工基本医疗保险基金的补助</t>
    </r>
  </si>
  <si>
    <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财政对城乡居民基本医疗保险基金的补助</t>
    </r>
  </si>
  <si>
    <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财政对新型农村合作医疗基金的</t>
    </r>
  </si>
  <si>
    <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财政对城镇居民基本医疗保险基金的补助</t>
    </r>
  </si>
  <si>
    <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财政对其他基本医疗保险基金的补助</t>
    </r>
  </si>
  <si>
    <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疾病应急救助</t>
    </r>
  </si>
  <si>
    <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其他医疗救助支出</t>
    </r>
  </si>
  <si>
    <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优抚对象医疗补助</t>
    </r>
  </si>
  <si>
    <r>
      <t xml:space="preserve">    其他</t>
    </r>
    <r>
      <rPr>
        <sz val="10"/>
        <rFont val="宋体"/>
        <charset val="134"/>
      </rPr>
      <t>优抚对象医疗支出</t>
    </r>
  </si>
  <si>
    <t xml:space="preserve">  循环经济</t>
    <phoneticPr fontId="25" type="noConversion"/>
  </si>
  <si>
    <t xml:space="preserve">    循环经济</t>
    <phoneticPr fontId="25" type="noConversion"/>
  </si>
  <si>
    <t xml:space="preserve">    农业生产支持补贴</t>
    <phoneticPr fontId="25" type="noConversion"/>
  </si>
  <si>
    <t xml:space="preserve">    农业资源保护修复与利用</t>
    <phoneticPr fontId="25" type="noConversion"/>
  </si>
  <si>
    <t xml:space="preserve">    创业担保贷款贴息</t>
    <phoneticPr fontId="25" type="noConversion"/>
  </si>
  <si>
    <t xml:space="preserve">    补充创业担保贷款基金</t>
    <phoneticPr fontId="25" type="noConversion"/>
  </si>
  <si>
    <t xml:space="preserve">  其他农林水支出(款)</t>
    <phoneticPr fontId="25" type="noConversion"/>
  </si>
  <si>
    <t xml:space="preserve">    其他农林水支出(项)</t>
    <phoneticPr fontId="25" type="noConversion"/>
  </si>
  <si>
    <t xml:space="preserve">    公路建设</t>
    <phoneticPr fontId="25" type="noConversion"/>
  </si>
  <si>
    <t xml:space="preserve">    交通运输信息化建设</t>
    <phoneticPr fontId="25" type="noConversion"/>
  </si>
  <si>
    <t xml:space="preserve">  其他资源勘探信息等支出(款)</t>
    <phoneticPr fontId="25" type="noConversion"/>
  </si>
  <si>
    <t xml:space="preserve">  其他商业服务业等支出(款)</t>
    <phoneticPr fontId="25" type="noConversion"/>
  </si>
  <si>
    <t xml:space="preserve">    其他商业服务业等支出(项)</t>
    <phoneticPr fontId="25" type="noConversion"/>
  </si>
  <si>
    <t xml:space="preserve">    海岛和海域保护</t>
    <phoneticPr fontId="25" type="noConversion"/>
  </si>
  <si>
    <t xml:space="preserve">    住房公积金管理</t>
    <phoneticPr fontId="25" type="noConversion"/>
  </si>
  <si>
    <t>注：1、本表各支出项目填列与预算01表功能分类支出项目相对应。</t>
  </si>
  <si>
    <t xml:space="preserve">        2、 本表“其他资金”填列计入预算01表、预算02表“事业收入（未纳入财政专户管理）+其他收入+事业单位经营收入+主管部门集中收入+上级补助收入+附属单位上缴收入+</t>
  </si>
  <si>
    <t xml:space="preserve">              用事业基金弥补收支差额+上年结转”范围。</t>
  </si>
  <si>
    <t>其他社会保障缴费</t>
    <phoneticPr fontId="25" type="noConversion"/>
  </si>
  <si>
    <r>
      <t>3</t>
    </r>
    <r>
      <rPr>
        <sz val="10"/>
        <rFont val="宋体"/>
        <charset val="134"/>
      </rPr>
      <t>0108</t>
    </r>
    <phoneticPr fontId="25" type="noConversion"/>
  </si>
  <si>
    <t>机关事业单位基本养老保险缴费</t>
    <phoneticPr fontId="25" type="noConversion"/>
  </si>
  <si>
    <r>
      <t>30109</t>
    </r>
    <r>
      <rPr>
        <sz val="10"/>
        <rFont val="宋体"/>
        <charset val="134"/>
      </rPr>
      <t/>
    </r>
    <phoneticPr fontId="25" type="noConversion"/>
  </si>
  <si>
    <t>职业年金缴费</t>
    <phoneticPr fontId="25" type="noConversion"/>
  </si>
  <si>
    <r>
      <t>302</t>
    </r>
    <r>
      <rPr>
        <sz val="10"/>
        <rFont val="宋体"/>
        <charset val="134"/>
      </rPr>
      <t>24</t>
    </r>
    <phoneticPr fontId="25" type="noConversion"/>
  </si>
  <si>
    <t>退职退役费</t>
    <phoneticPr fontId="25" type="noConversion"/>
  </si>
  <si>
    <t>信息网络及软件购置更新</t>
    <phoneticPr fontId="25" type="noConversion"/>
  </si>
  <si>
    <t>支出预算总表（按支出构成）</t>
  </si>
  <si>
    <t xml:space="preserve">    补充创业担保贷款基金</t>
    <phoneticPr fontId="25" type="noConversion"/>
  </si>
  <si>
    <t xml:space="preserve">  其他农林水支出(款)</t>
    <phoneticPr fontId="25" type="noConversion"/>
  </si>
  <si>
    <t xml:space="preserve">    其他农林水支出(项)</t>
    <phoneticPr fontId="25" type="noConversion"/>
  </si>
  <si>
    <t xml:space="preserve">    公路建设</t>
    <phoneticPr fontId="25" type="noConversion"/>
  </si>
  <si>
    <t xml:space="preserve">    交通运输信息化建设</t>
    <phoneticPr fontId="25" type="noConversion"/>
  </si>
  <si>
    <t xml:space="preserve">  其他资源勘探信息等支出(款)</t>
    <phoneticPr fontId="25" type="noConversion"/>
  </si>
  <si>
    <t xml:space="preserve">  其他商业服务业等支出(款)</t>
    <phoneticPr fontId="25" type="noConversion"/>
  </si>
  <si>
    <t xml:space="preserve">    其他商业服务业等支出(项)</t>
    <phoneticPr fontId="25" type="noConversion"/>
  </si>
  <si>
    <t xml:space="preserve">    海岛和海域保护</t>
    <phoneticPr fontId="25" type="noConversion"/>
  </si>
  <si>
    <t xml:space="preserve">    住房公积金管理</t>
    <phoneticPr fontId="25" type="noConversion"/>
  </si>
  <si>
    <t>注：1、本表为两维表，各支出项目填列与预算03-1、03-2表相对应，各支出项目合计数与预算01表支出项目相对应。</t>
  </si>
  <si>
    <t xml:space="preserve">        2、 本表“基本支出合计”=预算05表“总计”+预算06表“总计”。</t>
  </si>
  <si>
    <t>江城区综合行政执法局</t>
    <phoneticPr fontId="1" type="noConversion"/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</si>
</sst>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176" formatCode="#,##0.0_ "/>
    <numFmt numFmtId="177" formatCode="00"/>
    <numFmt numFmtId="178" formatCode="#,##0_);[Red]\(#,##0\)"/>
    <numFmt numFmtId="179" formatCode="* #,##0.0;* \-#,##0.0;* &quot;&quot;??;@"/>
    <numFmt numFmtId="180" formatCode="* #,##0.00;* \-#,##0.00;* &quot;&quot;??;@"/>
    <numFmt numFmtId="181" formatCode="0000"/>
    <numFmt numFmtId="182" formatCode="* #,##0;* \-#,##0;* &quot;&quot;??;@"/>
    <numFmt numFmtId="183" formatCode="#,##0;[Red]#,##0"/>
    <numFmt numFmtId="184" formatCode="#,##0_);\(#,##0\)"/>
  </numFmts>
  <fonts count="3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28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b/>
      <sz val="14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0"/>
      <name val="宋体"/>
      <family val="3"/>
      <charset val="134"/>
    </font>
    <font>
      <b/>
      <sz val="18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b/>
      <sz val="10"/>
      <color rgb="FF000000"/>
      <name val="宋体"/>
      <family val="3"/>
      <charset val="134"/>
      <scheme val="minor"/>
    </font>
    <font>
      <sz val="10"/>
      <color rgb="FF000000"/>
      <name val="Times New Roman"/>
      <family val="1"/>
    </font>
    <font>
      <sz val="9"/>
      <name val="Times New Roman"/>
      <family val="1"/>
    </font>
    <font>
      <sz val="18"/>
      <name val="宋体"/>
      <family val="3"/>
      <charset val="134"/>
    </font>
    <font>
      <b/>
      <sz val="12"/>
      <name val="宋体"/>
      <family val="3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sz val="10"/>
      <name val="Times New Roman"/>
      <family val="1"/>
    </font>
    <font>
      <b/>
      <sz val="12"/>
      <name val="宋体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rgb="FF000000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5" fillId="0" borderId="0"/>
    <xf numFmtId="0" fontId="25" fillId="0" borderId="0"/>
    <xf numFmtId="0" fontId="25" fillId="0" borderId="0">
      <alignment vertical="center"/>
    </xf>
  </cellStyleXfs>
  <cellXfs count="43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 applyProtection="1">
      <alignment horizontal="centerContinuous" vertical="center"/>
      <protection locked="0"/>
    </xf>
    <xf numFmtId="0" fontId="4" fillId="2" borderId="1" xfId="0" applyFont="1" applyFill="1" applyBorder="1" applyAlignment="1" applyProtection="1">
      <alignment horizontal="centerContinuous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3" fontId="6" fillId="4" borderId="8" xfId="0" applyNumberFormat="1" applyFont="1" applyFill="1" applyBorder="1" applyAlignment="1">
      <alignment horizontal="right" vertical="center" wrapText="1"/>
    </xf>
    <xf numFmtId="0" fontId="7" fillId="3" borderId="1" xfId="0" applyFont="1" applyFill="1" applyBorder="1" applyAlignment="1" applyProtection="1">
      <alignment vertical="center" wrapText="1"/>
      <protection locked="0"/>
    </xf>
    <xf numFmtId="3" fontId="8" fillId="3" borderId="4" xfId="0" applyNumberFormat="1" applyFont="1" applyFill="1" applyBorder="1" applyAlignment="1">
      <alignment horizontal="right" vertical="center"/>
    </xf>
    <xf numFmtId="0" fontId="8" fillId="3" borderId="0" xfId="0" applyFont="1" applyFill="1" applyAlignment="1" applyProtection="1">
      <alignment vertical="center"/>
      <protection locked="0"/>
    </xf>
    <xf numFmtId="0" fontId="8" fillId="0" borderId="5" xfId="0" applyFont="1" applyBorder="1" applyAlignment="1" applyProtection="1">
      <alignment vertical="center"/>
      <protection locked="0"/>
    </xf>
    <xf numFmtId="3" fontId="8" fillId="0" borderId="4" xfId="0" applyNumberFormat="1" applyFont="1" applyBorder="1" applyAlignment="1" applyProtection="1">
      <alignment horizontal="right" vertical="center"/>
      <protection locked="0"/>
    </xf>
    <xf numFmtId="0" fontId="9" fillId="0" borderId="1" xfId="0" applyFont="1" applyBorder="1" applyAlignment="1" applyProtection="1">
      <alignment vertical="center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left" vertical="center" wrapText="1"/>
      <protection locked="0"/>
    </xf>
    <xf numFmtId="0" fontId="9" fillId="3" borderId="1" xfId="0" applyFont="1" applyFill="1" applyBorder="1" applyAlignment="1" applyProtection="1">
      <alignment vertical="center"/>
      <protection locked="0"/>
    </xf>
    <xf numFmtId="3" fontId="8" fillId="0" borderId="1" xfId="0" applyNumberFormat="1" applyFont="1" applyBorder="1" applyAlignment="1" applyProtection="1">
      <alignment horizontal="right" vertical="center"/>
      <protection locked="0"/>
    </xf>
    <xf numFmtId="3" fontId="8" fillId="0" borderId="6" xfId="0" applyNumberFormat="1" applyFont="1" applyBorder="1" applyAlignment="1" applyProtection="1">
      <alignment horizontal="right" vertical="center"/>
      <protection locked="0"/>
    </xf>
    <xf numFmtId="0" fontId="8" fillId="0" borderId="2" xfId="0" applyFont="1" applyBorder="1" applyAlignment="1" applyProtection="1">
      <alignment vertical="center"/>
      <protection locked="0"/>
    </xf>
    <xf numFmtId="0" fontId="9" fillId="0" borderId="1" xfId="0" applyFont="1" applyBorder="1" applyAlignment="1" applyProtection="1">
      <protection locked="0"/>
    </xf>
    <xf numFmtId="3" fontId="8" fillId="0" borderId="3" xfId="0" applyNumberFormat="1" applyFont="1" applyBorder="1" applyAlignment="1" applyProtection="1">
      <alignment horizontal="right" vertical="center"/>
      <protection locked="0"/>
    </xf>
    <xf numFmtId="0" fontId="8" fillId="0" borderId="5" xfId="0" applyFont="1" applyBorder="1" applyAlignment="1" applyProtection="1">
      <alignment vertical="center" wrapText="1"/>
      <protection locked="0"/>
    </xf>
    <xf numFmtId="0" fontId="8" fillId="0" borderId="1" xfId="0" applyFont="1" applyBorder="1" applyAlignment="1" applyProtection="1">
      <alignment vertical="center"/>
      <protection locked="0"/>
    </xf>
    <xf numFmtId="0" fontId="8" fillId="0" borderId="3" xfId="0" applyFont="1" applyBorder="1" applyAlignment="1" applyProtection="1">
      <alignment horizontal="justify" vertical="center"/>
      <protection locked="0"/>
    </xf>
    <xf numFmtId="0" fontId="8" fillId="0" borderId="5" xfId="0" applyFont="1" applyBorder="1" applyAlignment="1" applyProtection="1">
      <alignment horizontal="left" vertical="center" wrapText="1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5" xfId="0" applyFont="1" applyFill="1" applyBorder="1" applyAlignment="1" applyProtection="1">
      <alignment vertical="center" wrapText="1"/>
      <protection locked="0"/>
    </xf>
    <xf numFmtId="3" fontId="8" fillId="3" borderId="1" xfId="0" applyNumberFormat="1" applyFont="1" applyFill="1" applyBorder="1" applyAlignment="1">
      <alignment horizontal="right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vertical="center"/>
      <protection locked="0"/>
    </xf>
    <xf numFmtId="3" fontId="8" fillId="0" borderId="7" xfId="0" applyNumberFormat="1" applyFont="1" applyBorder="1" applyAlignment="1" applyProtection="1">
      <alignment horizontal="right" vertical="center"/>
      <protection locked="0"/>
    </xf>
    <xf numFmtId="0" fontId="8" fillId="0" borderId="3" xfId="0" applyFont="1" applyBorder="1" applyAlignment="1" applyProtection="1">
      <alignment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3" borderId="2" xfId="0" applyFont="1" applyFill="1" applyBorder="1" applyAlignment="1" applyProtection="1">
      <alignment vertical="center"/>
      <protection locked="0"/>
    </xf>
    <xf numFmtId="0" fontId="8" fillId="0" borderId="3" xfId="0" applyFont="1" applyBorder="1" applyAlignment="1" applyProtection="1"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3" fontId="8" fillId="3" borderId="6" xfId="0" applyNumberFormat="1" applyFont="1" applyFill="1" applyBorder="1" applyAlignment="1">
      <alignment horizontal="right" vertical="center"/>
    </xf>
    <xf numFmtId="0" fontId="8" fillId="3" borderId="5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178" fontId="4" fillId="2" borderId="1" xfId="0" applyNumberFormat="1" applyFont="1" applyFill="1" applyBorder="1" applyAlignment="1" applyProtection="1">
      <alignment horizontal="right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13" xfId="0" applyFont="1" applyBorder="1" applyAlignment="1">
      <alignment horizontal="center" vertical="center" wrapText="1"/>
    </xf>
    <xf numFmtId="0" fontId="16" fillId="0" borderId="8" xfId="0" applyFont="1" applyBorder="1" applyAlignment="1" applyProtection="1">
      <alignment horizontal="center" vertical="center" wrapText="1"/>
      <protection locked="0"/>
    </xf>
    <xf numFmtId="49" fontId="6" fillId="0" borderId="15" xfId="0" applyNumberFormat="1" applyFont="1" applyBorder="1" applyAlignment="1">
      <alignment horizontal="center" vertical="center" wrapText="1"/>
    </xf>
    <xf numFmtId="3" fontId="6" fillId="0" borderId="15" xfId="0" applyNumberFormat="1" applyFont="1" applyBorder="1" applyAlignment="1">
      <alignment horizontal="right" vertical="center" wrapText="1"/>
    </xf>
    <xf numFmtId="3" fontId="6" fillId="0" borderId="8" xfId="0" applyNumberFormat="1" applyFont="1" applyBorder="1" applyAlignment="1">
      <alignment horizontal="right" vertical="center" wrapText="1"/>
    </xf>
    <xf numFmtId="49" fontId="18" fillId="0" borderId="15" xfId="0" applyNumberFormat="1" applyFont="1" applyBorder="1" applyAlignment="1">
      <alignment horizontal="center" vertical="center" wrapText="1"/>
    </xf>
    <xf numFmtId="0" fontId="16" fillId="0" borderId="8" xfId="0" applyFont="1" applyBorder="1" applyAlignment="1" applyProtection="1">
      <alignment vertical="center" wrapText="1"/>
      <protection locked="0"/>
    </xf>
    <xf numFmtId="4" fontId="6" fillId="0" borderId="15" xfId="0" applyNumberFormat="1" applyFont="1" applyBorder="1" applyAlignment="1">
      <alignment horizontal="right" vertical="center" wrapText="1"/>
    </xf>
    <xf numFmtId="4" fontId="6" fillId="0" borderId="8" xfId="0" applyNumberFormat="1" applyFont="1" applyBorder="1" applyAlignment="1">
      <alignment horizontal="right" vertical="center" wrapText="1"/>
    </xf>
    <xf numFmtId="49" fontId="6" fillId="0" borderId="15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Continuous" vertical="center"/>
    </xf>
    <xf numFmtId="0" fontId="4" fillId="2" borderId="1" xfId="0" applyFont="1" applyFill="1" applyBorder="1" applyAlignment="1">
      <alignment horizontal="centerContinuous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/>
    </xf>
    <xf numFmtId="3" fontId="6" fillId="4" borderId="18" xfId="0" applyNumberFormat="1" applyFont="1" applyFill="1" applyBorder="1" applyAlignment="1">
      <alignment vertical="center" wrapText="1"/>
    </xf>
    <xf numFmtId="3" fontId="6" fillId="0" borderId="18" xfId="0" applyNumberFormat="1" applyFont="1" applyBorder="1" applyAlignment="1">
      <alignment vertical="center" wrapText="1"/>
    </xf>
    <xf numFmtId="3" fontId="6" fillId="0" borderId="13" xfId="0" applyNumberFormat="1" applyFont="1" applyBorder="1" applyAlignment="1">
      <alignment horizontal="right" vertical="center" wrapText="1"/>
    </xf>
    <xf numFmtId="3" fontId="6" fillId="0" borderId="15" xfId="0" applyNumberFormat="1" applyFont="1" applyBorder="1" applyAlignment="1">
      <alignment vertical="center" wrapText="1"/>
    </xf>
    <xf numFmtId="3" fontId="6" fillId="4" borderId="15" xfId="0" applyNumberFormat="1" applyFont="1" applyFill="1" applyBorder="1" applyAlignment="1">
      <alignment vertical="center" wrapText="1"/>
    </xf>
    <xf numFmtId="179" fontId="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wrapText="1"/>
    </xf>
    <xf numFmtId="180" fontId="6" fillId="0" borderId="0" xfId="0" applyNumberFormat="1" applyFont="1" applyAlignment="1">
      <alignment horizontal="right" vertical="center" wrapText="1"/>
    </xf>
    <xf numFmtId="181" fontId="6" fillId="0" borderId="0" xfId="0" applyNumberFormat="1" applyFont="1" applyAlignment="1">
      <alignment horizontal="left" vertical="center" wrapText="1"/>
    </xf>
    <xf numFmtId="0" fontId="6" fillId="0" borderId="8" xfId="0" applyFont="1" applyBorder="1" applyAlignment="1">
      <alignment horizontal="centerContinuous" vertical="center" wrapText="1"/>
    </xf>
    <xf numFmtId="49" fontId="19" fillId="0" borderId="13" xfId="0" applyNumberFormat="1" applyFont="1" applyBorder="1" applyAlignment="1">
      <alignment horizontal="center" vertical="center" wrapText="1"/>
    </xf>
    <xf numFmtId="3" fontId="6" fillId="0" borderId="15" xfId="0" applyNumberFormat="1" applyFont="1" applyBorder="1" applyAlignment="1">
      <alignment horizontal="left" vertical="center" wrapText="1"/>
    </xf>
    <xf numFmtId="49" fontId="6" fillId="0" borderId="8" xfId="0" applyNumberFormat="1" applyFont="1" applyBorder="1" applyAlignment="1">
      <alignment horizontal="left" vertical="center" wrapText="1"/>
    </xf>
    <xf numFmtId="0" fontId="17" fillId="0" borderId="8" xfId="0" applyFont="1" applyBorder="1" applyAlignment="1" applyProtection="1">
      <alignment vertical="center" wrapText="1"/>
      <protection locked="0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4" fillId="3" borderId="1" xfId="0" applyNumberFormat="1" applyFont="1" applyFill="1" applyBorder="1" applyAlignment="1" applyProtection="1">
      <alignment horizontal="left" vertical="center" wrapText="1"/>
    </xf>
    <xf numFmtId="0" fontId="14" fillId="3" borderId="1" xfId="0" applyNumberFormat="1" applyFont="1" applyFill="1" applyBorder="1" applyAlignment="1" applyProtection="1">
      <alignment horizontal="left" vertical="center" wrapText="1"/>
    </xf>
    <xf numFmtId="3" fontId="4" fillId="6" borderId="1" xfId="0" applyNumberFormat="1" applyFont="1" applyFill="1" applyBorder="1" applyAlignment="1" applyProtection="1">
      <alignment horizontal="right" vertical="center" wrapText="1"/>
    </xf>
    <xf numFmtId="4" fontId="4" fillId="6" borderId="1" xfId="0" applyNumberFormat="1" applyFont="1" applyFill="1" applyBorder="1" applyAlignment="1">
      <alignment horizontal="right" vertical="center"/>
    </xf>
    <xf numFmtId="0" fontId="4" fillId="3" borderId="1" xfId="0" applyNumberFormat="1" applyFont="1" applyFill="1" applyBorder="1" applyAlignment="1" applyProtection="1">
      <alignment horizontal="left" vertical="center" wrapText="1"/>
    </xf>
    <xf numFmtId="3" fontId="4" fillId="7" borderId="1" xfId="0" applyNumberFormat="1" applyFont="1" applyFill="1" applyBorder="1" applyAlignment="1" applyProtection="1">
      <alignment horizontal="right" vertical="center" wrapText="1"/>
    </xf>
    <xf numFmtId="4" fontId="4" fillId="7" borderId="1" xfId="0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left" vertical="center"/>
    </xf>
    <xf numFmtId="180" fontId="4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right" vertical="center"/>
    </xf>
    <xf numFmtId="177" fontId="10" fillId="0" borderId="0" xfId="2" applyNumberFormat="1" applyFont="1" applyAlignment="1">
      <alignment horizontal="centerContinuous" vertical="center"/>
    </xf>
    <xf numFmtId="177" fontId="5" fillId="2" borderId="0" xfId="2" applyNumberFormat="1" applyFont="1" applyFill="1" applyAlignment="1">
      <alignment horizontal="centerContinuous" vertical="center"/>
    </xf>
    <xf numFmtId="177" fontId="5" fillId="2" borderId="0" xfId="2" applyNumberFormat="1" applyFont="1" applyFill="1" applyAlignment="1">
      <alignment horizontal="center" vertical="center"/>
    </xf>
    <xf numFmtId="0" fontId="4" fillId="0" borderId="0" xfId="2" applyFont="1" applyAlignment="1">
      <alignment vertical="center" wrapText="1"/>
    </xf>
    <xf numFmtId="176" fontId="4" fillId="2" borderId="0" xfId="2" applyNumberFormat="1" applyFont="1" applyFill="1" applyAlignment="1">
      <alignment horizontal="right" vertical="center" wrapText="1"/>
    </xf>
    <xf numFmtId="176" fontId="4" fillId="2" borderId="0" xfId="2" applyNumberFormat="1" applyFont="1" applyFill="1" applyAlignment="1">
      <alignment horizontal="right" vertical="center"/>
    </xf>
    <xf numFmtId="0" fontId="12" fillId="0" borderId="0" xfId="2" applyAlignment="1" applyProtection="1">
      <alignment horizontal="center" vertical="center" wrapText="1"/>
      <protection locked="0"/>
    </xf>
    <xf numFmtId="0" fontId="12" fillId="0" borderId="4" xfId="2" applyBorder="1" applyAlignment="1" applyProtection="1">
      <alignment horizontal="center" vertical="center" wrapText="1"/>
      <protection locked="0"/>
    </xf>
    <xf numFmtId="0" fontId="12" fillId="0" borderId="1" xfId="2" applyBorder="1" applyAlignment="1" applyProtection="1">
      <alignment horizontal="center" vertical="center" wrapText="1"/>
      <protection locked="0"/>
    </xf>
    <xf numFmtId="182" fontId="11" fillId="5" borderId="1" xfId="2" applyNumberFormat="1" applyFont="1" applyFill="1" applyBorder="1" applyAlignment="1" applyProtection="1">
      <alignment horizontal="right" vertical="center" wrapText="1"/>
    </xf>
    <xf numFmtId="182" fontId="13" fillId="5" borderId="1" xfId="2" applyNumberFormat="1" applyFont="1" applyFill="1" applyBorder="1" applyAlignment="1" applyProtection="1">
      <alignment vertical="center" wrapText="1"/>
    </xf>
    <xf numFmtId="179" fontId="12" fillId="0" borderId="0" xfId="2" applyNumberFormat="1" applyAlignment="1" applyProtection="1">
      <alignment vertical="center" wrapText="1"/>
      <protection locked="0"/>
    </xf>
    <xf numFmtId="0" fontId="20" fillId="0" borderId="1" xfId="2" applyFont="1" applyBorder="1" applyAlignment="1" applyProtection="1">
      <alignment vertical="center" wrapText="1"/>
      <protection locked="0"/>
    </xf>
    <xf numFmtId="183" fontId="11" fillId="10" borderId="1" xfId="2" applyNumberFormat="1" applyFont="1" applyFill="1" applyBorder="1" applyAlignment="1" applyProtection="1">
      <alignment vertical="center" wrapText="1"/>
    </xf>
    <xf numFmtId="182" fontId="13" fillId="3" borderId="1" xfId="2" applyNumberFormat="1" applyFont="1" applyFill="1" applyBorder="1" applyAlignment="1" applyProtection="1">
      <alignment vertical="center" wrapText="1"/>
      <protection locked="0"/>
    </xf>
    <xf numFmtId="182" fontId="13" fillId="3" borderId="1" xfId="2" applyNumberFormat="1" applyFont="1" applyFill="1" applyBorder="1" applyAlignment="1" applyProtection="1">
      <alignment vertical="center" wrapText="1"/>
    </xf>
    <xf numFmtId="182" fontId="13" fillId="0" borderId="1" xfId="2" applyNumberFormat="1" applyFont="1" applyFill="1" applyBorder="1" applyAlignment="1" applyProtection="1">
      <alignment vertical="center" wrapText="1"/>
      <protection locked="0"/>
    </xf>
    <xf numFmtId="182" fontId="12" fillId="0" borderId="1" xfId="2" applyNumberFormat="1" applyFont="1" applyBorder="1" applyAlignment="1" applyProtection="1">
      <alignment vertical="center" wrapText="1"/>
      <protection locked="0"/>
    </xf>
    <xf numFmtId="0" fontId="12" fillId="0" borderId="0" xfId="2" applyProtection="1">
      <protection locked="0"/>
    </xf>
    <xf numFmtId="182" fontId="12" fillId="0" borderId="1" xfId="2" applyNumberFormat="1" applyBorder="1" applyAlignment="1">
      <alignment vertical="center" wrapText="1"/>
    </xf>
    <xf numFmtId="182" fontId="12" fillId="0" borderId="1" xfId="2" applyNumberFormat="1" applyBorder="1" applyAlignment="1" applyProtection="1">
      <alignment vertical="center" wrapText="1"/>
      <protection locked="0"/>
    </xf>
    <xf numFmtId="182" fontId="12" fillId="0" borderId="1" xfId="2" applyNumberFormat="1" applyBorder="1" applyProtection="1">
      <protection locked="0"/>
    </xf>
    <xf numFmtId="0" fontId="12" fillId="0" borderId="1" xfId="2" applyBorder="1" applyProtection="1">
      <protection locked="0"/>
    </xf>
    <xf numFmtId="49" fontId="4" fillId="0" borderId="1" xfId="2" applyNumberFormat="1" applyFont="1" applyBorder="1" applyAlignment="1">
      <alignment horizontal="left" vertical="center" wrapText="1"/>
    </xf>
    <xf numFmtId="4" fontId="4" fillId="0" borderId="1" xfId="2" applyNumberFormat="1" applyFont="1" applyBorder="1" applyAlignment="1">
      <alignment horizontal="right" vertical="center"/>
    </xf>
    <xf numFmtId="177" fontId="12" fillId="0" borderId="0" xfId="2" applyNumberFormat="1" applyAlignment="1" applyProtection="1">
      <alignment vertical="center"/>
      <protection locked="0"/>
    </xf>
    <xf numFmtId="0" fontId="12" fillId="0" borderId="0" xfId="2"/>
    <xf numFmtId="0" fontId="5" fillId="0" borderId="0" xfId="2" applyFont="1" applyBorder="1" applyAlignment="1">
      <alignment horizontal="left" vertical="center"/>
    </xf>
    <xf numFmtId="0" fontId="12" fillId="0" borderId="0" xfId="2" applyAlignment="1"/>
    <xf numFmtId="0" fontId="5" fillId="0" borderId="0" xfId="2" applyFont="1" applyBorder="1" applyAlignment="1">
      <alignment horizontal="center" vertical="center"/>
    </xf>
    <xf numFmtId="0" fontId="5" fillId="0" borderId="0" xfId="2" applyFont="1"/>
    <xf numFmtId="0" fontId="22" fillId="0" borderId="1" xfId="2" applyFont="1" applyBorder="1" applyAlignment="1">
      <alignment horizontal="center" vertical="center" wrapText="1"/>
    </xf>
    <xf numFmtId="0" fontId="12" fillId="0" borderId="1" xfId="2" applyBorder="1" applyAlignment="1"/>
    <xf numFmtId="0" fontId="5" fillId="0" borderId="1" xfId="2" applyFont="1" applyBorder="1" applyAlignment="1">
      <alignment horizontal="center" vertical="center"/>
    </xf>
    <xf numFmtId="0" fontId="12" fillId="0" borderId="1" xfId="2" applyBorder="1"/>
    <xf numFmtId="0" fontId="23" fillId="0" borderId="1" xfId="2" applyFont="1" applyBorder="1" applyAlignment="1">
      <alignment horizontal="center" vertical="center"/>
    </xf>
    <xf numFmtId="0" fontId="11" fillId="5" borderId="1" xfId="2" applyNumberFormat="1" applyFont="1" applyFill="1" applyBorder="1" applyAlignment="1" applyProtection="1">
      <alignment horizontal="center" vertical="center" wrapText="1"/>
      <protection locked="0"/>
    </xf>
    <xf numFmtId="182" fontId="24" fillId="0" borderId="1" xfId="2" applyNumberFormat="1" applyFont="1" applyBorder="1" applyAlignment="1" applyProtection="1">
      <alignment vertical="center" wrapText="1"/>
      <protection locked="0"/>
    </xf>
    <xf numFmtId="3" fontId="4" fillId="0" borderId="4" xfId="0" applyNumberFormat="1" applyFont="1" applyBorder="1" applyAlignment="1" applyProtection="1">
      <alignment horizontal="right" vertical="center"/>
      <protection locked="0"/>
    </xf>
    <xf numFmtId="182" fontId="4" fillId="0" borderId="1" xfId="2" applyNumberFormat="1" applyFont="1" applyBorder="1" applyAlignment="1" applyProtection="1">
      <alignment vertical="center" wrapText="1"/>
      <protection locked="0"/>
    </xf>
    <xf numFmtId="0" fontId="25" fillId="0" borderId="0" xfId="4" applyAlignment="1">
      <alignment vertical="center"/>
    </xf>
    <xf numFmtId="0" fontId="26" fillId="2" borderId="0" xfId="4" applyFont="1" applyFill="1" applyAlignment="1">
      <alignment horizontal="left" vertical="center"/>
    </xf>
    <xf numFmtId="176" fontId="26" fillId="0" borderId="0" xfId="4" applyNumberFormat="1" applyFont="1" applyAlignment="1">
      <alignment horizontal="right" vertical="center"/>
    </xf>
    <xf numFmtId="0" fontId="26" fillId="0" borderId="0" xfId="4" applyFont="1" applyAlignment="1">
      <alignment vertical="center"/>
    </xf>
    <xf numFmtId="177" fontId="27" fillId="0" borderId="0" xfId="4" applyNumberFormat="1" applyFont="1" applyAlignment="1">
      <alignment horizontal="centerContinuous" vertical="center"/>
    </xf>
    <xf numFmtId="0" fontId="26" fillId="0" borderId="0" xfId="4" applyFont="1" applyAlignment="1">
      <alignment horizontal="center" vertical="center"/>
    </xf>
    <xf numFmtId="0" fontId="26" fillId="0" borderId="0" xfId="4" applyFont="1" applyAlignment="1">
      <alignment horizontal="left" vertical="center"/>
    </xf>
    <xf numFmtId="0" fontId="26" fillId="0" borderId="0" xfId="4" applyFont="1" applyAlignment="1">
      <alignment horizontal="right" vertical="center"/>
    </xf>
    <xf numFmtId="176" fontId="26" fillId="0" borderId="1" xfId="4" applyNumberFormat="1" applyFont="1" applyBorder="1" applyAlignment="1">
      <alignment horizontal="center" vertical="center"/>
    </xf>
    <xf numFmtId="0" fontId="25" fillId="0" borderId="1" xfId="4" applyBorder="1" applyAlignment="1" applyProtection="1">
      <alignment horizontal="center" vertical="center" wrapText="1"/>
      <protection locked="0"/>
    </xf>
    <xf numFmtId="49" fontId="26" fillId="0" borderId="4" xfId="4" applyNumberFormat="1" applyFont="1" applyBorder="1" applyAlignment="1">
      <alignment horizontal="center" vertical="center" wrapText="1"/>
    </xf>
    <xf numFmtId="0" fontId="26" fillId="0" borderId="11" xfId="4" applyFont="1" applyBorder="1" applyAlignment="1">
      <alignment horizontal="center" vertical="center" wrapText="1"/>
    </xf>
    <xf numFmtId="0" fontId="26" fillId="0" borderId="7" xfId="4" applyFont="1" applyBorder="1" applyAlignment="1">
      <alignment horizontal="center" vertical="center"/>
    </xf>
    <xf numFmtId="49" fontId="26" fillId="5" borderId="1" xfId="4" applyNumberFormat="1" applyFont="1" applyFill="1" applyBorder="1" applyAlignment="1" applyProtection="1">
      <alignment horizontal="center" vertical="center"/>
    </xf>
    <xf numFmtId="0" fontId="25" fillId="5" borderId="1" xfId="4" applyNumberFormat="1" applyFont="1" applyFill="1" applyBorder="1" applyAlignment="1" applyProtection="1">
      <alignment horizontal="center" vertical="center" wrapText="1"/>
      <protection locked="0"/>
    </xf>
    <xf numFmtId="178" fontId="26" fillId="5" borderId="1" xfId="4" applyNumberFormat="1" applyFont="1" applyFill="1" applyBorder="1" applyAlignment="1" applyProtection="1">
      <alignment horizontal="right" vertical="center"/>
    </xf>
    <xf numFmtId="0" fontId="28" fillId="5" borderId="1" xfId="4" applyNumberFormat="1" applyFont="1" applyFill="1" applyBorder="1" applyAlignment="1" applyProtection="1">
      <alignment horizontal="center" vertical="center" wrapText="1"/>
      <protection locked="0"/>
    </xf>
    <xf numFmtId="178" fontId="29" fillId="5" borderId="1" xfId="4" applyNumberFormat="1" applyFont="1" applyFill="1" applyBorder="1" applyAlignment="1" applyProtection="1">
      <alignment horizontal="right" vertical="center"/>
    </xf>
    <xf numFmtId="0" fontId="26" fillId="3" borderId="1" xfId="4" applyNumberFormat="1" applyFont="1" applyFill="1" applyBorder="1" applyAlignment="1" applyProtection="1">
      <alignment horizontal="left" vertical="center"/>
    </xf>
    <xf numFmtId="0" fontId="30" fillId="3" borderId="2" xfId="4" applyNumberFormat="1" applyFont="1" applyFill="1" applyBorder="1" applyAlignment="1" applyProtection="1">
      <alignment horizontal="left" vertical="center"/>
    </xf>
    <xf numFmtId="178" fontId="26" fillId="6" borderId="1" xfId="4" applyNumberFormat="1" applyFont="1" applyFill="1" applyBorder="1" applyAlignment="1" applyProtection="1">
      <alignment horizontal="right" vertical="center"/>
    </xf>
    <xf numFmtId="178" fontId="29" fillId="6" borderId="1" xfId="4" applyNumberFormat="1" applyFont="1" applyFill="1" applyBorder="1" applyAlignment="1" applyProtection="1">
      <alignment horizontal="right" vertical="center"/>
    </xf>
    <xf numFmtId="0" fontId="26" fillId="3" borderId="2" xfId="4" applyNumberFormat="1" applyFont="1" applyFill="1" applyBorder="1" applyAlignment="1" applyProtection="1">
      <alignment horizontal="left" vertical="center"/>
    </xf>
    <xf numFmtId="178" fontId="26" fillId="7" borderId="1" xfId="4" applyNumberFormat="1" applyFont="1" applyFill="1" applyBorder="1" applyAlignment="1" applyProtection="1">
      <alignment horizontal="right" vertical="center"/>
    </xf>
    <xf numFmtId="178" fontId="29" fillId="3" borderId="1" xfId="4" applyNumberFormat="1" applyFont="1" applyFill="1" applyBorder="1" applyAlignment="1" applyProtection="1">
      <alignment horizontal="right" vertical="center"/>
    </xf>
    <xf numFmtId="178" fontId="29" fillId="2" borderId="1" xfId="4" applyNumberFormat="1" applyFont="1" applyFill="1" applyBorder="1" applyAlignment="1" applyProtection="1">
      <alignment horizontal="right" vertical="center"/>
    </xf>
    <xf numFmtId="178" fontId="26" fillId="8" borderId="1" xfId="4" applyNumberFormat="1" applyFont="1" applyFill="1" applyBorder="1" applyAlignment="1" applyProtection="1">
      <alignment horizontal="right" vertical="center"/>
    </xf>
    <xf numFmtId="178" fontId="29" fillId="0" borderId="1" xfId="4" applyNumberFormat="1" applyFont="1" applyFill="1" applyBorder="1" applyAlignment="1" applyProtection="1">
      <alignment horizontal="right" vertical="center"/>
    </xf>
    <xf numFmtId="178" fontId="26" fillId="0" borderId="1" xfId="4" applyNumberFormat="1" applyFont="1" applyFill="1" applyBorder="1" applyAlignment="1" applyProtection="1">
      <alignment horizontal="right" vertical="center"/>
    </xf>
    <xf numFmtId="0" fontId="26" fillId="3" borderId="1" xfId="5" applyNumberFormat="1" applyFont="1" applyFill="1" applyBorder="1" applyAlignment="1" applyProtection="1">
      <alignment horizontal="left" vertical="center"/>
    </xf>
    <xf numFmtId="0" fontId="26" fillId="3" borderId="2" xfId="5" applyNumberFormat="1" applyFont="1" applyFill="1" applyBorder="1" applyAlignment="1" applyProtection="1">
      <alignment horizontal="left" vertical="center"/>
    </xf>
    <xf numFmtId="178" fontId="26" fillId="3" borderId="1" xfId="4" applyNumberFormat="1" applyFont="1" applyFill="1" applyBorder="1" applyAlignment="1" applyProtection="1">
      <alignment horizontal="right" vertical="center"/>
    </xf>
    <xf numFmtId="178" fontId="26" fillId="2" borderId="1" xfId="4" applyNumberFormat="1" applyFont="1" applyFill="1" applyBorder="1" applyAlignment="1" applyProtection="1">
      <alignment horizontal="right" vertical="center"/>
    </xf>
    <xf numFmtId="0" fontId="26" fillId="3" borderId="4" xfId="4" applyNumberFormat="1" applyFont="1" applyFill="1" applyBorder="1" applyAlignment="1" applyProtection="1">
      <alignment horizontal="left" vertical="center"/>
    </xf>
    <xf numFmtId="0" fontId="26" fillId="3" borderId="9" xfId="4" applyNumberFormat="1" applyFont="1" applyFill="1" applyBorder="1" applyAlignment="1" applyProtection="1">
      <alignment horizontal="left" vertical="center"/>
    </xf>
    <xf numFmtId="0" fontId="30" fillId="3" borderId="2" xfId="4" applyNumberFormat="1" applyFont="1" applyFill="1" applyBorder="1" applyAlignment="1" applyProtection="1">
      <alignment vertical="center"/>
    </xf>
    <xf numFmtId="0" fontId="26" fillId="3" borderId="2" xfId="4" applyNumberFormat="1" applyFont="1" applyFill="1" applyBorder="1" applyAlignment="1" applyProtection="1">
      <alignment vertical="center"/>
    </xf>
    <xf numFmtId="0" fontId="26" fillId="3" borderId="6" xfId="4" applyNumberFormat="1" applyFont="1" applyFill="1" applyBorder="1" applyAlignment="1" applyProtection="1">
      <alignment horizontal="left" vertical="center"/>
    </xf>
    <xf numFmtId="0" fontId="30" fillId="3" borderId="12" xfId="4" applyNumberFormat="1" applyFont="1" applyFill="1" applyBorder="1" applyAlignment="1" applyProtection="1">
      <alignment vertical="center"/>
    </xf>
    <xf numFmtId="0" fontId="26" fillId="3" borderId="12" xfId="4" applyNumberFormat="1" applyFont="1" applyFill="1" applyBorder="1" applyAlignment="1" applyProtection="1">
      <alignment vertical="center"/>
    </xf>
    <xf numFmtId="178" fontId="29" fillId="8" borderId="1" xfId="4" applyNumberFormat="1" applyFont="1" applyFill="1" applyBorder="1" applyAlignment="1" applyProtection="1">
      <alignment horizontal="right" vertical="center"/>
    </xf>
    <xf numFmtId="0" fontId="26" fillId="3" borderId="12" xfId="4" applyNumberFormat="1" applyFont="1" applyFill="1" applyBorder="1" applyAlignment="1" applyProtection="1">
      <alignment vertical="center" wrapText="1"/>
    </xf>
    <xf numFmtId="0" fontId="30" fillId="3" borderId="12" xfId="4" applyNumberFormat="1" applyFont="1" applyFill="1" applyBorder="1" applyAlignment="1" applyProtection="1">
      <alignment horizontal="left" vertical="center"/>
    </xf>
    <xf numFmtId="0" fontId="26" fillId="3" borderId="12" xfId="4" applyNumberFormat="1" applyFont="1" applyFill="1" applyBorder="1" applyAlignment="1" applyProtection="1">
      <alignment horizontal="left" vertical="center"/>
    </xf>
    <xf numFmtId="178" fontId="26" fillId="6" borderId="4" xfId="4" applyNumberFormat="1" applyFont="1" applyFill="1" applyBorder="1" applyAlignment="1" applyProtection="1">
      <alignment horizontal="right" vertical="center"/>
    </xf>
    <xf numFmtId="0" fontId="30" fillId="3" borderId="9" xfId="4" applyNumberFormat="1" applyFont="1" applyFill="1" applyBorder="1" applyAlignment="1" applyProtection="1">
      <alignment horizontal="left" vertical="center"/>
    </xf>
    <xf numFmtId="0" fontId="30" fillId="3" borderId="1" xfId="4" applyNumberFormat="1" applyFont="1" applyFill="1" applyBorder="1" applyAlignment="1" applyProtection="1">
      <alignment horizontal="left" vertical="center"/>
    </xf>
    <xf numFmtId="49" fontId="26" fillId="0" borderId="2" xfId="4" applyNumberFormat="1" applyFont="1" applyFill="1" applyBorder="1" applyAlignment="1" applyProtection="1">
      <alignment horizontal="center" vertical="center"/>
    </xf>
    <xf numFmtId="49" fontId="26" fillId="0" borderId="2" xfId="4" applyNumberFormat="1" applyFont="1" applyFill="1" applyBorder="1" applyAlignment="1" applyProtection="1">
      <alignment horizontal="left" vertical="center" wrapText="1"/>
    </xf>
    <xf numFmtId="177" fontId="25" fillId="0" borderId="0" xfId="4" applyNumberFormat="1" applyAlignment="1" applyProtection="1">
      <alignment vertical="center"/>
      <protection locked="0"/>
    </xf>
    <xf numFmtId="0" fontId="20" fillId="0" borderId="0" xfId="4" applyFont="1" applyAlignment="1" applyProtection="1">
      <alignment vertical="center"/>
      <protection locked="0"/>
    </xf>
    <xf numFmtId="177" fontId="31" fillId="2" borderId="0" xfId="4" applyNumberFormat="1" applyFont="1" applyFill="1" applyAlignment="1">
      <alignment vertical="center"/>
    </xf>
    <xf numFmtId="177" fontId="26" fillId="2" borderId="0" xfId="4" applyNumberFormat="1" applyFont="1" applyFill="1" applyAlignment="1">
      <alignment horizontal="center" vertical="center"/>
    </xf>
    <xf numFmtId="0" fontId="25" fillId="0" borderId="0" xfId="5" applyAlignment="1">
      <alignment vertical="center"/>
    </xf>
    <xf numFmtId="0" fontId="26" fillId="2" borderId="0" xfId="5" applyFont="1" applyFill="1" applyAlignment="1">
      <alignment horizontal="left" vertical="center"/>
    </xf>
    <xf numFmtId="176" fontId="26" fillId="0" borderId="0" xfId="5" applyNumberFormat="1" applyFont="1" applyAlignment="1">
      <alignment horizontal="right" vertical="center"/>
    </xf>
    <xf numFmtId="0" fontId="26" fillId="0" borderId="0" xfId="5" applyFont="1" applyAlignment="1">
      <alignment vertical="center"/>
    </xf>
    <xf numFmtId="177" fontId="27" fillId="0" borderId="0" xfId="5" applyNumberFormat="1" applyFont="1" applyAlignment="1">
      <alignment horizontal="centerContinuous" vertical="center"/>
    </xf>
    <xf numFmtId="0" fontId="26" fillId="0" borderId="0" xfId="5" applyFont="1" applyAlignment="1">
      <alignment horizontal="center" vertical="center"/>
    </xf>
    <xf numFmtId="0" fontId="26" fillId="0" borderId="0" xfId="5" applyFont="1" applyAlignment="1">
      <alignment horizontal="left" vertical="center"/>
    </xf>
    <xf numFmtId="0" fontId="26" fillId="0" borderId="0" xfId="5" applyFont="1" applyAlignment="1">
      <alignment horizontal="right" vertical="center"/>
    </xf>
    <xf numFmtId="176" fontId="26" fillId="0" borderId="1" xfId="5" applyNumberFormat="1" applyFont="1" applyBorder="1" applyAlignment="1">
      <alignment horizontal="center" vertical="center"/>
    </xf>
    <xf numFmtId="0" fontId="25" fillId="0" borderId="1" xfId="5" applyBorder="1" applyAlignment="1" applyProtection="1">
      <alignment horizontal="center" vertical="center" wrapText="1"/>
      <protection locked="0"/>
    </xf>
    <xf numFmtId="49" fontId="26" fillId="5" borderId="4" xfId="5" applyNumberFormat="1" applyFont="1" applyFill="1" applyBorder="1" applyAlignment="1" applyProtection="1">
      <alignment horizontal="center" vertical="center" wrapText="1"/>
    </xf>
    <xf numFmtId="0" fontId="26" fillId="5" borderId="11" xfId="5" applyNumberFormat="1" applyFont="1" applyFill="1" applyBorder="1" applyAlignment="1" applyProtection="1">
      <alignment horizontal="center" vertical="center" wrapText="1"/>
    </xf>
    <xf numFmtId="0" fontId="26" fillId="5" borderId="7" xfId="5" applyNumberFormat="1" applyFont="1" applyFill="1" applyBorder="1" applyAlignment="1" applyProtection="1">
      <alignment horizontal="center" vertical="center"/>
    </xf>
    <xf numFmtId="0" fontId="26" fillId="5" borderId="1" xfId="5" applyNumberFormat="1" applyFont="1" applyFill="1" applyBorder="1" applyAlignment="1" applyProtection="1">
      <alignment horizontal="center" vertical="center"/>
    </xf>
    <xf numFmtId="49" fontId="26" fillId="5" borderId="2" xfId="5" applyNumberFormat="1" applyFont="1" applyFill="1" applyBorder="1" applyAlignment="1" applyProtection="1">
      <alignment horizontal="center" vertical="center"/>
    </xf>
    <xf numFmtId="0" fontId="25" fillId="5" borderId="1" xfId="5" applyNumberFormat="1" applyFont="1" applyFill="1" applyBorder="1" applyAlignment="1" applyProtection="1">
      <alignment horizontal="center" vertical="center" wrapText="1"/>
      <protection locked="0"/>
    </xf>
    <xf numFmtId="178" fontId="32" fillId="5" borderId="2" xfId="5" applyNumberFormat="1" applyFont="1" applyFill="1" applyBorder="1" applyAlignment="1" applyProtection="1">
      <alignment horizontal="right" vertical="center"/>
    </xf>
    <xf numFmtId="178" fontId="32" fillId="5" borderId="1" xfId="5" applyNumberFormat="1" applyFont="1" applyFill="1" applyBorder="1" applyAlignment="1" applyProtection="1">
      <alignment horizontal="right" vertical="center"/>
    </xf>
    <xf numFmtId="0" fontId="28" fillId="5" borderId="1" xfId="5" applyNumberFormat="1" applyFont="1" applyFill="1" applyBorder="1" applyAlignment="1" applyProtection="1">
      <alignment horizontal="center" vertical="center" wrapText="1"/>
      <protection locked="0"/>
    </xf>
    <xf numFmtId="178" fontId="28" fillId="5" borderId="2" xfId="5" applyNumberFormat="1" applyFont="1" applyFill="1" applyBorder="1" applyAlignment="1" applyProtection="1">
      <alignment horizontal="right" vertical="center"/>
    </xf>
    <xf numFmtId="178" fontId="28" fillId="5" borderId="1" xfId="5" applyNumberFormat="1" applyFont="1" applyFill="1" applyBorder="1" applyAlignment="1" applyProtection="1">
      <alignment horizontal="right" vertical="center"/>
    </xf>
    <xf numFmtId="49" fontId="30" fillId="3" borderId="2" xfId="5" applyNumberFormat="1" applyFont="1" applyFill="1" applyBorder="1" applyAlignment="1" applyProtection="1">
      <alignment horizontal="center" vertical="center"/>
    </xf>
    <xf numFmtId="0" fontId="30" fillId="3" borderId="1" xfId="5" applyFont="1" applyFill="1" applyBorder="1" applyAlignment="1">
      <alignment vertical="center"/>
    </xf>
    <xf numFmtId="178" fontId="32" fillId="3" borderId="2" xfId="5" applyNumberFormat="1" applyFont="1" applyFill="1" applyBorder="1" applyAlignment="1" applyProtection="1">
      <alignment horizontal="right" vertical="center"/>
    </xf>
    <xf numFmtId="178" fontId="30" fillId="3" borderId="2" xfId="5" applyNumberFormat="1" applyFont="1" applyFill="1" applyBorder="1" applyAlignment="1" applyProtection="1">
      <alignment horizontal="right" vertical="center"/>
    </xf>
    <xf numFmtId="49" fontId="26" fillId="3" borderId="2" xfId="5" applyNumberFormat="1" applyFont="1" applyFill="1" applyBorder="1" applyAlignment="1" applyProtection="1">
      <alignment horizontal="center" vertical="center"/>
    </xf>
    <xf numFmtId="0" fontId="26" fillId="3" borderId="1" xfId="5" applyFont="1" applyFill="1" applyBorder="1" applyAlignment="1">
      <alignment vertical="center"/>
    </xf>
    <xf numFmtId="178" fontId="32" fillId="0" borderId="2" xfId="5" applyNumberFormat="1" applyFont="1" applyFill="1" applyBorder="1" applyAlignment="1" applyProtection="1">
      <alignment horizontal="right" vertical="center"/>
    </xf>
    <xf numFmtId="178" fontId="26" fillId="0" borderId="4" xfId="5" applyNumberFormat="1" applyFont="1" applyFill="1" applyBorder="1" applyAlignment="1" applyProtection="1">
      <alignment horizontal="right" vertical="center"/>
    </xf>
    <xf numFmtId="178" fontId="26" fillId="0" borderId="2" xfId="5" applyNumberFormat="1" applyFont="1" applyFill="1" applyBorder="1" applyAlignment="1" applyProtection="1">
      <alignment horizontal="right" vertical="center"/>
    </xf>
    <xf numFmtId="178" fontId="26" fillId="0" borderId="1" xfId="5" applyNumberFormat="1" applyFont="1" applyFill="1" applyBorder="1" applyAlignment="1" applyProtection="1">
      <alignment horizontal="right" vertical="center"/>
    </xf>
    <xf numFmtId="0" fontId="26" fillId="3" borderId="6" xfId="6" applyNumberFormat="1" applyFont="1" applyFill="1" applyBorder="1" applyAlignment="1" applyProtection="1">
      <alignment horizontal="left" vertical="center" wrapText="1"/>
    </xf>
    <xf numFmtId="0" fontId="26" fillId="3" borderId="1" xfId="6" applyNumberFormat="1" applyFont="1" applyFill="1" applyBorder="1" applyAlignment="1" applyProtection="1">
      <alignment horizontal="left" vertical="center" wrapText="1"/>
    </xf>
    <xf numFmtId="0" fontId="30" fillId="3" borderId="1" xfId="5" applyFont="1" applyFill="1" applyBorder="1" applyAlignment="1">
      <alignment horizontal="left" vertical="center"/>
    </xf>
    <xf numFmtId="178" fontId="30" fillId="3" borderId="1" xfId="5" applyNumberFormat="1" applyFont="1" applyFill="1" applyBorder="1" applyAlignment="1" applyProtection="1">
      <alignment horizontal="right" vertical="center"/>
    </xf>
    <xf numFmtId="0" fontId="26" fillId="3" borderId="6" xfId="5" applyNumberFormat="1" applyFont="1" applyFill="1" applyBorder="1" applyAlignment="1">
      <alignment horizontal="left" vertical="center" wrapText="1"/>
    </xf>
    <xf numFmtId="0" fontId="26" fillId="3" borderId="1" xfId="6" applyNumberFormat="1" applyFont="1" applyFill="1" applyBorder="1" applyAlignment="1">
      <alignment horizontal="left" vertical="center" wrapText="1"/>
    </xf>
    <xf numFmtId="0" fontId="26" fillId="3" borderId="1" xfId="5" applyNumberFormat="1" applyFont="1" applyFill="1" applyBorder="1" applyAlignment="1">
      <alignment horizontal="left" vertical="center" wrapText="1"/>
    </xf>
    <xf numFmtId="0" fontId="30" fillId="3" borderId="6" xfId="5" applyNumberFormat="1" applyFont="1" applyFill="1" applyBorder="1" applyAlignment="1">
      <alignment horizontal="center" vertical="center" wrapText="1"/>
    </xf>
    <xf numFmtId="0" fontId="26" fillId="3" borderId="6" xfId="6" applyNumberFormat="1" applyFont="1" applyFill="1" applyBorder="1" applyAlignment="1" applyProtection="1">
      <alignment horizontal="center" vertical="center" wrapText="1"/>
    </xf>
    <xf numFmtId="0" fontId="26" fillId="3" borderId="1" xfId="5" applyNumberFormat="1" applyFont="1" applyFill="1" applyBorder="1" applyAlignment="1" applyProtection="1">
      <alignment horizontal="center" vertical="center" wrapText="1"/>
    </xf>
    <xf numFmtId="0" fontId="26" fillId="3" borderId="1" xfId="6" applyNumberFormat="1" applyFont="1" applyFill="1" applyBorder="1" applyAlignment="1" applyProtection="1">
      <alignment horizontal="center" vertical="center" wrapText="1"/>
    </xf>
    <xf numFmtId="0" fontId="30" fillId="3" borderId="2" xfId="6" applyNumberFormat="1" applyFont="1" applyFill="1" applyBorder="1" applyAlignment="1" applyProtection="1">
      <alignment horizontal="center" vertical="center" wrapText="1"/>
    </xf>
    <xf numFmtId="178" fontId="26" fillId="3" borderId="2" xfId="5" applyNumberFormat="1" applyFont="1" applyFill="1" applyBorder="1" applyAlignment="1" applyProtection="1">
      <alignment horizontal="right" vertical="center"/>
    </xf>
    <xf numFmtId="0" fontId="26" fillId="3" borderId="2" xfId="6" applyNumberFormat="1" applyFont="1" applyFill="1" applyBorder="1" applyAlignment="1" applyProtection="1">
      <alignment horizontal="center" vertical="center" wrapText="1"/>
    </xf>
    <xf numFmtId="178" fontId="26" fillId="3" borderId="1" xfId="5" applyNumberFormat="1" applyFont="1" applyFill="1" applyBorder="1" applyAlignment="1" applyProtection="1">
      <alignment horizontal="right" vertical="center"/>
    </xf>
    <xf numFmtId="49" fontId="26" fillId="0" borderId="2" xfId="5" applyNumberFormat="1" applyFont="1" applyFill="1" applyBorder="1" applyAlignment="1" applyProtection="1">
      <alignment horizontal="center" vertical="center"/>
    </xf>
    <xf numFmtId="49" fontId="26" fillId="0" borderId="2" xfId="5" applyNumberFormat="1" applyFont="1" applyFill="1" applyBorder="1" applyAlignment="1" applyProtection="1">
      <alignment horizontal="left" vertical="center" wrapText="1"/>
    </xf>
    <xf numFmtId="177" fontId="26" fillId="2" borderId="0" xfId="5" applyNumberFormat="1" applyFont="1" applyFill="1" applyAlignment="1">
      <alignment horizontal="center" vertical="center"/>
    </xf>
    <xf numFmtId="0" fontId="27" fillId="0" borderId="0" xfId="5" applyFont="1" applyAlignment="1">
      <alignment horizontal="centerContinuous" vertical="center"/>
    </xf>
    <xf numFmtId="0" fontId="26" fillId="2" borderId="1" xfId="5" applyFont="1" applyFill="1" applyBorder="1" applyAlignment="1">
      <alignment horizontal="centerContinuous" vertical="center"/>
    </xf>
    <xf numFmtId="49" fontId="26" fillId="5" borderId="1" xfId="5" applyNumberFormat="1" applyFont="1" applyFill="1" applyBorder="1" applyAlignment="1">
      <alignment horizontal="center" vertical="center" wrapText="1"/>
    </xf>
    <xf numFmtId="0" fontId="26" fillId="5" borderId="1" xfId="5" applyFont="1" applyFill="1" applyBorder="1" applyAlignment="1">
      <alignment horizontal="center" vertical="center"/>
    </xf>
    <xf numFmtId="49" fontId="26" fillId="5" borderId="1" xfId="5" applyNumberFormat="1" applyFont="1" applyFill="1" applyBorder="1" applyAlignment="1" applyProtection="1">
      <alignment horizontal="center" vertical="center"/>
    </xf>
    <xf numFmtId="178" fontId="26" fillId="5" borderId="1" xfId="5" applyNumberFormat="1" applyFont="1" applyFill="1" applyBorder="1" applyAlignment="1" applyProtection="1">
      <alignment horizontal="right" vertical="center"/>
    </xf>
    <xf numFmtId="0" fontId="30" fillId="3" borderId="2" xfId="5" applyNumberFormat="1" applyFont="1" applyFill="1" applyBorder="1" applyAlignment="1" applyProtection="1">
      <alignment horizontal="left" vertical="center"/>
    </xf>
    <xf numFmtId="178" fontId="26" fillId="6" borderId="1" xfId="5" applyNumberFormat="1" applyFont="1" applyFill="1" applyBorder="1" applyAlignment="1" applyProtection="1">
      <alignment horizontal="right" vertical="center"/>
    </xf>
    <xf numFmtId="178" fontId="26" fillId="7" borderId="1" xfId="5" applyNumberFormat="1" applyFont="1" applyFill="1" applyBorder="1" applyAlignment="1" applyProtection="1">
      <alignment horizontal="right" vertical="center"/>
    </xf>
    <xf numFmtId="178" fontId="26" fillId="2" borderId="1" xfId="5" applyNumberFormat="1" applyFont="1" applyFill="1" applyBorder="1" applyAlignment="1" applyProtection="1">
      <alignment horizontal="right" vertical="center"/>
    </xf>
    <xf numFmtId="0" fontId="26" fillId="3" borderId="4" xfId="5" applyNumberFormat="1" applyFont="1" applyFill="1" applyBorder="1" applyAlignment="1" applyProtection="1">
      <alignment horizontal="left" vertical="center"/>
    </xf>
    <xf numFmtId="0" fontId="26" fillId="3" borderId="9" xfId="5" applyNumberFormat="1" applyFont="1" applyFill="1" applyBorder="1" applyAlignment="1" applyProtection="1">
      <alignment horizontal="left" vertical="center"/>
    </xf>
    <xf numFmtId="0" fontId="30" fillId="3" borderId="2" xfId="5" applyNumberFormat="1" applyFont="1" applyFill="1" applyBorder="1" applyAlignment="1" applyProtection="1">
      <alignment vertical="center"/>
    </xf>
    <xf numFmtId="0" fontId="26" fillId="3" borderId="2" xfId="5" applyNumberFormat="1" applyFont="1" applyFill="1" applyBorder="1" applyAlignment="1" applyProtection="1">
      <alignment vertical="center"/>
    </xf>
    <xf numFmtId="0" fontId="26" fillId="3" borderId="6" xfId="5" applyNumberFormat="1" applyFont="1" applyFill="1" applyBorder="1" applyAlignment="1" applyProtection="1">
      <alignment horizontal="left" vertical="center"/>
    </xf>
    <xf numFmtId="0" fontId="30" fillId="3" borderId="12" xfId="5" applyNumberFormat="1" applyFont="1" applyFill="1" applyBorder="1" applyAlignment="1" applyProtection="1">
      <alignment vertical="center"/>
    </xf>
    <xf numFmtId="0" fontId="26" fillId="3" borderId="12" xfId="5" applyNumberFormat="1" applyFont="1" applyFill="1" applyBorder="1" applyAlignment="1" applyProtection="1">
      <alignment vertical="center"/>
    </xf>
    <xf numFmtId="178" fontId="26" fillId="8" borderId="1" xfId="5" applyNumberFormat="1" applyFont="1" applyFill="1" applyBorder="1" applyAlignment="1" applyProtection="1">
      <alignment horizontal="right" vertical="center"/>
    </xf>
    <xf numFmtId="0" fontId="26" fillId="3" borderId="12" xfId="5" applyNumberFormat="1" applyFont="1" applyFill="1" applyBorder="1" applyAlignment="1" applyProtection="1">
      <alignment vertical="center" wrapText="1"/>
    </xf>
    <xf numFmtId="0" fontId="30" fillId="3" borderId="12" xfId="5" applyNumberFormat="1" applyFont="1" applyFill="1" applyBorder="1" applyAlignment="1" applyProtection="1">
      <alignment horizontal="left" vertical="center"/>
    </xf>
    <xf numFmtId="0" fontId="26" fillId="3" borderId="12" xfId="5" applyNumberFormat="1" applyFont="1" applyFill="1" applyBorder="1" applyAlignment="1" applyProtection="1">
      <alignment horizontal="left" vertical="center"/>
    </xf>
    <xf numFmtId="178" fontId="26" fillId="6" borderId="4" xfId="5" applyNumberFormat="1" applyFont="1" applyFill="1" applyBorder="1" applyAlignment="1" applyProtection="1">
      <alignment horizontal="right" vertical="center"/>
    </xf>
    <xf numFmtId="178" fontId="26" fillId="9" borderId="1" xfId="5" applyNumberFormat="1" applyFont="1" applyFill="1" applyBorder="1" applyAlignment="1" applyProtection="1">
      <alignment horizontal="right" vertical="center"/>
    </xf>
    <xf numFmtId="0" fontId="30" fillId="3" borderId="9" xfId="5" applyNumberFormat="1" applyFont="1" applyFill="1" applyBorder="1" applyAlignment="1" applyProtection="1">
      <alignment horizontal="left" vertical="center"/>
    </xf>
    <xf numFmtId="49" fontId="26" fillId="0" borderId="1" xfId="5" applyNumberFormat="1" applyFont="1" applyBorder="1" applyAlignment="1">
      <alignment horizontal="center" vertical="center"/>
    </xf>
    <xf numFmtId="49" fontId="26" fillId="0" borderId="1" xfId="5" applyNumberFormat="1" applyFont="1" applyBorder="1" applyAlignment="1">
      <alignment horizontal="left" vertical="center" wrapText="1"/>
    </xf>
    <xf numFmtId="4" fontId="26" fillId="0" borderId="1" xfId="5" applyNumberFormat="1" applyFont="1" applyBorder="1" applyAlignment="1">
      <alignment horizontal="right" vertical="center"/>
    </xf>
    <xf numFmtId="177" fontId="25" fillId="0" borderId="0" xfId="5" applyNumberFormat="1" applyAlignment="1" applyProtection="1">
      <alignment vertical="center"/>
      <protection locked="0"/>
    </xf>
    <xf numFmtId="180" fontId="26" fillId="0" borderId="0" xfId="5" applyNumberFormat="1" applyFont="1" applyAlignment="1">
      <alignment horizontal="center" vertical="center"/>
    </xf>
    <xf numFmtId="0" fontId="20" fillId="0" borderId="0" xfId="5" applyFont="1" applyAlignment="1" applyProtection="1">
      <alignment vertical="center"/>
      <protection locked="0"/>
    </xf>
    <xf numFmtId="0" fontId="25" fillId="0" borderId="0" xfId="5"/>
    <xf numFmtId="177" fontId="26" fillId="0" borderId="0" xfId="5" applyNumberFormat="1" applyFont="1" applyAlignment="1">
      <alignment horizontal="center" vertical="center"/>
    </xf>
    <xf numFmtId="180" fontId="26" fillId="0" borderId="0" xfId="5" applyNumberFormat="1" applyFont="1" applyAlignment="1">
      <alignment horizontal="right" vertical="center"/>
    </xf>
    <xf numFmtId="0" fontId="26" fillId="0" borderId="0" xfId="6" applyFont="1" applyAlignment="1">
      <alignment horizontal="center" vertical="center"/>
    </xf>
    <xf numFmtId="0" fontId="26" fillId="0" borderId="0" xfId="6" applyFont="1" applyAlignment="1">
      <alignment horizontal="right" vertical="center"/>
    </xf>
    <xf numFmtId="180" fontId="27" fillId="0" borderId="0" xfId="6" applyNumberFormat="1" applyFont="1" applyAlignment="1">
      <alignment horizontal="centerContinuous" vertical="center"/>
    </xf>
    <xf numFmtId="180" fontId="27" fillId="0" borderId="0" xfId="6" applyNumberFormat="1" applyFont="1" applyAlignment="1">
      <alignment vertical="center"/>
    </xf>
    <xf numFmtId="181" fontId="26" fillId="0" borderId="0" xfId="5" applyNumberFormat="1" applyFont="1" applyAlignment="1">
      <alignment horizontal="left" vertical="center"/>
    </xf>
    <xf numFmtId="180" fontId="26" fillId="0" borderId="0" xfId="5" applyNumberFormat="1" applyFont="1" applyAlignment="1">
      <alignment vertical="center"/>
    </xf>
    <xf numFmtId="0" fontId="26" fillId="0" borderId="0" xfId="6" applyFont="1" applyAlignment="1">
      <alignment vertical="center"/>
    </xf>
    <xf numFmtId="0" fontId="26" fillId="2" borderId="20" xfId="6" applyFont="1" applyFill="1" applyBorder="1" applyAlignment="1">
      <alignment horizontal="center" vertical="center" wrapText="1"/>
    </xf>
    <xf numFmtId="0" fontId="26" fillId="2" borderId="6" xfId="6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26" fillId="2" borderId="1" xfId="5" applyFont="1" applyFill="1" applyBorder="1" applyAlignment="1">
      <alignment horizontal="center" vertical="center" wrapText="1"/>
    </xf>
    <xf numFmtId="0" fontId="26" fillId="0" borderId="1" xfId="6" applyFont="1" applyBorder="1" applyAlignment="1">
      <alignment horizontal="center" vertical="center" wrapText="1"/>
    </xf>
    <xf numFmtId="0" fontId="26" fillId="5" borderId="4" xfId="6" applyNumberFormat="1" applyFont="1" applyFill="1" applyBorder="1" applyAlignment="1">
      <alignment horizontal="center" vertical="center" wrapText="1"/>
    </xf>
    <xf numFmtId="0" fontId="26" fillId="5" borderId="7" xfId="6" applyNumberFormat="1" applyFont="1" applyFill="1" applyBorder="1" applyAlignment="1">
      <alignment horizontal="center" vertical="center" wrapText="1"/>
    </xf>
    <xf numFmtId="0" fontId="26" fillId="5" borderId="1" xfId="6" applyNumberFormat="1" applyFont="1" applyFill="1" applyBorder="1" applyAlignment="1">
      <alignment horizontal="center" vertical="center" wrapText="1"/>
    </xf>
    <xf numFmtId="3" fontId="4" fillId="5" borderId="2" xfId="5" applyNumberFormat="1" applyFont="1" applyFill="1" applyBorder="1" applyAlignment="1" applyProtection="1">
      <alignment horizontal="right" vertical="center"/>
    </xf>
    <xf numFmtId="3" fontId="4" fillId="5" borderId="1" xfId="5" applyNumberFormat="1" applyFont="1" applyFill="1" applyBorder="1" applyAlignment="1" applyProtection="1">
      <alignment horizontal="right" vertical="center"/>
    </xf>
    <xf numFmtId="0" fontId="25" fillId="0" borderId="0" xfId="6">
      <alignment vertical="center"/>
    </xf>
    <xf numFmtId="3" fontId="4" fillId="6" borderId="1" xfId="5" applyNumberFormat="1" applyFont="1" applyFill="1" applyBorder="1" applyAlignment="1" applyProtection="1">
      <alignment horizontal="right" vertical="center"/>
    </xf>
    <xf numFmtId="3" fontId="4" fillId="7" borderId="1" xfId="5" applyNumberFormat="1" applyFont="1" applyFill="1" applyBorder="1" applyAlignment="1" applyProtection="1">
      <alignment horizontal="right" vertical="center"/>
    </xf>
    <xf numFmtId="3" fontId="4" fillId="3" borderId="2" xfId="5" applyNumberFormat="1" applyFont="1" applyFill="1" applyBorder="1" applyAlignment="1" applyProtection="1">
      <alignment horizontal="right" vertical="center"/>
    </xf>
    <xf numFmtId="3" fontId="4" fillId="0" borderId="2" xfId="5" applyNumberFormat="1" applyFont="1" applyFill="1" applyBorder="1" applyAlignment="1" applyProtection="1">
      <alignment horizontal="right" vertical="center"/>
    </xf>
    <xf numFmtId="3" fontId="4" fillId="0" borderId="1" xfId="5" applyNumberFormat="1" applyFont="1" applyFill="1" applyBorder="1" applyAlignment="1" applyProtection="1">
      <alignment horizontal="right" vertical="center"/>
    </xf>
    <xf numFmtId="3" fontId="4" fillId="8" borderId="1" xfId="5" applyNumberFormat="1" applyFont="1" applyFill="1" applyBorder="1" applyAlignment="1" applyProtection="1">
      <alignment horizontal="right" vertical="center"/>
    </xf>
    <xf numFmtId="3" fontId="4" fillId="6" borderId="2" xfId="5" applyNumberFormat="1" applyFont="1" applyFill="1" applyBorder="1" applyAlignment="1" applyProtection="1">
      <alignment horizontal="right" vertical="center"/>
    </xf>
    <xf numFmtId="3" fontId="4" fillId="6" borderId="4" xfId="5" applyNumberFormat="1" applyFont="1" applyFill="1" applyBorder="1" applyAlignment="1" applyProtection="1">
      <alignment horizontal="right" vertical="center"/>
    </xf>
    <xf numFmtId="49" fontId="26" fillId="0" borderId="2" xfId="5" applyNumberFormat="1" applyFont="1" applyBorder="1" applyAlignment="1">
      <alignment horizontal="center" vertical="center"/>
    </xf>
    <xf numFmtId="0" fontId="20" fillId="0" borderId="1" xfId="5" applyFont="1" applyBorder="1" applyAlignment="1" applyProtection="1">
      <alignment vertical="center" wrapText="1"/>
      <protection locked="0"/>
    </xf>
    <xf numFmtId="4" fontId="4" fillId="0" borderId="2" xfId="5" applyNumberFormat="1" applyFont="1" applyBorder="1" applyAlignment="1">
      <alignment horizontal="right" vertical="center"/>
    </xf>
    <xf numFmtId="4" fontId="4" fillId="0" borderId="1" xfId="5" applyNumberFormat="1" applyFont="1" applyBorder="1" applyAlignment="1">
      <alignment horizontal="right" vertical="center"/>
    </xf>
    <xf numFmtId="177" fontId="26" fillId="0" borderId="0" xfId="5" applyNumberFormat="1" applyFont="1" applyAlignment="1">
      <alignment horizontal="left" vertical="center"/>
    </xf>
    <xf numFmtId="180" fontId="26" fillId="0" borderId="0" xfId="6" applyNumberFormat="1" applyFont="1" applyAlignment="1">
      <alignment horizontal="centerContinuous" vertical="center"/>
    </xf>
    <xf numFmtId="180" fontId="26" fillId="0" borderId="0" xfId="6" applyNumberFormat="1" applyFont="1" applyAlignment="1">
      <alignment horizontal="right" vertical="center"/>
    </xf>
    <xf numFmtId="0" fontId="25" fillId="0" borderId="0" xfId="6" applyAlignment="1">
      <alignment horizontal="centerContinuous" vertical="center"/>
    </xf>
    <xf numFmtId="0" fontId="26" fillId="0" borderId="2" xfId="5" applyFont="1" applyBorder="1" applyAlignment="1">
      <alignment horizontal="centerContinuous" vertical="center"/>
    </xf>
    <xf numFmtId="0" fontId="26" fillId="0" borderId="5" xfId="5" applyFont="1" applyBorder="1" applyAlignment="1">
      <alignment horizontal="centerContinuous" vertical="center"/>
    </xf>
    <xf numFmtId="0" fontId="26" fillId="0" borderId="3" xfId="5" applyFont="1" applyBorder="1" applyAlignment="1">
      <alignment horizontal="centerContinuous" vertical="center"/>
    </xf>
    <xf numFmtId="0" fontId="26" fillId="2" borderId="0" xfId="6" applyFont="1" applyFill="1" applyAlignment="1">
      <alignment horizontal="center" vertical="center" wrapText="1"/>
    </xf>
    <xf numFmtId="0" fontId="26" fillId="2" borderId="6" xfId="5" applyFont="1" applyFill="1" applyBorder="1" applyAlignment="1">
      <alignment horizontal="center" vertical="center" wrapText="1"/>
    </xf>
    <xf numFmtId="0" fontId="26" fillId="2" borderId="2" xfId="5" applyFont="1" applyFill="1" applyBorder="1" applyAlignment="1">
      <alignment horizontal="center" vertical="center" wrapText="1"/>
    </xf>
    <xf numFmtId="0" fontId="26" fillId="2" borderId="4" xfId="6" applyFont="1" applyFill="1" applyBorder="1" applyAlignment="1">
      <alignment horizontal="center" vertical="center" wrapText="1"/>
    </xf>
    <xf numFmtId="0" fontId="26" fillId="2" borderId="7" xfId="6" applyFont="1" applyFill="1" applyBorder="1" applyAlignment="1">
      <alignment horizontal="center" vertical="center" wrapText="1"/>
    </xf>
    <xf numFmtId="0" fontId="25" fillId="0" borderId="0" xfId="6" applyAlignment="1">
      <alignment wrapText="1"/>
    </xf>
    <xf numFmtId="178" fontId="4" fillId="5" borderId="1" xfId="5" applyNumberFormat="1" applyFont="1" applyFill="1" applyBorder="1" applyAlignment="1" applyProtection="1">
      <alignment vertical="center"/>
    </xf>
    <xf numFmtId="178" fontId="4" fillId="5" borderId="5" xfId="5" applyNumberFormat="1" applyFont="1" applyFill="1" applyBorder="1" applyAlignment="1" applyProtection="1">
      <alignment vertical="center"/>
    </xf>
    <xf numFmtId="178" fontId="4" fillId="5" borderId="2" xfId="5" applyNumberFormat="1" applyFont="1" applyFill="1" applyBorder="1" applyAlignment="1" applyProtection="1">
      <alignment vertical="center"/>
    </xf>
    <xf numFmtId="178" fontId="4" fillId="6" borderId="1" xfId="5" applyNumberFormat="1" applyFont="1" applyFill="1" applyBorder="1" applyAlignment="1" applyProtection="1">
      <alignment vertical="center"/>
    </xf>
    <xf numFmtId="178" fontId="4" fillId="7" borderId="1" xfId="5" applyNumberFormat="1" applyFont="1" applyFill="1" applyBorder="1" applyAlignment="1" applyProtection="1">
      <alignment vertical="center"/>
    </xf>
    <xf numFmtId="178" fontId="4" fillId="3" borderId="5" xfId="5" applyNumberFormat="1" applyFont="1" applyFill="1" applyBorder="1" applyAlignment="1" applyProtection="1">
      <alignment vertical="center"/>
    </xf>
    <xf numFmtId="178" fontId="4" fillId="0" borderId="2" xfId="5" applyNumberFormat="1" applyFont="1" applyFill="1" applyBorder="1" applyAlignment="1" applyProtection="1">
      <alignment vertical="center"/>
    </xf>
    <xf numFmtId="178" fontId="4" fillId="0" borderId="1" xfId="5" applyNumberFormat="1" applyFont="1" applyFill="1" applyBorder="1" applyAlignment="1" applyProtection="1">
      <alignment vertical="center"/>
    </xf>
    <xf numFmtId="178" fontId="4" fillId="0" borderId="5" xfId="5" applyNumberFormat="1" applyFont="1" applyFill="1" applyBorder="1" applyAlignment="1" applyProtection="1">
      <alignment vertical="center"/>
    </xf>
    <xf numFmtId="178" fontId="4" fillId="2" borderId="2" xfId="5" applyNumberFormat="1" applyFont="1" applyFill="1" applyBorder="1" applyAlignment="1" applyProtection="1">
      <alignment vertical="center"/>
    </xf>
    <xf numFmtId="178" fontId="4" fillId="3" borderId="2" xfId="5" applyNumberFormat="1" applyFont="1" applyFill="1" applyBorder="1" applyAlignment="1" applyProtection="1">
      <alignment vertical="center"/>
    </xf>
    <xf numFmtId="178" fontId="4" fillId="8" borderId="1" xfId="5" applyNumberFormat="1" applyFont="1" applyFill="1" applyBorder="1" applyAlignment="1" applyProtection="1">
      <alignment vertical="center"/>
    </xf>
    <xf numFmtId="178" fontId="4" fillId="8" borderId="5" xfId="5" applyNumberFormat="1" applyFont="1" applyFill="1" applyBorder="1" applyAlignment="1" applyProtection="1">
      <alignment vertical="center"/>
    </xf>
    <xf numFmtId="178" fontId="4" fillId="8" borderId="2" xfId="5" applyNumberFormat="1" applyFont="1" applyFill="1" applyBorder="1" applyAlignment="1" applyProtection="1">
      <alignment vertical="center"/>
    </xf>
    <xf numFmtId="178" fontId="4" fillId="6" borderId="4" xfId="5" applyNumberFormat="1" applyFont="1" applyFill="1" applyBorder="1" applyAlignment="1" applyProtection="1">
      <alignment vertical="center"/>
    </xf>
    <xf numFmtId="178" fontId="4" fillId="6" borderId="5" xfId="5" applyNumberFormat="1" applyFont="1" applyFill="1" applyBorder="1" applyAlignment="1" applyProtection="1">
      <alignment vertical="center"/>
    </xf>
    <xf numFmtId="178" fontId="4" fillId="6" borderId="2" xfId="5" applyNumberFormat="1" applyFont="1" applyFill="1" applyBorder="1" applyAlignment="1" applyProtection="1">
      <alignment vertical="center"/>
    </xf>
    <xf numFmtId="178" fontId="4" fillId="2" borderId="4" xfId="5" applyNumberFormat="1" applyFont="1" applyFill="1" applyBorder="1" applyAlignment="1" applyProtection="1">
      <alignment vertical="center"/>
    </xf>
    <xf numFmtId="178" fontId="4" fillId="0" borderId="1" xfId="5" applyNumberFormat="1" applyFont="1" applyBorder="1" applyAlignment="1">
      <alignment vertical="center"/>
    </xf>
    <xf numFmtId="178" fontId="4" fillId="0" borderId="5" xfId="5" applyNumberFormat="1" applyFont="1" applyBorder="1" applyAlignment="1">
      <alignment vertical="center"/>
    </xf>
    <xf numFmtId="178" fontId="4" fillId="0" borderId="2" xfId="5" applyNumberFormat="1" applyFont="1" applyBorder="1" applyAlignment="1">
      <alignment vertical="center"/>
    </xf>
    <xf numFmtId="177" fontId="26" fillId="0" borderId="0" xfId="6" applyNumberFormat="1" applyFont="1" applyAlignment="1">
      <alignment horizontal="center" vertical="center"/>
    </xf>
    <xf numFmtId="180" fontId="26" fillId="0" borderId="0" xfId="6" applyNumberFormat="1" applyFont="1" applyAlignment="1">
      <alignment horizontal="center" vertical="center"/>
    </xf>
    <xf numFmtId="184" fontId="4" fillId="5" borderId="1" xfId="5" applyNumberFormat="1" applyFont="1" applyFill="1" applyBorder="1" applyAlignment="1" applyProtection="1">
      <alignment horizontal="right" vertical="center"/>
    </xf>
    <xf numFmtId="184" fontId="4" fillId="6" borderId="1" xfId="5" applyNumberFormat="1" applyFont="1" applyFill="1" applyBorder="1" applyAlignment="1" applyProtection="1">
      <alignment horizontal="center" vertical="center"/>
    </xf>
    <xf numFmtId="184" fontId="4" fillId="6" borderId="1" xfId="5" applyNumberFormat="1" applyFont="1" applyFill="1" applyBorder="1" applyAlignment="1" applyProtection="1">
      <alignment horizontal="right" vertical="center"/>
    </xf>
    <xf numFmtId="184" fontId="4" fillId="7" borderId="1" xfId="5" applyNumberFormat="1" applyFont="1" applyFill="1" applyBorder="1" applyAlignment="1" applyProtection="1">
      <alignment horizontal="center" vertical="center"/>
    </xf>
    <xf numFmtId="184" fontId="4" fillId="3" borderId="1" xfId="5" applyNumberFormat="1" applyFont="1" applyFill="1" applyBorder="1" applyAlignment="1" applyProtection="1">
      <alignment horizontal="center" vertical="center"/>
    </xf>
    <xf numFmtId="184" fontId="4" fillId="2" borderId="1" xfId="5" applyNumberFormat="1" applyFont="1" applyFill="1" applyBorder="1" applyAlignment="1" applyProtection="1">
      <alignment horizontal="center" vertical="center"/>
    </xf>
    <xf numFmtId="184" fontId="4" fillId="3" borderId="1" xfId="5" applyNumberFormat="1" applyFont="1" applyFill="1" applyBorder="1" applyAlignment="1" applyProtection="1">
      <alignment horizontal="right" vertical="center"/>
    </xf>
    <xf numFmtId="184" fontId="4" fillId="2" borderId="1" xfId="5" applyNumberFormat="1" applyFont="1" applyFill="1" applyBorder="1" applyAlignment="1" applyProtection="1">
      <alignment horizontal="right" vertical="center"/>
    </xf>
    <xf numFmtId="178" fontId="4" fillId="2" borderId="1" xfId="5" applyNumberFormat="1" applyFont="1" applyFill="1" applyBorder="1" applyAlignment="1" applyProtection="1">
      <alignment horizontal="center" vertical="center"/>
    </xf>
    <xf numFmtId="184" fontId="4" fillId="7" borderId="1" xfId="5" applyNumberFormat="1" applyFont="1" applyFill="1" applyBorder="1" applyAlignment="1" applyProtection="1">
      <alignment horizontal="right" vertical="center"/>
    </xf>
    <xf numFmtId="184" fontId="4" fillId="8" borderId="1" xfId="5" applyNumberFormat="1" applyFont="1" applyFill="1" applyBorder="1" applyAlignment="1" applyProtection="1">
      <alignment horizontal="center" vertical="center"/>
    </xf>
    <xf numFmtId="184" fontId="4" fillId="8" borderId="1" xfId="5" applyNumberFormat="1" applyFont="1" applyFill="1" applyBorder="1" applyAlignment="1" applyProtection="1">
      <alignment horizontal="right" vertical="center"/>
    </xf>
    <xf numFmtId="184" fontId="4" fillId="6" borderId="4" xfId="5" applyNumberFormat="1" applyFont="1" applyFill="1" applyBorder="1" applyAlignment="1" applyProtection="1">
      <alignment horizontal="center" vertical="center"/>
    </xf>
    <xf numFmtId="184" fontId="4" fillId="6" borderId="4" xfId="5" applyNumberFormat="1" applyFont="1" applyFill="1" applyBorder="1" applyAlignment="1" applyProtection="1">
      <alignment horizontal="right" vertical="center"/>
    </xf>
    <xf numFmtId="184" fontId="4" fillId="2" borderId="4" xfId="5" applyNumberFormat="1" applyFont="1" applyFill="1" applyBorder="1" applyAlignment="1" applyProtection="1">
      <alignment horizontal="center" vertical="center"/>
    </xf>
    <xf numFmtId="184" fontId="4" fillId="2" borderId="4" xfId="5" applyNumberFormat="1" applyFont="1" applyFill="1" applyBorder="1" applyAlignment="1" applyProtection="1">
      <alignment horizontal="right" vertical="center"/>
    </xf>
    <xf numFmtId="49" fontId="26" fillId="0" borderId="1" xfId="5" applyNumberFormat="1" applyFont="1" applyFill="1" applyBorder="1" applyAlignment="1" applyProtection="1">
      <alignment horizontal="center" vertical="center"/>
    </xf>
    <xf numFmtId="49" fontId="26" fillId="0" borderId="1" xfId="5" applyNumberFormat="1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179" fontId="12" fillId="0" borderId="4" xfId="2" applyNumberFormat="1" applyBorder="1" applyAlignment="1" applyProtection="1">
      <alignment horizontal="center" vertical="center" wrapText="1"/>
      <protection locked="0"/>
    </xf>
    <xf numFmtId="0" fontId="12" fillId="0" borderId="7" xfId="2" applyBorder="1" applyAlignment="1" applyProtection="1">
      <alignment horizontal="center" vertical="center" wrapText="1"/>
      <protection locked="0"/>
    </xf>
    <xf numFmtId="0" fontId="12" fillId="0" borderId="6" xfId="2" applyBorder="1" applyAlignment="1" applyProtection="1">
      <alignment horizontal="center" vertical="center" wrapText="1"/>
      <protection locked="0"/>
    </xf>
    <xf numFmtId="179" fontId="12" fillId="0" borderId="7" xfId="2" applyNumberFormat="1" applyBorder="1" applyAlignment="1" applyProtection="1">
      <alignment horizontal="center" vertical="center" wrapText="1"/>
      <protection locked="0"/>
    </xf>
    <xf numFmtId="179" fontId="12" fillId="0" borderId="6" xfId="2" applyNumberFormat="1" applyBorder="1" applyAlignment="1" applyProtection="1">
      <alignment horizontal="center" vertical="center" wrapText="1"/>
      <protection locked="0"/>
    </xf>
    <xf numFmtId="0" fontId="12" fillId="0" borderId="1" xfId="2" applyBorder="1" applyAlignment="1" applyProtection="1">
      <alignment horizontal="center" vertical="center" wrapText="1"/>
      <protection locked="0"/>
    </xf>
    <xf numFmtId="0" fontId="12" fillId="0" borderId="4" xfId="2" applyBorder="1" applyAlignment="1" applyProtection="1">
      <alignment horizontal="center" vertical="center" wrapText="1"/>
      <protection locked="0"/>
    </xf>
    <xf numFmtId="179" fontId="12" fillId="0" borderId="2" xfId="2" applyNumberFormat="1" applyBorder="1" applyAlignment="1" applyProtection="1">
      <alignment horizontal="center" vertical="center" wrapText="1"/>
      <protection locked="0"/>
    </xf>
    <xf numFmtId="179" fontId="12" fillId="0" borderId="5" xfId="2" applyNumberFormat="1" applyBorder="1" applyAlignment="1" applyProtection="1">
      <alignment horizontal="center" vertical="center" wrapText="1"/>
      <protection locked="0"/>
    </xf>
    <xf numFmtId="179" fontId="12" fillId="0" borderId="3" xfId="2" applyNumberFormat="1" applyBorder="1" applyAlignment="1" applyProtection="1">
      <alignment horizontal="center" vertical="center" wrapText="1"/>
      <protection locked="0"/>
    </xf>
    <xf numFmtId="179" fontId="12" fillId="0" borderId="1" xfId="2" applyNumberFormat="1" applyBorder="1" applyAlignment="1" applyProtection="1">
      <alignment horizontal="center" vertical="center" wrapText="1"/>
      <protection locked="0"/>
    </xf>
    <xf numFmtId="0" fontId="26" fillId="0" borderId="4" xfId="4" applyFont="1" applyBorder="1" applyAlignment="1">
      <alignment horizontal="center" vertical="center" wrapText="1"/>
    </xf>
    <xf numFmtId="0" fontId="26" fillId="0" borderId="6" xfId="4" applyFont="1" applyBorder="1" applyAlignment="1">
      <alignment horizontal="center" vertical="center" wrapText="1"/>
    </xf>
    <xf numFmtId="0" fontId="26" fillId="0" borderId="9" xfId="4" applyFont="1" applyBorder="1" applyAlignment="1">
      <alignment horizontal="center" vertical="center"/>
    </xf>
    <xf numFmtId="0" fontId="26" fillId="0" borderId="2" xfId="4" applyFont="1" applyBorder="1" applyAlignment="1">
      <alignment horizontal="center" vertical="center"/>
    </xf>
    <xf numFmtId="176" fontId="26" fillId="0" borderId="4" xfId="4" applyNumberFormat="1" applyFont="1" applyBorder="1" applyAlignment="1">
      <alignment horizontal="center" vertical="center"/>
    </xf>
    <xf numFmtId="176" fontId="26" fillId="0" borderId="1" xfId="4" applyNumberFormat="1" applyFont="1" applyBorder="1" applyAlignment="1">
      <alignment horizontal="center" vertical="center"/>
    </xf>
    <xf numFmtId="0" fontId="26" fillId="0" borderId="10" xfId="4" applyFont="1" applyBorder="1" applyAlignment="1">
      <alignment horizontal="center" vertical="center" wrapText="1"/>
    </xf>
    <xf numFmtId="0" fontId="26" fillId="0" borderId="1" xfId="4" applyFont="1" applyBorder="1" applyAlignment="1">
      <alignment horizontal="center" vertical="center" wrapText="1"/>
    </xf>
    <xf numFmtId="0" fontId="26" fillId="0" borderId="4" xfId="5" applyFont="1" applyBorder="1" applyAlignment="1">
      <alignment horizontal="center" vertical="center" wrapText="1"/>
    </xf>
    <xf numFmtId="0" fontId="26" fillId="0" borderId="6" xfId="5" applyFont="1" applyBorder="1" applyAlignment="1">
      <alignment horizontal="center" vertical="center" wrapText="1"/>
    </xf>
    <xf numFmtId="0" fontId="26" fillId="0" borderId="9" xfId="5" applyFont="1" applyBorder="1" applyAlignment="1">
      <alignment horizontal="center" vertical="center"/>
    </xf>
    <xf numFmtId="0" fontId="26" fillId="0" borderId="2" xfId="5" applyFont="1" applyBorder="1" applyAlignment="1">
      <alignment horizontal="center" vertical="center"/>
    </xf>
    <xf numFmtId="176" fontId="26" fillId="0" borderId="4" xfId="5" applyNumberFormat="1" applyFont="1" applyBorder="1" applyAlignment="1">
      <alignment horizontal="center" vertical="center"/>
    </xf>
    <xf numFmtId="176" fontId="26" fillId="0" borderId="1" xfId="5" applyNumberFormat="1" applyFont="1" applyBorder="1" applyAlignment="1">
      <alignment horizontal="center" vertical="center"/>
    </xf>
    <xf numFmtId="0" fontId="26" fillId="0" borderId="10" xfId="5" applyFont="1" applyBorder="1" applyAlignment="1">
      <alignment horizontal="center" vertical="center" wrapText="1"/>
    </xf>
    <xf numFmtId="0" fontId="26" fillId="0" borderId="1" xfId="5" applyFont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26" fillId="0" borderId="4" xfId="5" applyFont="1" applyBorder="1" applyAlignment="1">
      <alignment horizontal="center" vertical="center"/>
    </xf>
    <xf numFmtId="0" fontId="26" fillId="0" borderId="7" xfId="5" applyFont="1" applyBorder="1" applyAlignment="1">
      <alignment horizontal="center" vertical="center"/>
    </xf>
    <xf numFmtId="0" fontId="26" fillId="0" borderId="6" xfId="5" applyFont="1" applyBorder="1" applyAlignment="1">
      <alignment horizontal="center" vertical="center"/>
    </xf>
    <xf numFmtId="0" fontId="26" fillId="0" borderId="7" xfId="5" applyFont="1" applyBorder="1" applyAlignment="1">
      <alignment horizontal="center" vertical="center" wrapText="1"/>
    </xf>
    <xf numFmtId="0" fontId="26" fillId="0" borderId="1" xfId="5" applyFont="1" applyBorder="1" applyAlignment="1">
      <alignment horizontal="center" vertical="center"/>
    </xf>
    <xf numFmtId="0" fontId="26" fillId="2" borderId="4" xfId="5" applyFont="1" applyFill="1" applyBorder="1" applyAlignment="1">
      <alignment horizontal="center" vertical="center"/>
    </xf>
    <xf numFmtId="0" fontId="26" fillId="2" borderId="6" xfId="5" applyFont="1" applyFill="1" applyBorder="1" applyAlignment="1">
      <alignment horizontal="center" vertical="center"/>
    </xf>
    <xf numFmtId="0" fontId="26" fillId="2" borderId="2" xfId="6" applyFont="1" applyFill="1" applyBorder="1" applyAlignment="1">
      <alignment horizontal="center" vertical="center" wrapText="1"/>
    </xf>
    <xf numFmtId="0" fontId="26" fillId="2" borderId="5" xfId="6" applyFont="1" applyFill="1" applyBorder="1" applyAlignment="1">
      <alignment horizontal="center" vertical="center" wrapText="1"/>
    </xf>
    <xf numFmtId="0" fontId="26" fillId="2" borderId="3" xfId="6" applyFont="1" applyFill="1" applyBorder="1" applyAlignment="1">
      <alignment horizontal="center" vertical="center" wrapText="1"/>
    </xf>
    <xf numFmtId="0" fontId="26" fillId="0" borderId="5" xfId="5" applyFont="1" applyBorder="1" applyAlignment="1">
      <alignment horizontal="center" vertical="center"/>
    </xf>
    <xf numFmtId="0" fontId="26" fillId="0" borderId="3" xfId="5" applyFont="1" applyBorder="1" applyAlignment="1">
      <alignment horizontal="center" vertical="center"/>
    </xf>
    <xf numFmtId="0" fontId="26" fillId="2" borderId="4" xfId="6" applyFont="1" applyFill="1" applyBorder="1" applyAlignment="1">
      <alignment horizontal="center" vertical="center" wrapText="1"/>
    </xf>
    <xf numFmtId="0" fontId="26" fillId="2" borderId="6" xfId="6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77" fontId="6" fillId="0" borderId="16" xfId="0" applyNumberFormat="1" applyFont="1" applyBorder="1" applyAlignment="1">
      <alignment horizontal="left" vertical="center" wrapText="1"/>
    </xf>
    <xf numFmtId="177" fontId="6" fillId="0" borderId="0" xfId="0" applyNumberFormat="1" applyFont="1" applyAlignment="1">
      <alignment horizontal="left" vertical="center" wrapText="1"/>
    </xf>
    <xf numFmtId="179" fontId="15" fillId="0" borderId="0" xfId="0" applyNumberFormat="1" applyFont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179" fontId="16" fillId="0" borderId="13" xfId="0" applyNumberFormat="1" applyFont="1" applyBorder="1" applyAlignment="1" applyProtection="1">
      <alignment horizontal="center" vertical="center" wrapText="1"/>
      <protection locked="0"/>
    </xf>
    <xf numFmtId="179" fontId="16" fillId="0" borderId="14" xfId="0" applyNumberFormat="1" applyFont="1" applyBorder="1" applyAlignment="1" applyProtection="1">
      <alignment horizontal="center" vertical="center" wrapText="1"/>
      <protection locked="0"/>
    </xf>
    <xf numFmtId="0" fontId="4" fillId="2" borderId="1" xfId="1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0" xfId="2" applyFont="1" applyAlignment="1">
      <alignment vertical="center" wrapText="1"/>
    </xf>
    <xf numFmtId="0" fontId="10" fillId="0" borderId="0" xfId="2" applyFont="1" applyBorder="1" applyAlignment="1">
      <alignment horizontal="center" vertical="center"/>
    </xf>
    <xf numFmtId="0" fontId="21" fillId="0" borderId="0" xfId="2" applyFont="1" applyBorder="1" applyAlignment="1"/>
    <xf numFmtId="0" fontId="12" fillId="0" borderId="0" xfId="2" applyAlignment="1"/>
    <xf numFmtId="0" fontId="5" fillId="0" borderId="4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12" fillId="0" borderId="5" xfId="2" applyBorder="1" applyAlignment="1">
      <alignment horizontal="center"/>
    </xf>
    <xf numFmtId="0" fontId="12" fillId="0" borderId="3" xfId="2" applyBorder="1" applyAlignment="1">
      <alignment horizontal="center"/>
    </xf>
    <xf numFmtId="0" fontId="22" fillId="0" borderId="4" xfId="2" applyFont="1" applyBorder="1" applyAlignment="1">
      <alignment horizontal="center" vertical="center" wrapText="1"/>
    </xf>
    <xf numFmtId="0" fontId="22" fillId="0" borderId="6" xfId="2" applyFont="1" applyBorder="1" applyAlignment="1">
      <alignment horizontal="center" vertical="center" wrapText="1"/>
    </xf>
    <xf numFmtId="0" fontId="22" fillId="0" borderId="2" xfId="2" applyFont="1" applyBorder="1" applyAlignment="1">
      <alignment horizontal="center" vertical="center" wrapText="1"/>
    </xf>
    <xf numFmtId="0" fontId="12" fillId="0" borderId="5" xfId="2" applyBorder="1" applyAlignment="1">
      <alignment horizontal="center" vertical="center" wrapText="1"/>
    </xf>
    <xf numFmtId="0" fontId="12" fillId="0" borderId="3" xfId="2" applyBorder="1" applyAlignment="1">
      <alignment horizontal="center" vertical="center" wrapText="1"/>
    </xf>
    <xf numFmtId="0" fontId="12" fillId="0" borderId="6" xfId="2" applyBorder="1" applyAlignment="1">
      <alignment horizontal="center" vertical="center" wrapText="1"/>
    </xf>
  </cellXfs>
  <cellStyles count="7">
    <cellStyle name="常规" xfId="0" builtinId="0"/>
    <cellStyle name="常规 2" xfId="2"/>
    <cellStyle name="常规 2 2" xfId="5"/>
    <cellStyle name="常规 3" xfId="4"/>
    <cellStyle name="千位分隔[0]" xfId="1" builtinId="6"/>
    <cellStyle name="千位分隔[0] 2" xfId="3"/>
    <cellStyle name="千位分隔[0] 3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7"/>
  <sheetViews>
    <sheetView workbookViewId="0">
      <selection activeCell="A3" sqref="A3"/>
    </sheetView>
  </sheetViews>
  <sheetFormatPr defaultRowHeight="13.5"/>
  <cols>
    <col min="1" max="1" width="117.125" customWidth="1"/>
  </cols>
  <sheetData>
    <row r="2" spans="1:1" ht="62.25" customHeight="1"/>
    <row r="3" spans="1:1" ht="54" customHeight="1">
      <c r="A3" s="2" t="s">
        <v>1494</v>
      </c>
    </row>
    <row r="4" spans="1:1" ht="158.25" customHeight="1"/>
    <row r="5" spans="1:1" ht="57" customHeight="1">
      <c r="A5" s="1" t="s">
        <v>0</v>
      </c>
    </row>
    <row r="6" spans="1:1" ht="15" customHeight="1"/>
    <row r="7" spans="1:1" ht="30.75" customHeight="1">
      <c r="A7" s="1" t="s">
        <v>1491</v>
      </c>
    </row>
  </sheetData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0"/>
  <sheetViews>
    <sheetView tabSelected="1" workbookViewId="0">
      <selection activeCell="F11" sqref="F11"/>
    </sheetView>
  </sheetViews>
  <sheetFormatPr defaultRowHeight="13.5"/>
  <cols>
    <col min="1" max="1" width="35.375" customWidth="1"/>
    <col min="2" max="2" width="14.25" customWidth="1"/>
    <col min="3" max="3" width="23.625" customWidth="1"/>
    <col min="4" max="4" width="15.25" customWidth="1"/>
    <col min="5" max="5" width="22.75" customWidth="1"/>
    <col min="6" max="6" width="15.75" customWidth="1"/>
  </cols>
  <sheetData>
    <row r="1" spans="1:6">
      <c r="A1" s="3"/>
      <c r="B1" s="4"/>
      <c r="C1" s="4"/>
      <c r="D1" s="4"/>
      <c r="E1" s="5"/>
      <c r="F1" s="4"/>
    </row>
    <row r="2" spans="1:6" ht="18.75">
      <c r="A2" s="6" t="s">
        <v>1</v>
      </c>
      <c r="B2" s="6"/>
      <c r="C2" s="6"/>
      <c r="D2" s="6"/>
      <c r="E2" s="6"/>
      <c r="F2" s="6"/>
    </row>
    <row r="3" spans="1:6">
      <c r="A3" s="5" t="s">
        <v>1495</v>
      </c>
      <c r="B3" s="7"/>
      <c r="C3" s="7"/>
      <c r="D3" s="4"/>
      <c r="E3" s="5"/>
      <c r="F3" s="4" t="s">
        <v>2</v>
      </c>
    </row>
    <row r="4" spans="1:6">
      <c r="A4" s="8" t="s">
        <v>3</v>
      </c>
      <c r="B4" s="9"/>
      <c r="C4" s="353" t="s">
        <v>4</v>
      </c>
      <c r="D4" s="354"/>
      <c r="E4" s="353" t="s">
        <v>5</v>
      </c>
      <c r="F4" s="354"/>
    </row>
    <row r="5" spans="1:6">
      <c r="A5" s="10" t="s">
        <v>6</v>
      </c>
      <c r="B5" s="11" t="s">
        <v>7</v>
      </c>
      <c r="C5" s="12" t="s">
        <v>8</v>
      </c>
      <c r="D5" s="11" t="s">
        <v>7</v>
      </c>
      <c r="E5" s="10" t="s">
        <v>8</v>
      </c>
      <c r="F5" s="11" t="s">
        <v>7</v>
      </c>
    </row>
    <row r="6" spans="1:6" ht="18" customHeight="1">
      <c r="A6" s="14" t="s">
        <v>9</v>
      </c>
      <c r="B6" s="15">
        <f>SUM(B7:B9)</f>
        <v>1290</v>
      </c>
      <c r="C6" s="16" t="s">
        <v>10</v>
      </c>
      <c r="D6" s="15">
        <f>SUM(D7:D10)</f>
        <v>1290</v>
      </c>
      <c r="E6" s="17" t="s">
        <v>11</v>
      </c>
      <c r="F6" s="49">
        <v>1171</v>
      </c>
    </row>
    <row r="7" spans="1:6" ht="18" customHeight="1">
      <c r="A7" s="19" t="s">
        <v>12</v>
      </c>
      <c r="B7" s="133">
        <v>1290</v>
      </c>
      <c r="C7" s="17" t="s">
        <v>13</v>
      </c>
      <c r="D7" s="132">
        <v>949</v>
      </c>
      <c r="E7" s="17" t="s">
        <v>14</v>
      </c>
      <c r="F7" s="18"/>
    </row>
    <row r="8" spans="1:6" ht="18" customHeight="1">
      <c r="A8" s="20" t="s">
        <v>15</v>
      </c>
      <c r="B8" s="18"/>
      <c r="C8" s="17" t="s">
        <v>16</v>
      </c>
      <c r="D8" s="132">
        <v>271</v>
      </c>
      <c r="E8" s="21" t="s">
        <v>17</v>
      </c>
      <c r="F8" s="18"/>
    </row>
    <row r="9" spans="1:6" ht="18" customHeight="1">
      <c r="A9" s="22" t="s">
        <v>18</v>
      </c>
      <c r="B9" s="15">
        <f>SUM(B10:B12)</f>
        <v>0</v>
      </c>
      <c r="C9" s="17" t="s">
        <v>19</v>
      </c>
      <c r="D9" s="132">
        <v>70</v>
      </c>
      <c r="E9" s="17" t="s">
        <v>20</v>
      </c>
      <c r="F9" s="18"/>
    </row>
    <row r="10" spans="1:6" ht="18" customHeight="1">
      <c r="A10" s="19" t="s">
        <v>21</v>
      </c>
      <c r="B10" s="18"/>
      <c r="C10" s="17" t="s">
        <v>22</v>
      </c>
      <c r="D10" s="18"/>
      <c r="E10" s="17" t="s">
        <v>23</v>
      </c>
      <c r="F10" s="18"/>
    </row>
    <row r="11" spans="1:6" ht="18" customHeight="1">
      <c r="A11" s="19" t="s">
        <v>24</v>
      </c>
      <c r="B11" s="18"/>
      <c r="C11" s="17"/>
      <c r="D11" s="18"/>
      <c r="E11" s="17" t="s">
        <v>25</v>
      </c>
      <c r="F11" s="18"/>
    </row>
    <row r="12" spans="1:6" ht="18" customHeight="1">
      <c r="A12" s="19" t="s">
        <v>26</v>
      </c>
      <c r="B12" s="18"/>
      <c r="C12" s="67" t="s">
        <v>27</v>
      </c>
      <c r="D12" s="13">
        <f>SUM(D13:D23)</f>
        <v>0</v>
      </c>
      <c r="E12" s="17" t="s">
        <v>28</v>
      </c>
      <c r="F12" s="18"/>
    </row>
    <row r="13" spans="1:6" ht="18" customHeight="1">
      <c r="A13" s="23" t="s">
        <v>29</v>
      </c>
      <c r="B13" s="15">
        <f>SUM(B14)</f>
        <v>0</v>
      </c>
      <c r="C13" s="68" t="s">
        <v>30</v>
      </c>
      <c r="D13" s="56"/>
      <c r="E13" s="17" t="s">
        <v>31</v>
      </c>
      <c r="F13" s="18">
        <v>7</v>
      </c>
    </row>
    <row r="14" spans="1:6" ht="18" customHeight="1">
      <c r="A14" s="20" t="s">
        <v>32</v>
      </c>
      <c r="B14" s="18"/>
      <c r="C14" s="68" t="s">
        <v>33</v>
      </c>
      <c r="D14" s="56"/>
      <c r="E14" s="17" t="s">
        <v>34</v>
      </c>
      <c r="F14" s="18"/>
    </row>
    <row r="15" spans="1:6" ht="18" customHeight="1">
      <c r="A15" s="19" t="s">
        <v>35</v>
      </c>
      <c r="B15" s="18"/>
      <c r="C15" s="68" t="s">
        <v>19</v>
      </c>
      <c r="D15" s="69"/>
      <c r="E15" s="17" t="s">
        <v>36</v>
      </c>
      <c r="F15" s="18">
        <v>42</v>
      </c>
    </row>
    <row r="16" spans="1:6" ht="18" customHeight="1">
      <c r="A16" s="19" t="s">
        <v>37</v>
      </c>
      <c r="B16" s="24"/>
      <c r="C16" s="68" t="s">
        <v>38</v>
      </c>
      <c r="D16" s="69"/>
      <c r="E16" s="17" t="s">
        <v>39</v>
      </c>
      <c r="F16" s="18"/>
    </row>
    <row r="17" spans="1:6" ht="18" customHeight="1">
      <c r="A17" s="19" t="s">
        <v>40</v>
      </c>
      <c r="B17" s="25"/>
      <c r="C17" s="70" t="s">
        <v>1162</v>
      </c>
      <c r="D17" s="69"/>
      <c r="E17" s="17" t="s">
        <v>42</v>
      </c>
      <c r="F17" s="18"/>
    </row>
    <row r="18" spans="1:6" ht="18" customHeight="1">
      <c r="A18" s="19" t="s">
        <v>43</v>
      </c>
      <c r="B18" s="24"/>
      <c r="C18" s="70" t="s">
        <v>41</v>
      </c>
      <c r="D18" s="69"/>
      <c r="E18" s="17" t="s">
        <v>45</v>
      </c>
      <c r="F18" s="18"/>
    </row>
    <row r="19" spans="1:6" ht="18" customHeight="1">
      <c r="A19" s="27"/>
      <c r="B19" s="28"/>
      <c r="C19" s="70" t="s">
        <v>1163</v>
      </c>
      <c r="D19" s="69"/>
      <c r="E19" s="17" t="s">
        <v>47</v>
      </c>
      <c r="F19" s="18"/>
    </row>
    <row r="20" spans="1:6" ht="18" customHeight="1">
      <c r="A20" s="27"/>
      <c r="B20" s="28"/>
      <c r="C20" s="70" t="s">
        <v>44</v>
      </c>
      <c r="D20" s="69"/>
      <c r="E20" s="17" t="s">
        <v>49</v>
      </c>
      <c r="F20" s="18"/>
    </row>
    <row r="21" spans="1:6" ht="18" customHeight="1">
      <c r="A21" s="27"/>
      <c r="B21" s="28"/>
      <c r="C21" s="68" t="s">
        <v>46</v>
      </c>
      <c r="D21" s="69"/>
      <c r="E21" s="29" t="s">
        <v>51</v>
      </c>
      <c r="F21" s="24"/>
    </row>
    <row r="22" spans="1:6" ht="18" customHeight="1">
      <c r="A22" s="30"/>
      <c r="B22" s="24"/>
      <c r="C22" s="70" t="s">
        <v>1164</v>
      </c>
      <c r="D22" s="69"/>
      <c r="E22" s="29" t="s">
        <v>52</v>
      </c>
      <c r="F22" s="25"/>
    </row>
    <row r="23" spans="1:6" ht="18" customHeight="1">
      <c r="A23" s="30"/>
      <c r="B23" s="24"/>
      <c r="C23" s="70" t="s">
        <v>48</v>
      </c>
      <c r="D23" s="69"/>
      <c r="E23" s="31" t="s">
        <v>53</v>
      </c>
      <c r="F23" s="24"/>
    </row>
    <row r="24" spans="1:6" ht="18" customHeight="1">
      <c r="A24" s="30"/>
      <c r="B24" s="24"/>
      <c r="C24" s="71" t="s">
        <v>50</v>
      </c>
      <c r="D24" s="13"/>
      <c r="E24" s="31" t="s">
        <v>54</v>
      </c>
      <c r="F24" s="24"/>
    </row>
    <row r="25" spans="1:6" ht="18" customHeight="1">
      <c r="A25" s="30"/>
      <c r="B25" s="24"/>
      <c r="C25" s="17"/>
      <c r="D25" s="25"/>
      <c r="E25" s="31" t="s">
        <v>55</v>
      </c>
      <c r="F25" s="24">
        <v>70</v>
      </c>
    </row>
    <row r="26" spans="1:6" ht="18" customHeight="1">
      <c r="A26" s="30"/>
      <c r="B26" s="24"/>
      <c r="C26" s="17"/>
      <c r="D26" s="25"/>
      <c r="E26" s="31" t="s">
        <v>56</v>
      </c>
      <c r="F26" s="24"/>
    </row>
    <row r="27" spans="1:6" ht="18" customHeight="1">
      <c r="A27" s="30"/>
      <c r="B27" s="24"/>
      <c r="C27" s="17"/>
      <c r="D27" s="25"/>
      <c r="E27" s="31" t="s">
        <v>57</v>
      </c>
      <c r="F27" s="24"/>
    </row>
    <row r="28" spans="1:6" ht="18" customHeight="1">
      <c r="A28" s="30"/>
      <c r="B28" s="24"/>
      <c r="C28" s="17"/>
      <c r="D28" s="25"/>
      <c r="E28" s="31" t="s">
        <v>58</v>
      </c>
      <c r="F28" s="24"/>
    </row>
    <row r="29" spans="1:6" ht="18" customHeight="1">
      <c r="A29" s="30"/>
      <c r="B29" s="24"/>
      <c r="C29" s="32"/>
      <c r="D29" s="25"/>
      <c r="E29" s="31" t="s">
        <v>59</v>
      </c>
      <c r="F29" s="24"/>
    </row>
    <row r="30" spans="1:6" ht="18" customHeight="1">
      <c r="A30" s="30"/>
      <c r="B30" s="18"/>
      <c r="C30" s="32"/>
      <c r="D30" s="24"/>
      <c r="E30" s="31" t="s">
        <v>60</v>
      </c>
      <c r="F30" s="24"/>
    </row>
    <row r="31" spans="1:6" ht="18" customHeight="1">
      <c r="A31" s="30"/>
      <c r="B31" s="18"/>
      <c r="C31" s="32"/>
      <c r="D31" s="24"/>
      <c r="E31" s="31" t="s">
        <v>61</v>
      </c>
      <c r="F31" s="24"/>
    </row>
    <row r="32" spans="1:6" ht="18" customHeight="1">
      <c r="A32" s="33" t="s">
        <v>62</v>
      </c>
      <c r="B32" s="15">
        <f>SUM(B6,B13,B15:B18)</f>
        <v>1290</v>
      </c>
      <c r="C32" s="34" t="s">
        <v>63</v>
      </c>
      <c r="D32" s="15">
        <f>SUM(D6,D12,D24)</f>
        <v>1290</v>
      </c>
      <c r="E32" s="34" t="s">
        <v>64</v>
      </c>
      <c r="F32" s="35">
        <f>SUM(F6:F31)</f>
        <v>1290</v>
      </c>
    </row>
    <row r="33" spans="1:6" ht="18" customHeight="1">
      <c r="A33" s="26" t="s">
        <v>65</v>
      </c>
      <c r="B33" s="24"/>
      <c r="C33" s="32" t="s">
        <v>66</v>
      </c>
      <c r="D33" s="24"/>
      <c r="E33" s="36" t="s">
        <v>67</v>
      </c>
      <c r="F33" s="13">
        <f>SUM(B40-F32)</f>
        <v>0</v>
      </c>
    </row>
    <row r="34" spans="1:6" ht="18" customHeight="1">
      <c r="A34" s="26" t="s">
        <v>68</v>
      </c>
      <c r="B34" s="24"/>
      <c r="C34" s="32" t="s">
        <v>69</v>
      </c>
      <c r="D34" s="25"/>
      <c r="E34" s="37"/>
      <c r="F34" s="24"/>
    </row>
    <row r="35" spans="1:6" ht="18" customHeight="1">
      <c r="A35" s="26" t="s">
        <v>70</v>
      </c>
      <c r="B35" s="38"/>
      <c r="C35" s="39" t="s">
        <v>71</v>
      </c>
      <c r="D35" s="25"/>
      <c r="E35" s="40"/>
      <c r="F35" s="24"/>
    </row>
    <row r="36" spans="1:6" ht="18" customHeight="1">
      <c r="A36" s="41" t="s">
        <v>72</v>
      </c>
      <c r="B36" s="15">
        <f>SUM(B37:B39)</f>
        <v>0</v>
      </c>
      <c r="C36" s="42"/>
      <c r="D36" s="24"/>
      <c r="E36" s="30"/>
      <c r="F36" s="24"/>
    </row>
    <row r="37" spans="1:6" ht="18" customHeight="1">
      <c r="A37" s="26" t="s">
        <v>73</v>
      </c>
      <c r="B37" s="18"/>
      <c r="C37" s="42"/>
      <c r="D37" s="24"/>
      <c r="E37" s="30"/>
      <c r="F37" s="24"/>
    </row>
    <row r="38" spans="1:6" ht="18" customHeight="1">
      <c r="A38" s="26" t="s">
        <v>74</v>
      </c>
      <c r="B38" s="18"/>
      <c r="C38" s="43"/>
      <c r="D38" s="24"/>
      <c r="E38" s="30"/>
      <c r="F38" s="24"/>
    </row>
    <row r="39" spans="1:6" ht="18" customHeight="1">
      <c r="A39" s="26" t="s">
        <v>75</v>
      </c>
      <c r="B39" s="24"/>
      <c r="C39" s="43"/>
      <c r="D39" s="24"/>
      <c r="E39" s="30"/>
      <c r="F39" s="24"/>
    </row>
    <row r="40" spans="1:6">
      <c r="A40" s="33" t="s">
        <v>76</v>
      </c>
      <c r="B40" s="44">
        <f>SUM(B32:B36)</f>
        <v>1290</v>
      </c>
      <c r="C40" s="45" t="s">
        <v>77</v>
      </c>
      <c r="D40" s="35">
        <f>SUM(D32:D35)</f>
        <v>1290</v>
      </c>
      <c r="E40" s="45" t="s">
        <v>77</v>
      </c>
      <c r="F40" s="35">
        <f>SUM(F32:F33)</f>
        <v>1290</v>
      </c>
    </row>
  </sheetData>
  <mergeCells count="2">
    <mergeCell ref="C4:D4"/>
    <mergeCell ref="E4:F4"/>
  </mergeCells>
  <phoneticPr fontId="1" type="noConversion"/>
  <printOptions horizontalCentered="1"/>
  <pageMargins left="0.51181102362204722" right="0.51181102362204722" top="0.55118110236220474" bottom="0.35433070866141736" header="0.11811023622047245" footer="0.11811023622047245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24"/>
  <sheetViews>
    <sheetView showGridLines="0" showZeros="0" workbookViewId="0">
      <selection activeCell="E9" sqref="E9"/>
    </sheetView>
  </sheetViews>
  <sheetFormatPr defaultColWidth="6.75" defaultRowHeight="18" customHeight="1"/>
  <cols>
    <col min="1" max="1" width="17.625" style="90" customWidth="1"/>
    <col min="2" max="2" width="8.375" style="91" customWidth="1"/>
    <col min="3" max="3" width="8" style="91" customWidth="1"/>
    <col min="4" max="4" width="8.75" style="91" customWidth="1"/>
    <col min="5" max="5" width="7.75" style="91" customWidth="1"/>
    <col min="6" max="6" width="8.25" style="91" customWidth="1"/>
    <col min="7" max="7" width="8.5" style="91" customWidth="1"/>
    <col min="8" max="8" width="9.125" style="91" customWidth="1"/>
    <col min="9" max="9" width="13.125" style="91" customWidth="1"/>
    <col min="10" max="10" width="12.625" style="91" customWidth="1"/>
    <col min="11" max="11" width="8.125" style="91" customWidth="1"/>
    <col min="12" max="12" width="8.5" style="91" customWidth="1"/>
    <col min="13" max="13" width="7.75" style="92" customWidth="1"/>
    <col min="14" max="14" width="7.625" style="92" customWidth="1"/>
    <col min="15" max="15" width="6.875" style="92" customWidth="1"/>
    <col min="16" max="16" width="7.5" style="92" customWidth="1"/>
    <col min="17" max="256" width="6.75" style="92"/>
    <col min="257" max="257" width="17.625" style="92" customWidth="1"/>
    <col min="258" max="258" width="8.375" style="92" customWidth="1"/>
    <col min="259" max="259" width="8" style="92" customWidth="1"/>
    <col min="260" max="260" width="8.75" style="92" customWidth="1"/>
    <col min="261" max="261" width="7.75" style="92" customWidth="1"/>
    <col min="262" max="262" width="8.25" style="92" customWidth="1"/>
    <col min="263" max="263" width="8.5" style="92" customWidth="1"/>
    <col min="264" max="264" width="9.125" style="92" customWidth="1"/>
    <col min="265" max="265" width="13.125" style="92" customWidth="1"/>
    <col min="266" max="266" width="12.625" style="92" customWidth="1"/>
    <col min="267" max="267" width="8.125" style="92" customWidth="1"/>
    <col min="268" max="268" width="8.5" style="92" customWidth="1"/>
    <col min="269" max="269" width="7.75" style="92" customWidth="1"/>
    <col min="270" max="270" width="7.625" style="92" customWidth="1"/>
    <col min="271" max="271" width="6.875" style="92" customWidth="1"/>
    <col min="272" max="272" width="7.5" style="92" customWidth="1"/>
    <col min="273" max="512" width="6.75" style="92"/>
    <col min="513" max="513" width="17.625" style="92" customWidth="1"/>
    <col min="514" max="514" width="8.375" style="92" customWidth="1"/>
    <col min="515" max="515" width="8" style="92" customWidth="1"/>
    <col min="516" max="516" width="8.75" style="92" customWidth="1"/>
    <col min="517" max="517" width="7.75" style="92" customWidth="1"/>
    <col min="518" max="518" width="8.25" style="92" customWidth="1"/>
    <col min="519" max="519" width="8.5" style="92" customWidth="1"/>
    <col min="520" max="520" width="9.125" style="92" customWidth="1"/>
    <col min="521" max="521" width="13.125" style="92" customWidth="1"/>
    <col min="522" max="522" width="12.625" style="92" customWidth="1"/>
    <col min="523" max="523" width="8.125" style="92" customWidth="1"/>
    <col min="524" max="524" width="8.5" style="92" customWidth="1"/>
    <col min="525" max="525" width="7.75" style="92" customWidth="1"/>
    <col min="526" max="526" width="7.625" style="92" customWidth="1"/>
    <col min="527" max="527" width="6.875" style="92" customWidth="1"/>
    <col min="528" max="528" width="7.5" style="92" customWidth="1"/>
    <col min="529" max="768" width="6.75" style="92"/>
    <col min="769" max="769" width="17.625" style="92" customWidth="1"/>
    <col min="770" max="770" width="8.375" style="92" customWidth="1"/>
    <col min="771" max="771" width="8" style="92" customWidth="1"/>
    <col min="772" max="772" width="8.75" style="92" customWidth="1"/>
    <col min="773" max="773" width="7.75" style="92" customWidth="1"/>
    <col min="774" max="774" width="8.25" style="92" customWidth="1"/>
    <col min="775" max="775" width="8.5" style="92" customWidth="1"/>
    <col min="776" max="776" width="9.125" style="92" customWidth="1"/>
    <col min="777" max="777" width="13.125" style="92" customWidth="1"/>
    <col min="778" max="778" width="12.625" style="92" customWidth="1"/>
    <col min="779" max="779" width="8.125" style="92" customWidth="1"/>
    <col min="780" max="780" width="8.5" style="92" customWidth="1"/>
    <col min="781" max="781" width="7.75" style="92" customWidth="1"/>
    <col min="782" max="782" width="7.625" style="92" customWidth="1"/>
    <col min="783" max="783" width="6.875" style="92" customWidth="1"/>
    <col min="784" max="784" width="7.5" style="92" customWidth="1"/>
    <col min="785" max="1024" width="6.75" style="92"/>
    <col min="1025" max="1025" width="17.625" style="92" customWidth="1"/>
    <col min="1026" max="1026" width="8.375" style="92" customWidth="1"/>
    <col min="1027" max="1027" width="8" style="92" customWidth="1"/>
    <col min="1028" max="1028" width="8.75" style="92" customWidth="1"/>
    <col min="1029" max="1029" width="7.75" style="92" customWidth="1"/>
    <col min="1030" max="1030" width="8.25" style="92" customWidth="1"/>
    <col min="1031" max="1031" width="8.5" style="92" customWidth="1"/>
    <col min="1032" max="1032" width="9.125" style="92" customWidth="1"/>
    <col min="1033" max="1033" width="13.125" style="92" customWidth="1"/>
    <col min="1034" max="1034" width="12.625" style="92" customWidth="1"/>
    <col min="1035" max="1035" width="8.125" style="92" customWidth="1"/>
    <col min="1036" max="1036" width="8.5" style="92" customWidth="1"/>
    <col min="1037" max="1037" width="7.75" style="92" customWidth="1"/>
    <col min="1038" max="1038" width="7.625" style="92" customWidth="1"/>
    <col min="1039" max="1039" width="6.875" style="92" customWidth="1"/>
    <col min="1040" max="1040" width="7.5" style="92" customWidth="1"/>
    <col min="1041" max="1280" width="6.75" style="92"/>
    <col min="1281" max="1281" width="17.625" style="92" customWidth="1"/>
    <col min="1282" max="1282" width="8.375" style="92" customWidth="1"/>
    <col min="1283" max="1283" width="8" style="92" customWidth="1"/>
    <col min="1284" max="1284" width="8.75" style="92" customWidth="1"/>
    <col min="1285" max="1285" width="7.75" style="92" customWidth="1"/>
    <col min="1286" max="1286" width="8.25" style="92" customWidth="1"/>
    <col min="1287" max="1287" width="8.5" style="92" customWidth="1"/>
    <col min="1288" max="1288" width="9.125" style="92" customWidth="1"/>
    <col min="1289" max="1289" width="13.125" style="92" customWidth="1"/>
    <col min="1290" max="1290" width="12.625" style="92" customWidth="1"/>
    <col min="1291" max="1291" width="8.125" style="92" customWidth="1"/>
    <col min="1292" max="1292" width="8.5" style="92" customWidth="1"/>
    <col min="1293" max="1293" width="7.75" style="92" customWidth="1"/>
    <col min="1294" max="1294" width="7.625" style="92" customWidth="1"/>
    <col min="1295" max="1295" width="6.875" style="92" customWidth="1"/>
    <col min="1296" max="1296" width="7.5" style="92" customWidth="1"/>
    <col min="1297" max="1536" width="6.75" style="92"/>
    <col min="1537" max="1537" width="17.625" style="92" customWidth="1"/>
    <col min="1538" max="1538" width="8.375" style="92" customWidth="1"/>
    <col min="1539" max="1539" width="8" style="92" customWidth="1"/>
    <col min="1540" max="1540" width="8.75" style="92" customWidth="1"/>
    <col min="1541" max="1541" width="7.75" style="92" customWidth="1"/>
    <col min="1542" max="1542" width="8.25" style="92" customWidth="1"/>
    <col min="1543" max="1543" width="8.5" style="92" customWidth="1"/>
    <col min="1544" max="1544" width="9.125" style="92" customWidth="1"/>
    <col min="1545" max="1545" width="13.125" style="92" customWidth="1"/>
    <col min="1546" max="1546" width="12.625" style="92" customWidth="1"/>
    <col min="1547" max="1547" width="8.125" style="92" customWidth="1"/>
    <col min="1548" max="1548" width="8.5" style="92" customWidth="1"/>
    <col min="1549" max="1549" width="7.75" style="92" customWidth="1"/>
    <col min="1550" max="1550" width="7.625" style="92" customWidth="1"/>
    <col min="1551" max="1551" width="6.875" style="92" customWidth="1"/>
    <col min="1552" max="1552" width="7.5" style="92" customWidth="1"/>
    <col min="1553" max="1792" width="6.75" style="92"/>
    <col min="1793" max="1793" width="17.625" style="92" customWidth="1"/>
    <col min="1794" max="1794" width="8.375" style="92" customWidth="1"/>
    <col min="1795" max="1795" width="8" style="92" customWidth="1"/>
    <col min="1796" max="1796" width="8.75" style="92" customWidth="1"/>
    <col min="1797" max="1797" width="7.75" style="92" customWidth="1"/>
    <col min="1798" max="1798" width="8.25" style="92" customWidth="1"/>
    <col min="1799" max="1799" width="8.5" style="92" customWidth="1"/>
    <col min="1800" max="1800" width="9.125" style="92" customWidth="1"/>
    <col min="1801" max="1801" width="13.125" style="92" customWidth="1"/>
    <col min="1802" max="1802" width="12.625" style="92" customWidth="1"/>
    <col min="1803" max="1803" width="8.125" style="92" customWidth="1"/>
    <col min="1804" max="1804" width="8.5" style="92" customWidth="1"/>
    <col min="1805" max="1805" width="7.75" style="92" customWidth="1"/>
    <col min="1806" max="1806" width="7.625" style="92" customWidth="1"/>
    <col min="1807" max="1807" width="6.875" style="92" customWidth="1"/>
    <col min="1808" max="1808" width="7.5" style="92" customWidth="1"/>
    <col min="1809" max="2048" width="6.75" style="92"/>
    <col min="2049" max="2049" width="17.625" style="92" customWidth="1"/>
    <col min="2050" max="2050" width="8.375" style="92" customWidth="1"/>
    <col min="2051" max="2051" width="8" style="92" customWidth="1"/>
    <col min="2052" max="2052" width="8.75" style="92" customWidth="1"/>
    <col min="2053" max="2053" width="7.75" style="92" customWidth="1"/>
    <col min="2054" max="2054" width="8.25" style="92" customWidth="1"/>
    <col min="2055" max="2055" width="8.5" style="92" customWidth="1"/>
    <col min="2056" max="2056" width="9.125" style="92" customWidth="1"/>
    <col min="2057" max="2057" width="13.125" style="92" customWidth="1"/>
    <col min="2058" max="2058" width="12.625" style="92" customWidth="1"/>
    <col min="2059" max="2059" width="8.125" style="92" customWidth="1"/>
    <col min="2060" max="2060" width="8.5" style="92" customWidth="1"/>
    <col min="2061" max="2061" width="7.75" style="92" customWidth="1"/>
    <col min="2062" max="2062" width="7.625" style="92" customWidth="1"/>
    <col min="2063" max="2063" width="6.875" style="92" customWidth="1"/>
    <col min="2064" max="2064" width="7.5" style="92" customWidth="1"/>
    <col min="2065" max="2304" width="6.75" style="92"/>
    <col min="2305" max="2305" width="17.625" style="92" customWidth="1"/>
    <col min="2306" max="2306" width="8.375" style="92" customWidth="1"/>
    <col min="2307" max="2307" width="8" style="92" customWidth="1"/>
    <col min="2308" max="2308" width="8.75" style="92" customWidth="1"/>
    <col min="2309" max="2309" width="7.75" style="92" customWidth="1"/>
    <col min="2310" max="2310" width="8.25" style="92" customWidth="1"/>
    <col min="2311" max="2311" width="8.5" style="92" customWidth="1"/>
    <col min="2312" max="2312" width="9.125" style="92" customWidth="1"/>
    <col min="2313" max="2313" width="13.125" style="92" customWidth="1"/>
    <col min="2314" max="2314" width="12.625" style="92" customWidth="1"/>
    <col min="2315" max="2315" width="8.125" style="92" customWidth="1"/>
    <col min="2316" max="2316" width="8.5" style="92" customWidth="1"/>
    <col min="2317" max="2317" width="7.75" style="92" customWidth="1"/>
    <col min="2318" max="2318" width="7.625" style="92" customWidth="1"/>
    <col min="2319" max="2319" width="6.875" style="92" customWidth="1"/>
    <col min="2320" max="2320" width="7.5" style="92" customWidth="1"/>
    <col min="2321" max="2560" width="6.75" style="92"/>
    <col min="2561" max="2561" width="17.625" style="92" customWidth="1"/>
    <col min="2562" max="2562" width="8.375" style="92" customWidth="1"/>
    <col min="2563" max="2563" width="8" style="92" customWidth="1"/>
    <col min="2564" max="2564" width="8.75" style="92" customWidth="1"/>
    <col min="2565" max="2565" width="7.75" style="92" customWidth="1"/>
    <col min="2566" max="2566" width="8.25" style="92" customWidth="1"/>
    <col min="2567" max="2567" width="8.5" style="92" customWidth="1"/>
    <col min="2568" max="2568" width="9.125" style="92" customWidth="1"/>
    <col min="2569" max="2569" width="13.125" style="92" customWidth="1"/>
    <col min="2570" max="2570" width="12.625" style="92" customWidth="1"/>
    <col min="2571" max="2571" width="8.125" style="92" customWidth="1"/>
    <col min="2572" max="2572" width="8.5" style="92" customWidth="1"/>
    <col min="2573" max="2573" width="7.75" style="92" customWidth="1"/>
    <col min="2574" max="2574" width="7.625" style="92" customWidth="1"/>
    <col min="2575" max="2575" width="6.875" style="92" customWidth="1"/>
    <col min="2576" max="2576" width="7.5" style="92" customWidth="1"/>
    <col min="2577" max="2816" width="6.75" style="92"/>
    <col min="2817" max="2817" width="17.625" style="92" customWidth="1"/>
    <col min="2818" max="2818" width="8.375" style="92" customWidth="1"/>
    <col min="2819" max="2819" width="8" style="92" customWidth="1"/>
    <col min="2820" max="2820" width="8.75" style="92" customWidth="1"/>
    <col min="2821" max="2821" width="7.75" style="92" customWidth="1"/>
    <col min="2822" max="2822" width="8.25" style="92" customWidth="1"/>
    <col min="2823" max="2823" width="8.5" style="92" customWidth="1"/>
    <col min="2824" max="2824" width="9.125" style="92" customWidth="1"/>
    <col min="2825" max="2825" width="13.125" style="92" customWidth="1"/>
    <col min="2826" max="2826" width="12.625" style="92" customWidth="1"/>
    <col min="2827" max="2827" width="8.125" style="92" customWidth="1"/>
    <col min="2828" max="2828" width="8.5" style="92" customWidth="1"/>
    <col min="2829" max="2829" width="7.75" style="92" customWidth="1"/>
    <col min="2830" max="2830" width="7.625" style="92" customWidth="1"/>
    <col min="2831" max="2831" width="6.875" style="92" customWidth="1"/>
    <col min="2832" max="2832" width="7.5" style="92" customWidth="1"/>
    <col min="2833" max="3072" width="6.75" style="92"/>
    <col min="3073" max="3073" width="17.625" style="92" customWidth="1"/>
    <col min="3074" max="3074" width="8.375" style="92" customWidth="1"/>
    <col min="3075" max="3075" width="8" style="92" customWidth="1"/>
    <col min="3076" max="3076" width="8.75" style="92" customWidth="1"/>
    <col min="3077" max="3077" width="7.75" style="92" customWidth="1"/>
    <col min="3078" max="3078" width="8.25" style="92" customWidth="1"/>
    <col min="3079" max="3079" width="8.5" style="92" customWidth="1"/>
    <col min="3080" max="3080" width="9.125" style="92" customWidth="1"/>
    <col min="3081" max="3081" width="13.125" style="92" customWidth="1"/>
    <col min="3082" max="3082" width="12.625" style="92" customWidth="1"/>
    <col min="3083" max="3083" width="8.125" style="92" customWidth="1"/>
    <col min="3084" max="3084" width="8.5" style="92" customWidth="1"/>
    <col min="3085" max="3085" width="7.75" style="92" customWidth="1"/>
    <col min="3086" max="3086" width="7.625" style="92" customWidth="1"/>
    <col min="3087" max="3087" width="6.875" style="92" customWidth="1"/>
    <col min="3088" max="3088" width="7.5" style="92" customWidth="1"/>
    <col min="3089" max="3328" width="6.75" style="92"/>
    <col min="3329" max="3329" width="17.625" style="92" customWidth="1"/>
    <col min="3330" max="3330" width="8.375" style="92" customWidth="1"/>
    <col min="3331" max="3331" width="8" style="92" customWidth="1"/>
    <col min="3332" max="3332" width="8.75" style="92" customWidth="1"/>
    <col min="3333" max="3333" width="7.75" style="92" customWidth="1"/>
    <col min="3334" max="3334" width="8.25" style="92" customWidth="1"/>
    <col min="3335" max="3335" width="8.5" style="92" customWidth="1"/>
    <col min="3336" max="3336" width="9.125" style="92" customWidth="1"/>
    <col min="3337" max="3337" width="13.125" style="92" customWidth="1"/>
    <col min="3338" max="3338" width="12.625" style="92" customWidth="1"/>
    <col min="3339" max="3339" width="8.125" style="92" customWidth="1"/>
    <col min="3340" max="3340" width="8.5" style="92" customWidth="1"/>
    <col min="3341" max="3341" width="7.75" style="92" customWidth="1"/>
    <col min="3342" max="3342" width="7.625" style="92" customWidth="1"/>
    <col min="3343" max="3343" width="6.875" style="92" customWidth="1"/>
    <col min="3344" max="3344" width="7.5" style="92" customWidth="1"/>
    <col min="3345" max="3584" width="6.75" style="92"/>
    <col min="3585" max="3585" width="17.625" style="92" customWidth="1"/>
    <col min="3586" max="3586" width="8.375" style="92" customWidth="1"/>
    <col min="3587" max="3587" width="8" style="92" customWidth="1"/>
    <col min="3588" max="3588" width="8.75" style="92" customWidth="1"/>
    <col min="3589" max="3589" width="7.75" style="92" customWidth="1"/>
    <col min="3590" max="3590" width="8.25" style="92" customWidth="1"/>
    <col min="3591" max="3591" width="8.5" style="92" customWidth="1"/>
    <col min="3592" max="3592" width="9.125" style="92" customWidth="1"/>
    <col min="3593" max="3593" width="13.125" style="92" customWidth="1"/>
    <col min="3594" max="3594" width="12.625" style="92" customWidth="1"/>
    <col min="3595" max="3595" width="8.125" style="92" customWidth="1"/>
    <col min="3596" max="3596" width="8.5" style="92" customWidth="1"/>
    <col min="3597" max="3597" width="7.75" style="92" customWidth="1"/>
    <col min="3598" max="3598" width="7.625" style="92" customWidth="1"/>
    <col min="3599" max="3599" width="6.875" style="92" customWidth="1"/>
    <col min="3600" max="3600" width="7.5" style="92" customWidth="1"/>
    <col min="3601" max="3840" width="6.75" style="92"/>
    <col min="3841" max="3841" width="17.625" style="92" customWidth="1"/>
    <col min="3842" max="3842" width="8.375" style="92" customWidth="1"/>
    <col min="3843" max="3843" width="8" style="92" customWidth="1"/>
    <col min="3844" max="3844" width="8.75" style="92" customWidth="1"/>
    <col min="3845" max="3845" width="7.75" style="92" customWidth="1"/>
    <col min="3846" max="3846" width="8.25" style="92" customWidth="1"/>
    <col min="3847" max="3847" width="8.5" style="92" customWidth="1"/>
    <col min="3848" max="3848" width="9.125" style="92" customWidth="1"/>
    <col min="3849" max="3849" width="13.125" style="92" customWidth="1"/>
    <col min="3850" max="3850" width="12.625" style="92" customWidth="1"/>
    <col min="3851" max="3851" width="8.125" style="92" customWidth="1"/>
    <col min="3852" max="3852" width="8.5" style="92" customWidth="1"/>
    <col min="3853" max="3853" width="7.75" style="92" customWidth="1"/>
    <col min="3854" max="3854" width="7.625" style="92" customWidth="1"/>
    <col min="3855" max="3855" width="6.875" style="92" customWidth="1"/>
    <col min="3856" max="3856" width="7.5" style="92" customWidth="1"/>
    <col min="3857" max="4096" width="6.75" style="92"/>
    <col min="4097" max="4097" width="17.625" style="92" customWidth="1"/>
    <col min="4098" max="4098" width="8.375" style="92" customWidth="1"/>
    <col min="4099" max="4099" width="8" style="92" customWidth="1"/>
    <col min="4100" max="4100" width="8.75" style="92" customWidth="1"/>
    <col min="4101" max="4101" width="7.75" style="92" customWidth="1"/>
    <col min="4102" max="4102" width="8.25" style="92" customWidth="1"/>
    <col min="4103" max="4103" width="8.5" style="92" customWidth="1"/>
    <col min="4104" max="4104" width="9.125" style="92" customWidth="1"/>
    <col min="4105" max="4105" width="13.125" style="92" customWidth="1"/>
    <col min="4106" max="4106" width="12.625" style="92" customWidth="1"/>
    <col min="4107" max="4107" width="8.125" style="92" customWidth="1"/>
    <col min="4108" max="4108" width="8.5" style="92" customWidth="1"/>
    <col min="4109" max="4109" width="7.75" style="92" customWidth="1"/>
    <col min="4110" max="4110" width="7.625" style="92" customWidth="1"/>
    <col min="4111" max="4111" width="6.875" style="92" customWidth="1"/>
    <col min="4112" max="4112" width="7.5" style="92" customWidth="1"/>
    <col min="4113" max="4352" width="6.75" style="92"/>
    <col min="4353" max="4353" width="17.625" style="92" customWidth="1"/>
    <col min="4354" max="4354" width="8.375" style="92" customWidth="1"/>
    <col min="4355" max="4355" width="8" style="92" customWidth="1"/>
    <col min="4356" max="4356" width="8.75" style="92" customWidth="1"/>
    <col min="4357" max="4357" width="7.75" style="92" customWidth="1"/>
    <col min="4358" max="4358" width="8.25" style="92" customWidth="1"/>
    <col min="4359" max="4359" width="8.5" style="92" customWidth="1"/>
    <col min="4360" max="4360" width="9.125" style="92" customWidth="1"/>
    <col min="4361" max="4361" width="13.125" style="92" customWidth="1"/>
    <col min="4362" max="4362" width="12.625" style="92" customWidth="1"/>
    <col min="4363" max="4363" width="8.125" style="92" customWidth="1"/>
    <col min="4364" max="4364" width="8.5" style="92" customWidth="1"/>
    <col min="4365" max="4365" width="7.75" style="92" customWidth="1"/>
    <col min="4366" max="4366" width="7.625" style="92" customWidth="1"/>
    <col min="4367" max="4367" width="6.875" style="92" customWidth="1"/>
    <col min="4368" max="4368" width="7.5" style="92" customWidth="1"/>
    <col min="4369" max="4608" width="6.75" style="92"/>
    <col min="4609" max="4609" width="17.625" style="92" customWidth="1"/>
    <col min="4610" max="4610" width="8.375" style="92" customWidth="1"/>
    <col min="4611" max="4611" width="8" style="92" customWidth="1"/>
    <col min="4612" max="4612" width="8.75" style="92" customWidth="1"/>
    <col min="4613" max="4613" width="7.75" style="92" customWidth="1"/>
    <col min="4614" max="4614" width="8.25" style="92" customWidth="1"/>
    <col min="4615" max="4615" width="8.5" style="92" customWidth="1"/>
    <col min="4616" max="4616" width="9.125" style="92" customWidth="1"/>
    <col min="4617" max="4617" width="13.125" style="92" customWidth="1"/>
    <col min="4618" max="4618" width="12.625" style="92" customWidth="1"/>
    <col min="4619" max="4619" width="8.125" style="92" customWidth="1"/>
    <col min="4620" max="4620" width="8.5" style="92" customWidth="1"/>
    <col min="4621" max="4621" width="7.75" style="92" customWidth="1"/>
    <col min="4622" max="4622" width="7.625" style="92" customWidth="1"/>
    <col min="4623" max="4623" width="6.875" style="92" customWidth="1"/>
    <col min="4624" max="4624" width="7.5" style="92" customWidth="1"/>
    <col min="4625" max="4864" width="6.75" style="92"/>
    <col min="4865" max="4865" width="17.625" style="92" customWidth="1"/>
    <col min="4866" max="4866" width="8.375" style="92" customWidth="1"/>
    <col min="4867" max="4867" width="8" style="92" customWidth="1"/>
    <col min="4868" max="4868" width="8.75" style="92" customWidth="1"/>
    <col min="4869" max="4869" width="7.75" style="92" customWidth="1"/>
    <col min="4870" max="4870" width="8.25" style="92" customWidth="1"/>
    <col min="4871" max="4871" width="8.5" style="92" customWidth="1"/>
    <col min="4872" max="4872" width="9.125" style="92" customWidth="1"/>
    <col min="4873" max="4873" width="13.125" style="92" customWidth="1"/>
    <col min="4874" max="4874" width="12.625" style="92" customWidth="1"/>
    <col min="4875" max="4875" width="8.125" style="92" customWidth="1"/>
    <col min="4876" max="4876" width="8.5" style="92" customWidth="1"/>
    <col min="4877" max="4877" width="7.75" style="92" customWidth="1"/>
    <col min="4878" max="4878" width="7.625" style="92" customWidth="1"/>
    <col min="4879" max="4879" width="6.875" style="92" customWidth="1"/>
    <col min="4880" max="4880" width="7.5" style="92" customWidth="1"/>
    <col min="4881" max="5120" width="6.75" style="92"/>
    <col min="5121" max="5121" width="17.625" style="92" customWidth="1"/>
    <col min="5122" max="5122" width="8.375" style="92" customWidth="1"/>
    <col min="5123" max="5123" width="8" style="92" customWidth="1"/>
    <col min="5124" max="5124" width="8.75" style="92" customWidth="1"/>
    <col min="5125" max="5125" width="7.75" style="92" customWidth="1"/>
    <col min="5126" max="5126" width="8.25" style="92" customWidth="1"/>
    <col min="5127" max="5127" width="8.5" style="92" customWidth="1"/>
    <col min="5128" max="5128" width="9.125" style="92" customWidth="1"/>
    <col min="5129" max="5129" width="13.125" style="92" customWidth="1"/>
    <col min="5130" max="5130" width="12.625" style="92" customWidth="1"/>
    <col min="5131" max="5131" width="8.125" style="92" customWidth="1"/>
    <col min="5132" max="5132" width="8.5" style="92" customWidth="1"/>
    <col min="5133" max="5133" width="7.75" style="92" customWidth="1"/>
    <col min="5134" max="5134" width="7.625" style="92" customWidth="1"/>
    <col min="5135" max="5135" width="6.875" style="92" customWidth="1"/>
    <col min="5136" max="5136" width="7.5" style="92" customWidth="1"/>
    <col min="5137" max="5376" width="6.75" style="92"/>
    <col min="5377" max="5377" width="17.625" style="92" customWidth="1"/>
    <col min="5378" max="5378" width="8.375" style="92" customWidth="1"/>
    <col min="5379" max="5379" width="8" style="92" customWidth="1"/>
    <col min="5380" max="5380" width="8.75" style="92" customWidth="1"/>
    <col min="5381" max="5381" width="7.75" style="92" customWidth="1"/>
    <col min="5382" max="5382" width="8.25" style="92" customWidth="1"/>
    <col min="5383" max="5383" width="8.5" style="92" customWidth="1"/>
    <col min="5384" max="5384" width="9.125" style="92" customWidth="1"/>
    <col min="5385" max="5385" width="13.125" style="92" customWidth="1"/>
    <col min="5386" max="5386" width="12.625" style="92" customWidth="1"/>
    <col min="5387" max="5387" width="8.125" style="92" customWidth="1"/>
    <col min="5388" max="5388" width="8.5" style="92" customWidth="1"/>
    <col min="5389" max="5389" width="7.75" style="92" customWidth="1"/>
    <col min="5390" max="5390" width="7.625" style="92" customWidth="1"/>
    <col min="5391" max="5391" width="6.875" style="92" customWidth="1"/>
    <col min="5392" max="5392" width="7.5" style="92" customWidth="1"/>
    <col min="5393" max="5632" width="6.75" style="92"/>
    <col min="5633" max="5633" width="17.625" style="92" customWidth="1"/>
    <col min="5634" max="5634" width="8.375" style="92" customWidth="1"/>
    <col min="5635" max="5635" width="8" style="92" customWidth="1"/>
    <col min="5636" max="5636" width="8.75" style="92" customWidth="1"/>
    <col min="5637" max="5637" width="7.75" style="92" customWidth="1"/>
    <col min="5638" max="5638" width="8.25" style="92" customWidth="1"/>
    <col min="5639" max="5639" width="8.5" style="92" customWidth="1"/>
    <col min="5640" max="5640" width="9.125" style="92" customWidth="1"/>
    <col min="5641" max="5641" width="13.125" style="92" customWidth="1"/>
    <col min="5642" max="5642" width="12.625" style="92" customWidth="1"/>
    <col min="5643" max="5643" width="8.125" style="92" customWidth="1"/>
    <col min="5644" max="5644" width="8.5" style="92" customWidth="1"/>
    <col min="5645" max="5645" width="7.75" style="92" customWidth="1"/>
    <col min="5646" max="5646" width="7.625" style="92" customWidth="1"/>
    <col min="5647" max="5647" width="6.875" style="92" customWidth="1"/>
    <col min="5648" max="5648" width="7.5" style="92" customWidth="1"/>
    <col min="5649" max="5888" width="6.75" style="92"/>
    <col min="5889" max="5889" width="17.625" style="92" customWidth="1"/>
    <col min="5890" max="5890" width="8.375" style="92" customWidth="1"/>
    <col min="5891" max="5891" width="8" style="92" customWidth="1"/>
    <col min="5892" max="5892" width="8.75" style="92" customWidth="1"/>
    <col min="5893" max="5893" width="7.75" style="92" customWidth="1"/>
    <col min="5894" max="5894" width="8.25" style="92" customWidth="1"/>
    <col min="5895" max="5895" width="8.5" style="92" customWidth="1"/>
    <col min="5896" max="5896" width="9.125" style="92" customWidth="1"/>
    <col min="5897" max="5897" width="13.125" style="92" customWidth="1"/>
    <col min="5898" max="5898" width="12.625" style="92" customWidth="1"/>
    <col min="5899" max="5899" width="8.125" style="92" customWidth="1"/>
    <col min="5900" max="5900" width="8.5" style="92" customWidth="1"/>
    <col min="5901" max="5901" width="7.75" style="92" customWidth="1"/>
    <col min="5902" max="5902" width="7.625" style="92" customWidth="1"/>
    <col min="5903" max="5903" width="6.875" style="92" customWidth="1"/>
    <col min="5904" max="5904" width="7.5" style="92" customWidth="1"/>
    <col min="5905" max="6144" width="6.75" style="92"/>
    <col min="6145" max="6145" width="17.625" style="92" customWidth="1"/>
    <col min="6146" max="6146" width="8.375" style="92" customWidth="1"/>
    <col min="6147" max="6147" width="8" style="92" customWidth="1"/>
    <col min="6148" max="6148" width="8.75" style="92" customWidth="1"/>
    <col min="6149" max="6149" width="7.75" style="92" customWidth="1"/>
    <col min="6150" max="6150" width="8.25" style="92" customWidth="1"/>
    <col min="6151" max="6151" width="8.5" style="92" customWidth="1"/>
    <col min="6152" max="6152" width="9.125" style="92" customWidth="1"/>
    <col min="6153" max="6153" width="13.125" style="92" customWidth="1"/>
    <col min="6154" max="6154" width="12.625" style="92" customWidth="1"/>
    <col min="6155" max="6155" width="8.125" style="92" customWidth="1"/>
    <col min="6156" max="6156" width="8.5" style="92" customWidth="1"/>
    <col min="6157" max="6157" width="7.75" style="92" customWidth="1"/>
    <col min="6158" max="6158" width="7.625" style="92" customWidth="1"/>
    <col min="6159" max="6159" width="6.875" style="92" customWidth="1"/>
    <col min="6160" max="6160" width="7.5" style="92" customWidth="1"/>
    <col min="6161" max="6400" width="6.75" style="92"/>
    <col min="6401" max="6401" width="17.625" style="92" customWidth="1"/>
    <col min="6402" max="6402" width="8.375" style="92" customWidth="1"/>
    <col min="6403" max="6403" width="8" style="92" customWidth="1"/>
    <col min="6404" max="6404" width="8.75" style="92" customWidth="1"/>
    <col min="6405" max="6405" width="7.75" style="92" customWidth="1"/>
    <col min="6406" max="6406" width="8.25" style="92" customWidth="1"/>
    <col min="6407" max="6407" width="8.5" style="92" customWidth="1"/>
    <col min="6408" max="6408" width="9.125" style="92" customWidth="1"/>
    <col min="6409" max="6409" width="13.125" style="92" customWidth="1"/>
    <col min="6410" max="6410" width="12.625" style="92" customWidth="1"/>
    <col min="6411" max="6411" width="8.125" style="92" customWidth="1"/>
    <col min="6412" max="6412" width="8.5" style="92" customWidth="1"/>
    <col min="6413" max="6413" width="7.75" style="92" customWidth="1"/>
    <col min="6414" max="6414" width="7.625" style="92" customWidth="1"/>
    <col min="6415" max="6415" width="6.875" style="92" customWidth="1"/>
    <col min="6416" max="6416" width="7.5" style="92" customWidth="1"/>
    <col min="6417" max="6656" width="6.75" style="92"/>
    <col min="6657" max="6657" width="17.625" style="92" customWidth="1"/>
    <col min="6658" max="6658" width="8.375" style="92" customWidth="1"/>
    <col min="6659" max="6659" width="8" style="92" customWidth="1"/>
    <col min="6660" max="6660" width="8.75" style="92" customWidth="1"/>
    <col min="6661" max="6661" width="7.75" style="92" customWidth="1"/>
    <col min="6662" max="6662" width="8.25" style="92" customWidth="1"/>
    <col min="6663" max="6663" width="8.5" style="92" customWidth="1"/>
    <col min="6664" max="6664" width="9.125" style="92" customWidth="1"/>
    <col min="6665" max="6665" width="13.125" style="92" customWidth="1"/>
    <col min="6666" max="6666" width="12.625" style="92" customWidth="1"/>
    <col min="6667" max="6667" width="8.125" style="92" customWidth="1"/>
    <col min="6668" max="6668" width="8.5" style="92" customWidth="1"/>
    <col min="6669" max="6669" width="7.75" style="92" customWidth="1"/>
    <col min="6670" max="6670" width="7.625" style="92" customWidth="1"/>
    <col min="6671" max="6671" width="6.875" style="92" customWidth="1"/>
    <col min="6672" max="6672" width="7.5" style="92" customWidth="1"/>
    <col min="6673" max="6912" width="6.75" style="92"/>
    <col min="6913" max="6913" width="17.625" style="92" customWidth="1"/>
    <col min="6914" max="6914" width="8.375" style="92" customWidth="1"/>
    <col min="6915" max="6915" width="8" style="92" customWidth="1"/>
    <col min="6916" max="6916" width="8.75" style="92" customWidth="1"/>
    <col min="6917" max="6917" width="7.75" style="92" customWidth="1"/>
    <col min="6918" max="6918" width="8.25" style="92" customWidth="1"/>
    <col min="6919" max="6919" width="8.5" style="92" customWidth="1"/>
    <col min="6920" max="6920" width="9.125" style="92" customWidth="1"/>
    <col min="6921" max="6921" width="13.125" style="92" customWidth="1"/>
    <col min="6922" max="6922" width="12.625" style="92" customWidth="1"/>
    <col min="6923" max="6923" width="8.125" style="92" customWidth="1"/>
    <col min="6924" max="6924" width="8.5" style="92" customWidth="1"/>
    <col min="6925" max="6925" width="7.75" style="92" customWidth="1"/>
    <col min="6926" max="6926" width="7.625" style="92" customWidth="1"/>
    <col min="6927" max="6927" width="6.875" style="92" customWidth="1"/>
    <col min="6928" max="6928" width="7.5" style="92" customWidth="1"/>
    <col min="6929" max="7168" width="6.75" style="92"/>
    <col min="7169" max="7169" width="17.625" style="92" customWidth="1"/>
    <col min="7170" max="7170" width="8.375" style="92" customWidth="1"/>
    <col min="7171" max="7171" width="8" style="92" customWidth="1"/>
    <col min="7172" max="7172" width="8.75" style="92" customWidth="1"/>
    <col min="7173" max="7173" width="7.75" style="92" customWidth="1"/>
    <col min="7174" max="7174" width="8.25" style="92" customWidth="1"/>
    <col min="7175" max="7175" width="8.5" style="92" customWidth="1"/>
    <col min="7176" max="7176" width="9.125" style="92" customWidth="1"/>
    <col min="7177" max="7177" width="13.125" style="92" customWidth="1"/>
    <col min="7178" max="7178" width="12.625" style="92" customWidth="1"/>
    <col min="7179" max="7179" width="8.125" style="92" customWidth="1"/>
    <col min="7180" max="7180" width="8.5" style="92" customWidth="1"/>
    <col min="7181" max="7181" width="7.75" style="92" customWidth="1"/>
    <col min="7182" max="7182" width="7.625" style="92" customWidth="1"/>
    <col min="7183" max="7183" width="6.875" style="92" customWidth="1"/>
    <col min="7184" max="7184" width="7.5" style="92" customWidth="1"/>
    <col min="7185" max="7424" width="6.75" style="92"/>
    <col min="7425" max="7425" width="17.625" style="92" customWidth="1"/>
    <col min="7426" max="7426" width="8.375" style="92" customWidth="1"/>
    <col min="7427" max="7427" width="8" style="92" customWidth="1"/>
    <col min="7428" max="7428" width="8.75" style="92" customWidth="1"/>
    <col min="7429" max="7429" width="7.75" style="92" customWidth="1"/>
    <col min="7430" max="7430" width="8.25" style="92" customWidth="1"/>
    <col min="7431" max="7431" width="8.5" style="92" customWidth="1"/>
    <col min="7432" max="7432" width="9.125" style="92" customWidth="1"/>
    <col min="7433" max="7433" width="13.125" style="92" customWidth="1"/>
    <col min="7434" max="7434" width="12.625" style="92" customWidth="1"/>
    <col min="7435" max="7435" width="8.125" style="92" customWidth="1"/>
    <col min="7436" max="7436" width="8.5" style="92" customWidth="1"/>
    <col min="7437" max="7437" width="7.75" style="92" customWidth="1"/>
    <col min="7438" max="7438" width="7.625" style="92" customWidth="1"/>
    <col min="7439" max="7439" width="6.875" style="92" customWidth="1"/>
    <col min="7440" max="7440" width="7.5" style="92" customWidth="1"/>
    <col min="7441" max="7680" width="6.75" style="92"/>
    <col min="7681" max="7681" width="17.625" style="92" customWidth="1"/>
    <col min="7682" max="7682" width="8.375" style="92" customWidth="1"/>
    <col min="7683" max="7683" width="8" style="92" customWidth="1"/>
    <col min="7684" max="7684" width="8.75" style="92" customWidth="1"/>
    <col min="7685" max="7685" width="7.75" style="92" customWidth="1"/>
    <col min="7686" max="7686" width="8.25" style="92" customWidth="1"/>
    <col min="7687" max="7687" width="8.5" style="92" customWidth="1"/>
    <col min="7688" max="7688" width="9.125" style="92" customWidth="1"/>
    <col min="7689" max="7689" width="13.125" style="92" customWidth="1"/>
    <col min="7690" max="7690" width="12.625" style="92" customWidth="1"/>
    <col min="7691" max="7691" width="8.125" style="92" customWidth="1"/>
    <col min="7692" max="7692" width="8.5" style="92" customWidth="1"/>
    <col min="7693" max="7693" width="7.75" style="92" customWidth="1"/>
    <col min="7694" max="7694" width="7.625" style="92" customWidth="1"/>
    <col min="7695" max="7695" width="6.875" style="92" customWidth="1"/>
    <col min="7696" max="7696" width="7.5" style="92" customWidth="1"/>
    <col min="7697" max="7936" width="6.75" style="92"/>
    <col min="7937" max="7937" width="17.625" style="92" customWidth="1"/>
    <col min="7938" max="7938" width="8.375" style="92" customWidth="1"/>
    <col min="7939" max="7939" width="8" style="92" customWidth="1"/>
    <col min="7940" max="7940" width="8.75" style="92" customWidth="1"/>
    <col min="7941" max="7941" width="7.75" style="92" customWidth="1"/>
    <col min="7942" max="7942" width="8.25" style="92" customWidth="1"/>
    <col min="7943" max="7943" width="8.5" style="92" customWidth="1"/>
    <col min="7944" max="7944" width="9.125" style="92" customWidth="1"/>
    <col min="7945" max="7945" width="13.125" style="92" customWidth="1"/>
    <col min="7946" max="7946" width="12.625" style="92" customWidth="1"/>
    <col min="7947" max="7947" width="8.125" style="92" customWidth="1"/>
    <col min="7948" max="7948" width="8.5" style="92" customWidth="1"/>
    <col min="7949" max="7949" width="7.75" style="92" customWidth="1"/>
    <col min="7950" max="7950" width="7.625" style="92" customWidth="1"/>
    <col min="7951" max="7951" width="6.875" style="92" customWidth="1"/>
    <col min="7952" max="7952" width="7.5" style="92" customWidth="1"/>
    <col min="7953" max="8192" width="6.75" style="92"/>
    <col min="8193" max="8193" width="17.625" style="92" customWidth="1"/>
    <col min="8194" max="8194" width="8.375" style="92" customWidth="1"/>
    <col min="8195" max="8195" width="8" style="92" customWidth="1"/>
    <col min="8196" max="8196" width="8.75" style="92" customWidth="1"/>
    <col min="8197" max="8197" width="7.75" style="92" customWidth="1"/>
    <col min="8198" max="8198" width="8.25" style="92" customWidth="1"/>
    <col min="8199" max="8199" width="8.5" style="92" customWidth="1"/>
    <col min="8200" max="8200" width="9.125" style="92" customWidth="1"/>
    <col min="8201" max="8201" width="13.125" style="92" customWidth="1"/>
    <col min="8202" max="8202" width="12.625" style="92" customWidth="1"/>
    <col min="8203" max="8203" width="8.125" style="92" customWidth="1"/>
    <col min="8204" max="8204" width="8.5" style="92" customWidth="1"/>
    <col min="8205" max="8205" width="7.75" style="92" customWidth="1"/>
    <col min="8206" max="8206" width="7.625" style="92" customWidth="1"/>
    <col min="8207" max="8207" width="6.875" style="92" customWidth="1"/>
    <col min="8208" max="8208" width="7.5" style="92" customWidth="1"/>
    <col min="8209" max="8448" width="6.75" style="92"/>
    <col min="8449" max="8449" width="17.625" style="92" customWidth="1"/>
    <col min="8450" max="8450" width="8.375" style="92" customWidth="1"/>
    <col min="8451" max="8451" width="8" style="92" customWidth="1"/>
    <col min="8452" max="8452" width="8.75" style="92" customWidth="1"/>
    <col min="8453" max="8453" width="7.75" style="92" customWidth="1"/>
    <col min="8454" max="8454" width="8.25" style="92" customWidth="1"/>
    <col min="8455" max="8455" width="8.5" style="92" customWidth="1"/>
    <col min="8456" max="8456" width="9.125" style="92" customWidth="1"/>
    <col min="8457" max="8457" width="13.125" style="92" customWidth="1"/>
    <col min="8458" max="8458" width="12.625" style="92" customWidth="1"/>
    <col min="8459" max="8459" width="8.125" style="92" customWidth="1"/>
    <col min="8460" max="8460" width="8.5" style="92" customWidth="1"/>
    <col min="8461" max="8461" width="7.75" style="92" customWidth="1"/>
    <col min="8462" max="8462" width="7.625" style="92" customWidth="1"/>
    <col min="8463" max="8463" width="6.875" style="92" customWidth="1"/>
    <col min="8464" max="8464" width="7.5" style="92" customWidth="1"/>
    <col min="8465" max="8704" width="6.75" style="92"/>
    <col min="8705" max="8705" width="17.625" style="92" customWidth="1"/>
    <col min="8706" max="8706" width="8.375" style="92" customWidth="1"/>
    <col min="8707" max="8707" width="8" style="92" customWidth="1"/>
    <col min="8708" max="8708" width="8.75" style="92" customWidth="1"/>
    <col min="8709" max="8709" width="7.75" style="92" customWidth="1"/>
    <col min="8710" max="8710" width="8.25" style="92" customWidth="1"/>
    <col min="8711" max="8711" width="8.5" style="92" customWidth="1"/>
    <col min="8712" max="8712" width="9.125" style="92" customWidth="1"/>
    <col min="8713" max="8713" width="13.125" style="92" customWidth="1"/>
    <col min="8714" max="8714" width="12.625" style="92" customWidth="1"/>
    <col min="8715" max="8715" width="8.125" style="92" customWidth="1"/>
    <col min="8716" max="8716" width="8.5" style="92" customWidth="1"/>
    <col min="8717" max="8717" width="7.75" style="92" customWidth="1"/>
    <col min="8718" max="8718" width="7.625" style="92" customWidth="1"/>
    <col min="8719" max="8719" width="6.875" style="92" customWidth="1"/>
    <col min="8720" max="8720" width="7.5" style="92" customWidth="1"/>
    <col min="8721" max="8960" width="6.75" style="92"/>
    <col min="8961" max="8961" width="17.625" style="92" customWidth="1"/>
    <col min="8962" max="8962" width="8.375" style="92" customWidth="1"/>
    <col min="8963" max="8963" width="8" style="92" customWidth="1"/>
    <col min="8964" max="8964" width="8.75" style="92" customWidth="1"/>
    <col min="8965" max="8965" width="7.75" style="92" customWidth="1"/>
    <col min="8966" max="8966" width="8.25" style="92" customWidth="1"/>
    <col min="8967" max="8967" width="8.5" style="92" customWidth="1"/>
    <col min="8968" max="8968" width="9.125" style="92" customWidth="1"/>
    <col min="8969" max="8969" width="13.125" style="92" customWidth="1"/>
    <col min="8970" max="8970" width="12.625" style="92" customWidth="1"/>
    <col min="8971" max="8971" width="8.125" style="92" customWidth="1"/>
    <col min="8972" max="8972" width="8.5" style="92" customWidth="1"/>
    <col min="8973" max="8973" width="7.75" style="92" customWidth="1"/>
    <col min="8974" max="8974" width="7.625" style="92" customWidth="1"/>
    <col min="8975" max="8975" width="6.875" style="92" customWidth="1"/>
    <col min="8976" max="8976" width="7.5" style="92" customWidth="1"/>
    <col min="8977" max="9216" width="6.75" style="92"/>
    <col min="9217" max="9217" width="17.625" style="92" customWidth="1"/>
    <col min="9218" max="9218" width="8.375" style="92" customWidth="1"/>
    <col min="9219" max="9219" width="8" style="92" customWidth="1"/>
    <col min="9220" max="9220" width="8.75" style="92" customWidth="1"/>
    <col min="9221" max="9221" width="7.75" style="92" customWidth="1"/>
    <col min="9222" max="9222" width="8.25" style="92" customWidth="1"/>
    <col min="9223" max="9223" width="8.5" style="92" customWidth="1"/>
    <col min="9224" max="9224" width="9.125" style="92" customWidth="1"/>
    <col min="9225" max="9225" width="13.125" style="92" customWidth="1"/>
    <col min="9226" max="9226" width="12.625" style="92" customWidth="1"/>
    <col min="9227" max="9227" width="8.125" style="92" customWidth="1"/>
    <col min="9228" max="9228" width="8.5" style="92" customWidth="1"/>
    <col min="9229" max="9229" width="7.75" style="92" customWidth="1"/>
    <col min="9230" max="9230" width="7.625" style="92" customWidth="1"/>
    <col min="9231" max="9231" width="6.875" style="92" customWidth="1"/>
    <col min="9232" max="9232" width="7.5" style="92" customWidth="1"/>
    <col min="9233" max="9472" width="6.75" style="92"/>
    <col min="9473" max="9473" width="17.625" style="92" customWidth="1"/>
    <col min="9474" max="9474" width="8.375" style="92" customWidth="1"/>
    <col min="9475" max="9475" width="8" style="92" customWidth="1"/>
    <col min="9476" max="9476" width="8.75" style="92" customWidth="1"/>
    <col min="9477" max="9477" width="7.75" style="92" customWidth="1"/>
    <col min="9478" max="9478" width="8.25" style="92" customWidth="1"/>
    <col min="9479" max="9479" width="8.5" style="92" customWidth="1"/>
    <col min="9480" max="9480" width="9.125" style="92" customWidth="1"/>
    <col min="9481" max="9481" width="13.125" style="92" customWidth="1"/>
    <col min="9482" max="9482" width="12.625" style="92" customWidth="1"/>
    <col min="9483" max="9483" width="8.125" style="92" customWidth="1"/>
    <col min="9484" max="9484" width="8.5" style="92" customWidth="1"/>
    <col min="9485" max="9485" width="7.75" style="92" customWidth="1"/>
    <col min="9486" max="9486" width="7.625" style="92" customWidth="1"/>
    <col min="9487" max="9487" width="6.875" style="92" customWidth="1"/>
    <col min="9488" max="9488" width="7.5" style="92" customWidth="1"/>
    <col min="9489" max="9728" width="6.75" style="92"/>
    <col min="9729" max="9729" width="17.625" style="92" customWidth="1"/>
    <col min="9730" max="9730" width="8.375" style="92" customWidth="1"/>
    <col min="9731" max="9731" width="8" style="92" customWidth="1"/>
    <col min="9732" max="9732" width="8.75" style="92" customWidth="1"/>
    <col min="9733" max="9733" width="7.75" style="92" customWidth="1"/>
    <col min="9734" max="9734" width="8.25" style="92" customWidth="1"/>
    <col min="9735" max="9735" width="8.5" style="92" customWidth="1"/>
    <col min="9736" max="9736" width="9.125" style="92" customWidth="1"/>
    <col min="9737" max="9737" width="13.125" style="92" customWidth="1"/>
    <col min="9738" max="9738" width="12.625" style="92" customWidth="1"/>
    <col min="9739" max="9739" width="8.125" style="92" customWidth="1"/>
    <col min="9740" max="9740" width="8.5" style="92" customWidth="1"/>
    <col min="9741" max="9741" width="7.75" style="92" customWidth="1"/>
    <col min="9742" max="9742" width="7.625" style="92" customWidth="1"/>
    <col min="9743" max="9743" width="6.875" style="92" customWidth="1"/>
    <col min="9744" max="9744" width="7.5" style="92" customWidth="1"/>
    <col min="9745" max="9984" width="6.75" style="92"/>
    <col min="9985" max="9985" width="17.625" style="92" customWidth="1"/>
    <col min="9986" max="9986" width="8.375" style="92" customWidth="1"/>
    <col min="9987" max="9987" width="8" style="92" customWidth="1"/>
    <col min="9988" max="9988" width="8.75" style="92" customWidth="1"/>
    <col min="9989" max="9989" width="7.75" style="92" customWidth="1"/>
    <col min="9990" max="9990" width="8.25" style="92" customWidth="1"/>
    <col min="9991" max="9991" width="8.5" style="92" customWidth="1"/>
    <col min="9992" max="9992" width="9.125" style="92" customWidth="1"/>
    <col min="9993" max="9993" width="13.125" style="92" customWidth="1"/>
    <col min="9994" max="9994" width="12.625" style="92" customWidth="1"/>
    <col min="9995" max="9995" width="8.125" style="92" customWidth="1"/>
    <col min="9996" max="9996" width="8.5" style="92" customWidth="1"/>
    <col min="9997" max="9997" width="7.75" style="92" customWidth="1"/>
    <col min="9998" max="9998" width="7.625" style="92" customWidth="1"/>
    <col min="9999" max="9999" width="6.875" style="92" customWidth="1"/>
    <col min="10000" max="10000" width="7.5" style="92" customWidth="1"/>
    <col min="10001" max="10240" width="6.75" style="92"/>
    <col min="10241" max="10241" width="17.625" style="92" customWidth="1"/>
    <col min="10242" max="10242" width="8.375" style="92" customWidth="1"/>
    <col min="10243" max="10243" width="8" style="92" customWidth="1"/>
    <col min="10244" max="10244" width="8.75" style="92" customWidth="1"/>
    <col min="10245" max="10245" width="7.75" style="92" customWidth="1"/>
    <col min="10246" max="10246" width="8.25" style="92" customWidth="1"/>
    <col min="10247" max="10247" width="8.5" style="92" customWidth="1"/>
    <col min="10248" max="10248" width="9.125" style="92" customWidth="1"/>
    <col min="10249" max="10249" width="13.125" style="92" customWidth="1"/>
    <col min="10250" max="10250" width="12.625" style="92" customWidth="1"/>
    <col min="10251" max="10251" width="8.125" style="92" customWidth="1"/>
    <col min="10252" max="10252" width="8.5" style="92" customWidth="1"/>
    <col min="10253" max="10253" width="7.75" style="92" customWidth="1"/>
    <col min="10254" max="10254" width="7.625" style="92" customWidth="1"/>
    <col min="10255" max="10255" width="6.875" style="92" customWidth="1"/>
    <col min="10256" max="10256" width="7.5" style="92" customWidth="1"/>
    <col min="10257" max="10496" width="6.75" style="92"/>
    <col min="10497" max="10497" width="17.625" style="92" customWidth="1"/>
    <col min="10498" max="10498" width="8.375" style="92" customWidth="1"/>
    <col min="10499" max="10499" width="8" style="92" customWidth="1"/>
    <col min="10500" max="10500" width="8.75" style="92" customWidth="1"/>
    <col min="10501" max="10501" width="7.75" style="92" customWidth="1"/>
    <col min="10502" max="10502" width="8.25" style="92" customWidth="1"/>
    <col min="10503" max="10503" width="8.5" style="92" customWidth="1"/>
    <col min="10504" max="10504" width="9.125" style="92" customWidth="1"/>
    <col min="10505" max="10505" width="13.125" style="92" customWidth="1"/>
    <col min="10506" max="10506" width="12.625" style="92" customWidth="1"/>
    <col min="10507" max="10507" width="8.125" style="92" customWidth="1"/>
    <col min="10508" max="10508" width="8.5" style="92" customWidth="1"/>
    <col min="10509" max="10509" width="7.75" style="92" customWidth="1"/>
    <col min="10510" max="10510" width="7.625" style="92" customWidth="1"/>
    <col min="10511" max="10511" width="6.875" style="92" customWidth="1"/>
    <col min="10512" max="10512" width="7.5" style="92" customWidth="1"/>
    <col min="10513" max="10752" width="6.75" style="92"/>
    <col min="10753" max="10753" width="17.625" style="92" customWidth="1"/>
    <col min="10754" max="10754" width="8.375" style="92" customWidth="1"/>
    <col min="10755" max="10755" width="8" style="92" customWidth="1"/>
    <col min="10756" max="10756" width="8.75" style="92" customWidth="1"/>
    <col min="10757" max="10757" width="7.75" style="92" customWidth="1"/>
    <col min="10758" max="10758" width="8.25" style="92" customWidth="1"/>
    <col min="10759" max="10759" width="8.5" style="92" customWidth="1"/>
    <col min="10760" max="10760" width="9.125" style="92" customWidth="1"/>
    <col min="10761" max="10761" width="13.125" style="92" customWidth="1"/>
    <col min="10762" max="10762" width="12.625" style="92" customWidth="1"/>
    <col min="10763" max="10763" width="8.125" style="92" customWidth="1"/>
    <col min="10764" max="10764" width="8.5" style="92" customWidth="1"/>
    <col min="10765" max="10765" width="7.75" style="92" customWidth="1"/>
    <col min="10766" max="10766" width="7.625" style="92" customWidth="1"/>
    <col min="10767" max="10767" width="6.875" style="92" customWidth="1"/>
    <col min="10768" max="10768" width="7.5" style="92" customWidth="1"/>
    <col min="10769" max="11008" width="6.75" style="92"/>
    <col min="11009" max="11009" width="17.625" style="92" customWidth="1"/>
    <col min="11010" max="11010" width="8.375" style="92" customWidth="1"/>
    <col min="11011" max="11011" width="8" style="92" customWidth="1"/>
    <col min="11012" max="11012" width="8.75" style="92" customWidth="1"/>
    <col min="11013" max="11013" width="7.75" style="92" customWidth="1"/>
    <col min="11014" max="11014" width="8.25" style="92" customWidth="1"/>
    <col min="11015" max="11015" width="8.5" style="92" customWidth="1"/>
    <col min="11016" max="11016" width="9.125" style="92" customWidth="1"/>
    <col min="11017" max="11017" width="13.125" style="92" customWidth="1"/>
    <col min="11018" max="11018" width="12.625" style="92" customWidth="1"/>
    <col min="11019" max="11019" width="8.125" style="92" customWidth="1"/>
    <col min="11020" max="11020" width="8.5" style="92" customWidth="1"/>
    <col min="11021" max="11021" width="7.75" style="92" customWidth="1"/>
    <col min="11022" max="11022" width="7.625" style="92" customWidth="1"/>
    <col min="11023" max="11023" width="6.875" style="92" customWidth="1"/>
    <col min="11024" max="11024" width="7.5" style="92" customWidth="1"/>
    <col min="11025" max="11264" width="6.75" style="92"/>
    <col min="11265" max="11265" width="17.625" style="92" customWidth="1"/>
    <col min="11266" max="11266" width="8.375" style="92" customWidth="1"/>
    <col min="11267" max="11267" width="8" style="92" customWidth="1"/>
    <col min="11268" max="11268" width="8.75" style="92" customWidth="1"/>
    <col min="11269" max="11269" width="7.75" style="92" customWidth="1"/>
    <col min="11270" max="11270" width="8.25" style="92" customWidth="1"/>
    <col min="11271" max="11271" width="8.5" style="92" customWidth="1"/>
    <col min="11272" max="11272" width="9.125" style="92" customWidth="1"/>
    <col min="11273" max="11273" width="13.125" style="92" customWidth="1"/>
    <col min="11274" max="11274" width="12.625" style="92" customWidth="1"/>
    <col min="11275" max="11275" width="8.125" style="92" customWidth="1"/>
    <col min="11276" max="11276" width="8.5" style="92" customWidth="1"/>
    <col min="11277" max="11277" width="7.75" style="92" customWidth="1"/>
    <col min="11278" max="11278" width="7.625" style="92" customWidth="1"/>
    <col min="11279" max="11279" width="6.875" style="92" customWidth="1"/>
    <col min="11280" max="11280" width="7.5" style="92" customWidth="1"/>
    <col min="11281" max="11520" width="6.75" style="92"/>
    <col min="11521" max="11521" width="17.625" style="92" customWidth="1"/>
    <col min="11522" max="11522" width="8.375" style="92" customWidth="1"/>
    <col min="11523" max="11523" width="8" style="92" customWidth="1"/>
    <col min="11524" max="11524" width="8.75" style="92" customWidth="1"/>
    <col min="11525" max="11525" width="7.75" style="92" customWidth="1"/>
    <col min="11526" max="11526" width="8.25" style="92" customWidth="1"/>
    <col min="11527" max="11527" width="8.5" style="92" customWidth="1"/>
    <col min="11528" max="11528" width="9.125" style="92" customWidth="1"/>
    <col min="11529" max="11529" width="13.125" style="92" customWidth="1"/>
    <col min="11530" max="11530" width="12.625" style="92" customWidth="1"/>
    <col min="11531" max="11531" width="8.125" style="92" customWidth="1"/>
    <col min="11532" max="11532" width="8.5" style="92" customWidth="1"/>
    <col min="11533" max="11533" width="7.75" style="92" customWidth="1"/>
    <col min="11534" max="11534" width="7.625" style="92" customWidth="1"/>
    <col min="11535" max="11535" width="6.875" style="92" customWidth="1"/>
    <col min="11536" max="11536" width="7.5" style="92" customWidth="1"/>
    <col min="11537" max="11776" width="6.75" style="92"/>
    <col min="11777" max="11777" width="17.625" style="92" customWidth="1"/>
    <col min="11778" max="11778" width="8.375" style="92" customWidth="1"/>
    <col min="11779" max="11779" width="8" style="92" customWidth="1"/>
    <col min="11780" max="11780" width="8.75" style="92" customWidth="1"/>
    <col min="11781" max="11781" width="7.75" style="92" customWidth="1"/>
    <col min="11782" max="11782" width="8.25" style="92" customWidth="1"/>
    <col min="11783" max="11783" width="8.5" style="92" customWidth="1"/>
    <col min="11784" max="11784" width="9.125" style="92" customWidth="1"/>
    <col min="11785" max="11785" width="13.125" style="92" customWidth="1"/>
    <col min="11786" max="11786" width="12.625" style="92" customWidth="1"/>
    <col min="11787" max="11787" width="8.125" style="92" customWidth="1"/>
    <col min="11788" max="11788" width="8.5" style="92" customWidth="1"/>
    <col min="11789" max="11789" width="7.75" style="92" customWidth="1"/>
    <col min="11790" max="11790" width="7.625" style="92" customWidth="1"/>
    <col min="11791" max="11791" width="6.875" style="92" customWidth="1"/>
    <col min="11792" max="11792" width="7.5" style="92" customWidth="1"/>
    <col min="11793" max="12032" width="6.75" style="92"/>
    <col min="12033" max="12033" width="17.625" style="92" customWidth="1"/>
    <col min="12034" max="12034" width="8.375" style="92" customWidth="1"/>
    <col min="12035" max="12035" width="8" style="92" customWidth="1"/>
    <col min="12036" max="12036" width="8.75" style="92" customWidth="1"/>
    <col min="12037" max="12037" width="7.75" style="92" customWidth="1"/>
    <col min="12038" max="12038" width="8.25" style="92" customWidth="1"/>
    <col min="12039" max="12039" width="8.5" style="92" customWidth="1"/>
    <col min="12040" max="12040" width="9.125" style="92" customWidth="1"/>
    <col min="12041" max="12041" width="13.125" style="92" customWidth="1"/>
    <col min="12042" max="12042" width="12.625" style="92" customWidth="1"/>
    <col min="12043" max="12043" width="8.125" style="92" customWidth="1"/>
    <col min="12044" max="12044" width="8.5" style="92" customWidth="1"/>
    <col min="12045" max="12045" width="7.75" style="92" customWidth="1"/>
    <col min="12046" max="12046" width="7.625" style="92" customWidth="1"/>
    <col min="12047" max="12047" width="6.875" style="92" customWidth="1"/>
    <col min="12048" max="12048" width="7.5" style="92" customWidth="1"/>
    <col min="12049" max="12288" width="6.75" style="92"/>
    <col min="12289" max="12289" width="17.625" style="92" customWidth="1"/>
    <col min="12290" max="12290" width="8.375" style="92" customWidth="1"/>
    <col min="12291" max="12291" width="8" style="92" customWidth="1"/>
    <col min="12292" max="12292" width="8.75" style="92" customWidth="1"/>
    <col min="12293" max="12293" width="7.75" style="92" customWidth="1"/>
    <col min="12294" max="12294" width="8.25" style="92" customWidth="1"/>
    <col min="12295" max="12295" width="8.5" style="92" customWidth="1"/>
    <col min="12296" max="12296" width="9.125" style="92" customWidth="1"/>
    <col min="12297" max="12297" width="13.125" style="92" customWidth="1"/>
    <col min="12298" max="12298" width="12.625" style="92" customWidth="1"/>
    <col min="12299" max="12299" width="8.125" style="92" customWidth="1"/>
    <col min="12300" max="12300" width="8.5" style="92" customWidth="1"/>
    <col min="12301" max="12301" width="7.75" style="92" customWidth="1"/>
    <col min="12302" max="12302" width="7.625" style="92" customWidth="1"/>
    <col min="12303" max="12303" width="6.875" style="92" customWidth="1"/>
    <col min="12304" max="12304" width="7.5" style="92" customWidth="1"/>
    <col min="12305" max="12544" width="6.75" style="92"/>
    <col min="12545" max="12545" width="17.625" style="92" customWidth="1"/>
    <col min="12546" max="12546" width="8.375" style="92" customWidth="1"/>
    <col min="12547" max="12547" width="8" style="92" customWidth="1"/>
    <col min="12548" max="12548" width="8.75" style="92" customWidth="1"/>
    <col min="12549" max="12549" width="7.75" style="92" customWidth="1"/>
    <col min="12550" max="12550" width="8.25" style="92" customWidth="1"/>
    <col min="12551" max="12551" width="8.5" style="92" customWidth="1"/>
    <col min="12552" max="12552" width="9.125" style="92" customWidth="1"/>
    <col min="12553" max="12553" width="13.125" style="92" customWidth="1"/>
    <col min="12554" max="12554" width="12.625" style="92" customWidth="1"/>
    <col min="12555" max="12555" width="8.125" style="92" customWidth="1"/>
    <col min="12556" max="12556" width="8.5" style="92" customWidth="1"/>
    <col min="12557" max="12557" width="7.75" style="92" customWidth="1"/>
    <col min="12558" max="12558" width="7.625" style="92" customWidth="1"/>
    <col min="12559" max="12559" width="6.875" style="92" customWidth="1"/>
    <col min="12560" max="12560" width="7.5" style="92" customWidth="1"/>
    <col min="12561" max="12800" width="6.75" style="92"/>
    <col min="12801" max="12801" width="17.625" style="92" customWidth="1"/>
    <col min="12802" max="12802" width="8.375" style="92" customWidth="1"/>
    <col min="12803" max="12803" width="8" style="92" customWidth="1"/>
    <col min="12804" max="12804" width="8.75" style="92" customWidth="1"/>
    <col min="12805" max="12805" width="7.75" style="92" customWidth="1"/>
    <col min="12806" max="12806" width="8.25" style="92" customWidth="1"/>
    <col min="12807" max="12807" width="8.5" style="92" customWidth="1"/>
    <col min="12808" max="12808" width="9.125" style="92" customWidth="1"/>
    <col min="12809" max="12809" width="13.125" style="92" customWidth="1"/>
    <col min="12810" max="12810" width="12.625" style="92" customWidth="1"/>
    <col min="12811" max="12811" width="8.125" style="92" customWidth="1"/>
    <col min="12812" max="12812" width="8.5" style="92" customWidth="1"/>
    <col min="12813" max="12813" width="7.75" style="92" customWidth="1"/>
    <col min="12814" max="12814" width="7.625" style="92" customWidth="1"/>
    <col min="12815" max="12815" width="6.875" style="92" customWidth="1"/>
    <col min="12816" max="12816" width="7.5" style="92" customWidth="1"/>
    <col min="12817" max="13056" width="6.75" style="92"/>
    <col min="13057" max="13057" width="17.625" style="92" customWidth="1"/>
    <col min="13058" max="13058" width="8.375" style="92" customWidth="1"/>
    <col min="13059" max="13059" width="8" style="92" customWidth="1"/>
    <col min="13060" max="13060" width="8.75" style="92" customWidth="1"/>
    <col min="13061" max="13061" width="7.75" style="92" customWidth="1"/>
    <col min="13062" max="13062" width="8.25" style="92" customWidth="1"/>
    <col min="13063" max="13063" width="8.5" style="92" customWidth="1"/>
    <col min="13064" max="13064" width="9.125" style="92" customWidth="1"/>
    <col min="13065" max="13065" width="13.125" style="92" customWidth="1"/>
    <col min="13066" max="13066" width="12.625" style="92" customWidth="1"/>
    <col min="13067" max="13067" width="8.125" style="92" customWidth="1"/>
    <col min="13068" max="13068" width="8.5" style="92" customWidth="1"/>
    <col min="13069" max="13069" width="7.75" style="92" customWidth="1"/>
    <col min="13070" max="13070" width="7.625" style="92" customWidth="1"/>
    <col min="13071" max="13071" width="6.875" style="92" customWidth="1"/>
    <col min="13072" max="13072" width="7.5" style="92" customWidth="1"/>
    <col min="13073" max="13312" width="6.75" style="92"/>
    <col min="13313" max="13313" width="17.625" style="92" customWidth="1"/>
    <col min="13314" max="13314" width="8.375" style="92" customWidth="1"/>
    <col min="13315" max="13315" width="8" style="92" customWidth="1"/>
    <col min="13316" max="13316" width="8.75" style="92" customWidth="1"/>
    <col min="13317" max="13317" width="7.75" style="92" customWidth="1"/>
    <col min="13318" max="13318" width="8.25" style="92" customWidth="1"/>
    <col min="13319" max="13319" width="8.5" style="92" customWidth="1"/>
    <col min="13320" max="13320" width="9.125" style="92" customWidth="1"/>
    <col min="13321" max="13321" width="13.125" style="92" customWidth="1"/>
    <col min="13322" max="13322" width="12.625" style="92" customWidth="1"/>
    <col min="13323" max="13323" width="8.125" style="92" customWidth="1"/>
    <col min="13324" max="13324" width="8.5" style="92" customWidth="1"/>
    <col min="13325" max="13325" width="7.75" style="92" customWidth="1"/>
    <col min="13326" max="13326" width="7.625" style="92" customWidth="1"/>
    <col min="13327" max="13327" width="6.875" style="92" customWidth="1"/>
    <col min="13328" max="13328" width="7.5" style="92" customWidth="1"/>
    <col min="13329" max="13568" width="6.75" style="92"/>
    <col min="13569" max="13569" width="17.625" style="92" customWidth="1"/>
    <col min="13570" max="13570" width="8.375" style="92" customWidth="1"/>
    <col min="13571" max="13571" width="8" style="92" customWidth="1"/>
    <col min="13572" max="13572" width="8.75" style="92" customWidth="1"/>
    <col min="13573" max="13573" width="7.75" style="92" customWidth="1"/>
    <col min="13574" max="13574" width="8.25" style="92" customWidth="1"/>
    <col min="13575" max="13575" width="8.5" style="92" customWidth="1"/>
    <col min="13576" max="13576" width="9.125" style="92" customWidth="1"/>
    <col min="13577" max="13577" width="13.125" style="92" customWidth="1"/>
    <col min="13578" max="13578" width="12.625" style="92" customWidth="1"/>
    <col min="13579" max="13579" width="8.125" style="92" customWidth="1"/>
    <col min="13580" max="13580" width="8.5" style="92" customWidth="1"/>
    <col min="13581" max="13581" width="7.75" style="92" customWidth="1"/>
    <col min="13582" max="13582" width="7.625" style="92" customWidth="1"/>
    <col min="13583" max="13583" width="6.875" style="92" customWidth="1"/>
    <col min="13584" max="13584" width="7.5" style="92" customWidth="1"/>
    <col min="13585" max="13824" width="6.75" style="92"/>
    <col min="13825" max="13825" width="17.625" style="92" customWidth="1"/>
    <col min="13826" max="13826" width="8.375" style="92" customWidth="1"/>
    <col min="13827" max="13827" width="8" style="92" customWidth="1"/>
    <col min="13828" max="13828" width="8.75" style="92" customWidth="1"/>
    <col min="13829" max="13829" width="7.75" style="92" customWidth="1"/>
    <col min="13830" max="13830" width="8.25" style="92" customWidth="1"/>
    <col min="13831" max="13831" width="8.5" style="92" customWidth="1"/>
    <col min="13832" max="13832" width="9.125" style="92" customWidth="1"/>
    <col min="13833" max="13833" width="13.125" style="92" customWidth="1"/>
    <col min="13834" max="13834" width="12.625" style="92" customWidth="1"/>
    <col min="13835" max="13835" width="8.125" style="92" customWidth="1"/>
    <col min="13836" max="13836" width="8.5" style="92" customWidth="1"/>
    <col min="13837" max="13837" width="7.75" style="92" customWidth="1"/>
    <col min="13838" max="13838" width="7.625" style="92" customWidth="1"/>
    <col min="13839" max="13839" width="6.875" style="92" customWidth="1"/>
    <col min="13840" max="13840" width="7.5" style="92" customWidth="1"/>
    <col min="13841" max="14080" width="6.75" style="92"/>
    <col min="14081" max="14081" width="17.625" style="92" customWidth="1"/>
    <col min="14082" max="14082" width="8.375" style="92" customWidth="1"/>
    <col min="14083" max="14083" width="8" style="92" customWidth="1"/>
    <col min="14084" max="14084" width="8.75" style="92" customWidth="1"/>
    <col min="14085" max="14085" width="7.75" style="92" customWidth="1"/>
    <col min="14086" max="14086" width="8.25" style="92" customWidth="1"/>
    <col min="14087" max="14087" width="8.5" style="92" customWidth="1"/>
    <col min="14088" max="14088" width="9.125" style="92" customWidth="1"/>
    <col min="14089" max="14089" width="13.125" style="92" customWidth="1"/>
    <col min="14090" max="14090" width="12.625" style="92" customWidth="1"/>
    <col min="14091" max="14091" width="8.125" style="92" customWidth="1"/>
    <col min="14092" max="14092" width="8.5" style="92" customWidth="1"/>
    <col min="14093" max="14093" width="7.75" style="92" customWidth="1"/>
    <col min="14094" max="14094" width="7.625" style="92" customWidth="1"/>
    <col min="14095" max="14095" width="6.875" style="92" customWidth="1"/>
    <col min="14096" max="14096" width="7.5" style="92" customWidth="1"/>
    <col min="14097" max="14336" width="6.75" style="92"/>
    <col min="14337" max="14337" width="17.625" style="92" customWidth="1"/>
    <col min="14338" max="14338" width="8.375" style="92" customWidth="1"/>
    <col min="14339" max="14339" width="8" style="92" customWidth="1"/>
    <col min="14340" max="14340" width="8.75" style="92" customWidth="1"/>
    <col min="14341" max="14341" width="7.75" style="92" customWidth="1"/>
    <col min="14342" max="14342" width="8.25" style="92" customWidth="1"/>
    <col min="14343" max="14343" width="8.5" style="92" customWidth="1"/>
    <col min="14344" max="14344" width="9.125" style="92" customWidth="1"/>
    <col min="14345" max="14345" width="13.125" style="92" customWidth="1"/>
    <col min="14346" max="14346" width="12.625" style="92" customWidth="1"/>
    <col min="14347" max="14347" width="8.125" style="92" customWidth="1"/>
    <col min="14348" max="14348" width="8.5" style="92" customWidth="1"/>
    <col min="14349" max="14349" width="7.75" style="92" customWidth="1"/>
    <col min="14350" max="14350" width="7.625" style="92" customWidth="1"/>
    <col min="14351" max="14351" width="6.875" style="92" customWidth="1"/>
    <col min="14352" max="14352" width="7.5" style="92" customWidth="1"/>
    <col min="14353" max="14592" width="6.75" style="92"/>
    <col min="14593" max="14593" width="17.625" style="92" customWidth="1"/>
    <col min="14594" max="14594" width="8.375" style="92" customWidth="1"/>
    <col min="14595" max="14595" width="8" style="92" customWidth="1"/>
    <col min="14596" max="14596" width="8.75" style="92" customWidth="1"/>
    <col min="14597" max="14597" width="7.75" style="92" customWidth="1"/>
    <col min="14598" max="14598" width="8.25" style="92" customWidth="1"/>
    <col min="14599" max="14599" width="8.5" style="92" customWidth="1"/>
    <col min="14600" max="14600" width="9.125" style="92" customWidth="1"/>
    <col min="14601" max="14601" width="13.125" style="92" customWidth="1"/>
    <col min="14602" max="14602" width="12.625" style="92" customWidth="1"/>
    <col min="14603" max="14603" width="8.125" style="92" customWidth="1"/>
    <col min="14604" max="14604" width="8.5" style="92" customWidth="1"/>
    <col min="14605" max="14605" width="7.75" style="92" customWidth="1"/>
    <col min="14606" max="14606" width="7.625" style="92" customWidth="1"/>
    <col min="14607" max="14607" width="6.875" style="92" customWidth="1"/>
    <col min="14608" max="14608" width="7.5" style="92" customWidth="1"/>
    <col min="14609" max="14848" width="6.75" style="92"/>
    <col min="14849" max="14849" width="17.625" style="92" customWidth="1"/>
    <col min="14850" max="14850" width="8.375" style="92" customWidth="1"/>
    <col min="14851" max="14851" width="8" style="92" customWidth="1"/>
    <col min="14852" max="14852" width="8.75" style="92" customWidth="1"/>
    <col min="14853" max="14853" width="7.75" style="92" customWidth="1"/>
    <col min="14854" max="14854" width="8.25" style="92" customWidth="1"/>
    <col min="14855" max="14855" width="8.5" style="92" customWidth="1"/>
    <col min="14856" max="14856" width="9.125" style="92" customWidth="1"/>
    <col min="14857" max="14857" width="13.125" style="92" customWidth="1"/>
    <col min="14858" max="14858" width="12.625" style="92" customWidth="1"/>
    <col min="14859" max="14859" width="8.125" style="92" customWidth="1"/>
    <col min="14860" max="14860" width="8.5" style="92" customWidth="1"/>
    <col min="14861" max="14861" width="7.75" style="92" customWidth="1"/>
    <col min="14862" max="14862" width="7.625" style="92" customWidth="1"/>
    <col min="14863" max="14863" width="6.875" style="92" customWidth="1"/>
    <col min="14864" max="14864" width="7.5" style="92" customWidth="1"/>
    <col min="14865" max="15104" width="6.75" style="92"/>
    <col min="15105" max="15105" width="17.625" style="92" customWidth="1"/>
    <col min="15106" max="15106" width="8.375" style="92" customWidth="1"/>
    <col min="15107" max="15107" width="8" style="92" customWidth="1"/>
    <col min="15108" max="15108" width="8.75" style="92" customWidth="1"/>
    <col min="15109" max="15109" width="7.75" style="92" customWidth="1"/>
    <col min="15110" max="15110" width="8.25" style="92" customWidth="1"/>
    <col min="15111" max="15111" width="8.5" style="92" customWidth="1"/>
    <col min="15112" max="15112" width="9.125" style="92" customWidth="1"/>
    <col min="15113" max="15113" width="13.125" style="92" customWidth="1"/>
    <col min="15114" max="15114" width="12.625" style="92" customWidth="1"/>
    <col min="15115" max="15115" width="8.125" style="92" customWidth="1"/>
    <col min="15116" max="15116" width="8.5" style="92" customWidth="1"/>
    <col min="15117" max="15117" width="7.75" style="92" customWidth="1"/>
    <col min="15118" max="15118" width="7.625" style="92" customWidth="1"/>
    <col min="15119" max="15119" width="6.875" style="92" customWidth="1"/>
    <col min="15120" max="15120" width="7.5" style="92" customWidth="1"/>
    <col min="15121" max="15360" width="6.75" style="92"/>
    <col min="15361" max="15361" width="17.625" style="92" customWidth="1"/>
    <col min="15362" max="15362" width="8.375" style="92" customWidth="1"/>
    <col min="15363" max="15363" width="8" style="92" customWidth="1"/>
    <col min="15364" max="15364" width="8.75" style="92" customWidth="1"/>
    <col min="15365" max="15365" width="7.75" style="92" customWidth="1"/>
    <col min="15366" max="15366" width="8.25" style="92" customWidth="1"/>
    <col min="15367" max="15367" width="8.5" style="92" customWidth="1"/>
    <col min="15368" max="15368" width="9.125" style="92" customWidth="1"/>
    <col min="15369" max="15369" width="13.125" style="92" customWidth="1"/>
    <col min="15370" max="15370" width="12.625" style="92" customWidth="1"/>
    <col min="15371" max="15371" width="8.125" style="92" customWidth="1"/>
    <col min="15372" max="15372" width="8.5" style="92" customWidth="1"/>
    <col min="15373" max="15373" width="7.75" style="92" customWidth="1"/>
    <col min="15374" max="15374" width="7.625" style="92" customWidth="1"/>
    <col min="15375" max="15375" width="6.875" style="92" customWidth="1"/>
    <col min="15376" max="15376" width="7.5" style="92" customWidth="1"/>
    <col min="15377" max="15616" width="6.75" style="92"/>
    <col min="15617" max="15617" width="17.625" style="92" customWidth="1"/>
    <col min="15618" max="15618" width="8.375" style="92" customWidth="1"/>
    <col min="15619" max="15619" width="8" style="92" customWidth="1"/>
    <col min="15620" max="15620" width="8.75" style="92" customWidth="1"/>
    <col min="15621" max="15621" width="7.75" style="92" customWidth="1"/>
    <col min="15622" max="15622" width="8.25" style="92" customWidth="1"/>
    <col min="15623" max="15623" width="8.5" style="92" customWidth="1"/>
    <col min="15624" max="15624" width="9.125" style="92" customWidth="1"/>
    <col min="15625" max="15625" width="13.125" style="92" customWidth="1"/>
    <col min="15626" max="15626" width="12.625" style="92" customWidth="1"/>
    <col min="15627" max="15627" width="8.125" style="92" customWidth="1"/>
    <col min="15628" max="15628" width="8.5" style="92" customWidth="1"/>
    <col min="15629" max="15629" width="7.75" style="92" customWidth="1"/>
    <col min="15630" max="15630" width="7.625" style="92" customWidth="1"/>
    <col min="15631" max="15631" width="6.875" style="92" customWidth="1"/>
    <col min="15632" max="15632" width="7.5" style="92" customWidth="1"/>
    <col min="15633" max="15872" width="6.75" style="92"/>
    <col min="15873" max="15873" width="17.625" style="92" customWidth="1"/>
    <col min="15874" max="15874" width="8.375" style="92" customWidth="1"/>
    <col min="15875" max="15875" width="8" style="92" customWidth="1"/>
    <col min="15876" max="15876" width="8.75" style="92" customWidth="1"/>
    <col min="15877" max="15877" width="7.75" style="92" customWidth="1"/>
    <col min="15878" max="15878" width="8.25" style="92" customWidth="1"/>
    <col min="15879" max="15879" width="8.5" style="92" customWidth="1"/>
    <col min="15880" max="15880" width="9.125" style="92" customWidth="1"/>
    <col min="15881" max="15881" width="13.125" style="92" customWidth="1"/>
    <col min="15882" max="15882" width="12.625" style="92" customWidth="1"/>
    <col min="15883" max="15883" width="8.125" style="92" customWidth="1"/>
    <col min="15884" max="15884" width="8.5" style="92" customWidth="1"/>
    <col min="15885" max="15885" width="7.75" style="92" customWidth="1"/>
    <col min="15886" max="15886" width="7.625" style="92" customWidth="1"/>
    <col min="15887" max="15887" width="6.875" style="92" customWidth="1"/>
    <col min="15888" max="15888" width="7.5" style="92" customWidth="1"/>
    <col min="15889" max="16128" width="6.75" style="92"/>
    <col min="16129" max="16129" width="17.625" style="92" customWidth="1"/>
    <col min="16130" max="16130" width="8.375" style="92" customWidth="1"/>
    <col min="16131" max="16131" width="8" style="92" customWidth="1"/>
    <col min="16132" max="16132" width="8.75" style="92" customWidth="1"/>
    <col min="16133" max="16133" width="7.75" style="92" customWidth="1"/>
    <col min="16134" max="16134" width="8.25" style="92" customWidth="1"/>
    <col min="16135" max="16135" width="8.5" style="92" customWidth="1"/>
    <col min="16136" max="16136" width="9.125" style="92" customWidth="1"/>
    <col min="16137" max="16137" width="13.125" style="92" customWidth="1"/>
    <col min="16138" max="16138" width="12.625" style="92" customWidth="1"/>
    <col min="16139" max="16139" width="8.125" style="92" customWidth="1"/>
    <col min="16140" max="16140" width="8.5" style="92" customWidth="1"/>
    <col min="16141" max="16141" width="7.75" style="92" customWidth="1"/>
    <col min="16142" max="16142" width="7.625" style="92" customWidth="1"/>
    <col min="16143" max="16143" width="6.875" style="92" customWidth="1"/>
    <col min="16144" max="16144" width="7.5" style="92" customWidth="1"/>
    <col min="16145" max="16384" width="6.75" style="92"/>
  </cols>
  <sheetData>
    <row r="1" spans="1:16" ht="18" customHeight="1">
      <c r="P1" s="93"/>
    </row>
    <row r="2" spans="1:16" ht="18" customHeight="1">
      <c r="A2" s="94" t="s">
        <v>1347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6"/>
    </row>
    <row r="3" spans="1:16" ht="18" customHeight="1">
      <c r="A3" s="97"/>
      <c r="B3" s="98"/>
      <c r="C3" s="98"/>
      <c r="D3" s="98"/>
      <c r="E3" s="98"/>
      <c r="F3" s="98"/>
      <c r="G3" s="99"/>
      <c r="H3" s="99"/>
      <c r="I3" s="99"/>
      <c r="J3" s="99"/>
      <c r="K3" s="99"/>
      <c r="L3" s="99"/>
      <c r="M3" s="99"/>
      <c r="N3" s="99"/>
      <c r="O3" s="99"/>
      <c r="P3" s="93" t="s">
        <v>2</v>
      </c>
    </row>
    <row r="4" spans="1:16" s="100" customFormat="1" ht="18" customHeight="1">
      <c r="A4" s="361" t="s">
        <v>1348</v>
      </c>
      <c r="B4" s="355" t="s">
        <v>1349</v>
      </c>
      <c r="C4" s="355" t="s">
        <v>1350</v>
      </c>
      <c r="D4" s="362" t="s">
        <v>82</v>
      </c>
      <c r="E4" s="363"/>
      <c r="F4" s="363"/>
      <c r="G4" s="364"/>
      <c r="H4" s="362" t="s">
        <v>83</v>
      </c>
      <c r="I4" s="363"/>
      <c r="J4" s="355" t="s">
        <v>1351</v>
      </c>
      <c r="K4" s="355" t="s">
        <v>1352</v>
      </c>
      <c r="L4" s="355" t="s">
        <v>1353</v>
      </c>
      <c r="M4" s="355" t="s">
        <v>1354</v>
      </c>
      <c r="N4" s="360" t="s">
        <v>1355</v>
      </c>
      <c r="O4" s="355" t="s">
        <v>1356</v>
      </c>
      <c r="P4" s="355" t="s">
        <v>1357</v>
      </c>
    </row>
    <row r="5" spans="1:16" s="100" customFormat="1" ht="20.25" customHeight="1">
      <c r="A5" s="356"/>
      <c r="B5" s="358"/>
      <c r="C5" s="358"/>
      <c r="D5" s="365" t="s">
        <v>90</v>
      </c>
      <c r="E5" s="365" t="s">
        <v>86</v>
      </c>
      <c r="F5" s="365" t="s">
        <v>87</v>
      </c>
      <c r="G5" s="365" t="s">
        <v>88</v>
      </c>
      <c r="H5" s="355" t="s">
        <v>90</v>
      </c>
      <c r="I5" s="365" t="s">
        <v>1358</v>
      </c>
      <c r="J5" s="358"/>
      <c r="K5" s="358"/>
      <c r="L5" s="356"/>
      <c r="M5" s="358"/>
      <c r="N5" s="360"/>
      <c r="O5" s="358"/>
      <c r="P5" s="358"/>
    </row>
    <row r="6" spans="1:16" s="100" customFormat="1" ht="32.25" customHeight="1">
      <c r="A6" s="357"/>
      <c r="B6" s="359"/>
      <c r="C6" s="359"/>
      <c r="D6" s="365"/>
      <c r="E6" s="365"/>
      <c r="F6" s="365"/>
      <c r="G6" s="365"/>
      <c r="H6" s="359"/>
      <c r="I6" s="365"/>
      <c r="J6" s="359"/>
      <c r="K6" s="359"/>
      <c r="L6" s="357"/>
      <c r="M6" s="359"/>
      <c r="N6" s="360"/>
      <c r="O6" s="359"/>
      <c r="P6" s="359"/>
    </row>
    <row r="7" spans="1:16" s="100" customFormat="1" ht="21.75" customHeight="1">
      <c r="A7" s="101">
        <v>1</v>
      </c>
      <c r="B7" s="101">
        <v>2</v>
      </c>
      <c r="C7" s="101">
        <v>3</v>
      </c>
      <c r="D7" s="101">
        <v>4</v>
      </c>
      <c r="E7" s="101">
        <v>5</v>
      </c>
      <c r="F7" s="101">
        <v>6</v>
      </c>
      <c r="G7" s="101">
        <v>7</v>
      </c>
      <c r="H7" s="101">
        <v>8</v>
      </c>
      <c r="I7" s="101">
        <v>9</v>
      </c>
      <c r="J7" s="101">
        <v>10</v>
      </c>
      <c r="K7" s="101">
        <v>11</v>
      </c>
      <c r="L7" s="101">
        <v>12</v>
      </c>
      <c r="M7" s="101">
        <v>13</v>
      </c>
      <c r="N7" s="101">
        <v>14</v>
      </c>
      <c r="O7" s="101">
        <v>15</v>
      </c>
      <c r="P7" s="101">
        <v>16</v>
      </c>
    </row>
    <row r="8" spans="1:16" s="105" customFormat="1" ht="21.75" customHeight="1">
      <c r="A8" s="102" t="s">
        <v>90</v>
      </c>
      <c r="B8" s="103">
        <f>SUM(B9)</f>
        <v>1290</v>
      </c>
      <c r="C8" s="104">
        <f t="shared" ref="C8:P8" si="0">SUM(C9)</f>
        <v>0</v>
      </c>
      <c r="D8" s="104">
        <f t="shared" si="0"/>
        <v>1290</v>
      </c>
      <c r="E8" s="104">
        <f t="shared" si="0"/>
        <v>1290</v>
      </c>
      <c r="F8" s="104">
        <f t="shared" si="0"/>
        <v>0</v>
      </c>
      <c r="G8" s="104">
        <f t="shared" si="0"/>
        <v>0</v>
      </c>
      <c r="H8" s="104">
        <f t="shared" si="0"/>
        <v>0</v>
      </c>
      <c r="I8" s="104">
        <f t="shared" si="0"/>
        <v>0</v>
      </c>
      <c r="J8" s="104">
        <f t="shared" si="0"/>
        <v>0</v>
      </c>
      <c r="K8" s="104">
        <f t="shared" si="0"/>
        <v>0</v>
      </c>
      <c r="L8" s="104">
        <f t="shared" si="0"/>
        <v>0</v>
      </c>
      <c r="M8" s="104">
        <f t="shared" si="0"/>
        <v>0</v>
      </c>
      <c r="N8" s="104">
        <f t="shared" si="0"/>
        <v>0</v>
      </c>
      <c r="O8" s="104">
        <f t="shared" si="0"/>
        <v>0</v>
      </c>
      <c r="P8" s="104">
        <f t="shared" si="0"/>
        <v>0</v>
      </c>
    </row>
    <row r="9" spans="1:16" s="112" customFormat="1" ht="21.75" customHeight="1">
      <c r="A9" s="130" t="s">
        <v>1493</v>
      </c>
      <c r="B9" s="107">
        <f>SUM(C9+D9+H9+J9+K9+L9+M9+N9+O9+P9)</f>
        <v>1290</v>
      </c>
      <c r="C9" s="108"/>
      <c r="D9" s="109">
        <f>SUM(E9:G9)</f>
        <v>1290</v>
      </c>
      <c r="E9" s="131">
        <v>1290</v>
      </c>
      <c r="F9" s="110"/>
      <c r="G9" s="110"/>
      <c r="H9" s="109">
        <f>SUM(I9)</f>
        <v>0</v>
      </c>
      <c r="I9" s="111"/>
      <c r="J9" s="111"/>
      <c r="K9" s="111"/>
      <c r="L9" s="111"/>
      <c r="M9" s="111"/>
      <c r="N9" s="111"/>
      <c r="O9" s="111"/>
      <c r="P9" s="111"/>
    </row>
    <row r="10" spans="1:16" s="112" customFormat="1" ht="21.75" customHeight="1">
      <c r="A10" s="106"/>
      <c r="B10" s="113"/>
      <c r="C10" s="114"/>
      <c r="D10" s="113"/>
      <c r="E10" s="114"/>
      <c r="F10" s="114"/>
      <c r="G10" s="114"/>
      <c r="H10" s="113"/>
      <c r="I10" s="114"/>
      <c r="J10" s="114"/>
      <c r="K10" s="114"/>
      <c r="L10" s="114"/>
      <c r="M10" s="114"/>
      <c r="N10" s="114"/>
      <c r="O10" s="114"/>
      <c r="P10" s="115"/>
    </row>
    <row r="11" spans="1:16" s="112" customFormat="1" ht="21.75" customHeight="1">
      <c r="A11" s="106"/>
      <c r="B11" s="113"/>
      <c r="C11" s="114"/>
      <c r="D11" s="113"/>
      <c r="E11" s="114"/>
      <c r="F11" s="114"/>
      <c r="G11" s="114"/>
      <c r="H11" s="113"/>
      <c r="I11" s="114"/>
      <c r="J11" s="114"/>
      <c r="K11" s="114"/>
      <c r="L11" s="114"/>
      <c r="M11" s="114"/>
      <c r="N11" s="114"/>
      <c r="O11" s="114"/>
      <c r="P11" s="115"/>
    </row>
    <row r="12" spans="1:16" s="112" customFormat="1" ht="21.75" customHeight="1">
      <c r="A12" s="116"/>
      <c r="B12" s="113"/>
      <c r="C12" s="114"/>
      <c r="D12" s="113"/>
      <c r="E12" s="114"/>
      <c r="F12" s="114"/>
      <c r="G12" s="114"/>
      <c r="H12" s="113"/>
      <c r="I12" s="114"/>
      <c r="J12" s="114"/>
      <c r="K12" s="114"/>
      <c r="L12" s="114"/>
      <c r="M12" s="114"/>
      <c r="N12" s="114"/>
      <c r="O12" s="114"/>
      <c r="P12" s="115"/>
    </row>
    <row r="13" spans="1:16" s="112" customFormat="1" ht="21.75" customHeight="1">
      <c r="A13" s="106"/>
      <c r="B13" s="113"/>
      <c r="C13" s="114"/>
      <c r="D13" s="113"/>
      <c r="E13" s="114"/>
      <c r="F13" s="114"/>
      <c r="G13" s="114"/>
      <c r="H13" s="113"/>
      <c r="I13" s="114"/>
      <c r="J13" s="114"/>
      <c r="K13" s="114"/>
      <c r="L13" s="114"/>
      <c r="M13" s="114"/>
      <c r="N13" s="114"/>
      <c r="O13" s="114"/>
      <c r="P13" s="115"/>
    </row>
    <row r="14" spans="1:16" s="112" customFormat="1" ht="21.75" customHeight="1">
      <c r="A14" s="106"/>
      <c r="B14" s="113"/>
      <c r="C14" s="114"/>
      <c r="D14" s="113"/>
      <c r="E14" s="114"/>
      <c r="F14" s="114"/>
      <c r="G14" s="114"/>
      <c r="H14" s="113"/>
      <c r="I14" s="114"/>
      <c r="J14" s="114"/>
      <c r="K14" s="114"/>
      <c r="L14" s="114"/>
      <c r="M14" s="114"/>
      <c r="N14" s="114"/>
      <c r="O14" s="114"/>
      <c r="P14" s="115"/>
    </row>
    <row r="15" spans="1:16" ht="18" customHeight="1">
      <c r="A15" s="117"/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</row>
    <row r="16" spans="1:16" ht="18" customHeight="1">
      <c r="A16" s="117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</row>
    <row r="17" spans="1:16" ht="18" customHeight="1">
      <c r="A17" s="117"/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</row>
    <row r="18" spans="1:16" ht="18" customHeight="1">
      <c r="A18" s="117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</row>
    <row r="19" spans="1:16" ht="18" customHeight="1">
      <c r="A19" s="117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</row>
    <row r="20" spans="1:16" ht="18" customHeight="1">
      <c r="A20" s="117"/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</row>
    <row r="21" spans="1:16" ht="18" customHeight="1">
      <c r="A21" s="117"/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</row>
    <row r="22" spans="1:16" ht="18" customHeight="1">
      <c r="A22" s="117"/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</row>
    <row r="23" spans="1:16" ht="18" customHeight="1">
      <c r="A23" s="117"/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</row>
    <row r="24" spans="1:16" ht="18" customHeight="1">
      <c r="A24" s="119" t="s">
        <v>1359</v>
      </c>
    </row>
  </sheetData>
  <mergeCells count="18">
    <mergeCell ref="K4:K6"/>
    <mergeCell ref="J4:J6"/>
    <mergeCell ref="D5:D6"/>
    <mergeCell ref="E5:E6"/>
    <mergeCell ref="F5:F6"/>
    <mergeCell ref="G5:G6"/>
    <mergeCell ref="H5:H6"/>
    <mergeCell ref="I5:I6"/>
    <mergeCell ref="A4:A6"/>
    <mergeCell ref="B4:B6"/>
    <mergeCell ref="C4:C6"/>
    <mergeCell ref="D4:G4"/>
    <mergeCell ref="H4:I4"/>
    <mergeCell ref="L4:L6"/>
    <mergeCell ref="M4:M6"/>
    <mergeCell ref="N4:N6"/>
    <mergeCell ref="O4:O6"/>
    <mergeCell ref="P4:P6"/>
  </mergeCells>
  <phoneticPr fontId="1" type="noConversion"/>
  <printOptions horizontalCentered="1"/>
  <pageMargins left="0.62992125984251968" right="0.62992125984251968" top="0.59055118110236227" bottom="0.59055118110236227" header="0.51181102362204722" footer="0.51181102362204722"/>
  <pageSetup paperSize="9" scale="75" fitToHeight="100" orientation="landscape" useFirstPageNumber="1" errors="NA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380"/>
  <sheetViews>
    <sheetView showGridLines="0" showZeros="0" workbookViewId="0">
      <pane xSplit="4" ySplit="8" topLeftCell="E9" activePane="bottomRight" state="frozen"/>
      <selection pane="topRight"/>
      <selection pane="bottomLeft"/>
      <selection pane="bottomRight" activeCell="H2" sqref="H2"/>
    </sheetView>
  </sheetViews>
  <sheetFormatPr defaultColWidth="6.875" defaultRowHeight="33.75" customHeight="1"/>
  <cols>
    <col min="1" max="1" width="12.5" style="186" customWidth="1"/>
    <col min="2" max="2" width="33.625" style="135" customWidth="1"/>
    <col min="3" max="3" width="13.125" style="136" customWidth="1"/>
    <col min="4" max="4" width="10.875" style="136" customWidth="1"/>
    <col min="5" max="5" width="12.625" style="136" customWidth="1"/>
    <col min="6" max="6" width="11.625" style="136" customWidth="1"/>
    <col min="7" max="7" width="13.125" style="136" customWidth="1"/>
    <col min="8" max="8" width="11" style="136" customWidth="1"/>
    <col min="9" max="9" width="13.25" style="136" customWidth="1"/>
    <col min="10" max="256" width="6.875" style="137"/>
    <col min="257" max="257" width="12.5" style="137" customWidth="1"/>
    <col min="258" max="258" width="33.625" style="137" customWidth="1"/>
    <col min="259" max="259" width="13.125" style="137" customWidth="1"/>
    <col min="260" max="260" width="10.875" style="137" customWidth="1"/>
    <col min="261" max="261" width="12.625" style="137" customWidth="1"/>
    <col min="262" max="262" width="11.625" style="137" customWidth="1"/>
    <col min="263" max="263" width="13.125" style="137" customWidth="1"/>
    <col min="264" max="264" width="11" style="137" customWidth="1"/>
    <col min="265" max="265" width="13.25" style="137" customWidth="1"/>
    <col min="266" max="512" width="6.875" style="137"/>
    <col min="513" max="513" width="12.5" style="137" customWidth="1"/>
    <col min="514" max="514" width="33.625" style="137" customWidth="1"/>
    <col min="515" max="515" width="13.125" style="137" customWidth="1"/>
    <col min="516" max="516" width="10.875" style="137" customWidth="1"/>
    <col min="517" max="517" width="12.625" style="137" customWidth="1"/>
    <col min="518" max="518" width="11.625" style="137" customWidth="1"/>
    <col min="519" max="519" width="13.125" style="137" customWidth="1"/>
    <col min="520" max="520" width="11" style="137" customWidth="1"/>
    <col min="521" max="521" width="13.25" style="137" customWidth="1"/>
    <col min="522" max="768" width="6.875" style="137"/>
    <col min="769" max="769" width="12.5" style="137" customWidth="1"/>
    <col min="770" max="770" width="33.625" style="137" customWidth="1"/>
    <col min="771" max="771" width="13.125" style="137" customWidth="1"/>
    <col min="772" max="772" width="10.875" style="137" customWidth="1"/>
    <col min="773" max="773" width="12.625" style="137" customWidth="1"/>
    <col min="774" max="774" width="11.625" style="137" customWidth="1"/>
    <col min="775" max="775" width="13.125" style="137" customWidth="1"/>
    <col min="776" max="776" width="11" style="137" customWidth="1"/>
    <col min="777" max="777" width="13.25" style="137" customWidth="1"/>
    <col min="778" max="1024" width="6.875" style="137"/>
    <col min="1025" max="1025" width="12.5" style="137" customWidth="1"/>
    <col min="1026" max="1026" width="33.625" style="137" customWidth="1"/>
    <col min="1027" max="1027" width="13.125" style="137" customWidth="1"/>
    <col min="1028" max="1028" width="10.875" style="137" customWidth="1"/>
    <col min="1029" max="1029" width="12.625" style="137" customWidth="1"/>
    <col min="1030" max="1030" width="11.625" style="137" customWidth="1"/>
    <col min="1031" max="1031" width="13.125" style="137" customWidth="1"/>
    <col min="1032" max="1032" width="11" style="137" customWidth="1"/>
    <col min="1033" max="1033" width="13.25" style="137" customWidth="1"/>
    <col min="1034" max="1280" width="6.875" style="137"/>
    <col min="1281" max="1281" width="12.5" style="137" customWidth="1"/>
    <col min="1282" max="1282" width="33.625" style="137" customWidth="1"/>
    <col min="1283" max="1283" width="13.125" style="137" customWidth="1"/>
    <col min="1284" max="1284" width="10.875" style="137" customWidth="1"/>
    <col min="1285" max="1285" width="12.625" style="137" customWidth="1"/>
    <col min="1286" max="1286" width="11.625" style="137" customWidth="1"/>
    <col min="1287" max="1287" width="13.125" style="137" customWidth="1"/>
    <col min="1288" max="1288" width="11" style="137" customWidth="1"/>
    <col min="1289" max="1289" width="13.25" style="137" customWidth="1"/>
    <col min="1290" max="1536" width="6.875" style="137"/>
    <col min="1537" max="1537" width="12.5" style="137" customWidth="1"/>
    <col min="1538" max="1538" width="33.625" style="137" customWidth="1"/>
    <col min="1539" max="1539" width="13.125" style="137" customWidth="1"/>
    <col min="1540" max="1540" width="10.875" style="137" customWidth="1"/>
    <col min="1541" max="1541" width="12.625" style="137" customWidth="1"/>
    <col min="1542" max="1542" width="11.625" style="137" customWidth="1"/>
    <col min="1543" max="1543" width="13.125" style="137" customWidth="1"/>
    <col min="1544" max="1544" width="11" style="137" customWidth="1"/>
    <col min="1545" max="1545" width="13.25" style="137" customWidth="1"/>
    <col min="1546" max="1792" width="6.875" style="137"/>
    <col min="1793" max="1793" width="12.5" style="137" customWidth="1"/>
    <col min="1794" max="1794" width="33.625" style="137" customWidth="1"/>
    <col min="1795" max="1795" width="13.125" style="137" customWidth="1"/>
    <col min="1796" max="1796" width="10.875" style="137" customWidth="1"/>
    <col min="1797" max="1797" width="12.625" style="137" customWidth="1"/>
    <col min="1798" max="1798" width="11.625" style="137" customWidth="1"/>
    <col min="1799" max="1799" width="13.125" style="137" customWidth="1"/>
    <col min="1800" max="1800" width="11" style="137" customWidth="1"/>
    <col min="1801" max="1801" width="13.25" style="137" customWidth="1"/>
    <col min="1802" max="2048" width="6.875" style="137"/>
    <col min="2049" max="2049" width="12.5" style="137" customWidth="1"/>
    <col min="2050" max="2050" width="33.625" style="137" customWidth="1"/>
    <col min="2051" max="2051" width="13.125" style="137" customWidth="1"/>
    <col min="2052" max="2052" width="10.875" style="137" customWidth="1"/>
    <col min="2053" max="2053" width="12.625" style="137" customWidth="1"/>
    <col min="2054" max="2054" width="11.625" style="137" customWidth="1"/>
    <col min="2055" max="2055" width="13.125" style="137" customWidth="1"/>
    <col min="2056" max="2056" width="11" style="137" customWidth="1"/>
    <col min="2057" max="2057" width="13.25" style="137" customWidth="1"/>
    <col min="2058" max="2304" width="6.875" style="137"/>
    <col min="2305" max="2305" width="12.5" style="137" customWidth="1"/>
    <col min="2306" max="2306" width="33.625" style="137" customWidth="1"/>
    <col min="2307" max="2307" width="13.125" style="137" customWidth="1"/>
    <col min="2308" max="2308" width="10.875" style="137" customWidth="1"/>
    <col min="2309" max="2309" width="12.625" style="137" customWidth="1"/>
    <col min="2310" max="2310" width="11.625" style="137" customWidth="1"/>
    <col min="2311" max="2311" width="13.125" style="137" customWidth="1"/>
    <col min="2312" max="2312" width="11" style="137" customWidth="1"/>
    <col min="2313" max="2313" width="13.25" style="137" customWidth="1"/>
    <col min="2314" max="2560" width="6.875" style="137"/>
    <col min="2561" max="2561" width="12.5" style="137" customWidth="1"/>
    <col min="2562" max="2562" width="33.625" style="137" customWidth="1"/>
    <col min="2563" max="2563" width="13.125" style="137" customWidth="1"/>
    <col min="2564" max="2564" width="10.875" style="137" customWidth="1"/>
    <col min="2565" max="2565" width="12.625" style="137" customWidth="1"/>
    <col min="2566" max="2566" width="11.625" style="137" customWidth="1"/>
    <col min="2567" max="2567" width="13.125" style="137" customWidth="1"/>
    <col min="2568" max="2568" width="11" style="137" customWidth="1"/>
    <col min="2569" max="2569" width="13.25" style="137" customWidth="1"/>
    <col min="2570" max="2816" width="6.875" style="137"/>
    <col min="2817" max="2817" width="12.5" style="137" customWidth="1"/>
    <col min="2818" max="2818" width="33.625" style="137" customWidth="1"/>
    <col min="2819" max="2819" width="13.125" style="137" customWidth="1"/>
    <col min="2820" max="2820" width="10.875" style="137" customWidth="1"/>
    <col min="2821" max="2821" width="12.625" style="137" customWidth="1"/>
    <col min="2822" max="2822" width="11.625" style="137" customWidth="1"/>
    <col min="2823" max="2823" width="13.125" style="137" customWidth="1"/>
    <col min="2824" max="2824" width="11" style="137" customWidth="1"/>
    <col min="2825" max="2825" width="13.25" style="137" customWidth="1"/>
    <col min="2826" max="3072" width="6.875" style="137"/>
    <col min="3073" max="3073" width="12.5" style="137" customWidth="1"/>
    <col min="3074" max="3074" width="33.625" style="137" customWidth="1"/>
    <col min="3075" max="3075" width="13.125" style="137" customWidth="1"/>
    <col min="3076" max="3076" width="10.875" style="137" customWidth="1"/>
    <col min="3077" max="3077" width="12.625" style="137" customWidth="1"/>
    <col min="3078" max="3078" width="11.625" style="137" customWidth="1"/>
    <col min="3079" max="3079" width="13.125" style="137" customWidth="1"/>
    <col min="3080" max="3080" width="11" style="137" customWidth="1"/>
    <col min="3081" max="3081" width="13.25" style="137" customWidth="1"/>
    <col min="3082" max="3328" width="6.875" style="137"/>
    <col min="3329" max="3329" width="12.5" style="137" customWidth="1"/>
    <col min="3330" max="3330" width="33.625" style="137" customWidth="1"/>
    <col min="3331" max="3331" width="13.125" style="137" customWidth="1"/>
    <col min="3332" max="3332" width="10.875" style="137" customWidth="1"/>
    <col min="3333" max="3333" width="12.625" style="137" customWidth="1"/>
    <col min="3334" max="3334" width="11.625" style="137" customWidth="1"/>
    <col min="3335" max="3335" width="13.125" style="137" customWidth="1"/>
    <col min="3336" max="3336" width="11" style="137" customWidth="1"/>
    <col min="3337" max="3337" width="13.25" style="137" customWidth="1"/>
    <col min="3338" max="3584" width="6.875" style="137"/>
    <col min="3585" max="3585" width="12.5" style="137" customWidth="1"/>
    <col min="3586" max="3586" width="33.625" style="137" customWidth="1"/>
    <col min="3587" max="3587" width="13.125" style="137" customWidth="1"/>
    <col min="3588" max="3588" width="10.875" style="137" customWidth="1"/>
    <col min="3589" max="3589" width="12.625" style="137" customWidth="1"/>
    <col min="3590" max="3590" width="11.625" style="137" customWidth="1"/>
    <col min="3591" max="3591" width="13.125" style="137" customWidth="1"/>
    <col min="3592" max="3592" width="11" style="137" customWidth="1"/>
    <col min="3593" max="3593" width="13.25" style="137" customWidth="1"/>
    <col min="3594" max="3840" width="6.875" style="137"/>
    <col min="3841" max="3841" width="12.5" style="137" customWidth="1"/>
    <col min="3842" max="3842" width="33.625" style="137" customWidth="1"/>
    <col min="3843" max="3843" width="13.125" style="137" customWidth="1"/>
    <col min="3844" max="3844" width="10.875" style="137" customWidth="1"/>
    <col min="3845" max="3845" width="12.625" style="137" customWidth="1"/>
    <col min="3846" max="3846" width="11.625" style="137" customWidth="1"/>
    <col min="3847" max="3847" width="13.125" style="137" customWidth="1"/>
    <col min="3848" max="3848" width="11" style="137" customWidth="1"/>
    <col min="3849" max="3849" width="13.25" style="137" customWidth="1"/>
    <col min="3850" max="4096" width="6.875" style="137"/>
    <col min="4097" max="4097" width="12.5" style="137" customWidth="1"/>
    <col min="4098" max="4098" width="33.625" style="137" customWidth="1"/>
    <col min="4099" max="4099" width="13.125" style="137" customWidth="1"/>
    <col min="4100" max="4100" width="10.875" style="137" customWidth="1"/>
    <col min="4101" max="4101" width="12.625" style="137" customWidth="1"/>
    <col min="4102" max="4102" width="11.625" style="137" customWidth="1"/>
    <col min="4103" max="4103" width="13.125" style="137" customWidth="1"/>
    <col min="4104" max="4104" width="11" style="137" customWidth="1"/>
    <col min="4105" max="4105" width="13.25" style="137" customWidth="1"/>
    <col min="4106" max="4352" width="6.875" style="137"/>
    <col min="4353" max="4353" width="12.5" style="137" customWidth="1"/>
    <col min="4354" max="4354" width="33.625" style="137" customWidth="1"/>
    <col min="4355" max="4355" width="13.125" style="137" customWidth="1"/>
    <col min="4356" max="4356" width="10.875" style="137" customWidth="1"/>
    <col min="4357" max="4357" width="12.625" style="137" customWidth="1"/>
    <col min="4358" max="4358" width="11.625" style="137" customWidth="1"/>
    <col min="4359" max="4359" width="13.125" style="137" customWidth="1"/>
    <col min="4360" max="4360" width="11" style="137" customWidth="1"/>
    <col min="4361" max="4361" width="13.25" style="137" customWidth="1"/>
    <col min="4362" max="4608" width="6.875" style="137"/>
    <col min="4609" max="4609" width="12.5" style="137" customWidth="1"/>
    <col min="4610" max="4610" width="33.625" style="137" customWidth="1"/>
    <col min="4611" max="4611" width="13.125" style="137" customWidth="1"/>
    <col min="4612" max="4612" width="10.875" style="137" customWidth="1"/>
    <col min="4613" max="4613" width="12.625" style="137" customWidth="1"/>
    <col min="4614" max="4614" width="11.625" style="137" customWidth="1"/>
    <col min="4615" max="4615" width="13.125" style="137" customWidth="1"/>
    <col min="4616" max="4616" width="11" style="137" customWidth="1"/>
    <col min="4617" max="4617" width="13.25" style="137" customWidth="1"/>
    <col min="4618" max="4864" width="6.875" style="137"/>
    <col min="4865" max="4865" width="12.5" style="137" customWidth="1"/>
    <col min="4866" max="4866" width="33.625" style="137" customWidth="1"/>
    <col min="4867" max="4867" width="13.125" style="137" customWidth="1"/>
    <col min="4868" max="4868" width="10.875" style="137" customWidth="1"/>
    <col min="4869" max="4869" width="12.625" style="137" customWidth="1"/>
    <col min="4870" max="4870" width="11.625" style="137" customWidth="1"/>
    <col min="4871" max="4871" width="13.125" style="137" customWidth="1"/>
    <col min="4872" max="4872" width="11" style="137" customWidth="1"/>
    <col min="4873" max="4873" width="13.25" style="137" customWidth="1"/>
    <col min="4874" max="5120" width="6.875" style="137"/>
    <col min="5121" max="5121" width="12.5" style="137" customWidth="1"/>
    <col min="5122" max="5122" width="33.625" style="137" customWidth="1"/>
    <col min="5123" max="5123" width="13.125" style="137" customWidth="1"/>
    <col min="5124" max="5124" width="10.875" style="137" customWidth="1"/>
    <col min="5125" max="5125" width="12.625" style="137" customWidth="1"/>
    <col min="5126" max="5126" width="11.625" style="137" customWidth="1"/>
    <col min="5127" max="5127" width="13.125" style="137" customWidth="1"/>
    <col min="5128" max="5128" width="11" style="137" customWidth="1"/>
    <col min="5129" max="5129" width="13.25" style="137" customWidth="1"/>
    <col min="5130" max="5376" width="6.875" style="137"/>
    <col min="5377" max="5377" width="12.5" style="137" customWidth="1"/>
    <col min="5378" max="5378" width="33.625" style="137" customWidth="1"/>
    <col min="5379" max="5379" width="13.125" style="137" customWidth="1"/>
    <col min="5380" max="5380" width="10.875" style="137" customWidth="1"/>
    <col min="5381" max="5381" width="12.625" style="137" customWidth="1"/>
    <col min="5382" max="5382" width="11.625" style="137" customWidth="1"/>
    <col min="5383" max="5383" width="13.125" style="137" customWidth="1"/>
    <col min="5384" max="5384" width="11" style="137" customWidth="1"/>
    <col min="5385" max="5385" width="13.25" style="137" customWidth="1"/>
    <col min="5386" max="5632" width="6.875" style="137"/>
    <col min="5633" max="5633" width="12.5" style="137" customWidth="1"/>
    <col min="5634" max="5634" width="33.625" style="137" customWidth="1"/>
    <col min="5635" max="5635" width="13.125" style="137" customWidth="1"/>
    <col min="5636" max="5636" width="10.875" style="137" customWidth="1"/>
    <col min="5637" max="5637" width="12.625" style="137" customWidth="1"/>
    <col min="5638" max="5638" width="11.625" style="137" customWidth="1"/>
    <col min="5639" max="5639" width="13.125" style="137" customWidth="1"/>
    <col min="5640" max="5640" width="11" style="137" customWidth="1"/>
    <col min="5641" max="5641" width="13.25" style="137" customWidth="1"/>
    <col min="5642" max="5888" width="6.875" style="137"/>
    <col min="5889" max="5889" width="12.5" style="137" customWidth="1"/>
    <col min="5890" max="5890" width="33.625" style="137" customWidth="1"/>
    <col min="5891" max="5891" width="13.125" style="137" customWidth="1"/>
    <col min="5892" max="5892" width="10.875" style="137" customWidth="1"/>
    <col min="5893" max="5893" width="12.625" style="137" customWidth="1"/>
    <col min="5894" max="5894" width="11.625" style="137" customWidth="1"/>
    <col min="5895" max="5895" width="13.125" style="137" customWidth="1"/>
    <col min="5896" max="5896" width="11" style="137" customWidth="1"/>
    <col min="5897" max="5897" width="13.25" style="137" customWidth="1"/>
    <col min="5898" max="6144" width="6.875" style="137"/>
    <col min="6145" max="6145" width="12.5" style="137" customWidth="1"/>
    <col min="6146" max="6146" width="33.625" style="137" customWidth="1"/>
    <col min="6147" max="6147" width="13.125" style="137" customWidth="1"/>
    <col min="6148" max="6148" width="10.875" style="137" customWidth="1"/>
    <col min="6149" max="6149" width="12.625" style="137" customWidth="1"/>
    <col min="6150" max="6150" width="11.625" style="137" customWidth="1"/>
    <col min="6151" max="6151" width="13.125" style="137" customWidth="1"/>
    <col min="6152" max="6152" width="11" style="137" customWidth="1"/>
    <col min="6153" max="6153" width="13.25" style="137" customWidth="1"/>
    <col min="6154" max="6400" width="6.875" style="137"/>
    <col min="6401" max="6401" width="12.5" style="137" customWidth="1"/>
    <col min="6402" max="6402" width="33.625" style="137" customWidth="1"/>
    <col min="6403" max="6403" width="13.125" style="137" customWidth="1"/>
    <col min="6404" max="6404" width="10.875" style="137" customWidth="1"/>
    <col min="6405" max="6405" width="12.625" style="137" customWidth="1"/>
    <col min="6406" max="6406" width="11.625" style="137" customWidth="1"/>
    <col min="6407" max="6407" width="13.125" style="137" customWidth="1"/>
    <col min="6408" max="6408" width="11" style="137" customWidth="1"/>
    <col min="6409" max="6409" width="13.25" style="137" customWidth="1"/>
    <col min="6410" max="6656" width="6.875" style="137"/>
    <col min="6657" max="6657" width="12.5" style="137" customWidth="1"/>
    <col min="6658" max="6658" width="33.625" style="137" customWidth="1"/>
    <col min="6659" max="6659" width="13.125" style="137" customWidth="1"/>
    <col min="6660" max="6660" width="10.875" style="137" customWidth="1"/>
    <col min="6661" max="6661" width="12.625" style="137" customWidth="1"/>
    <col min="6662" max="6662" width="11.625" style="137" customWidth="1"/>
    <col min="6663" max="6663" width="13.125" style="137" customWidth="1"/>
    <col min="6664" max="6664" width="11" style="137" customWidth="1"/>
    <col min="6665" max="6665" width="13.25" style="137" customWidth="1"/>
    <col min="6666" max="6912" width="6.875" style="137"/>
    <col min="6913" max="6913" width="12.5" style="137" customWidth="1"/>
    <col min="6914" max="6914" width="33.625" style="137" customWidth="1"/>
    <col min="6915" max="6915" width="13.125" style="137" customWidth="1"/>
    <col min="6916" max="6916" width="10.875" style="137" customWidth="1"/>
    <col min="6917" max="6917" width="12.625" style="137" customWidth="1"/>
    <col min="6918" max="6918" width="11.625" style="137" customWidth="1"/>
    <col min="6919" max="6919" width="13.125" style="137" customWidth="1"/>
    <col min="6920" max="6920" width="11" style="137" customWidth="1"/>
    <col min="6921" max="6921" width="13.25" style="137" customWidth="1"/>
    <col min="6922" max="7168" width="6.875" style="137"/>
    <col min="7169" max="7169" width="12.5" style="137" customWidth="1"/>
    <col min="7170" max="7170" width="33.625" style="137" customWidth="1"/>
    <col min="7171" max="7171" width="13.125" style="137" customWidth="1"/>
    <col min="7172" max="7172" width="10.875" style="137" customWidth="1"/>
    <col min="7173" max="7173" width="12.625" style="137" customWidth="1"/>
    <col min="7174" max="7174" width="11.625" style="137" customWidth="1"/>
    <col min="7175" max="7175" width="13.125" style="137" customWidth="1"/>
    <col min="7176" max="7176" width="11" style="137" customWidth="1"/>
    <col min="7177" max="7177" width="13.25" style="137" customWidth="1"/>
    <col min="7178" max="7424" width="6.875" style="137"/>
    <col min="7425" max="7425" width="12.5" style="137" customWidth="1"/>
    <col min="7426" max="7426" width="33.625" style="137" customWidth="1"/>
    <col min="7427" max="7427" width="13.125" style="137" customWidth="1"/>
    <col min="7428" max="7428" width="10.875" style="137" customWidth="1"/>
    <col min="7429" max="7429" width="12.625" style="137" customWidth="1"/>
    <col min="7430" max="7430" width="11.625" style="137" customWidth="1"/>
    <col min="7431" max="7431" width="13.125" style="137" customWidth="1"/>
    <col min="7432" max="7432" width="11" style="137" customWidth="1"/>
    <col min="7433" max="7433" width="13.25" style="137" customWidth="1"/>
    <col min="7434" max="7680" width="6.875" style="137"/>
    <col min="7681" max="7681" width="12.5" style="137" customWidth="1"/>
    <col min="7682" max="7682" width="33.625" style="137" customWidth="1"/>
    <col min="7683" max="7683" width="13.125" style="137" customWidth="1"/>
    <col min="7684" max="7684" width="10.875" style="137" customWidth="1"/>
    <col min="7685" max="7685" width="12.625" style="137" customWidth="1"/>
    <col min="7686" max="7686" width="11.625" style="137" customWidth="1"/>
    <col min="7687" max="7687" width="13.125" style="137" customWidth="1"/>
    <col min="7688" max="7688" width="11" style="137" customWidth="1"/>
    <col min="7689" max="7689" width="13.25" style="137" customWidth="1"/>
    <col min="7690" max="7936" width="6.875" style="137"/>
    <col min="7937" max="7937" width="12.5" style="137" customWidth="1"/>
    <col min="7938" max="7938" width="33.625" style="137" customWidth="1"/>
    <col min="7939" max="7939" width="13.125" style="137" customWidth="1"/>
    <col min="7940" max="7940" width="10.875" style="137" customWidth="1"/>
    <col min="7941" max="7941" width="12.625" style="137" customWidth="1"/>
    <col min="7942" max="7942" width="11.625" style="137" customWidth="1"/>
    <col min="7943" max="7943" width="13.125" style="137" customWidth="1"/>
    <col min="7944" max="7944" width="11" style="137" customWidth="1"/>
    <col min="7945" max="7945" width="13.25" style="137" customWidth="1"/>
    <col min="7946" max="8192" width="6.875" style="137"/>
    <col min="8193" max="8193" width="12.5" style="137" customWidth="1"/>
    <col min="8194" max="8194" width="33.625" style="137" customWidth="1"/>
    <col min="8195" max="8195" width="13.125" style="137" customWidth="1"/>
    <col min="8196" max="8196" width="10.875" style="137" customWidth="1"/>
    <col min="8197" max="8197" width="12.625" style="137" customWidth="1"/>
    <col min="8198" max="8198" width="11.625" style="137" customWidth="1"/>
    <col min="8199" max="8199" width="13.125" style="137" customWidth="1"/>
    <col min="8200" max="8200" width="11" style="137" customWidth="1"/>
    <col min="8201" max="8201" width="13.25" style="137" customWidth="1"/>
    <col min="8202" max="8448" width="6.875" style="137"/>
    <col min="8449" max="8449" width="12.5" style="137" customWidth="1"/>
    <col min="8450" max="8450" width="33.625" style="137" customWidth="1"/>
    <col min="8451" max="8451" width="13.125" style="137" customWidth="1"/>
    <col min="8452" max="8452" width="10.875" style="137" customWidth="1"/>
    <col min="8453" max="8453" width="12.625" style="137" customWidth="1"/>
    <col min="8454" max="8454" width="11.625" style="137" customWidth="1"/>
    <col min="8455" max="8455" width="13.125" style="137" customWidth="1"/>
    <col min="8456" max="8456" width="11" style="137" customWidth="1"/>
    <col min="8457" max="8457" width="13.25" style="137" customWidth="1"/>
    <col min="8458" max="8704" width="6.875" style="137"/>
    <col min="8705" max="8705" width="12.5" style="137" customWidth="1"/>
    <col min="8706" max="8706" width="33.625" style="137" customWidth="1"/>
    <col min="8707" max="8707" width="13.125" style="137" customWidth="1"/>
    <col min="8708" max="8708" width="10.875" style="137" customWidth="1"/>
    <col min="8709" max="8709" width="12.625" style="137" customWidth="1"/>
    <col min="8710" max="8710" width="11.625" style="137" customWidth="1"/>
    <col min="8711" max="8711" width="13.125" style="137" customWidth="1"/>
    <col min="8712" max="8712" width="11" style="137" customWidth="1"/>
    <col min="8713" max="8713" width="13.25" style="137" customWidth="1"/>
    <col min="8714" max="8960" width="6.875" style="137"/>
    <col min="8961" max="8961" width="12.5" style="137" customWidth="1"/>
    <col min="8962" max="8962" width="33.625" style="137" customWidth="1"/>
    <col min="8963" max="8963" width="13.125" style="137" customWidth="1"/>
    <col min="8964" max="8964" width="10.875" style="137" customWidth="1"/>
    <col min="8965" max="8965" width="12.625" style="137" customWidth="1"/>
    <col min="8966" max="8966" width="11.625" style="137" customWidth="1"/>
    <col min="8967" max="8967" width="13.125" style="137" customWidth="1"/>
    <col min="8968" max="8968" width="11" style="137" customWidth="1"/>
    <col min="8969" max="8969" width="13.25" style="137" customWidth="1"/>
    <col min="8970" max="9216" width="6.875" style="137"/>
    <col min="9217" max="9217" width="12.5" style="137" customWidth="1"/>
    <col min="9218" max="9218" width="33.625" style="137" customWidth="1"/>
    <col min="9219" max="9219" width="13.125" style="137" customWidth="1"/>
    <col min="9220" max="9220" width="10.875" style="137" customWidth="1"/>
    <col min="9221" max="9221" width="12.625" style="137" customWidth="1"/>
    <col min="9222" max="9222" width="11.625" style="137" customWidth="1"/>
    <col min="9223" max="9223" width="13.125" style="137" customWidth="1"/>
    <col min="9224" max="9224" width="11" style="137" customWidth="1"/>
    <col min="9225" max="9225" width="13.25" style="137" customWidth="1"/>
    <col min="9226" max="9472" width="6.875" style="137"/>
    <col min="9473" max="9473" width="12.5" style="137" customWidth="1"/>
    <col min="9474" max="9474" width="33.625" style="137" customWidth="1"/>
    <col min="9475" max="9475" width="13.125" style="137" customWidth="1"/>
    <col min="9476" max="9476" width="10.875" style="137" customWidth="1"/>
    <col min="9477" max="9477" width="12.625" style="137" customWidth="1"/>
    <col min="9478" max="9478" width="11.625" style="137" customWidth="1"/>
    <col min="9479" max="9479" width="13.125" style="137" customWidth="1"/>
    <col min="9480" max="9480" width="11" style="137" customWidth="1"/>
    <col min="9481" max="9481" width="13.25" style="137" customWidth="1"/>
    <col min="9482" max="9728" width="6.875" style="137"/>
    <col min="9729" max="9729" width="12.5" style="137" customWidth="1"/>
    <col min="9730" max="9730" width="33.625" style="137" customWidth="1"/>
    <col min="9731" max="9731" width="13.125" style="137" customWidth="1"/>
    <col min="9732" max="9732" width="10.875" style="137" customWidth="1"/>
    <col min="9733" max="9733" width="12.625" style="137" customWidth="1"/>
    <col min="9734" max="9734" width="11.625" style="137" customWidth="1"/>
    <col min="9735" max="9735" width="13.125" style="137" customWidth="1"/>
    <col min="9736" max="9736" width="11" style="137" customWidth="1"/>
    <col min="9737" max="9737" width="13.25" style="137" customWidth="1"/>
    <col min="9738" max="9984" width="6.875" style="137"/>
    <col min="9985" max="9985" width="12.5" style="137" customWidth="1"/>
    <col min="9986" max="9986" width="33.625" style="137" customWidth="1"/>
    <col min="9987" max="9987" width="13.125" style="137" customWidth="1"/>
    <col min="9988" max="9988" width="10.875" style="137" customWidth="1"/>
    <col min="9989" max="9989" width="12.625" style="137" customWidth="1"/>
    <col min="9990" max="9990" width="11.625" style="137" customWidth="1"/>
    <col min="9991" max="9991" width="13.125" style="137" customWidth="1"/>
    <col min="9992" max="9992" width="11" style="137" customWidth="1"/>
    <col min="9993" max="9993" width="13.25" style="137" customWidth="1"/>
    <col min="9994" max="10240" width="6.875" style="137"/>
    <col min="10241" max="10241" width="12.5" style="137" customWidth="1"/>
    <col min="10242" max="10242" width="33.625" style="137" customWidth="1"/>
    <col min="10243" max="10243" width="13.125" style="137" customWidth="1"/>
    <col min="10244" max="10244" width="10.875" style="137" customWidth="1"/>
    <col min="10245" max="10245" width="12.625" style="137" customWidth="1"/>
    <col min="10246" max="10246" width="11.625" style="137" customWidth="1"/>
    <col min="10247" max="10247" width="13.125" style="137" customWidth="1"/>
    <col min="10248" max="10248" width="11" style="137" customWidth="1"/>
    <col min="10249" max="10249" width="13.25" style="137" customWidth="1"/>
    <col min="10250" max="10496" width="6.875" style="137"/>
    <col min="10497" max="10497" width="12.5" style="137" customWidth="1"/>
    <col min="10498" max="10498" width="33.625" style="137" customWidth="1"/>
    <col min="10499" max="10499" width="13.125" style="137" customWidth="1"/>
    <col min="10500" max="10500" width="10.875" style="137" customWidth="1"/>
    <col min="10501" max="10501" width="12.625" style="137" customWidth="1"/>
    <col min="10502" max="10502" width="11.625" style="137" customWidth="1"/>
    <col min="10503" max="10503" width="13.125" style="137" customWidth="1"/>
    <col min="10504" max="10504" width="11" style="137" customWidth="1"/>
    <col min="10505" max="10505" width="13.25" style="137" customWidth="1"/>
    <col min="10506" max="10752" width="6.875" style="137"/>
    <col min="10753" max="10753" width="12.5" style="137" customWidth="1"/>
    <col min="10754" max="10754" width="33.625" style="137" customWidth="1"/>
    <col min="10755" max="10755" width="13.125" style="137" customWidth="1"/>
    <col min="10756" max="10756" width="10.875" style="137" customWidth="1"/>
    <col min="10757" max="10757" width="12.625" style="137" customWidth="1"/>
    <col min="10758" max="10758" width="11.625" style="137" customWidth="1"/>
    <col min="10759" max="10759" width="13.125" style="137" customWidth="1"/>
    <col min="10760" max="10760" width="11" style="137" customWidth="1"/>
    <col min="10761" max="10761" width="13.25" style="137" customWidth="1"/>
    <col min="10762" max="11008" width="6.875" style="137"/>
    <col min="11009" max="11009" width="12.5" style="137" customWidth="1"/>
    <col min="11010" max="11010" width="33.625" style="137" customWidth="1"/>
    <col min="11011" max="11011" width="13.125" style="137" customWidth="1"/>
    <col min="11012" max="11012" width="10.875" style="137" customWidth="1"/>
    <col min="11013" max="11013" width="12.625" style="137" customWidth="1"/>
    <col min="11014" max="11014" width="11.625" style="137" customWidth="1"/>
    <col min="11015" max="11015" width="13.125" style="137" customWidth="1"/>
    <col min="11016" max="11016" width="11" style="137" customWidth="1"/>
    <col min="11017" max="11017" width="13.25" style="137" customWidth="1"/>
    <col min="11018" max="11264" width="6.875" style="137"/>
    <col min="11265" max="11265" width="12.5" style="137" customWidth="1"/>
    <col min="11266" max="11266" width="33.625" style="137" customWidth="1"/>
    <col min="11267" max="11267" width="13.125" style="137" customWidth="1"/>
    <col min="11268" max="11268" width="10.875" style="137" customWidth="1"/>
    <col min="11269" max="11269" width="12.625" style="137" customWidth="1"/>
    <col min="11270" max="11270" width="11.625" style="137" customWidth="1"/>
    <col min="11271" max="11271" width="13.125" style="137" customWidth="1"/>
    <col min="11272" max="11272" width="11" style="137" customWidth="1"/>
    <col min="11273" max="11273" width="13.25" style="137" customWidth="1"/>
    <col min="11274" max="11520" width="6.875" style="137"/>
    <col min="11521" max="11521" width="12.5" style="137" customWidth="1"/>
    <col min="11522" max="11522" width="33.625" style="137" customWidth="1"/>
    <col min="11523" max="11523" width="13.125" style="137" customWidth="1"/>
    <col min="11524" max="11524" width="10.875" style="137" customWidth="1"/>
    <col min="11525" max="11525" width="12.625" style="137" customWidth="1"/>
    <col min="11526" max="11526" width="11.625" style="137" customWidth="1"/>
    <col min="11527" max="11527" width="13.125" style="137" customWidth="1"/>
    <col min="11528" max="11528" width="11" style="137" customWidth="1"/>
    <col min="11529" max="11529" width="13.25" style="137" customWidth="1"/>
    <col min="11530" max="11776" width="6.875" style="137"/>
    <col min="11777" max="11777" width="12.5" style="137" customWidth="1"/>
    <col min="11778" max="11778" width="33.625" style="137" customWidth="1"/>
    <col min="11779" max="11779" width="13.125" style="137" customWidth="1"/>
    <col min="11780" max="11780" width="10.875" style="137" customWidth="1"/>
    <col min="11781" max="11781" width="12.625" style="137" customWidth="1"/>
    <col min="11782" max="11782" width="11.625" style="137" customWidth="1"/>
    <col min="11783" max="11783" width="13.125" style="137" customWidth="1"/>
    <col min="11784" max="11784" width="11" style="137" customWidth="1"/>
    <col min="11785" max="11785" width="13.25" style="137" customWidth="1"/>
    <col min="11786" max="12032" width="6.875" style="137"/>
    <col min="12033" max="12033" width="12.5" style="137" customWidth="1"/>
    <col min="12034" max="12034" width="33.625" style="137" customWidth="1"/>
    <col min="12035" max="12035" width="13.125" style="137" customWidth="1"/>
    <col min="12036" max="12036" width="10.875" style="137" customWidth="1"/>
    <col min="12037" max="12037" width="12.625" style="137" customWidth="1"/>
    <col min="12038" max="12038" width="11.625" style="137" customWidth="1"/>
    <col min="12039" max="12039" width="13.125" style="137" customWidth="1"/>
    <col min="12040" max="12040" width="11" style="137" customWidth="1"/>
    <col min="12041" max="12041" width="13.25" style="137" customWidth="1"/>
    <col min="12042" max="12288" width="6.875" style="137"/>
    <col min="12289" max="12289" width="12.5" style="137" customWidth="1"/>
    <col min="12290" max="12290" width="33.625" style="137" customWidth="1"/>
    <col min="12291" max="12291" width="13.125" style="137" customWidth="1"/>
    <col min="12292" max="12292" width="10.875" style="137" customWidth="1"/>
    <col min="12293" max="12293" width="12.625" style="137" customWidth="1"/>
    <col min="12294" max="12294" width="11.625" style="137" customWidth="1"/>
    <col min="12295" max="12295" width="13.125" style="137" customWidth="1"/>
    <col min="12296" max="12296" width="11" style="137" customWidth="1"/>
    <col min="12297" max="12297" width="13.25" style="137" customWidth="1"/>
    <col min="12298" max="12544" width="6.875" style="137"/>
    <col min="12545" max="12545" width="12.5" style="137" customWidth="1"/>
    <col min="12546" max="12546" width="33.625" style="137" customWidth="1"/>
    <col min="12547" max="12547" width="13.125" style="137" customWidth="1"/>
    <col min="12548" max="12548" width="10.875" style="137" customWidth="1"/>
    <col min="12549" max="12549" width="12.625" style="137" customWidth="1"/>
    <col min="12550" max="12550" width="11.625" style="137" customWidth="1"/>
    <col min="12551" max="12551" width="13.125" style="137" customWidth="1"/>
    <col min="12552" max="12552" width="11" style="137" customWidth="1"/>
    <col min="12553" max="12553" width="13.25" style="137" customWidth="1"/>
    <col min="12554" max="12800" width="6.875" style="137"/>
    <col min="12801" max="12801" width="12.5" style="137" customWidth="1"/>
    <col min="12802" max="12802" width="33.625" style="137" customWidth="1"/>
    <col min="12803" max="12803" width="13.125" style="137" customWidth="1"/>
    <col min="12804" max="12804" width="10.875" style="137" customWidth="1"/>
    <col min="12805" max="12805" width="12.625" style="137" customWidth="1"/>
    <col min="12806" max="12806" width="11.625" style="137" customWidth="1"/>
    <col min="12807" max="12807" width="13.125" style="137" customWidth="1"/>
    <col min="12808" max="12808" width="11" style="137" customWidth="1"/>
    <col min="12809" max="12809" width="13.25" style="137" customWidth="1"/>
    <col min="12810" max="13056" width="6.875" style="137"/>
    <col min="13057" max="13057" width="12.5" style="137" customWidth="1"/>
    <col min="13058" max="13058" width="33.625" style="137" customWidth="1"/>
    <col min="13059" max="13059" width="13.125" style="137" customWidth="1"/>
    <col min="13060" max="13060" width="10.875" style="137" customWidth="1"/>
    <col min="13061" max="13061" width="12.625" style="137" customWidth="1"/>
    <col min="13062" max="13062" width="11.625" style="137" customWidth="1"/>
    <col min="13063" max="13063" width="13.125" style="137" customWidth="1"/>
    <col min="13064" max="13064" width="11" style="137" customWidth="1"/>
    <col min="13065" max="13065" width="13.25" style="137" customWidth="1"/>
    <col min="13066" max="13312" width="6.875" style="137"/>
    <col min="13313" max="13313" width="12.5" style="137" customWidth="1"/>
    <col min="13314" max="13314" width="33.625" style="137" customWidth="1"/>
    <col min="13315" max="13315" width="13.125" style="137" customWidth="1"/>
    <col min="13316" max="13316" width="10.875" style="137" customWidth="1"/>
    <col min="13317" max="13317" width="12.625" style="137" customWidth="1"/>
    <col min="13318" max="13318" width="11.625" style="137" customWidth="1"/>
    <col min="13319" max="13319" width="13.125" style="137" customWidth="1"/>
    <col min="13320" max="13320" width="11" style="137" customWidth="1"/>
    <col min="13321" max="13321" width="13.25" style="137" customWidth="1"/>
    <col min="13322" max="13568" width="6.875" style="137"/>
    <col min="13569" max="13569" width="12.5" style="137" customWidth="1"/>
    <col min="13570" max="13570" width="33.625" style="137" customWidth="1"/>
    <col min="13571" max="13571" width="13.125" style="137" customWidth="1"/>
    <col min="13572" max="13572" width="10.875" style="137" customWidth="1"/>
    <col min="13573" max="13573" width="12.625" style="137" customWidth="1"/>
    <col min="13574" max="13574" width="11.625" style="137" customWidth="1"/>
    <col min="13575" max="13575" width="13.125" style="137" customWidth="1"/>
    <col min="13576" max="13576" width="11" style="137" customWidth="1"/>
    <col min="13577" max="13577" width="13.25" style="137" customWidth="1"/>
    <col min="13578" max="13824" width="6.875" style="137"/>
    <col min="13825" max="13825" width="12.5" style="137" customWidth="1"/>
    <col min="13826" max="13826" width="33.625" style="137" customWidth="1"/>
    <col min="13827" max="13827" width="13.125" style="137" customWidth="1"/>
    <col min="13828" max="13828" width="10.875" style="137" customWidth="1"/>
    <col min="13829" max="13829" width="12.625" style="137" customWidth="1"/>
    <col min="13830" max="13830" width="11.625" style="137" customWidth="1"/>
    <col min="13831" max="13831" width="13.125" style="137" customWidth="1"/>
    <col min="13832" max="13832" width="11" style="137" customWidth="1"/>
    <col min="13833" max="13833" width="13.25" style="137" customWidth="1"/>
    <col min="13834" max="14080" width="6.875" style="137"/>
    <col min="14081" max="14081" width="12.5" style="137" customWidth="1"/>
    <col min="14082" max="14082" width="33.625" style="137" customWidth="1"/>
    <col min="14083" max="14083" width="13.125" style="137" customWidth="1"/>
    <col min="14084" max="14084" width="10.875" style="137" customWidth="1"/>
    <col min="14085" max="14085" width="12.625" style="137" customWidth="1"/>
    <col min="14086" max="14086" width="11.625" style="137" customWidth="1"/>
    <col min="14087" max="14087" width="13.125" style="137" customWidth="1"/>
    <col min="14088" max="14088" width="11" style="137" customWidth="1"/>
    <col min="14089" max="14089" width="13.25" style="137" customWidth="1"/>
    <col min="14090" max="14336" width="6.875" style="137"/>
    <col min="14337" max="14337" width="12.5" style="137" customWidth="1"/>
    <col min="14338" max="14338" width="33.625" style="137" customWidth="1"/>
    <col min="14339" max="14339" width="13.125" style="137" customWidth="1"/>
    <col min="14340" max="14340" width="10.875" style="137" customWidth="1"/>
    <col min="14341" max="14341" width="12.625" style="137" customWidth="1"/>
    <col min="14342" max="14342" width="11.625" style="137" customWidth="1"/>
    <col min="14343" max="14343" width="13.125" style="137" customWidth="1"/>
    <col min="14344" max="14344" width="11" style="137" customWidth="1"/>
    <col min="14345" max="14345" width="13.25" style="137" customWidth="1"/>
    <col min="14346" max="14592" width="6.875" style="137"/>
    <col min="14593" max="14593" width="12.5" style="137" customWidth="1"/>
    <col min="14594" max="14594" width="33.625" style="137" customWidth="1"/>
    <col min="14595" max="14595" width="13.125" style="137" customWidth="1"/>
    <col min="14596" max="14596" width="10.875" style="137" customWidth="1"/>
    <col min="14597" max="14597" width="12.625" style="137" customWidth="1"/>
    <col min="14598" max="14598" width="11.625" style="137" customWidth="1"/>
    <col min="14599" max="14599" width="13.125" style="137" customWidth="1"/>
    <col min="14600" max="14600" width="11" style="137" customWidth="1"/>
    <col min="14601" max="14601" width="13.25" style="137" customWidth="1"/>
    <col min="14602" max="14848" width="6.875" style="137"/>
    <col min="14849" max="14849" width="12.5" style="137" customWidth="1"/>
    <col min="14850" max="14850" width="33.625" style="137" customWidth="1"/>
    <col min="14851" max="14851" width="13.125" style="137" customWidth="1"/>
    <col min="14852" max="14852" width="10.875" style="137" customWidth="1"/>
    <col min="14853" max="14853" width="12.625" style="137" customWidth="1"/>
    <col min="14854" max="14854" width="11.625" style="137" customWidth="1"/>
    <col min="14855" max="14855" width="13.125" style="137" customWidth="1"/>
    <col min="14856" max="14856" width="11" style="137" customWidth="1"/>
    <col min="14857" max="14857" width="13.25" style="137" customWidth="1"/>
    <col min="14858" max="15104" width="6.875" style="137"/>
    <col min="15105" max="15105" width="12.5" style="137" customWidth="1"/>
    <col min="15106" max="15106" width="33.625" style="137" customWidth="1"/>
    <col min="15107" max="15107" width="13.125" style="137" customWidth="1"/>
    <col min="15108" max="15108" width="10.875" style="137" customWidth="1"/>
    <col min="15109" max="15109" width="12.625" style="137" customWidth="1"/>
    <col min="15110" max="15110" width="11.625" style="137" customWidth="1"/>
    <col min="15111" max="15111" width="13.125" style="137" customWidth="1"/>
    <col min="15112" max="15112" width="11" style="137" customWidth="1"/>
    <col min="15113" max="15113" width="13.25" style="137" customWidth="1"/>
    <col min="15114" max="15360" width="6.875" style="137"/>
    <col min="15361" max="15361" width="12.5" style="137" customWidth="1"/>
    <col min="15362" max="15362" width="33.625" style="137" customWidth="1"/>
    <col min="15363" max="15363" width="13.125" style="137" customWidth="1"/>
    <col min="15364" max="15364" width="10.875" style="137" customWidth="1"/>
    <col min="15365" max="15365" width="12.625" style="137" customWidth="1"/>
    <col min="15366" max="15366" width="11.625" style="137" customWidth="1"/>
    <col min="15367" max="15367" width="13.125" style="137" customWidth="1"/>
    <col min="15368" max="15368" width="11" style="137" customWidth="1"/>
    <col min="15369" max="15369" width="13.25" style="137" customWidth="1"/>
    <col min="15370" max="15616" width="6.875" style="137"/>
    <col min="15617" max="15617" width="12.5" style="137" customWidth="1"/>
    <col min="15618" max="15618" width="33.625" style="137" customWidth="1"/>
    <col min="15619" max="15619" width="13.125" style="137" customWidth="1"/>
    <col min="15620" max="15620" width="10.875" style="137" customWidth="1"/>
    <col min="15621" max="15621" width="12.625" style="137" customWidth="1"/>
    <col min="15622" max="15622" width="11.625" style="137" customWidth="1"/>
    <col min="15623" max="15623" width="13.125" style="137" customWidth="1"/>
    <col min="15624" max="15624" width="11" style="137" customWidth="1"/>
    <col min="15625" max="15625" width="13.25" style="137" customWidth="1"/>
    <col min="15626" max="15872" width="6.875" style="137"/>
    <col min="15873" max="15873" width="12.5" style="137" customWidth="1"/>
    <col min="15874" max="15874" width="33.625" style="137" customWidth="1"/>
    <col min="15875" max="15875" width="13.125" style="137" customWidth="1"/>
    <col min="15876" max="15876" width="10.875" style="137" customWidth="1"/>
    <col min="15877" max="15877" width="12.625" style="137" customWidth="1"/>
    <col min="15878" max="15878" width="11.625" style="137" customWidth="1"/>
    <col min="15879" max="15879" width="13.125" style="137" customWidth="1"/>
    <col min="15880" max="15880" width="11" style="137" customWidth="1"/>
    <col min="15881" max="15881" width="13.25" style="137" customWidth="1"/>
    <col min="15882" max="16128" width="6.875" style="137"/>
    <col min="16129" max="16129" width="12.5" style="137" customWidth="1"/>
    <col min="16130" max="16130" width="33.625" style="137" customWidth="1"/>
    <col min="16131" max="16131" width="13.125" style="137" customWidth="1"/>
    <col min="16132" max="16132" width="10.875" style="137" customWidth="1"/>
    <col min="16133" max="16133" width="12.625" style="137" customWidth="1"/>
    <col min="16134" max="16134" width="11.625" style="137" customWidth="1"/>
    <col min="16135" max="16135" width="13.125" style="137" customWidth="1"/>
    <col min="16136" max="16136" width="11" style="137" customWidth="1"/>
    <col min="16137" max="16137" width="13.25" style="137" customWidth="1"/>
    <col min="16138" max="16384" width="6.875" style="137"/>
  </cols>
  <sheetData>
    <row r="1" spans="1:9" ht="33.75" customHeight="1">
      <c r="A1" s="134"/>
    </row>
    <row r="2" spans="1:9" s="139" customFormat="1" ht="33.75" customHeight="1">
      <c r="A2" s="138" t="s">
        <v>1498</v>
      </c>
      <c r="B2" s="138"/>
      <c r="C2" s="138"/>
      <c r="D2" s="138"/>
      <c r="E2" s="138"/>
      <c r="F2" s="138"/>
      <c r="G2" s="138"/>
      <c r="H2" s="138"/>
      <c r="I2" s="138"/>
    </row>
    <row r="3" spans="1:9" ht="33.75" customHeight="1">
      <c r="A3" s="137" t="s">
        <v>78</v>
      </c>
      <c r="B3" s="140"/>
      <c r="I3" s="141" t="s">
        <v>2</v>
      </c>
    </row>
    <row r="4" spans="1:9" ht="33.75" customHeight="1">
      <c r="A4" s="366" t="s">
        <v>79</v>
      </c>
      <c r="B4" s="368" t="s">
        <v>80</v>
      </c>
      <c r="C4" s="370" t="s">
        <v>81</v>
      </c>
      <c r="D4" s="372" t="s">
        <v>82</v>
      </c>
      <c r="E4" s="372"/>
      <c r="F4" s="372"/>
      <c r="G4" s="372"/>
      <c r="H4" s="366" t="s">
        <v>83</v>
      </c>
      <c r="I4" s="366" t="s">
        <v>84</v>
      </c>
    </row>
    <row r="5" spans="1:9" ht="33.75" customHeight="1">
      <c r="A5" s="367"/>
      <c r="B5" s="369"/>
      <c r="C5" s="371"/>
      <c r="D5" s="142" t="s">
        <v>85</v>
      </c>
      <c r="E5" s="143" t="s">
        <v>86</v>
      </c>
      <c r="F5" s="143" t="s">
        <v>87</v>
      </c>
      <c r="G5" s="143" t="s">
        <v>88</v>
      </c>
      <c r="H5" s="373"/>
      <c r="I5" s="373"/>
    </row>
    <row r="6" spans="1:9" ht="33.75" customHeight="1">
      <c r="A6" s="144" t="s">
        <v>89</v>
      </c>
      <c r="B6" s="145" t="s">
        <v>89</v>
      </c>
      <c r="C6" s="146">
        <v>1</v>
      </c>
      <c r="D6" s="146">
        <v>2</v>
      </c>
      <c r="E6" s="146">
        <v>3</v>
      </c>
      <c r="F6" s="146">
        <v>4</v>
      </c>
      <c r="G6" s="146">
        <v>5</v>
      </c>
      <c r="H6" s="146">
        <v>6</v>
      </c>
      <c r="I6" s="146">
        <v>7</v>
      </c>
    </row>
    <row r="7" spans="1:9" ht="18" customHeight="1">
      <c r="A7" s="147"/>
      <c r="B7" s="148" t="s">
        <v>90</v>
      </c>
      <c r="C7" s="149">
        <f t="shared" ref="C7:I7" si="0">SUM(C8)</f>
        <v>1290</v>
      </c>
      <c r="D7" s="149">
        <f t="shared" si="0"/>
        <v>1290</v>
      </c>
      <c r="E7" s="149">
        <f t="shared" si="0"/>
        <v>1290</v>
      </c>
      <c r="F7" s="149">
        <f t="shared" si="0"/>
        <v>0</v>
      </c>
      <c r="G7" s="149">
        <f t="shared" si="0"/>
        <v>0</v>
      </c>
      <c r="H7" s="149">
        <f t="shared" si="0"/>
        <v>0</v>
      </c>
      <c r="I7" s="149">
        <f t="shared" si="0"/>
        <v>0</v>
      </c>
    </row>
    <row r="8" spans="1:9" ht="18" customHeight="1">
      <c r="A8" s="147"/>
      <c r="B8" s="150" t="s">
        <v>1496</v>
      </c>
      <c r="C8" s="149">
        <f>SUM(D8,I8,U8:W8)</f>
        <v>1290</v>
      </c>
      <c r="D8" s="151">
        <f>SUM(E8:G8)</f>
        <v>1290</v>
      </c>
      <c r="E8" s="149">
        <f>SUM(E9,E262,E299,E317,E428,E483,E538,E587,E708,E780,E858,E882,E1011,E1079,E1155,E1182,E1211,E1221,E1300,E1318,E1372,E1373)</f>
        <v>1290</v>
      </c>
      <c r="F8" s="149">
        <f>SUM(F9,F262,F299,F317,F428,F483,F538,F587,F708,F780,F858,F882,F1011,F1079,F1155,F1182,F1211,F1221,F1300,F1318,F1372,F1373)</f>
        <v>0</v>
      </c>
      <c r="G8" s="149">
        <f>SUM(G9,G262,G299,G317,G428,G483,G538,G587,G708,G780,G858,G882,G1011,G1079,G1155,G1182,G1211,G1221,G1300,G1318,G1372,G1373)</f>
        <v>0</v>
      </c>
      <c r="H8" s="149">
        <f>SUM(H9,H262,H299,H317,H428,H483,H538,H587,H708,H780,H858,H882,H1011,H1079,H1155,H1182,H1211,H1221,H1300,H1318,H1372,H1373)</f>
        <v>0</v>
      </c>
      <c r="I8" s="149">
        <f>SUM(I9,I262,I299,I317,I428,I483,I538,I587,I708,I780,I858,I882,I1011,I1079,I1155,I1182,I1211,I1221,I1300,I1318,I1372,I1373)</f>
        <v>0</v>
      </c>
    </row>
    <row r="9" spans="1:9" ht="18" customHeight="1">
      <c r="A9" s="152">
        <v>201</v>
      </c>
      <c r="B9" s="153" t="s">
        <v>91</v>
      </c>
      <c r="C9" s="154">
        <f t="shared" ref="C9:I9" si="1">SUM(C10,C22,C31,C43,C55,C66,C77,C89,C98,C108,C123,C132,C143,C155,C165,C178,C185,C192,C201,C207,C214,C222,C229,C235,C241,C247,C253,C259)</f>
        <v>1171</v>
      </c>
      <c r="D9" s="155">
        <f>SUM(E9:G9)</f>
        <v>1171</v>
      </c>
      <c r="E9" s="154">
        <f t="shared" si="1"/>
        <v>1171</v>
      </c>
      <c r="F9" s="154">
        <f t="shared" si="1"/>
        <v>0</v>
      </c>
      <c r="G9" s="154">
        <f t="shared" si="1"/>
        <v>0</v>
      </c>
      <c r="H9" s="154">
        <f t="shared" si="1"/>
        <v>0</v>
      </c>
      <c r="I9" s="154">
        <f t="shared" si="1"/>
        <v>0</v>
      </c>
    </row>
    <row r="10" spans="1:9" ht="18" hidden="1" customHeight="1">
      <c r="A10" s="152">
        <v>20101</v>
      </c>
      <c r="B10" s="153" t="s">
        <v>92</v>
      </c>
      <c r="C10" s="154">
        <f t="shared" ref="C10:I10" si="2">SUM(C11:C21)</f>
        <v>0</v>
      </c>
      <c r="D10" s="155">
        <f>SUM(E10:G10)</f>
        <v>0</v>
      </c>
      <c r="E10" s="154">
        <f t="shared" si="2"/>
        <v>0</v>
      </c>
      <c r="F10" s="154">
        <f t="shared" si="2"/>
        <v>0</v>
      </c>
      <c r="G10" s="154">
        <f t="shared" si="2"/>
        <v>0</v>
      </c>
      <c r="H10" s="154">
        <f t="shared" si="2"/>
        <v>0</v>
      </c>
      <c r="I10" s="154">
        <f t="shared" si="2"/>
        <v>0</v>
      </c>
    </row>
    <row r="11" spans="1:9" ht="18" hidden="1" customHeight="1">
      <c r="A11" s="152">
        <v>2010101</v>
      </c>
      <c r="B11" s="156" t="s">
        <v>93</v>
      </c>
      <c r="C11" s="157">
        <f>SUM(D11,H11:I11)</f>
        <v>0</v>
      </c>
      <c r="D11" s="158">
        <f>SUM(E11:G11)</f>
        <v>0</v>
      </c>
      <c r="E11" s="159"/>
      <c r="F11" s="159"/>
      <c r="G11" s="159"/>
      <c r="H11" s="159"/>
      <c r="I11" s="159"/>
    </row>
    <row r="12" spans="1:9" ht="18" hidden="1" customHeight="1">
      <c r="A12" s="152">
        <v>2010102</v>
      </c>
      <c r="B12" s="156" t="s">
        <v>94</v>
      </c>
      <c r="C12" s="157">
        <f t="shared" ref="C12:C65" si="3">SUM(D12,H12:I12)</f>
        <v>0</v>
      </c>
      <c r="D12" s="158">
        <f t="shared" ref="D12:D65" si="4">SUM(E12:G12)</f>
        <v>0</v>
      </c>
      <c r="E12" s="159"/>
      <c r="F12" s="159"/>
      <c r="G12" s="159"/>
      <c r="H12" s="159"/>
      <c r="I12" s="159"/>
    </row>
    <row r="13" spans="1:9" ht="18" hidden="1" customHeight="1">
      <c r="A13" s="152">
        <v>2010103</v>
      </c>
      <c r="B13" s="156" t="s">
        <v>95</v>
      </c>
      <c r="C13" s="157">
        <f t="shared" si="3"/>
        <v>0</v>
      </c>
      <c r="D13" s="158">
        <f t="shared" si="4"/>
        <v>0</v>
      </c>
      <c r="E13" s="159"/>
      <c r="F13" s="159"/>
      <c r="G13" s="159"/>
      <c r="H13" s="159"/>
      <c r="I13" s="159"/>
    </row>
    <row r="14" spans="1:9" ht="18" hidden="1" customHeight="1">
      <c r="A14" s="152">
        <v>2010104</v>
      </c>
      <c r="B14" s="156" t="s">
        <v>96</v>
      </c>
      <c r="C14" s="157">
        <f t="shared" si="3"/>
        <v>0</v>
      </c>
      <c r="D14" s="158">
        <f t="shared" si="4"/>
        <v>0</v>
      </c>
      <c r="E14" s="159"/>
      <c r="F14" s="159"/>
      <c r="G14" s="159"/>
      <c r="H14" s="159"/>
      <c r="I14" s="159"/>
    </row>
    <row r="15" spans="1:9" ht="18" hidden="1" customHeight="1">
      <c r="A15" s="152">
        <v>2010105</v>
      </c>
      <c r="B15" s="156" t="s">
        <v>97</v>
      </c>
      <c r="C15" s="157">
        <f t="shared" si="3"/>
        <v>0</v>
      </c>
      <c r="D15" s="158">
        <f t="shared" si="4"/>
        <v>0</v>
      </c>
      <c r="E15" s="159"/>
      <c r="F15" s="159"/>
      <c r="G15" s="159"/>
      <c r="H15" s="159"/>
      <c r="I15" s="159"/>
    </row>
    <row r="16" spans="1:9" ht="18" hidden="1" customHeight="1">
      <c r="A16" s="152">
        <v>2010106</v>
      </c>
      <c r="B16" s="156" t="s">
        <v>98</v>
      </c>
      <c r="C16" s="157">
        <f t="shared" si="3"/>
        <v>0</v>
      </c>
      <c r="D16" s="158">
        <f t="shared" si="4"/>
        <v>0</v>
      </c>
      <c r="E16" s="159"/>
      <c r="F16" s="159"/>
      <c r="G16" s="159"/>
      <c r="H16" s="159"/>
      <c r="I16" s="159"/>
    </row>
    <row r="17" spans="1:9" ht="18" hidden="1" customHeight="1">
      <c r="A17" s="152">
        <v>2010107</v>
      </c>
      <c r="B17" s="156" t="s">
        <v>99</v>
      </c>
      <c r="C17" s="157">
        <f t="shared" si="3"/>
        <v>0</v>
      </c>
      <c r="D17" s="158">
        <f t="shared" si="4"/>
        <v>0</v>
      </c>
      <c r="E17" s="159"/>
      <c r="F17" s="159"/>
      <c r="G17" s="159"/>
      <c r="H17" s="159"/>
      <c r="I17" s="159"/>
    </row>
    <row r="18" spans="1:9" ht="18" hidden="1" customHeight="1">
      <c r="A18" s="152">
        <v>2010108</v>
      </c>
      <c r="B18" s="156" t="s">
        <v>100</v>
      </c>
      <c r="C18" s="157">
        <f t="shared" si="3"/>
        <v>0</v>
      </c>
      <c r="D18" s="158">
        <f t="shared" si="4"/>
        <v>0</v>
      </c>
      <c r="E18" s="159"/>
      <c r="F18" s="159"/>
      <c r="G18" s="159"/>
      <c r="H18" s="159"/>
      <c r="I18" s="159"/>
    </row>
    <row r="19" spans="1:9" ht="18" hidden="1" customHeight="1">
      <c r="A19" s="152">
        <v>2010109</v>
      </c>
      <c r="B19" s="156" t="s">
        <v>101</v>
      </c>
      <c r="C19" s="157">
        <f t="shared" si="3"/>
        <v>0</v>
      </c>
      <c r="D19" s="158">
        <f t="shared" si="4"/>
        <v>0</v>
      </c>
      <c r="E19" s="159"/>
      <c r="F19" s="159"/>
      <c r="G19" s="159"/>
      <c r="H19" s="159"/>
      <c r="I19" s="159"/>
    </row>
    <row r="20" spans="1:9" ht="18" hidden="1" customHeight="1">
      <c r="A20" s="152">
        <v>2010150</v>
      </c>
      <c r="B20" s="156" t="s">
        <v>102</v>
      </c>
      <c r="C20" s="157">
        <f t="shared" si="3"/>
        <v>0</v>
      </c>
      <c r="D20" s="158">
        <f t="shared" si="4"/>
        <v>0</v>
      </c>
      <c r="E20" s="159"/>
      <c r="F20" s="159"/>
      <c r="G20" s="159"/>
      <c r="H20" s="159"/>
      <c r="I20" s="159"/>
    </row>
    <row r="21" spans="1:9" ht="18" hidden="1" customHeight="1">
      <c r="A21" s="152">
        <v>2010199</v>
      </c>
      <c r="B21" s="156" t="s">
        <v>103</v>
      </c>
      <c r="C21" s="157">
        <f t="shared" si="3"/>
        <v>0</v>
      </c>
      <c r="D21" s="158">
        <f t="shared" si="4"/>
        <v>0</v>
      </c>
      <c r="E21" s="159"/>
      <c r="F21" s="159"/>
      <c r="G21" s="159"/>
      <c r="H21" s="159"/>
      <c r="I21" s="159"/>
    </row>
    <row r="22" spans="1:9" ht="18" hidden="1" customHeight="1">
      <c r="A22" s="152">
        <v>20102</v>
      </c>
      <c r="B22" s="153" t="s">
        <v>104</v>
      </c>
      <c r="C22" s="160">
        <f t="shared" ref="C22:I22" si="5">SUM(C23:C30)</f>
        <v>0</v>
      </c>
      <c r="D22" s="160">
        <f t="shared" si="5"/>
        <v>0</v>
      </c>
      <c r="E22" s="154">
        <f t="shared" si="5"/>
        <v>0</v>
      </c>
      <c r="F22" s="154">
        <f t="shared" si="5"/>
        <v>0</v>
      </c>
      <c r="G22" s="154">
        <f t="shared" si="5"/>
        <v>0</v>
      </c>
      <c r="H22" s="154">
        <f t="shared" si="5"/>
        <v>0</v>
      </c>
      <c r="I22" s="154">
        <f t="shared" si="5"/>
        <v>0</v>
      </c>
    </row>
    <row r="23" spans="1:9" ht="18" hidden="1" customHeight="1">
      <c r="A23" s="152">
        <v>2010201</v>
      </c>
      <c r="B23" s="156" t="s">
        <v>93</v>
      </c>
      <c r="C23" s="157">
        <f t="shared" si="3"/>
        <v>0</v>
      </c>
      <c r="D23" s="158">
        <f t="shared" si="4"/>
        <v>0</v>
      </c>
      <c r="E23" s="159"/>
      <c r="F23" s="159"/>
      <c r="G23" s="159"/>
      <c r="H23" s="159"/>
      <c r="I23" s="159"/>
    </row>
    <row r="24" spans="1:9" ht="18" hidden="1" customHeight="1">
      <c r="A24" s="152">
        <v>2010202</v>
      </c>
      <c r="B24" s="156" t="s">
        <v>94</v>
      </c>
      <c r="C24" s="157">
        <f t="shared" si="3"/>
        <v>0</v>
      </c>
      <c r="D24" s="158">
        <f t="shared" si="4"/>
        <v>0</v>
      </c>
      <c r="E24" s="159"/>
      <c r="F24" s="159"/>
      <c r="G24" s="159"/>
      <c r="H24" s="159"/>
      <c r="I24" s="159"/>
    </row>
    <row r="25" spans="1:9" ht="18" hidden="1" customHeight="1">
      <c r="A25" s="152">
        <v>2010203</v>
      </c>
      <c r="B25" s="156" t="s">
        <v>95</v>
      </c>
      <c r="C25" s="157">
        <f t="shared" si="3"/>
        <v>0</v>
      </c>
      <c r="D25" s="158">
        <f t="shared" si="4"/>
        <v>0</v>
      </c>
      <c r="E25" s="159"/>
      <c r="F25" s="159"/>
      <c r="G25" s="159"/>
      <c r="H25" s="159"/>
      <c r="I25" s="159"/>
    </row>
    <row r="26" spans="1:9" ht="18" hidden="1" customHeight="1">
      <c r="A26" s="152">
        <v>2010204</v>
      </c>
      <c r="B26" s="156" t="s">
        <v>105</v>
      </c>
      <c r="C26" s="157">
        <f t="shared" si="3"/>
        <v>0</v>
      </c>
      <c r="D26" s="158">
        <f t="shared" si="4"/>
        <v>0</v>
      </c>
      <c r="E26" s="159"/>
      <c r="F26" s="159"/>
      <c r="G26" s="159"/>
      <c r="H26" s="159"/>
      <c r="I26" s="159"/>
    </row>
    <row r="27" spans="1:9" ht="18" hidden="1" customHeight="1">
      <c r="A27" s="152">
        <v>2010205</v>
      </c>
      <c r="B27" s="156" t="s">
        <v>106</v>
      </c>
      <c r="C27" s="157">
        <f t="shared" si="3"/>
        <v>0</v>
      </c>
      <c r="D27" s="158">
        <f t="shared" si="4"/>
        <v>0</v>
      </c>
      <c r="E27" s="159"/>
      <c r="F27" s="159"/>
      <c r="G27" s="159"/>
      <c r="H27" s="159"/>
      <c r="I27" s="159"/>
    </row>
    <row r="28" spans="1:9" ht="18" hidden="1" customHeight="1">
      <c r="A28" s="152">
        <v>2010206</v>
      </c>
      <c r="B28" s="156" t="s">
        <v>107</v>
      </c>
      <c r="C28" s="157">
        <f t="shared" si="3"/>
        <v>0</v>
      </c>
      <c r="D28" s="158">
        <f t="shared" si="4"/>
        <v>0</v>
      </c>
      <c r="E28" s="159"/>
      <c r="F28" s="159"/>
      <c r="G28" s="159"/>
      <c r="H28" s="159"/>
      <c r="I28" s="159"/>
    </row>
    <row r="29" spans="1:9" ht="18" hidden="1" customHeight="1">
      <c r="A29" s="152">
        <v>2010250</v>
      </c>
      <c r="B29" s="156" t="s">
        <v>102</v>
      </c>
      <c r="C29" s="157">
        <f t="shared" si="3"/>
        <v>0</v>
      </c>
      <c r="D29" s="158">
        <f t="shared" si="4"/>
        <v>0</v>
      </c>
      <c r="E29" s="159"/>
      <c r="F29" s="159"/>
      <c r="G29" s="159"/>
      <c r="H29" s="159"/>
      <c r="I29" s="159"/>
    </row>
    <row r="30" spans="1:9" ht="18" hidden="1" customHeight="1">
      <c r="A30" s="152">
        <v>2010299</v>
      </c>
      <c r="B30" s="156" t="s">
        <v>108</v>
      </c>
      <c r="C30" s="157">
        <f t="shared" si="3"/>
        <v>0</v>
      </c>
      <c r="D30" s="158">
        <f t="shared" si="4"/>
        <v>0</v>
      </c>
      <c r="E30" s="159"/>
      <c r="F30" s="159"/>
      <c r="G30" s="159"/>
      <c r="H30" s="159"/>
      <c r="I30" s="159"/>
    </row>
    <row r="31" spans="1:9" ht="18" customHeight="1">
      <c r="A31" s="152">
        <v>20103</v>
      </c>
      <c r="B31" s="153" t="s">
        <v>109</v>
      </c>
      <c r="C31" s="160">
        <f t="shared" ref="C31:I31" si="6">SUM(C32:C42)</f>
        <v>1171</v>
      </c>
      <c r="D31" s="160">
        <f t="shared" si="6"/>
        <v>1171</v>
      </c>
      <c r="E31" s="154">
        <f t="shared" si="6"/>
        <v>1171</v>
      </c>
      <c r="F31" s="154">
        <f t="shared" si="6"/>
        <v>0</v>
      </c>
      <c r="G31" s="154">
        <f t="shared" si="6"/>
        <v>0</v>
      </c>
      <c r="H31" s="154">
        <f t="shared" si="6"/>
        <v>0</v>
      </c>
      <c r="I31" s="154">
        <f t="shared" si="6"/>
        <v>0</v>
      </c>
    </row>
    <row r="32" spans="1:9" ht="18" customHeight="1">
      <c r="A32" s="152">
        <v>2010301</v>
      </c>
      <c r="B32" s="156" t="s">
        <v>93</v>
      </c>
      <c r="C32" s="157">
        <f t="shared" si="3"/>
        <v>1171</v>
      </c>
      <c r="D32" s="158">
        <f t="shared" si="4"/>
        <v>1171</v>
      </c>
      <c r="E32" s="159">
        <v>1171</v>
      </c>
      <c r="F32" s="159"/>
      <c r="G32" s="159"/>
      <c r="H32" s="159"/>
      <c r="I32" s="159"/>
    </row>
    <row r="33" spans="1:9" ht="18" hidden="1" customHeight="1">
      <c r="A33" s="152">
        <v>2010302</v>
      </c>
      <c r="B33" s="156" t="s">
        <v>94</v>
      </c>
      <c r="C33" s="157">
        <f t="shared" si="3"/>
        <v>0</v>
      </c>
      <c r="D33" s="158">
        <f t="shared" si="4"/>
        <v>0</v>
      </c>
      <c r="E33" s="159"/>
      <c r="F33" s="159"/>
      <c r="G33" s="159"/>
      <c r="H33" s="159"/>
      <c r="I33" s="159"/>
    </row>
    <row r="34" spans="1:9" ht="18" hidden="1" customHeight="1">
      <c r="A34" s="152">
        <v>2010303</v>
      </c>
      <c r="B34" s="156" t="s">
        <v>95</v>
      </c>
      <c r="C34" s="157">
        <f t="shared" si="3"/>
        <v>0</v>
      </c>
      <c r="D34" s="158">
        <f t="shared" si="4"/>
        <v>0</v>
      </c>
      <c r="E34" s="159"/>
      <c r="F34" s="159"/>
      <c r="G34" s="159"/>
      <c r="H34" s="159"/>
      <c r="I34" s="159"/>
    </row>
    <row r="35" spans="1:9" ht="18" hidden="1" customHeight="1">
      <c r="A35" s="152">
        <v>2010304</v>
      </c>
      <c r="B35" s="156" t="s">
        <v>110</v>
      </c>
      <c r="C35" s="157">
        <f t="shared" si="3"/>
        <v>0</v>
      </c>
      <c r="D35" s="158">
        <f t="shared" si="4"/>
        <v>0</v>
      </c>
      <c r="E35" s="159"/>
      <c r="F35" s="159"/>
      <c r="G35" s="159"/>
      <c r="H35" s="159"/>
      <c r="I35" s="159"/>
    </row>
    <row r="36" spans="1:9" ht="18" hidden="1" customHeight="1">
      <c r="A36" s="152">
        <v>2010305</v>
      </c>
      <c r="B36" s="156" t="s">
        <v>111</v>
      </c>
      <c r="C36" s="157">
        <f t="shared" si="3"/>
        <v>0</v>
      </c>
      <c r="D36" s="158">
        <f t="shared" si="4"/>
        <v>0</v>
      </c>
      <c r="E36" s="159"/>
      <c r="F36" s="159"/>
      <c r="G36" s="159"/>
      <c r="H36" s="159"/>
      <c r="I36" s="159"/>
    </row>
    <row r="37" spans="1:9" ht="18" hidden="1" customHeight="1">
      <c r="A37" s="152">
        <v>2010306</v>
      </c>
      <c r="B37" s="156" t="s">
        <v>112</v>
      </c>
      <c r="C37" s="157">
        <f t="shared" si="3"/>
        <v>0</v>
      </c>
      <c r="D37" s="158">
        <f t="shared" si="4"/>
        <v>0</v>
      </c>
      <c r="E37" s="159"/>
      <c r="F37" s="159"/>
      <c r="G37" s="159"/>
      <c r="H37" s="159"/>
      <c r="I37" s="159"/>
    </row>
    <row r="38" spans="1:9" ht="18" hidden="1" customHeight="1">
      <c r="A38" s="152">
        <v>2010307</v>
      </c>
      <c r="B38" s="156" t="s">
        <v>113</v>
      </c>
      <c r="C38" s="157">
        <f t="shared" si="3"/>
        <v>0</v>
      </c>
      <c r="D38" s="158">
        <f t="shared" si="4"/>
        <v>0</v>
      </c>
      <c r="E38" s="159"/>
      <c r="F38" s="159"/>
      <c r="G38" s="159"/>
      <c r="H38" s="159"/>
      <c r="I38" s="159"/>
    </row>
    <row r="39" spans="1:9" ht="18" hidden="1" customHeight="1">
      <c r="A39" s="152">
        <v>2010308</v>
      </c>
      <c r="B39" s="156" t="s">
        <v>114</v>
      </c>
      <c r="C39" s="157">
        <f t="shared" si="3"/>
        <v>0</v>
      </c>
      <c r="D39" s="158">
        <f t="shared" si="4"/>
        <v>0</v>
      </c>
      <c r="E39" s="159"/>
      <c r="F39" s="159"/>
      <c r="G39" s="159"/>
      <c r="H39" s="159"/>
      <c r="I39" s="159"/>
    </row>
    <row r="40" spans="1:9" ht="18" hidden="1" customHeight="1">
      <c r="A40" s="152">
        <v>2010309</v>
      </c>
      <c r="B40" s="156" t="s">
        <v>115</v>
      </c>
      <c r="C40" s="157">
        <f t="shared" si="3"/>
        <v>0</v>
      </c>
      <c r="D40" s="158">
        <f t="shared" si="4"/>
        <v>0</v>
      </c>
      <c r="E40" s="159"/>
      <c r="F40" s="159"/>
      <c r="G40" s="159"/>
      <c r="H40" s="159"/>
      <c r="I40" s="159"/>
    </row>
    <row r="41" spans="1:9" ht="18" hidden="1" customHeight="1">
      <c r="A41" s="152">
        <v>2010350</v>
      </c>
      <c r="B41" s="156" t="s">
        <v>102</v>
      </c>
      <c r="C41" s="157">
        <f t="shared" si="3"/>
        <v>0</v>
      </c>
      <c r="D41" s="158">
        <f t="shared" si="4"/>
        <v>0</v>
      </c>
      <c r="E41" s="159"/>
      <c r="F41" s="159"/>
      <c r="G41" s="159"/>
      <c r="H41" s="159"/>
      <c r="I41" s="159"/>
    </row>
    <row r="42" spans="1:9" ht="18" hidden="1" customHeight="1">
      <c r="A42" s="152">
        <v>2010399</v>
      </c>
      <c r="B42" s="156" t="s">
        <v>116</v>
      </c>
      <c r="C42" s="157">
        <f t="shared" si="3"/>
        <v>0</v>
      </c>
      <c r="D42" s="158">
        <f t="shared" si="4"/>
        <v>0</v>
      </c>
      <c r="E42" s="159"/>
      <c r="F42" s="159"/>
      <c r="G42" s="159"/>
      <c r="H42" s="159"/>
      <c r="I42" s="159"/>
    </row>
    <row r="43" spans="1:9" ht="18" hidden="1" customHeight="1">
      <c r="A43" s="152">
        <v>20104</v>
      </c>
      <c r="B43" s="153" t="s">
        <v>117</v>
      </c>
      <c r="C43" s="160">
        <f t="shared" ref="C43:I43" si="7">SUM(C44:C54)</f>
        <v>0</v>
      </c>
      <c r="D43" s="160">
        <f t="shared" si="7"/>
        <v>0</v>
      </c>
      <c r="E43" s="154">
        <f t="shared" si="7"/>
        <v>0</v>
      </c>
      <c r="F43" s="154">
        <f t="shared" si="7"/>
        <v>0</v>
      </c>
      <c r="G43" s="154">
        <f t="shared" si="7"/>
        <v>0</v>
      </c>
      <c r="H43" s="154">
        <f t="shared" si="7"/>
        <v>0</v>
      </c>
      <c r="I43" s="154">
        <f t="shared" si="7"/>
        <v>0</v>
      </c>
    </row>
    <row r="44" spans="1:9" ht="18" hidden="1" customHeight="1">
      <c r="A44" s="152">
        <v>2010401</v>
      </c>
      <c r="B44" s="156" t="s">
        <v>93</v>
      </c>
      <c r="C44" s="157">
        <f t="shared" si="3"/>
        <v>0</v>
      </c>
      <c r="D44" s="158">
        <f t="shared" si="4"/>
        <v>0</v>
      </c>
      <c r="E44" s="159"/>
      <c r="F44" s="159"/>
      <c r="G44" s="159"/>
      <c r="H44" s="159"/>
      <c r="I44" s="159"/>
    </row>
    <row r="45" spans="1:9" ht="18" hidden="1" customHeight="1">
      <c r="A45" s="152">
        <v>2010402</v>
      </c>
      <c r="B45" s="156" t="s">
        <v>94</v>
      </c>
      <c r="C45" s="157">
        <f t="shared" si="3"/>
        <v>0</v>
      </c>
      <c r="D45" s="158">
        <f t="shared" si="4"/>
        <v>0</v>
      </c>
      <c r="E45" s="159"/>
      <c r="F45" s="159"/>
      <c r="G45" s="159"/>
      <c r="H45" s="159"/>
      <c r="I45" s="159"/>
    </row>
    <row r="46" spans="1:9" ht="18" hidden="1" customHeight="1">
      <c r="A46" s="152">
        <v>2010403</v>
      </c>
      <c r="B46" s="156" t="s">
        <v>95</v>
      </c>
      <c r="C46" s="157">
        <f t="shared" si="3"/>
        <v>0</v>
      </c>
      <c r="D46" s="158">
        <f t="shared" si="4"/>
        <v>0</v>
      </c>
      <c r="E46" s="159"/>
      <c r="F46" s="159"/>
      <c r="G46" s="159"/>
      <c r="H46" s="159"/>
      <c r="I46" s="159"/>
    </row>
    <row r="47" spans="1:9" ht="18" hidden="1" customHeight="1">
      <c r="A47" s="152">
        <v>2010404</v>
      </c>
      <c r="B47" s="156" t="s">
        <v>118</v>
      </c>
      <c r="C47" s="157">
        <f t="shared" si="3"/>
        <v>0</v>
      </c>
      <c r="D47" s="158">
        <f t="shared" si="4"/>
        <v>0</v>
      </c>
      <c r="E47" s="159"/>
      <c r="F47" s="159"/>
      <c r="G47" s="159"/>
      <c r="H47" s="159"/>
      <c r="I47" s="159"/>
    </row>
    <row r="48" spans="1:9" ht="18" hidden="1" customHeight="1">
      <c r="A48" s="152">
        <v>2010405</v>
      </c>
      <c r="B48" s="156" t="s">
        <v>119</v>
      </c>
      <c r="C48" s="157">
        <f t="shared" si="3"/>
        <v>0</v>
      </c>
      <c r="D48" s="158">
        <f t="shared" si="4"/>
        <v>0</v>
      </c>
      <c r="E48" s="159"/>
      <c r="F48" s="159"/>
      <c r="G48" s="159"/>
      <c r="H48" s="159"/>
      <c r="I48" s="159"/>
    </row>
    <row r="49" spans="1:9" ht="18" hidden="1" customHeight="1">
      <c r="A49" s="152">
        <v>2010406</v>
      </c>
      <c r="B49" s="156" t="s">
        <v>120</v>
      </c>
      <c r="C49" s="157">
        <f t="shared" si="3"/>
        <v>0</v>
      </c>
      <c r="D49" s="158">
        <f t="shared" si="4"/>
        <v>0</v>
      </c>
      <c r="E49" s="159"/>
      <c r="F49" s="159"/>
      <c r="G49" s="159"/>
      <c r="H49" s="159"/>
      <c r="I49" s="159"/>
    </row>
    <row r="50" spans="1:9" ht="18" hidden="1" customHeight="1">
      <c r="A50" s="152">
        <v>2010407</v>
      </c>
      <c r="B50" s="156" t="s">
        <v>121</v>
      </c>
      <c r="C50" s="157">
        <f t="shared" si="3"/>
        <v>0</v>
      </c>
      <c r="D50" s="158">
        <f t="shared" si="4"/>
        <v>0</v>
      </c>
      <c r="E50" s="159"/>
      <c r="F50" s="159"/>
      <c r="G50" s="159"/>
      <c r="H50" s="159"/>
      <c r="I50" s="159"/>
    </row>
    <row r="51" spans="1:9" ht="18" hidden="1" customHeight="1">
      <c r="A51" s="152">
        <v>2010408</v>
      </c>
      <c r="B51" s="156" t="s">
        <v>122</v>
      </c>
      <c r="C51" s="157">
        <f t="shared" si="3"/>
        <v>0</v>
      </c>
      <c r="D51" s="158">
        <f t="shared" si="4"/>
        <v>0</v>
      </c>
      <c r="E51" s="159"/>
      <c r="F51" s="159"/>
      <c r="G51" s="159"/>
      <c r="H51" s="159"/>
      <c r="I51" s="159"/>
    </row>
    <row r="52" spans="1:9" ht="18" hidden="1" customHeight="1">
      <c r="A52" s="152">
        <v>2010409</v>
      </c>
      <c r="B52" s="156" t="s">
        <v>123</v>
      </c>
      <c r="C52" s="157">
        <f t="shared" si="3"/>
        <v>0</v>
      </c>
      <c r="D52" s="158">
        <f t="shared" si="4"/>
        <v>0</v>
      </c>
      <c r="E52" s="159"/>
      <c r="F52" s="159"/>
      <c r="G52" s="159"/>
      <c r="H52" s="159"/>
      <c r="I52" s="159"/>
    </row>
    <row r="53" spans="1:9" ht="18" hidden="1" customHeight="1">
      <c r="A53" s="152">
        <v>2010450</v>
      </c>
      <c r="B53" s="156" t="s">
        <v>102</v>
      </c>
      <c r="C53" s="157">
        <f t="shared" si="3"/>
        <v>0</v>
      </c>
      <c r="D53" s="158">
        <f t="shared" si="4"/>
        <v>0</v>
      </c>
      <c r="E53" s="159"/>
      <c r="F53" s="159"/>
      <c r="G53" s="159"/>
      <c r="H53" s="159"/>
      <c r="I53" s="159"/>
    </row>
    <row r="54" spans="1:9" ht="18" hidden="1" customHeight="1">
      <c r="A54" s="152">
        <v>2010499</v>
      </c>
      <c r="B54" s="156" t="s">
        <v>124</v>
      </c>
      <c r="C54" s="157">
        <f t="shared" si="3"/>
        <v>0</v>
      </c>
      <c r="D54" s="158">
        <f t="shared" si="4"/>
        <v>0</v>
      </c>
      <c r="E54" s="159"/>
      <c r="F54" s="159"/>
      <c r="G54" s="159"/>
      <c r="H54" s="159"/>
      <c r="I54" s="159"/>
    </row>
    <row r="55" spans="1:9" ht="18" hidden="1" customHeight="1">
      <c r="A55" s="152">
        <v>20105</v>
      </c>
      <c r="B55" s="153" t="s">
        <v>125</v>
      </c>
      <c r="C55" s="160">
        <f t="shared" ref="C55:I55" si="8">SUM(C56:C65)</f>
        <v>0</v>
      </c>
      <c r="D55" s="160">
        <f t="shared" si="8"/>
        <v>0</v>
      </c>
      <c r="E55" s="154">
        <f t="shared" si="8"/>
        <v>0</v>
      </c>
      <c r="F55" s="154">
        <f t="shared" si="8"/>
        <v>0</v>
      </c>
      <c r="G55" s="154">
        <f t="shared" si="8"/>
        <v>0</v>
      </c>
      <c r="H55" s="154">
        <f t="shared" si="8"/>
        <v>0</v>
      </c>
      <c r="I55" s="154">
        <f t="shared" si="8"/>
        <v>0</v>
      </c>
    </row>
    <row r="56" spans="1:9" ht="18" hidden="1" customHeight="1">
      <c r="A56" s="152">
        <v>2010501</v>
      </c>
      <c r="B56" s="156" t="s">
        <v>93</v>
      </c>
      <c r="C56" s="157">
        <f t="shared" si="3"/>
        <v>0</v>
      </c>
      <c r="D56" s="158">
        <f t="shared" si="4"/>
        <v>0</v>
      </c>
      <c r="E56" s="161"/>
      <c r="F56" s="161"/>
      <c r="G56" s="161"/>
      <c r="H56" s="161"/>
      <c r="I56" s="161"/>
    </row>
    <row r="57" spans="1:9" ht="18" hidden="1" customHeight="1">
      <c r="A57" s="152">
        <v>2010502</v>
      </c>
      <c r="B57" s="156" t="s">
        <v>94</v>
      </c>
      <c r="C57" s="157">
        <f t="shared" si="3"/>
        <v>0</v>
      </c>
      <c r="D57" s="158">
        <f t="shared" si="4"/>
        <v>0</v>
      </c>
      <c r="E57" s="159"/>
      <c r="F57" s="159"/>
      <c r="G57" s="159"/>
      <c r="H57" s="159"/>
      <c r="I57" s="159"/>
    </row>
    <row r="58" spans="1:9" ht="18" hidden="1" customHeight="1">
      <c r="A58" s="152">
        <v>2010503</v>
      </c>
      <c r="B58" s="156" t="s">
        <v>95</v>
      </c>
      <c r="C58" s="157">
        <f t="shared" si="3"/>
        <v>0</v>
      </c>
      <c r="D58" s="158">
        <f t="shared" si="4"/>
        <v>0</v>
      </c>
      <c r="E58" s="161"/>
      <c r="F58" s="161"/>
      <c r="G58" s="161"/>
      <c r="H58" s="161"/>
      <c r="I58" s="161"/>
    </row>
    <row r="59" spans="1:9" ht="18" hidden="1" customHeight="1">
      <c r="A59" s="152">
        <v>2010504</v>
      </c>
      <c r="B59" s="156" t="s">
        <v>126</v>
      </c>
      <c r="C59" s="157">
        <f t="shared" si="3"/>
        <v>0</v>
      </c>
      <c r="D59" s="158">
        <f t="shared" si="4"/>
        <v>0</v>
      </c>
      <c r="E59" s="161"/>
      <c r="F59" s="161"/>
      <c r="G59" s="161"/>
      <c r="H59" s="161"/>
      <c r="I59" s="161"/>
    </row>
    <row r="60" spans="1:9" ht="18" hidden="1" customHeight="1">
      <c r="A60" s="152">
        <v>2010505</v>
      </c>
      <c r="B60" s="156" t="s">
        <v>127</v>
      </c>
      <c r="C60" s="157">
        <f t="shared" si="3"/>
        <v>0</v>
      </c>
      <c r="D60" s="158">
        <f t="shared" si="4"/>
        <v>0</v>
      </c>
      <c r="E60" s="161"/>
      <c r="F60" s="161"/>
      <c r="G60" s="161"/>
      <c r="H60" s="161"/>
      <c r="I60" s="161"/>
    </row>
    <row r="61" spans="1:9" ht="18" hidden="1" customHeight="1">
      <c r="A61" s="152">
        <v>2010506</v>
      </c>
      <c r="B61" s="156" t="s">
        <v>128</v>
      </c>
      <c r="C61" s="157">
        <f t="shared" si="3"/>
        <v>0</v>
      </c>
      <c r="D61" s="158">
        <f t="shared" si="4"/>
        <v>0</v>
      </c>
      <c r="E61" s="161"/>
      <c r="F61" s="161"/>
      <c r="G61" s="161"/>
      <c r="H61" s="161"/>
      <c r="I61" s="161"/>
    </row>
    <row r="62" spans="1:9" ht="18" hidden="1" customHeight="1">
      <c r="A62" s="152">
        <v>2010507</v>
      </c>
      <c r="B62" s="156" t="s">
        <v>129</v>
      </c>
      <c r="C62" s="157">
        <f t="shared" si="3"/>
        <v>0</v>
      </c>
      <c r="D62" s="158">
        <f t="shared" si="4"/>
        <v>0</v>
      </c>
      <c r="E62" s="161"/>
      <c r="F62" s="161"/>
      <c r="G62" s="161"/>
      <c r="H62" s="161"/>
      <c r="I62" s="161"/>
    </row>
    <row r="63" spans="1:9" ht="18" hidden="1" customHeight="1">
      <c r="A63" s="152">
        <v>2010508</v>
      </c>
      <c r="B63" s="156" t="s">
        <v>130</v>
      </c>
      <c r="C63" s="157">
        <f t="shared" si="3"/>
        <v>0</v>
      </c>
      <c r="D63" s="158">
        <f t="shared" si="4"/>
        <v>0</v>
      </c>
      <c r="E63" s="161"/>
      <c r="F63" s="161"/>
      <c r="G63" s="161"/>
      <c r="H63" s="161"/>
      <c r="I63" s="161"/>
    </row>
    <row r="64" spans="1:9" ht="18" hidden="1" customHeight="1">
      <c r="A64" s="152">
        <v>2010550</v>
      </c>
      <c r="B64" s="156" t="s">
        <v>102</v>
      </c>
      <c r="C64" s="157">
        <f t="shared" si="3"/>
        <v>0</v>
      </c>
      <c r="D64" s="158">
        <f t="shared" si="4"/>
        <v>0</v>
      </c>
      <c r="E64" s="161"/>
      <c r="F64" s="161"/>
      <c r="G64" s="161"/>
      <c r="H64" s="161"/>
      <c r="I64" s="161"/>
    </row>
    <row r="65" spans="1:9" ht="18" hidden="1" customHeight="1">
      <c r="A65" s="152">
        <v>2010599</v>
      </c>
      <c r="B65" s="156" t="s">
        <v>131</v>
      </c>
      <c r="C65" s="157">
        <f t="shared" si="3"/>
        <v>0</v>
      </c>
      <c r="D65" s="158">
        <f t="shared" si="4"/>
        <v>0</v>
      </c>
      <c r="E65" s="161"/>
      <c r="F65" s="161"/>
      <c r="G65" s="161"/>
      <c r="H65" s="161"/>
      <c r="I65" s="161"/>
    </row>
    <row r="66" spans="1:9" ht="18" hidden="1" customHeight="1">
      <c r="A66" s="152">
        <v>20106</v>
      </c>
      <c r="B66" s="153" t="s">
        <v>132</v>
      </c>
      <c r="C66" s="160">
        <f t="shared" ref="C66:I66" si="9">SUM(C67:C76)</f>
        <v>0</v>
      </c>
      <c r="D66" s="160">
        <f t="shared" si="9"/>
        <v>0</v>
      </c>
      <c r="E66" s="154">
        <f t="shared" si="9"/>
        <v>0</v>
      </c>
      <c r="F66" s="154">
        <f t="shared" si="9"/>
        <v>0</v>
      </c>
      <c r="G66" s="154">
        <f t="shared" si="9"/>
        <v>0</v>
      </c>
      <c r="H66" s="154">
        <f t="shared" si="9"/>
        <v>0</v>
      </c>
      <c r="I66" s="154">
        <f t="shared" si="9"/>
        <v>0</v>
      </c>
    </row>
    <row r="67" spans="1:9" ht="18" hidden="1" customHeight="1">
      <c r="A67" s="152">
        <v>2010601</v>
      </c>
      <c r="B67" s="156" t="s">
        <v>93</v>
      </c>
      <c r="C67" s="157">
        <f t="shared" ref="C67:C76" si="10">SUM(D67,H67:I67)</f>
        <v>0</v>
      </c>
      <c r="D67" s="158">
        <f t="shared" ref="D67:D76" si="11">SUM(E67:G67)</f>
        <v>0</v>
      </c>
      <c r="E67" s="161"/>
      <c r="F67" s="161"/>
      <c r="G67" s="161"/>
      <c r="H67" s="161"/>
      <c r="I67" s="161"/>
    </row>
    <row r="68" spans="1:9" ht="18" hidden="1" customHeight="1">
      <c r="A68" s="152">
        <v>2010602</v>
      </c>
      <c r="B68" s="156" t="s">
        <v>94</v>
      </c>
      <c r="C68" s="157">
        <f t="shared" si="10"/>
        <v>0</v>
      </c>
      <c r="D68" s="158">
        <f t="shared" si="11"/>
        <v>0</v>
      </c>
      <c r="E68" s="161"/>
      <c r="F68" s="161"/>
      <c r="G68" s="161"/>
      <c r="H68" s="161"/>
      <c r="I68" s="161"/>
    </row>
    <row r="69" spans="1:9" ht="18" hidden="1" customHeight="1">
      <c r="A69" s="152">
        <v>2010603</v>
      </c>
      <c r="B69" s="156" t="s">
        <v>95</v>
      </c>
      <c r="C69" s="157">
        <f t="shared" si="10"/>
        <v>0</v>
      </c>
      <c r="D69" s="158">
        <f t="shared" si="11"/>
        <v>0</v>
      </c>
      <c r="E69" s="159"/>
      <c r="F69" s="159"/>
      <c r="G69" s="159"/>
      <c r="H69" s="159"/>
      <c r="I69" s="159"/>
    </row>
    <row r="70" spans="1:9" ht="18" hidden="1" customHeight="1">
      <c r="A70" s="152">
        <v>2010604</v>
      </c>
      <c r="B70" s="156" t="s">
        <v>133</v>
      </c>
      <c r="C70" s="157">
        <f t="shared" si="10"/>
        <v>0</v>
      </c>
      <c r="D70" s="158">
        <f t="shared" si="11"/>
        <v>0</v>
      </c>
      <c r="E70" s="161"/>
      <c r="F70" s="161"/>
      <c r="G70" s="161"/>
      <c r="H70" s="161"/>
      <c r="I70" s="161"/>
    </row>
    <row r="71" spans="1:9" ht="18" hidden="1" customHeight="1">
      <c r="A71" s="152">
        <v>2010605</v>
      </c>
      <c r="B71" s="156" t="s">
        <v>134</v>
      </c>
      <c r="C71" s="157">
        <f t="shared" si="10"/>
        <v>0</v>
      </c>
      <c r="D71" s="158">
        <f t="shared" si="11"/>
        <v>0</v>
      </c>
      <c r="E71" s="161"/>
      <c r="F71" s="161"/>
      <c r="G71" s="161"/>
      <c r="H71" s="161"/>
      <c r="I71" s="161"/>
    </row>
    <row r="72" spans="1:9" ht="18" hidden="1" customHeight="1">
      <c r="A72" s="152">
        <v>2010606</v>
      </c>
      <c r="B72" s="156" t="s">
        <v>135</v>
      </c>
      <c r="C72" s="157">
        <f t="shared" si="10"/>
        <v>0</v>
      </c>
      <c r="D72" s="158">
        <f t="shared" si="11"/>
        <v>0</v>
      </c>
      <c r="E72" s="161"/>
      <c r="F72" s="161"/>
      <c r="G72" s="161"/>
      <c r="H72" s="161"/>
      <c r="I72" s="161"/>
    </row>
    <row r="73" spans="1:9" ht="18" hidden="1" customHeight="1">
      <c r="A73" s="152">
        <v>2010607</v>
      </c>
      <c r="B73" s="156" t="s">
        <v>136</v>
      </c>
      <c r="C73" s="157">
        <f t="shared" si="10"/>
        <v>0</v>
      </c>
      <c r="D73" s="158">
        <f t="shared" si="11"/>
        <v>0</v>
      </c>
      <c r="E73" s="161"/>
      <c r="F73" s="161"/>
      <c r="G73" s="161"/>
      <c r="H73" s="161"/>
      <c r="I73" s="161"/>
    </row>
    <row r="74" spans="1:9" ht="18" hidden="1" customHeight="1">
      <c r="A74" s="152">
        <v>2010608</v>
      </c>
      <c r="B74" s="156" t="s">
        <v>137</v>
      </c>
      <c r="C74" s="157">
        <f t="shared" si="10"/>
        <v>0</v>
      </c>
      <c r="D74" s="158">
        <f t="shared" si="11"/>
        <v>0</v>
      </c>
      <c r="E74" s="161"/>
      <c r="F74" s="161"/>
      <c r="G74" s="161"/>
      <c r="H74" s="161"/>
      <c r="I74" s="161"/>
    </row>
    <row r="75" spans="1:9" ht="18" hidden="1" customHeight="1">
      <c r="A75" s="152">
        <v>2010650</v>
      </c>
      <c r="B75" s="156" t="s">
        <v>102</v>
      </c>
      <c r="C75" s="157">
        <f t="shared" si="10"/>
        <v>0</v>
      </c>
      <c r="D75" s="158">
        <f t="shared" si="11"/>
        <v>0</v>
      </c>
      <c r="E75" s="161"/>
      <c r="F75" s="161"/>
      <c r="G75" s="161"/>
      <c r="H75" s="161"/>
      <c r="I75" s="161"/>
    </row>
    <row r="76" spans="1:9" ht="18" hidden="1" customHeight="1">
      <c r="A76" s="152">
        <v>2010699</v>
      </c>
      <c r="B76" s="156" t="s">
        <v>138</v>
      </c>
      <c r="C76" s="157">
        <f t="shared" si="10"/>
        <v>0</v>
      </c>
      <c r="D76" s="158">
        <f t="shared" si="11"/>
        <v>0</v>
      </c>
      <c r="E76" s="161"/>
      <c r="F76" s="161"/>
      <c r="G76" s="161"/>
      <c r="H76" s="161"/>
      <c r="I76" s="161"/>
    </row>
    <row r="77" spans="1:9" ht="18" hidden="1" customHeight="1">
      <c r="A77" s="152">
        <v>20107</v>
      </c>
      <c r="B77" s="153" t="s">
        <v>139</v>
      </c>
      <c r="C77" s="160">
        <f t="shared" ref="C77:I77" si="12">SUM(C78:C88)</f>
        <v>0</v>
      </c>
      <c r="D77" s="160">
        <f t="shared" si="12"/>
        <v>0</v>
      </c>
      <c r="E77" s="154">
        <f t="shared" si="12"/>
        <v>0</v>
      </c>
      <c r="F77" s="154">
        <f t="shared" si="12"/>
        <v>0</v>
      </c>
      <c r="G77" s="154">
        <f t="shared" si="12"/>
        <v>0</v>
      </c>
      <c r="H77" s="154">
        <f t="shared" si="12"/>
        <v>0</v>
      </c>
      <c r="I77" s="154">
        <f t="shared" si="12"/>
        <v>0</v>
      </c>
    </row>
    <row r="78" spans="1:9" ht="18" hidden="1" customHeight="1">
      <c r="A78" s="152">
        <v>2010701</v>
      </c>
      <c r="B78" s="156" t="s">
        <v>93</v>
      </c>
      <c r="C78" s="157">
        <f t="shared" ref="C78:C88" si="13">SUM(D78,H78:I78)</f>
        <v>0</v>
      </c>
      <c r="D78" s="158">
        <f t="shared" ref="D78:D88" si="14">SUM(E78:G78)</f>
        <v>0</v>
      </c>
      <c r="E78" s="161"/>
      <c r="F78" s="161"/>
      <c r="G78" s="161"/>
      <c r="H78" s="161"/>
      <c r="I78" s="161"/>
    </row>
    <row r="79" spans="1:9" ht="18" hidden="1" customHeight="1">
      <c r="A79" s="152">
        <v>2010702</v>
      </c>
      <c r="B79" s="156" t="s">
        <v>94</v>
      </c>
      <c r="C79" s="157">
        <f t="shared" si="13"/>
        <v>0</v>
      </c>
      <c r="D79" s="158">
        <f t="shared" si="14"/>
        <v>0</v>
      </c>
      <c r="E79" s="161"/>
      <c r="F79" s="161"/>
      <c r="G79" s="161"/>
      <c r="H79" s="161"/>
      <c r="I79" s="161"/>
    </row>
    <row r="80" spans="1:9" ht="18" hidden="1" customHeight="1">
      <c r="A80" s="152">
        <v>2010703</v>
      </c>
      <c r="B80" s="156" t="s">
        <v>95</v>
      </c>
      <c r="C80" s="157">
        <f t="shared" si="13"/>
        <v>0</v>
      </c>
      <c r="D80" s="158">
        <f t="shared" si="14"/>
        <v>0</v>
      </c>
      <c r="E80" s="159"/>
      <c r="F80" s="159"/>
      <c r="G80" s="159"/>
      <c r="H80" s="159"/>
      <c r="I80" s="159"/>
    </row>
    <row r="81" spans="1:9" ht="18" hidden="1" customHeight="1">
      <c r="A81" s="152">
        <v>2010704</v>
      </c>
      <c r="B81" s="156" t="s">
        <v>140</v>
      </c>
      <c r="C81" s="157">
        <f t="shared" si="13"/>
        <v>0</v>
      </c>
      <c r="D81" s="158">
        <f t="shared" si="14"/>
        <v>0</v>
      </c>
      <c r="E81" s="161"/>
      <c r="F81" s="161"/>
      <c r="G81" s="161"/>
      <c r="H81" s="161"/>
      <c r="I81" s="161"/>
    </row>
    <row r="82" spans="1:9" ht="18" hidden="1" customHeight="1">
      <c r="A82" s="152">
        <v>2010705</v>
      </c>
      <c r="B82" s="156" t="s">
        <v>141</v>
      </c>
      <c r="C82" s="157">
        <f t="shared" si="13"/>
        <v>0</v>
      </c>
      <c r="D82" s="158">
        <f t="shared" si="14"/>
        <v>0</v>
      </c>
      <c r="E82" s="161"/>
      <c r="F82" s="161"/>
      <c r="G82" s="161"/>
      <c r="H82" s="161"/>
      <c r="I82" s="161"/>
    </row>
    <row r="83" spans="1:9" ht="18" hidden="1" customHeight="1">
      <c r="A83" s="152">
        <v>2010706</v>
      </c>
      <c r="B83" s="156" t="s">
        <v>142</v>
      </c>
      <c r="C83" s="157">
        <f t="shared" si="13"/>
        <v>0</v>
      </c>
      <c r="D83" s="158">
        <f t="shared" si="14"/>
        <v>0</v>
      </c>
      <c r="E83" s="161"/>
      <c r="F83" s="161"/>
      <c r="G83" s="161"/>
      <c r="H83" s="161"/>
      <c r="I83" s="161"/>
    </row>
    <row r="84" spans="1:9" ht="18" hidden="1" customHeight="1">
      <c r="A84" s="152">
        <v>2010707</v>
      </c>
      <c r="B84" s="156" t="s">
        <v>143</v>
      </c>
      <c r="C84" s="157">
        <f t="shared" si="13"/>
        <v>0</v>
      </c>
      <c r="D84" s="158">
        <f t="shared" si="14"/>
        <v>0</v>
      </c>
      <c r="E84" s="161"/>
      <c r="F84" s="161"/>
      <c r="G84" s="161"/>
      <c r="H84" s="161"/>
      <c r="I84" s="161"/>
    </row>
    <row r="85" spans="1:9" ht="18" hidden="1" customHeight="1">
      <c r="A85" s="152">
        <v>2010708</v>
      </c>
      <c r="B85" s="156" t="s">
        <v>144</v>
      </c>
      <c r="C85" s="157">
        <f t="shared" si="13"/>
        <v>0</v>
      </c>
      <c r="D85" s="158">
        <f t="shared" si="14"/>
        <v>0</v>
      </c>
      <c r="E85" s="161"/>
      <c r="F85" s="161"/>
      <c r="G85" s="161"/>
      <c r="H85" s="161"/>
      <c r="I85" s="161"/>
    </row>
    <row r="86" spans="1:9" ht="18" hidden="1" customHeight="1">
      <c r="A86" s="152">
        <v>2010709</v>
      </c>
      <c r="B86" s="156" t="s">
        <v>136</v>
      </c>
      <c r="C86" s="157">
        <f t="shared" si="13"/>
        <v>0</v>
      </c>
      <c r="D86" s="158">
        <f t="shared" si="14"/>
        <v>0</v>
      </c>
      <c r="E86" s="161"/>
      <c r="F86" s="161"/>
      <c r="G86" s="161"/>
      <c r="H86" s="161"/>
      <c r="I86" s="161"/>
    </row>
    <row r="87" spans="1:9" ht="18" hidden="1" customHeight="1">
      <c r="A87" s="152">
        <v>2010750</v>
      </c>
      <c r="B87" s="156" t="s">
        <v>102</v>
      </c>
      <c r="C87" s="157">
        <f t="shared" si="13"/>
        <v>0</v>
      </c>
      <c r="D87" s="158">
        <f t="shared" si="14"/>
        <v>0</v>
      </c>
      <c r="E87" s="161"/>
      <c r="F87" s="161"/>
      <c r="G87" s="161"/>
      <c r="H87" s="161"/>
      <c r="I87" s="161"/>
    </row>
    <row r="88" spans="1:9" ht="18" hidden="1" customHeight="1">
      <c r="A88" s="152">
        <v>2010799</v>
      </c>
      <c r="B88" s="156" t="s">
        <v>145</v>
      </c>
      <c r="C88" s="157">
        <f t="shared" si="13"/>
        <v>0</v>
      </c>
      <c r="D88" s="158">
        <f t="shared" si="14"/>
        <v>0</v>
      </c>
      <c r="E88" s="161"/>
      <c r="F88" s="161"/>
      <c r="G88" s="161"/>
      <c r="H88" s="161"/>
      <c r="I88" s="161"/>
    </row>
    <row r="89" spans="1:9" ht="18" hidden="1" customHeight="1">
      <c r="A89" s="152">
        <v>20108</v>
      </c>
      <c r="B89" s="153" t="s">
        <v>146</v>
      </c>
      <c r="C89" s="160">
        <f t="shared" ref="C89:I89" si="15">SUM(C90:C97)</f>
        <v>0</v>
      </c>
      <c r="D89" s="160">
        <f t="shared" si="15"/>
        <v>0</v>
      </c>
      <c r="E89" s="154">
        <f t="shared" si="15"/>
        <v>0</v>
      </c>
      <c r="F89" s="154">
        <f t="shared" si="15"/>
        <v>0</v>
      </c>
      <c r="G89" s="154">
        <f t="shared" si="15"/>
        <v>0</v>
      </c>
      <c r="H89" s="154">
        <f t="shared" si="15"/>
        <v>0</v>
      </c>
      <c r="I89" s="154">
        <f t="shared" si="15"/>
        <v>0</v>
      </c>
    </row>
    <row r="90" spans="1:9" ht="18" hidden="1" customHeight="1">
      <c r="A90" s="152">
        <v>2010801</v>
      </c>
      <c r="B90" s="156" t="s">
        <v>93</v>
      </c>
      <c r="C90" s="157">
        <f t="shared" ref="C90:C97" si="16">SUM(D90,H90:I90)</f>
        <v>0</v>
      </c>
      <c r="D90" s="158">
        <f t="shared" ref="D90:D97" si="17">SUM(E90:G90)</f>
        <v>0</v>
      </c>
      <c r="E90" s="161"/>
      <c r="F90" s="161"/>
      <c r="G90" s="161"/>
      <c r="H90" s="161"/>
      <c r="I90" s="161"/>
    </row>
    <row r="91" spans="1:9" ht="18" hidden="1" customHeight="1">
      <c r="A91" s="152">
        <v>2010802</v>
      </c>
      <c r="B91" s="156" t="s">
        <v>94</v>
      </c>
      <c r="C91" s="157">
        <f t="shared" si="16"/>
        <v>0</v>
      </c>
      <c r="D91" s="158">
        <f t="shared" si="17"/>
        <v>0</v>
      </c>
      <c r="E91" s="159"/>
      <c r="F91" s="159"/>
      <c r="G91" s="159"/>
      <c r="H91" s="159"/>
      <c r="I91" s="159"/>
    </row>
    <row r="92" spans="1:9" ht="18" hidden="1" customHeight="1">
      <c r="A92" s="152">
        <v>2010803</v>
      </c>
      <c r="B92" s="156" t="s">
        <v>95</v>
      </c>
      <c r="C92" s="157">
        <f t="shared" si="16"/>
        <v>0</v>
      </c>
      <c r="D92" s="158">
        <f t="shared" si="17"/>
        <v>0</v>
      </c>
      <c r="E92" s="161"/>
      <c r="F92" s="161"/>
      <c r="G92" s="161"/>
      <c r="H92" s="161"/>
      <c r="I92" s="161"/>
    </row>
    <row r="93" spans="1:9" ht="18" hidden="1" customHeight="1">
      <c r="A93" s="152">
        <v>2010804</v>
      </c>
      <c r="B93" s="156" t="s">
        <v>147</v>
      </c>
      <c r="C93" s="157">
        <f t="shared" si="16"/>
        <v>0</v>
      </c>
      <c r="D93" s="158">
        <f t="shared" si="17"/>
        <v>0</v>
      </c>
      <c r="E93" s="161"/>
      <c r="F93" s="161"/>
      <c r="G93" s="161"/>
      <c r="H93" s="161"/>
      <c r="I93" s="161"/>
    </row>
    <row r="94" spans="1:9" ht="18" hidden="1" customHeight="1">
      <c r="A94" s="152">
        <v>2010805</v>
      </c>
      <c r="B94" s="156" t="s">
        <v>148</v>
      </c>
      <c r="C94" s="157">
        <f t="shared" si="16"/>
        <v>0</v>
      </c>
      <c r="D94" s="158">
        <f t="shared" si="17"/>
        <v>0</v>
      </c>
      <c r="E94" s="161"/>
      <c r="F94" s="161"/>
      <c r="G94" s="161"/>
      <c r="H94" s="161"/>
      <c r="I94" s="161"/>
    </row>
    <row r="95" spans="1:9" ht="18" hidden="1" customHeight="1">
      <c r="A95" s="152">
        <v>2010806</v>
      </c>
      <c r="B95" s="156" t="s">
        <v>136</v>
      </c>
      <c r="C95" s="157">
        <f t="shared" si="16"/>
        <v>0</v>
      </c>
      <c r="D95" s="158">
        <f t="shared" si="17"/>
        <v>0</v>
      </c>
      <c r="E95" s="161"/>
      <c r="F95" s="161"/>
      <c r="G95" s="161"/>
      <c r="H95" s="161"/>
      <c r="I95" s="161"/>
    </row>
    <row r="96" spans="1:9" ht="18" hidden="1" customHeight="1">
      <c r="A96" s="152">
        <v>2010850</v>
      </c>
      <c r="B96" s="156" t="s">
        <v>102</v>
      </c>
      <c r="C96" s="157">
        <f t="shared" si="16"/>
        <v>0</v>
      </c>
      <c r="D96" s="158">
        <f t="shared" si="17"/>
        <v>0</v>
      </c>
      <c r="E96" s="161"/>
      <c r="F96" s="161"/>
      <c r="G96" s="161"/>
      <c r="H96" s="161"/>
      <c r="I96" s="161"/>
    </row>
    <row r="97" spans="1:9" ht="18" hidden="1" customHeight="1">
      <c r="A97" s="152">
        <v>2010899</v>
      </c>
      <c r="B97" s="156" t="s">
        <v>149</v>
      </c>
      <c r="C97" s="157">
        <f t="shared" si="16"/>
        <v>0</v>
      </c>
      <c r="D97" s="158">
        <f t="shared" si="17"/>
        <v>0</v>
      </c>
      <c r="E97" s="161"/>
      <c r="F97" s="161"/>
      <c r="G97" s="161"/>
      <c r="H97" s="161"/>
      <c r="I97" s="161"/>
    </row>
    <row r="98" spans="1:9" ht="18" hidden="1" customHeight="1">
      <c r="A98" s="152">
        <v>20109</v>
      </c>
      <c r="B98" s="153" t="s">
        <v>150</v>
      </c>
      <c r="C98" s="160">
        <f t="shared" ref="C98:I98" si="18">SUM(C99:C107)</f>
        <v>0</v>
      </c>
      <c r="D98" s="160">
        <f t="shared" si="18"/>
        <v>0</v>
      </c>
      <c r="E98" s="154">
        <f t="shared" si="18"/>
        <v>0</v>
      </c>
      <c r="F98" s="154">
        <f t="shared" si="18"/>
        <v>0</v>
      </c>
      <c r="G98" s="154">
        <f t="shared" si="18"/>
        <v>0</v>
      </c>
      <c r="H98" s="154">
        <f t="shared" si="18"/>
        <v>0</v>
      </c>
      <c r="I98" s="154">
        <f t="shared" si="18"/>
        <v>0</v>
      </c>
    </row>
    <row r="99" spans="1:9" ht="18" hidden="1" customHeight="1">
      <c r="A99" s="152">
        <v>2010901</v>
      </c>
      <c r="B99" s="156" t="s">
        <v>93</v>
      </c>
      <c r="C99" s="157">
        <f t="shared" ref="C99:C107" si="19">SUM(D99,H99:I99)</f>
        <v>0</v>
      </c>
      <c r="D99" s="158">
        <f t="shared" ref="D99:D107" si="20">SUM(E99:G99)</f>
        <v>0</v>
      </c>
      <c r="E99" s="161"/>
      <c r="F99" s="161"/>
      <c r="G99" s="161"/>
      <c r="H99" s="161"/>
      <c r="I99" s="161"/>
    </row>
    <row r="100" spans="1:9" ht="18" hidden="1" customHeight="1">
      <c r="A100" s="152">
        <v>2010902</v>
      </c>
      <c r="B100" s="156" t="s">
        <v>94</v>
      </c>
      <c r="C100" s="157">
        <f t="shared" si="19"/>
        <v>0</v>
      </c>
      <c r="D100" s="158">
        <f t="shared" si="20"/>
        <v>0</v>
      </c>
      <c r="E100" s="161"/>
      <c r="F100" s="161"/>
      <c r="G100" s="161"/>
      <c r="H100" s="161"/>
      <c r="I100" s="161"/>
    </row>
    <row r="101" spans="1:9" ht="18" hidden="1" customHeight="1">
      <c r="A101" s="152">
        <v>2010903</v>
      </c>
      <c r="B101" s="156" t="s">
        <v>95</v>
      </c>
      <c r="C101" s="157">
        <f t="shared" si="19"/>
        <v>0</v>
      </c>
      <c r="D101" s="158">
        <f t="shared" si="20"/>
        <v>0</v>
      </c>
      <c r="E101" s="161"/>
      <c r="F101" s="161"/>
      <c r="G101" s="161"/>
      <c r="H101" s="161"/>
      <c r="I101" s="161"/>
    </row>
    <row r="102" spans="1:9" ht="18" hidden="1" customHeight="1">
      <c r="A102" s="152">
        <v>2010904</v>
      </c>
      <c r="B102" s="156" t="s">
        <v>151</v>
      </c>
      <c r="C102" s="157">
        <f t="shared" si="19"/>
        <v>0</v>
      </c>
      <c r="D102" s="158">
        <f t="shared" si="20"/>
        <v>0</v>
      </c>
      <c r="E102" s="161"/>
      <c r="F102" s="161"/>
      <c r="G102" s="161"/>
      <c r="H102" s="161"/>
      <c r="I102" s="161"/>
    </row>
    <row r="103" spans="1:9" ht="18" hidden="1" customHeight="1">
      <c r="A103" s="152">
        <v>2010905</v>
      </c>
      <c r="B103" s="156" t="s">
        <v>152</v>
      </c>
      <c r="C103" s="157">
        <f t="shared" si="19"/>
        <v>0</v>
      </c>
      <c r="D103" s="158">
        <f t="shared" si="20"/>
        <v>0</v>
      </c>
      <c r="E103" s="161"/>
      <c r="F103" s="161"/>
      <c r="G103" s="161"/>
      <c r="H103" s="161"/>
      <c r="I103" s="161"/>
    </row>
    <row r="104" spans="1:9" ht="18" hidden="1" customHeight="1">
      <c r="A104" s="152">
        <v>2010907</v>
      </c>
      <c r="B104" s="156" t="s">
        <v>153</v>
      </c>
      <c r="C104" s="157">
        <f t="shared" si="19"/>
        <v>0</v>
      </c>
      <c r="D104" s="158">
        <f t="shared" si="20"/>
        <v>0</v>
      </c>
      <c r="E104" s="161"/>
      <c r="F104" s="161"/>
      <c r="G104" s="161"/>
      <c r="H104" s="161"/>
      <c r="I104" s="161"/>
    </row>
    <row r="105" spans="1:9" ht="18" hidden="1" customHeight="1">
      <c r="A105" s="152">
        <v>2010908</v>
      </c>
      <c r="B105" s="156" t="s">
        <v>136</v>
      </c>
      <c r="C105" s="157">
        <f t="shared" si="19"/>
        <v>0</v>
      </c>
      <c r="D105" s="158">
        <f t="shared" si="20"/>
        <v>0</v>
      </c>
      <c r="E105" s="161"/>
      <c r="F105" s="161"/>
      <c r="G105" s="161"/>
      <c r="H105" s="161"/>
      <c r="I105" s="161"/>
    </row>
    <row r="106" spans="1:9" ht="18" hidden="1" customHeight="1">
      <c r="A106" s="152">
        <v>2010950</v>
      </c>
      <c r="B106" s="156" t="s">
        <v>102</v>
      </c>
      <c r="C106" s="157">
        <f t="shared" si="19"/>
        <v>0</v>
      </c>
      <c r="D106" s="158">
        <f t="shared" si="20"/>
        <v>0</v>
      </c>
      <c r="E106" s="161"/>
      <c r="F106" s="161"/>
      <c r="G106" s="161"/>
      <c r="H106" s="161"/>
      <c r="I106" s="161"/>
    </row>
    <row r="107" spans="1:9" ht="18" hidden="1" customHeight="1">
      <c r="A107" s="152">
        <v>2010999</v>
      </c>
      <c r="B107" s="156" t="s">
        <v>154</v>
      </c>
      <c r="C107" s="157">
        <f t="shared" si="19"/>
        <v>0</v>
      </c>
      <c r="D107" s="158">
        <f t="shared" si="20"/>
        <v>0</v>
      </c>
      <c r="E107" s="161"/>
      <c r="F107" s="161"/>
      <c r="G107" s="161"/>
      <c r="H107" s="161"/>
      <c r="I107" s="161"/>
    </row>
    <row r="108" spans="1:9" ht="18" hidden="1" customHeight="1">
      <c r="A108" s="152">
        <v>20110</v>
      </c>
      <c r="B108" s="153" t="s">
        <v>155</v>
      </c>
      <c r="C108" s="160">
        <f t="shared" ref="C108:I108" si="21">SUM(C109:C122)</f>
        <v>0</v>
      </c>
      <c r="D108" s="160">
        <f t="shared" si="21"/>
        <v>0</v>
      </c>
      <c r="E108" s="154">
        <f t="shared" si="21"/>
        <v>0</v>
      </c>
      <c r="F108" s="154">
        <f t="shared" si="21"/>
        <v>0</v>
      </c>
      <c r="G108" s="154">
        <f t="shared" si="21"/>
        <v>0</v>
      </c>
      <c r="H108" s="154">
        <f t="shared" si="21"/>
        <v>0</v>
      </c>
      <c r="I108" s="154">
        <f t="shared" si="21"/>
        <v>0</v>
      </c>
    </row>
    <row r="109" spans="1:9" ht="18" hidden="1" customHeight="1">
      <c r="A109" s="152">
        <v>2011001</v>
      </c>
      <c r="B109" s="156" t="s">
        <v>93</v>
      </c>
      <c r="C109" s="157">
        <f t="shared" ref="C109:C122" si="22">SUM(D109,H109:I109)</f>
        <v>0</v>
      </c>
      <c r="D109" s="158">
        <f t="shared" ref="D109:D122" si="23">SUM(E109:G109)</f>
        <v>0</v>
      </c>
      <c r="E109" s="161"/>
      <c r="F109" s="161"/>
      <c r="G109" s="161"/>
      <c r="H109" s="161"/>
      <c r="I109" s="161"/>
    </row>
    <row r="110" spans="1:9" ht="18" hidden="1" customHeight="1">
      <c r="A110" s="152">
        <v>2011002</v>
      </c>
      <c r="B110" s="156" t="s">
        <v>94</v>
      </c>
      <c r="C110" s="157">
        <f t="shared" si="22"/>
        <v>0</v>
      </c>
      <c r="D110" s="158">
        <f t="shared" si="23"/>
        <v>0</v>
      </c>
      <c r="E110" s="161"/>
      <c r="F110" s="161"/>
      <c r="G110" s="161"/>
      <c r="H110" s="161"/>
      <c r="I110" s="161"/>
    </row>
    <row r="111" spans="1:9" ht="18" hidden="1" customHeight="1">
      <c r="A111" s="152">
        <v>2011003</v>
      </c>
      <c r="B111" s="156" t="s">
        <v>95</v>
      </c>
      <c r="C111" s="157">
        <f t="shared" si="22"/>
        <v>0</v>
      </c>
      <c r="D111" s="158">
        <f t="shared" si="23"/>
        <v>0</v>
      </c>
      <c r="E111" s="161"/>
      <c r="F111" s="161"/>
      <c r="G111" s="161"/>
      <c r="H111" s="161"/>
      <c r="I111" s="161"/>
    </row>
    <row r="112" spans="1:9" ht="18" hidden="1" customHeight="1">
      <c r="A112" s="152">
        <v>2011004</v>
      </c>
      <c r="B112" s="156" t="s">
        <v>156</v>
      </c>
      <c r="C112" s="157">
        <f t="shared" si="22"/>
        <v>0</v>
      </c>
      <c r="D112" s="158">
        <f t="shared" si="23"/>
        <v>0</v>
      </c>
      <c r="E112" s="161"/>
      <c r="F112" s="161"/>
      <c r="G112" s="161"/>
      <c r="H112" s="161"/>
      <c r="I112" s="161"/>
    </row>
    <row r="113" spans="1:9" ht="18" hidden="1" customHeight="1">
      <c r="A113" s="152">
        <v>2011005</v>
      </c>
      <c r="B113" s="156" t="s">
        <v>157</v>
      </c>
      <c r="C113" s="157">
        <f t="shared" si="22"/>
        <v>0</v>
      </c>
      <c r="D113" s="158">
        <f t="shared" si="23"/>
        <v>0</v>
      </c>
      <c r="E113" s="161"/>
      <c r="F113" s="161"/>
      <c r="G113" s="161"/>
      <c r="H113" s="161"/>
      <c r="I113" s="161"/>
    </row>
    <row r="114" spans="1:9" ht="18" hidden="1" customHeight="1">
      <c r="A114" s="152">
        <v>2011006</v>
      </c>
      <c r="B114" s="156" t="s">
        <v>158</v>
      </c>
      <c r="C114" s="157">
        <f t="shared" si="22"/>
        <v>0</v>
      </c>
      <c r="D114" s="158">
        <f t="shared" si="23"/>
        <v>0</v>
      </c>
      <c r="E114" s="161"/>
      <c r="F114" s="161"/>
      <c r="G114" s="161"/>
      <c r="H114" s="161"/>
      <c r="I114" s="161"/>
    </row>
    <row r="115" spans="1:9" ht="18" hidden="1" customHeight="1">
      <c r="A115" s="152">
        <v>2011007</v>
      </c>
      <c r="B115" s="156" t="s">
        <v>159</v>
      </c>
      <c r="C115" s="157">
        <f t="shared" si="22"/>
        <v>0</v>
      </c>
      <c r="D115" s="158">
        <f t="shared" si="23"/>
        <v>0</v>
      </c>
      <c r="E115" s="161"/>
      <c r="F115" s="161"/>
      <c r="G115" s="161"/>
      <c r="H115" s="161"/>
      <c r="I115" s="161"/>
    </row>
    <row r="116" spans="1:9" ht="18" hidden="1" customHeight="1">
      <c r="A116" s="152">
        <v>2011008</v>
      </c>
      <c r="B116" s="156" t="s">
        <v>160</v>
      </c>
      <c r="C116" s="157">
        <f t="shared" si="22"/>
        <v>0</v>
      </c>
      <c r="D116" s="158">
        <f t="shared" si="23"/>
        <v>0</v>
      </c>
      <c r="E116" s="161"/>
      <c r="F116" s="161"/>
      <c r="G116" s="161"/>
      <c r="H116" s="161"/>
      <c r="I116" s="161"/>
    </row>
    <row r="117" spans="1:9" ht="18" hidden="1" customHeight="1">
      <c r="A117" s="152">
        <v>2011009</v>
      </c>
      <c r="B117" s="156" t="s">
        <v>161</v>
      </c>
      <c r="C117" s="157">
        <f t="shared" si="22"/>
        <v>0</v>
      </c>
      <c r="D117" s="158">
        <f t="shared" si="23"/>
        <v>0</v>
      </c>
      <c r="E117" s="161"/>
      <c r="F117" s="161"/>
      <c r="G117" s="161"/>
      <c r="H117" s="161"/>
      <c r="I117" s="161"/>
    </row>
    <row r="118" spans="1:9" ht="18" hidden="1" customHeight="1">
      <c r="A118" s="152">
        <v>2011010</v>
      </c>
      <c r="B118" s="156" t="s">
        <v>162</v>
      </c>
      <c r="C118" s="157">
        <f t="shared" si="22"/>
        <v>0</v>
      </c>
      <c r="D118" s="158">
        <f t="shared" si="23"/>
        <v>0</v>
      </c>
      <c r="E118" s="159"/>
      <c r="F118" s="159"/>
      <c r="G118" s="159"/>
      <c r="H118" s="159"/>
      <c r="I118" s="159"/>
    </row>
    <row r="119" spans="1:9" ht="18" hidden="1" customHeight="1">
      <c r="A119" s="152">
        <v>2011011</v>
      </c>
      <c r="B119" s="156" t="s">
        <v>163</v>
      </c>
      <c r="C119" s="157">
        <f t="shared" si="22"/>
        <v>0</v>
      </c>
      <c r="D119" s="158">
        <f t="shared" si="23"/>
        <v>0</v>
      </c>
      <c r="E119" s="161"/>
      <c r="F119" s="161"/>
      <c r="G119" s="161"/>
      <c r="H119" s="161"/>
      <c r="I119" s="161"/>
    </row>
    <row r="120" spans="1:9" ht="18" hidden="1" customHeight="1">
      <c r="A120" s="152">
        <v>2011012</v>
      </c>
      <c r="B120" s="156" t="s">
        <v>164</v>
      </c>
      <c r="C120" s="157">
        <f t="shared" si="22"/>
        <v>0</v>
      </c>
      <c r="D120" s="158">
        <f t="shared" si="23"/>
        <v>0</v>
      </c>
      <c r="E120" s="161"/>
      <c r="F120" s="161"/>
      <c r="G120" s="161"/>
      <c r="H120" s="161"/>
      <c r="I120" s="161"/>
    </row>
    <row r="121" spans="1:9" ht="18" hidden="1" customHeight="1">
      <c r="A121" s="152">
        <v>2011050</v>
      </c>
      <c r="B121" s="156" t="s">
        <v>102</v>
      </c>
      <c r="C121" s="157">
        <f t="shared" si="22"/>
        <v>0</v>
      </c>
      <c r="D121" s="158">
        <f t="shared" si="23"/>
        <v>0</v>
      </c>
      <c r="E121" s="161"/>
      <c r="F121" s="161"/>
      <c r="G121" s="161"/>
      <c r="H121" s="161"/>
      <c r="I121" s="161"/>
    </row>
    <row r="122" spans="1:9" ht="18" hidden="1" customHeight="1">
      <c r="A122" s="152">
        <v>2011099</v>
      </c>
      <c r="B122" s="156" t="s">
        <v>165</v>
      </c>
      <c r="C122" s="157">
        <f t="shared" si="22"/>
        <v>0</v>
      </c>
      <c r="D122" s="158">
        <f t="shared" si="23"/>
        <v>0</v>
      </c>
      <c r="E122" s="161"/>
      <c r="F122" s="161"/>
      <c r="G122" s="161"/>
      <c r="H122" s="161"/>
      <c r="I122" s="161"/>
    </row>
    <row r="123" spans="1:9" ht="18" hidden="1" customHeight="1">
      <c r="A123" s="152">
        <v>20111</v>
      </c>
      <c r="B123" s="153" t="s">
        <v>166</v>
      </c>
      <c r="C123" s="160">
        <f t="shared" ref="C123:I123" si="24">SUM(C124:C131)</f>
        <v>0</v>
      </c>
      <c r="D123" s="160">
        <f t="shared" si="24"/>
        <v>0</v>
      </c>
      <c r="E123" s="154">
        <f t="shared" si="24"/>
        <v>0</v>
      </c>
      <c r="F123" s="154">
        <f t="shared" si="24"/>
        <v>0</v>
      </c>
      <c r="G123" s="154">
        <f t="shared" si="24"/>
        <v>0</v>
      </c>
      <c r="H123" s="154">
        <f t="shared" si="24"/>
        <v>0</v>
      </c>
      <c r="I123" s="154">
        <f t="shared" si="24"/>
        <v>0</v>
      </c>
    </row>
    <row r="124" spans="1:9" ht="18" hidden="1" customHeight="1">
      <c r="A124" s="152">
        <v>2011101</v>
      </c>
      <c r="B124" s="156" t="s">
        <v>93</v>
      </c>
      <c r="C124" s="157">
        <f t="shared" ref="C124:C131" si="25">SUM(D124,H124:I124)</f>
        <v>0</v>
      </c>
      <c r="D124" s="158">
        <f t="shared" ref="D124:D131" si="26">SUM(E124:G124)</f>
        <v>0</v>
      </c>
      <c r="E124" s="161"/>
      <c r="F124" s="161"/>
      <c r="G124" s="161"/>
      <c r="H124" s="161"/>
      <c r="I124" s="161"/>
    </row>
    <row r="125" spans="1:9" ht="18" hidden="1" customHeight="1">
      <c r="A125" s="152">
        <v>2011102</v>
      </c>
      <c r="B125" s="156" t="s">
        <v>94</v>
      </c>
      <c r="C125" s="157">
        <f t="shared" si="25"/>
        <v>0</v>
      </c>
      <c r="D125" s="158">
        <f t="shared" si="26"/>
        <v>0</v>
      </c>
      <c r="E125" s="161"/>
      <c r="F125" s="161"/>
      <c r="G125" s="161"/>
      <c r="H125" s="161"/>
      <c r="I125" s="161"/>
    </row>
    <row r="126" spans="1:9" ht="18" hidden="1" customHeight="1">
      <c r="A126" s="152">
        <v>2011103</v>
      </c>
      <c r="B126" s="156" t="s">
        <v>95</v>
      </c>
      <c r="C126" s="157">
        <f t="shared" si="25"/>
        <v>0</v>
      </c>
      <c r="D126" s="158">
        <f t="shared" si="26"/>
        <v>0</v>
      </c>
      <c r="E126" s="161"/>
      <c r="F126" s="161"/>
      <c r="G126" s="161"/>
      <c r="H126" s="161"/>
      <c r="I126" s="161"/>
    </row>
    <row r="127" spans="1:9" ht="18" hidden="1" customHeight="1">
      <c r="A127" s="152">
        <v>2011104</v>
      </c>
      <c r="B127" s="156" t="s">
        <v>167</v>
      </c>
      <c r="C127" s="157">
        <f t="shared" si="25"/>
        <v>0</v>
      </c>
      <c r="D127" s="158">
        <f t="shared" si="26"/>
        <v>0</v>
      </c>
      <c r="E127" s="161"/>
      <c r="F127" s="161"/>
      <c r="G127" s="161"/>
      <c r="H127" s="161"/>
      <c r="I127" s="161"/>
    </row>
    <row r="128" spans="1:9" ht="18" hidden="1" customHeight="1">
      <c r="A128" s="152">
        <v>2011105</v>
      </c>
      <c r="B128" s="156" t="s">
        <v>168</v>
      </c>
      <c r="C128" s="157">
        <f t="shared" si="25"/>
        <v>0</v>
      </c>
      <c r="D128" s="158">
        <f t="shared" si="26"/>
        <v>0</v>
      </c>
      <c r="E128" s="159"/>
      <c r="F128" s="159"/>
      <c r="G128" s="159"/>
      <c r="H128" s="159"/>
      <c r="I128" s="159"/>
    </row>
    <row r="129" spans="1:9" ht="18" hidden="1" customHeight="1">
      <c r="A129" s="152">
        <v>2011106</v>
      </c>
      <c r="B129" s="156" t="s">
        <v>169</v>
      </c>
      <c r="C129" s="157">
        <f t="shared" si="25"/>
        <v>0</v>
      </c>
      <c r="D129" s="158">
        <f t="shared" si="26"/>
        <v>0</v>
      </c>
      <c r="E129" s="161"/>
      <c r="F129" s="161"/>
      <c r="G129" s="161"/>
      <c r="H129" s="161"/>
      <c r="I129" s="161"/>
    </row>
    <row r="130" spans="1:9" ht="18" hidden="1" customHeight="1">
      <c r="A130" s="152">
        <v>2011150</v>
      </c>
      <c r="B130" s="156" t="s">
        <v>102</v>
      </c>
      <c r="C130" s="157">
        <f t="shared" si="25"/>
        <v>0</v>
      </c>
      <c r="D130" s="158">
        <f t="shared" si="26"/>
        <v>0</v>
      </c>
      <c r="E130" s="161"/>
      <c r="F130" s="161"/>
      <c r="G130" s="161"/>
      <c r="H130" s="161"/>
      <c r="I130" s="161"/>
    </row>
    <row r="131" spans="1:9" ht="18" hidden="1" customHeight="1">
      <c r="A131" s="152">
        <v>2011199</v>
      </c>
      <c r="B131" s="156" t="s">
        <v>170</v>
      </c>
      <c r="C131" s="157">
        <f t="shared" si="25"/>
        <v>0</v>
      </c>
      <c r="D131" s="158">
        <f t="shared" si="26"/>
        <v>0</v>
      </c>
      <c r="E131" s="161"/>
      <c r="F131" s="161"/>
      <c r="G131" s="161"/>
      <c r="H131" s="161"/>
      <c r="I131" s="161"/>
    </row>
    <row r="132" spans="1:9" ht="18" hidden="1" customHeight="1">
      <c r="A132" s="152">
        <v>20113</v>
      </c>
      <c r="B132" s="153" t="s">
        <v>171</v>
      </c>
      <c r="C132" s="160">
        <f t="shared" ref="C132:I132" si="27">SUM(C133:C142)</f>
        <v>0</v>
      </c>
      <c r="D132" s="160">
        <f t="shared" si="27"/>
        <v>0</v>
      </c>
      <c r="E132" s="154">
        <f t="shared" si="27"/>
        <v>0</v>
      </c>
      <c r="F132" s="154">
        <f t="shared" si="27"/>
        <v>0</v>
      </c>
      <c r="G132" s="154">
        <f t="shared" si="27"/>
        <v>0</v>
      </c>
      <c r="H132" s="154">
        <f t="shared" si="27"/>
        <v>0</v>
      </c>
      <c r="I132" s="154">
        <f t="shared" si="27"/>
        <v>0</v>
      </c>
    </row>
    <row r="133" spans="1:9" ht="18" hidden="1" customHeight="1">
      <c r="A133" s="152">
        <v>2011301</v>
      </c>
      <c r="B133" s="156" t="s">
        <v>93</v>
      </c>
      <c r="C133" s="157">
        <f t="shared" ref="C133:C142" si="28">SUM(D133,H133:I133)</f>
        <v>0</v>
      </c>
      <c r="D133" s="158">
        <f t="shared" ref="D133:D142" si="29">SUM(E133:G133)</f>
        <v>0</v>
      </c>
      <c r="E133" s="161"/>
      <c r="F133" s="161"/>
      <c r="G133" s="161"/>
      <c r="H133" s="161"/>
      <c r="I133" s="161"/>
    </row>
    <row r="134" spans="1:9" ht="18" hidden="1" customHeight="1">
      <c r="A134" s="152">
        <v>2011302</v>
      </c>
      <c r="B134" s="156" t="s">
        <v>94</v>
      </c>
      <c r="C134" s="157">
        <f t="shared" si="28"/>
        <v>0</v>
      </c>
      <c r="D134" s="158">
        <f t="shared" si="29"/>
        <v>0</v>
      </c>
      <c r="E134" s="159"/>
      <c r="F134" s="159"/>
      <c r="G134" s="159"/>
      <c r="H134" s="159"/>
      <c r="I134" s="159"/>
    </row>
    <row r="135" spans="1:9" ht="18" hidden="1" customHeight="1">
      <c r="A135" s="152">
        <v>2011303</v>
      </c>
      <c r="B135" s="156" t="s">
        <v>95</v>
      </c>
      <c r="C135" s="157">
        <f t="shared" si="28"/>
        <v>0</v>
      </c>
      <c r="D135" s="158">
        <f t="shared" si="29"/>
        <v>0</v>
      </c>
      <c r="E135" s="161"/>
      <c r="F135" s="161"/>
      <c r="G135" s="161"/>
      <c r="H135" s="161"/>
      <c r="I135" s="161"/>
    </row>
    <row r="136" spans="1:9" ht="18" hidden="1" customHeight="1">
      <c r="A136" s="152">
        <v>2011304</v>
      </c>
      <c r="B136" s="156" t="s">
        <v>172</v>
      </c>
      <c r="C136" s="157">
        <f t="shared" si="28"/>
        <v>0</v>
      </c>
      <c r="D136" s="158">
        <f t="shared" si="29"/>
        <v>0</v>
      </c>
      <c r="E136" s="161"/>
      <c r="F136" s="161"/>
      <c r="G136" s="161"/>
      <c r="H136" s="161"/>
      <c r="I136" s="161"/>
    </row>
    <row r="137" spans="1:9" ht="18" hidden="1" customHeight="1">
      <c r="A137" s="152">
        <v>2011305</v>
      </c>
      <c r="B137" s="156" t="s">
        <v>173</v>
      </c>
      <c r="C137" s="157">
        <f t="shared" si="28"/>
        <v>0</v>
      </c>
      <c r="D137" s="158">
        <f t="shared" si="29"/>
        <v>0</v>
      </c>
      <c r="E137" s="161"/>
      <c r="F137" s="161"/>
      <c r="G137" s="161"/>
      <c r="H137" s="161"/>
      <c r="I137" s="161"/>
    </row>
    <row r="138" spans="1:9" ht="18" hidden="1" customHeight="1">
      <c r="A138" s="152">
        <v>2011306</v>
      </c>
      <c r="B138" s="156" t="s">
        <v>174</v>
      </c>
      <c r="C138" s="157">
        <f t="shared" si="28"/>
        <v>0</v>
      </c>
      <c r="D138" s="158">
        <f t="shared" si="29"/>
        <v>0</v>
      </c>
      <c r="E138" s="161"/>
      <c r="F138" s="161"/>
      <c r="G138" s="161"/>
      <c r="H138" s="161"/>
      <c r="I138" s="161"/>
    </row>
    <row r="139" spans="1:9" ht="18" hidden="1" customHeight="1">
      <c r="A139" s="152">
        <v>2011307</v>
      </c>
      <c r="B139" s="156" t="s">
        <v>175</v>
      </c>
      <c r="C139" s="157">
        <f t="shared" si="28"/>
        <v>0</v>
      </c>
      <c r="D139" s="158">
        <f t="shared" si="29"/>
        <v>0</v>
      </c>
      <c r="E139" s="161"/>
      <c r="F139" s="161"/>
      <c r="G139" s="161"/>
      <c r="H139" s="161"/>
      <c r="I139" s="161"/>
    </row>
    <row r="140" spans="1:9" ht="18" hidden="1" customHeight="1">
      <c r="A140" s="152">
        <v>2011308</v>
      </c>
      <c r="B140" s="156" t="s">
        <v>176</v>
      </c>
      <c r="C140" s="157">
        <f t="shared" si="28"/>
        <v>0</v>
      </c>
      <c r="D140" s="158">
        <f t="shared" si="29"/>
        <v>0</v>
      </c>
      <c r="E140" s="161"/>
      <c r="F140" s="161"/>
      <c r="G140" s="161"/>
      <c r="H140" s="161"/>
      <c r="I140" s="161"/>
    </row>
    <row r="141" spans="1:9" ht="18" hidden="1" customHeight="1">
      <c r="A141" s="152">
        <v>2011350</v>
      </c>
      <c r="B141" s="156" t="s">
        <v>102</v>
      </c>
      <c r="C141" s="157">
        <f t="shared" si="28"/>
        <v>0</v>
      </c>
      <c r="D141" s="158">
        <f t="shared" si="29"/>
        <v>0</v>
      </c>
      <c r="E141" s="161"/>
      <c r="F141" s="161"/>
      <c r="G141" s="161"/>
      <c r="H141" s="161"/>
      <c r="I141" s="161"/>
    </row>
    <row r="142" spans="1:9" ht="18" hidden="1" customHeight="1">
      <c r="A142" s="152">
        <v>2011399</v>
      </c>
      <c r="B142" s="156" t="s">
        <v>177</v>
      </c>
      <c r="C142" s="157">
        <f t="shared" si="28"/>
        <v>0</v>
      </c>
      <c r="D142" s="158">
        <f t="shared" si="29"/>
        <v>0</v>
      </c>
      <c r="E142" s="161"/>
      <c r="F142" s="161"/>
      <c r="G142" s="161"/>
      <c r="H142" s="161"/>
      <c r="I142" s="161"/>
    </row>
    <row r="143" spans="1:9" ht="18" hidden="1" customHeight="1">
      <c r="A143" s="152">
        <v>20114</v>
      </c>
      <c r="B143" s="153" t="s">
        <v>178</v>
      </c>
      <c r="C143" s="160">
        <f t="shared" ref="C143:I143" si="30">SUM(C144:C154)</f>
        <v>0</v>
      </c>
      <c r="D143" s="160">
        <f t="shared" si="30"/>
        <v>0</v>
      </c>
      <c r="E143" s="154">
        <f t="shared" si="30"/>
        <v>0</v>
      </c>
      <c r="F143" s="154">
        <f t="shared" si="30"/>
        <v>0</v>
      </c>
      <c r="G143" s="154">
        <f t="shared" si="30"/>
        <v>0</v>
      </c>
      <c r="H143" s="154">
        <f t="shared" si="30"/>
        <v>0</v>
      </c>
      <c r="I143" s="154">
        <f t="shared" si="30"/>
        <v>0</v>
      </c>
    </row>
    <row r="144" spans="1:9" ht="18" hidden="1" customHeight="1">
      <c r="A144" s="152">
        <v>2011401</v>
      </c>
      <c r="B144" s="156" t="s">
        <v>93</v>
      </c>
      <c r="C144" s="157">
        <f t="shared" ref="C144:C154" si="31">SUM(D144,H144:I144)</f>
        <v>0</v>
      </c>
      <c r="D144" s="158">
        <f t="shared" ref="D144:D154" si="32">SUM(E144:G144)</f>
        <v>0</v>
      </c>
      <c r="E144" s="161"/>
      <c r="F144" s="161"/>
      <c r="G144" s="161"/>
      <c r="H144" s="161"/>
      <c r="I144" s="161"/>
    </row>
    <row r="145" spans="1:9" ht="18" hidden="1" customHeight="1">
      <c r="A145" s="152">
        <v>2011402</v>
      </c>
      <c r="B145" s="156" t="s">
        <v>94</v>
      </c>
      <c r="C145" s="157">
        <f t="shared" si="31"/>
        <v>0</v>
      </c>
      <c r="D145" s="158">
        <f t="shared" si="32"/>
        <v>0</v>
      </c>
      <c r="E145" s="161"/>
      <c r="F145" s="161"/>
      <c r="G145" s="161"/>
      <c r="H145" s="161"/>
      <c r="I145" s="161"/>
    </row>
    <row r="146" spans="1:9" ht="18" hidden="1" customHeight="1">
      <c r="A146" s="152">
        <v>2011403</v>
      </c>
      <c r="B146" s="156" t="s">
        <v>95</v>
      </c>
      <c r="C146" s="157">
        <f t="shared" si="31"/>
        <v>0</v>
      </c>
      <c r="D146" s="158">
        <f t="shared" si="32"/>
        <v>0</v>
      </c>
      <c r="E146" s="161"/>
      <c r="F146" s="161"/>
      <c r="G146" s="161"/>
      <c r="H146" s="161"/>
      <c r="I146" s="161"/>
    </row>
    <row r="147" spans="1:9" ht="18" hidden="1" customHeight="1">
      <c r="A147" s="152">
        <v>2011404</v>
      </c>
      <c r="B147" s="156" t="s">
        <v>179</v>
      </c>
      <c r="C147" s="157">
        <f t="shared" si="31"/>
        <v>0</v>
      </c>
      <c r="D147" s="158">
        <f t="shared" si="32"/>
        <v>0</v>
      </c>
      <c r="E147" s="161"/>
      <c r="F147" s="161"/>
      <c r="G147" s="161"/>
      <c r="H147" s="161"/>
      <c r="I147" s="161"/>
    </row>
    <row r="148" spans="1:9" ht="18" hidden="1" customHeight="1">
      <c r="A148" s="152">
        <v>2011405</v>
      </c>
      <c r="B148" s="156" t="s">
        <v>180</v>
      </c>
      <c r="C148" s="157">
        <f t="shared" si="31"/>
        <v>0</v>
      </c>
      <c r="D148" s="158">
        <f t="shared" si="32"/>
        <v>0</v>
      </c>
      <c r="E148" s="161"/>
      <c r="F148" s="161"/>
      <c r="G148" s="161"/>
      <c r="H148" s="161"/>
      <c r="I148" s="161"/>
    </row>
    <row r="149" spans="1:9" ht="18" hidden="1" customHeight="1">
      <c r="A149" s="152">
        <v>2011406</v>
      </c>
      <c r="B149" s="156" t="s">
        <v>181</v>
      </c>
      <c r="C149" s="157">
        <f t="shared" si="31"/>
        <v>0</v>
      </c>
      <c r="D149" s="158">
        <f t="shared" si="32"/>
        <v>0</v>
      </c>
      <c r="E149" s="161"/>
      <c r="F149" s="161"/>
      <c r="G149" s="161"/>
      <c r="H149" s="161"/>
      <c r="I149" s="161"/>
    </row>
    <row r="150" spans="1:9" ht="18" hidden="1" customHeight="1">
      <c r="A150" s="152">
        <v>2011407</v>
      </c>
      <c r="B150" s="156" t="s">
        <v>182</v>
      </c>
      <c r="C150" s="157">
        <f t="shared" si="31"/>
        <v>0</v>
      </c>
      <c r="D150" s="158">
        <f t="shared" si="32"/>
        <v>0</v>
      </c>
      <c r="E150" s="161"/>
      <c r="F150" s="161"/>
      <c r="G150" s="161"/>
      <c r="H150" s="161"/>
      <c r="I150" s="161"/>
    </row>
    <row r="151" spans="1:9" ht="18" hidden="1" customHeight="1">
      <c r="A151" s="152">
        <v>2011408</v>
      </c>
      <c r="B151" s="156" t="s">
        <v>183</v>
      </c>
      <c r="C151" s="157">
        <f t="shared" si="31"/>
        <v>0</v>
      </c>
      <c r="D151" s="158">
        <f t="shared" si="32"/>
        <v>0</v>
      </c>
      <c r="E151" s="159"/>
      <c r="F151" s="159"/>
      <c r="G151" s="159"/>
      <c r="H151" s="159"/>
      <c r="I151" s="159"/>
    </row>
    <row r="152" spans="1:9" ht="18" hidden="1" customHeight="1">
      <c r="A152" s="152">
        <v>2011409</v>
      </c>
      <c r="B152" s="156" t="s">
        <v>184</v>
      </c>
      <c r="C152" s="157">
        <f t="shared" si="31"/>
        <v>0</v>
      </c>
      <c r="D152" s="158">
        <f t="shared" si="32"/>
        <v>0</v>
      </c>
      <c r="E152" s="161"/>
      <c r="F152" s="161"/>
      <c r="G152" s="161"/>
      <c r="H152" s="161"/>
      <c r="I152" s="161"/>
    </row>
    <row r="153" spans="1:9" ht="18" hidden="1" customHeight="1">
      <c r="A153" s="152">
        <v>2011450</v>
      </c>
      <c r="B153" s="156" t="s">
        <v>102</v>
      </c>
      <c r="C153" s="157">
        <f t="shared" si="31"/>
        <v>0</v>
      </c>
      <c r="D153" s="158">
        <f t="shared" si="32"/>
        <v>0</v>
      </c>
      <c r="E153" s="161"/>
      <c r="F153" s="161"/>
      <c r="G153" s="161"/>
      <c r="H153" s="161"/>
      <c r="I153" s="161"/>
    </row>
    <row r="154" spans="1:9" ht="18" hidden="1" customHeight="1">
      <c r="A154" s="152">
        <v>2011499</v>
      </c>
      <c r="B154" s="156" t="s">
        <v>185</v>
      </c>
      <c r="C154" s="157">
        <f t="shared" si="31"/>
        <v>0</v>
      </c>
      <c r="D154" s="158">
        <f t="shared" si="32"/>
        <v>0</v>
      </c>
      <c r="E154" s="161"/>
      <c r="F154" s="161"/>
      <c r="G154" s="161"/>
      <c r="H154" s="161"/>
      <c r="I154" s="161"/>
    </row>
    <row r="155" spans="1:9" ht="18" hidden="1" customHeight="1">
      <c r="A155" s="152">
        <v>20115</v>
      </c>
      <c r="B155" s="153" t="s">
        <v>186</v>
      </c>
      <c r="C155" s="160">
        <f t="shared" ref="C155:I155" si="33">SUM(C156:C164)</f>
        <v>0</v>
      </c>
      <c r="D155" s="160">
        <f t="shared" si="33"/>
        <v>0</v>
      </c>
      <c r="E155" s="154">
        <f t="shared" si="33"/>
        <v>0</v>
      </c>
      <c r="F155" s="154">
        <f t="shared" si="33"/>
        <v>0</v>
      </c>
      <c r="G155" s="154">
        <f t="shared" si="33"/>
        <v>0</v>
      </c>
      <c r="H155" s="154">
        <f t="shared" si="33"/>
        <v>0</v>
      </c>
      <c r="I155" s="154">
        <f t="shared" si="33"/>
        <v>0</v>
      </c>
    </row>
    <row r="156" spans="1:9" ht="18" hidden="1" customHeight="1">
      <c r="A156" s="152">
        <v>2011501</v>
      </c>
      <c r="B156" s="156" t="s">
        <v>93</v>
      </c>
      <c r="C156" s="157">
        <f t="shared" ref="C156:C164" si="34">SUM(D156,H156:I156)</f>
        <v>0</v>
      </c>
      <c r="D156" s="158">
        <f t="shared" ref="D156:D164" si="35">SUM(E156:G156)</f>
        <v>0</v>
      </c>
      <c r="E156" s="161"/>
      <c r="F156" s="161"/>
      <c r="G156" s="161"/>
      <c r="H156" s="161"/>
      <c r="I156" s="161"/>
    </row>
    <row r="157" spans="1:9" ht="18" hidden="1" customHeight="1">
      <c r="A157" s="152">
        <v>2011502</v>
      </c>
      <c r="B157" s="156" t="s">
        <v>94</v>
      </c>
      <c r="C157" s="157">
        <f t="shared" si="34"/>
        <v>0</v>
      </c>
      <c r="D157" s="158">
        <f t="shared" si="35"/>
        <v>0</v>
      </c>
      <c r="E157" s="161"/>
      <c r="F157" s="161"/>
      <c r="G157" s="161"/>
      <c r="H157" s="161"/>
      <c r="I157" s="161"/>
    </row>
    <row r="158" spans="1:9" ht="18" hidden="1" customHeight="1">
      <c r="A158" s="152">
        <v>2011503</v>
      </c>
      <c r="B158" s="156" t="s">
        <v>95</v>
      </c>
      <c r="C158" s="157">
        <f t="shared" si="34"/>
        <v>0</v>
      </c>
      <c r="D158" s="158">
        <f t="shared" si="35"/>
        <v>0</v>
      </c>
      <c r="E158" s="161"/>
      <c r="F158" s="161"/>
      <c r="G158" s="161"/>
      <c r="H158" s="161"/>
      <c r="I158" s="161"/>
    </row>
    <row r="159" spans="1:9" ht="18" hidden="1" customHeight="1">
      <c r="A159" s="152">
        <v>2011504</v>
      </c>
      <c r="B159" s="156" t="s">
        <v>187</v>
      </c>
      <c r="C159" s="157">
        <f t="shared" si="34"/>
        <v>0</v>
      </c>
      <c r="D159" s="158">
        <f t="shared" si="35"/>
        <v>0</v>
      </c>
      <c r="E159" s="161"/>
      <c r="F159" s="161"/>
      <c r="G159" s="161"/>
      <c r="H159" s="161"/>
      <c r="I159" s="161"/>
    </row>
    <row r="160" spans="1:9" ht="18" hidden="1" customHeight="1">
      <c r="A160" s="152">
        <v>2011505</v>
      </c>
      <c r="B160" s="156" t="s">
        <v>188</v>
      </c>
      <c r="C160" s="157">
        <f t="shared" si="34"/>
        <v>0</v>
      </c>
      <c r="D160" s="158">
        <f t="shared" si="35"/>
        <v>0</v>
      </c>
      <c r="E160" s="161"/>
      <c r="F160" s="161"/>
      <c r="G160" s="161"/>
      <c r="H160" s="161"/>
      <c r="I160" s="161"/>
    </row>
    <row r="161" spans="1:9" ht="18" hidden="1" customHeight="1">
      <c r="A161" s="152">
        <v>2011506</v>
      </c>
      <c r="B161" s="156" t="s">
        <v>189</v>
      </c>
      <c r="C161" s="157">
        <f t="shared" si="34"/>
        <v>0</v>
      </c>
      <c r="D161" s="158">
        <f t="shared" si="35"/>
        <v>0</v>
      </c>
      <c r="E161" s="159"/>
      <c r="F161" s="159"/>
      <c r="G161" s="159"/>
      <c r="H161" s="159"/>
      <c r="I161" s="159"/>
    </row>
    <row r="162" spans="1:9" ht="18" hidden="1" customHeight="1">
      <c r="A162" s="152">
        <v>2011507</v>
      </c>
      <c r="B162" s="156" t="s">
        <v>136</v>
      </c>
      <c r="C162" s="157">
        <f t="shared" si="34"/>
        <v>0</v>
      </c>
      <c r="D162" s="158">
        <f t="shared" si="35"/>
        <v>0</v>
      </c>
      <c r="E162" s="161"/>
      <c r="F162" s="161"/>
      <c r="G162" s="161"/>
      <c r="H162" s="161"/>
      <c r="I162" s="161"/>
    </row>
    <row r="163" spans="1:9" ht="18" hidden="1" customHeight="1">
      <c r="A163" s="152">
        <v>2011550</v>
      </c>
      <c r="B163" s="156" t="s">
        <v>102</v>
      </c>
      <c r="C163" s="157">
        <f t="shared" si="34"/>
        <v>0</v>
      </c>
      <c r="D163" s="158">
        <f t="shared" si="35"/>
        <v>0</v>
      </c>
      <c r="E163" s="161"/>
      <c r="F163" s="161"/>
      <c r="G163" s="161"/>
      <c r="H163" s="161"/>
      <c r="I163" s="161"/>
    </row>
    <row r="164" spans="1:9" ht="18" hidden="1" customHeight="1">
      <c r="A164" s="152">
        <v>2011599</v>
      </c>
      <c r="B164" s="156" t="s">
        <v>190</v>
      </c>
      <c r="C164" s="157">
        <f t="shared" si="34"/>
        <v>0</v>
      </c>
      <c r="D164" s="158">
        <f t="shared" si="35"/>
        <v>0</v>
      </c>
      <c r="E164" s="161"/>
      <c r="F164" s="161"/>
      <c r="G164" s="161"/>
      <c r="H164" s="161"/>
      <c r="I164" s="161"/>
    </row>
    <row r="165" spans="1:9" ht="18" hidden="1" customHeight="1">
      <c r="A165" s="152">
        <v>20117</v>
      </c>
      <c r="B165" s="153" t="s">
        <v>191</v>
      </c>
      <c r="C165" s="160">
        <f t="shared" ref="C165:I165" si="36">SUM(C166:C177)</f>
        <v>0</v>
      </c>
      <c r="D165" s="160">
        <f t="shared" si="36"/>
        <v>0</v>
      </c>
      <c r="E165" s="154">
        <f t="shared" si="36"/>
        <v>0</v>
      </c>
      <c r="F165" s="154">
        <f t="shared" si="36"/>
        <v>0</v>
      </c>
      <c r="G165" s="154">
        <f t="shared" si="36"/>
        <v>0</v>
      </c>
      <c r="H165" s="154">
        <f t="shared" si="36"/>
        <v>0</v>
      </c>
      <c r="I165" s="154">
        <f t="shared" si="36"/>
        <v>0</v>
      </c>
    </row>
    <row r="166" spans="1:9" ht="18" hidden="1" customHeight="1">
      <c r="A166" s="152">
        <v>2011701</v>
      </c>
      <c r="B166" s="156" t="s">
        <v>93</v>
      </c>
      <c r="C166" s="157">
        <f t="shared" ref="C166:C177" si="37">SUM(D166,H166:I166)</f>
        <v>0</v>
      </c>
      <c r="D166" s="158">
        <f t="shared" ref="D166:D177" si="38">SUM(E166:G166)</f>
        <v>0</v>
      </c>
      <c r="E166" s="159"/>
      <c r="F166" s="159"/>
      <c r="G166" s="159"/>
      <c r="H166" s="159"/>
      <c r="I166" s="159"/>
    </row>
    <row r="167" spans="1:9" ht="18" hidden="1" customHeight="1">
      <c r="A167" s="152">
        <v>2011702</v>
      </c>
      <c r="B167" s="156" t="s">
        <v>94</v>
      </c>
      <c r="C167" s="157">
        <f t="shared" si="37"/>
        <v>0</v>
      </c>
      <c r="D167" s="158">
        <f t="shared" si="38"/>
        <v>0</v>
      </c>
      <c r="E167" s="161"/>
      <c r="F167" s="161"/>
      <c r="G167" s="161"/>
      <c r="H167" s="161"/>
      <c r="I167" s="161"/>
    </row>
    <row r="168" spans="1:9" ht="18" hidden="1" customHeight="1">
      <c r="A168" s="152">
        <v>2011703</v>
      </c>
      <c r="B168" s="156" t="s">
        <v>95</v>
      </c>
      <c r="C168" s="157">
        <f t="shared" si="37"/>
        <v>0</v>
      </c>
      <c r="D168" s="158">
        <f t="shared" si="38"/>
        <v>0</v>
      </c>
      <c r="E168" s="161"/>
      <c r="F168" s="161"/>
      <c r="G168" s="161"/>
      <c r="H168" s="161"/>
      <c r="I168" s="161"/>
    </row>
    <row r="169" spans="1:9" ht="18" hidden="1" customHeight="1">
      <c r="A169" s="152">
        <v>2011704</v>
      </c>
      <c r="B169" s="156" t="s">
        <v>192</v>
      </c>
      <c r="C169" s="157">
        <f t="shared" si="37"/>
        <v>0</v>
      </c>
      <c r="D169" s="158">
        <f t="shared" si="38"/>
        <v>0</v>
      </c>
      <c r="E169" s="161"/>
      <c r="F169" s="161"/>
      <c r="G169" s="161"/>
      <c r="H169" s="161"/>
      <c r="I169" s="161"/>
    </row>
    <row r="170" spans="1:9" ht="18" hidden="1" customHeight="1">
      <c r="A170" s="152">
        <v>2011705</v>
      </c>
      <c r="B170" s="156" t="s">
        <v>193</v>
      </c>
      <c r="C170" s="157">
        <f t="shared" si="37"/>
        <v>0</v>
      </c>
      <c r="D170" s="158">
        <f t="shared" si="38"/>
        <v>0</v>
      </c>
      <c r="E170" s="161"/>
      <c r="F170" s="161"/>
      <c r="G170" s="161"/>
      <c r="H170" s="161"/>
      <c r="I170" s="161"/>
    </row>
    <row r="171" spans="1:9" ht="18" hidden="1" customHeight="1">
      <c r="A171" s="152">
        <v>2011706</v>
      </c>
      <c r="B171" s="156" t="s">
        <v>194</v>
      </c>
      <c r="C171" s="157">
        <f t="shared" si="37"/>
        <v>0</v>
      </c>
      <c r="D171" s="158">
        <f t="shared" si="38"/>
        <v>0</v>
      </c>
      <c r="E171" s="161"/>
      <c r="F171" s="161"/>
      <c r="G171" s="161"/>
      <c r="H171" s="161"/>
      <c r="I171" s="161"/>
    </row>
    <row r="172" spans="1:9" ht="18" hidden="1" customHeight="1">
      <c r="A172" s="152">
        <v>2011707</v>
      </c>
      <c r="B172" s="156" t="s">
        <v>195</v>
      </c>
      <c r="C172" s="157">
        <f t="shared" si="37"/>
        <v>0</v>
      </c>
      <c r="D172" s="158">
        <f t="shared" si="38"/>
        <v>0</v>
      </c>
      <c r="E172" s="161"/>
      <c r="F172" s="161"/>
      <c r="G172" s="161"/>
      <c r="H172" s="161"/>
      <c r="I172" s="161"/>
    </row>
    <row r="173" spans="1:9" ht="18" hidden="1" customHeight="1">
      <c r="A173" s="152">
        <v>2011708</v>
      </c>
      <c r="B173" s="156" t="s">
        <v>196</v>
      </c>
      <c r="C173" s="157">
        <f t="shared" si="37"/>
        <v>0</v>
      </c>
      <c r="D173" s="158">
        <f t="shared" si="38"/>
        <v>0</v>
      </c>
      <c r="E173" s="159"/>
      <c r="F173" s="159"/>
      <c r="G173" s="159"/>
      <c r="H173" s="159"/>
      <c r="I173" s="159"/>
    </row>
    <row r="174" spans="1:9" ht="18" hidden="1" customHeight="1">
      <c r="A174" s="152">
        <v>2011709</v>
      </c>
      <c r="B174" s="156" t="s">
        <v>197</v>
      </c>
      <c r="C174" s="157">
        <f t="shared" si="37"/>
        <v>0</v>
      </c>
      <c r="D174" s="158">
        <f t="shared" si="38"/>
        <v>0</v>
      </c>
      <c r="E174" s="161"/>
      <c r="F174" s="161"/>
      <c r="G174" s="161"/>
      <c r="H174" s="161"/>
      <c r="I174" s="161"/>
    </row>
    <row r="175" spans="1:9" ht="18" hidden="1" customHeight="1">
      <c r="A175" s="152">
        <v>2011710</v>
      </c>
      <c r="B175" s="156" t="s">
        <v>136</v>
      </c>
      <c r="C175" s="157">
        <f t="shared" si="37"/>
        <v>0</v>
      </c>
      <c r="D175" s="158">
        <f t="shared" si="38"/>
        <v>0</v>
      </c>
      <c r="E175" s="161"/>
      <c r="F175" s="161"/>
      <c r="G175" s="161"/>
      <c r="H175" s="161"/>
      <c r="I175" s="161"/>
    </row>
    <row r="176" spans="1:9" ht="18" hidden="1" customHeight="1">
      <c r="A176" s="152">
        <v>2011750</v>
      </c>
      <c r="B176" s="156" t="s">
        <v>102</v>
      </c>
      <c r="C176" s="157">
        <f t="shared" si="37"/>
        <v>0</v>
      </c>
      <c r="D176" s="158">
        <f t="shared" si="38"/>
        <v>0</v>
      </c>
      <c r="E176" s="161"/>
      <c r="F176" s="161"/>
      <c r="G176" s="161"/>
      <c r="H176" s="161"/>
      <c r="I176" s="161"/>
    </row>
    <row r="177" spans="1:9" ht="18" hidden="1" customHeight="1">
      <c r="A177" s="152">
        <v>2011799</v>
      </c>
      <c r="B177" s="156" t="s">
        <v>198</v>
      </c>
      <c r="C177" s="157">
        <f t="shared" si="37"/>
        <v>0</v>
      </c>
      <c r="D177" s="158">
        <f t="shared" si="38"/>
        <v>0</v>
      </c>
      <c r="E177" s="161"/>
      <c r="F177" s="161"/>
      <c r="G177" s="161"/>
      <c r="H177" s="161"/>
      <c r="I177" s="161"/>
    </row>
    <row r="178" spans="1:9" ht="18" hidden="1" customHeight="1">
      <c r="A178" s="152">
        <v>20123</v>
      </c>
      <c r="B178" s="153" t="s">
        <v>199</v>
      </c>
      <c r="C178" s="160">
        <f t="shared" ref="C178:I178" si="39">SUM(C179:C184)</f>
        <v>0</v>
      </c>
      <c r="D178" s="160">
        <f t="shared" si="39"/>
        <v>0</v>
      </c>
      <c r="E178" s="154">
        <f t="shared" si="39"/>
        <v>0</v>
      </c>
      <c r="F178" s="154">
        <f t="shared" si="39"/>
        <v>0</v>
      </c>
      <c r="G178" s="154">
        <f t="shared" si="39"/>
        <v>0</v>
      </c>
      <c r="H178" s="154">
        <f t="shared" si="39"/>
        <v>0</v>
      </c>
      <c r="I178" s="154">
        <f t="shared" si="39"/>
        <v>0</v>
      </c>
    </row>
    <row r="179" spans="1:9" ht="18" hidden="1" customHeight="1">
      <c r="A179" s="152">
        <v>2012301</v>
      </c>
      <c r="B179" s="156" t="s">
        <v>93</v>
      </c>
      <c r="C179" s="157">
        <f t="shared" ref="C179:C184" si="40">SUM(D179,H179:I179)</f>
        <v>0</v>
      </c>
      <c r="D179" s="158">
        <f t="shared" ref="D179:D184" si="41">SUM(E179:G179)</f>
        <v>0</v>
      </c>
      <c r="E179" s="161"/>
      <c r="F179" s="161"/>
      <c r="G179" s="161"/>
      <c r="H179" s="161"/>
      <c r="I179" s="161"/>
    </row>
    <row r="180" spans="1:9" ht="18" hidden="1" customHeight="1">
      <c r="A180" s="152">
        <v>2012302</v>
      </c>
      <c r="B180" s="156" t="s">
        <v>94</v>
      </c>
      <c r="C180" s="157">
        <f t="shared" si="40"/>
        <v>0</v>
      </c>
      <c r="D180" s="158">
        <f t="shared" si="41"/>
        <v>0</v>
      </c>
      <c r="E180" s="161"/>
      <c r="F180" s="161"/>
      <c r="G180" s="161"/>
      <c r="H180" s="161"/>
      <c r="I180" s="161"/>
    </row>
    <row r="181" spans="1:9" ht="18" hidden="1" customHeight="1">
      <c r="A181" s="152">
        <v>2012303</v>
      </c>
      <c r="B181" s="156" t="s">
        <v>95</v>
      </c>
      <c r="C181" s="157">
        <f t="shared" si="40"/>
        <v>0</v>
      </c>
      <c r="D181" s="158">
        <f t="shared" si="41"/>
        <v>0</v>
      </c>
      <c r="E181" s="161"/>
      <c r="F181" s="161"/>
      <c r="G181" s="161"/>
      <c r="H181" s="161"/>
      <c r="I181" s="161"/>
    </row>
    <row r="182" spans="1:9" ht="18" hidden="1" customHeight="1">
      <c r="A182" s="152">
        <v>2012304</v>
      </c>
      <c r="B182" s="156" t="s">
        <v>200</v>
      </c>
      <c r="C182" s="157">
        <f t="shared" si="40"/>
        <v>0</v>
      </c>
      <c r="D182" s="158">
        <f t="shared" si="41"/>
        <v>0</v>
      </c>
      <c r="E182" s="159"/>
      <c r="F182" s="159"/>
      <c r="G182" s="159"/>
      <c r="H182" s="159"/>
      <c r="I182" s="159"/>
    </row>
    <row r="183" spans="1:9" ht="18" hidden="1" customHeight="1">
      <c r="A183" s="152">
        <v>2012350</v>
      </c>
      <c r="B183" s="156" t="s">
        <v>102</v>
      </c>
      <c r="C183" s="157">
        <f t="shared" si="40"/>
        <v>0</v>
      </c>
      <c r="D183" s="158">
        <f t="shared" si="41"/>
        <v>0</v>
      </c>
      <c r="E183" s="161"/>
      <c r="F183" s="161"/>
      <c r="G183" s="161"/>
      <c r="H183" s="161"/>
      <c r="I183" s="161"/>
    </row>
    <row r="184" spans="1:9" ht="18" hidden="1" customHeight="1">
      <c r="A184" s="152">
        <v>2012399</v>
      </c>
      <c r="B184" s="156" t="s">
        <v>201</v>
      </c>
      <c r="C184" s="157">
        <f t="shared" si="40"/>
        <v>0</v>
      </c>
      <c r="D184" s="158">
        <f t="shared" si="41"/>
        <v>0</v>
      </c>
      <c r="E184" s="161"/>
      <c r="F184" s="161"/>
      <c r="G184" s="161"/>
      <c r="H184" s="161"/>
      <c r="I184" s="161"/>
    </row>
    <row r="185" spans="1:9" ht="18" hidden="1" customHeight="1">
      <c r="A185" s="152">
        <v>20124</v>
      </c>
      <c r="B185" s="153" t="s">
        <v>202</v>
      </c>
      <c r="C185" s="160">
        <f t="shared" ref="C185:I185" si="42">SUM(C186:C191)</f>
        <v>0</v>
      </c>
      <c r="D185" s="160">
        <f t="shared" si="42"/>
        <v>0</v>
      </c>
      <c r="E185" s="154">
        <f t="shared" si="42"/>
        <v>0</v>
      </c>
      <c r="F185" s="154">
        <f t="shared" si="42"/>
        <v>0</v>
      </c>
      <c r="G185" s="154">
        <f t="shared" si="42"/>
        <v>0</v>
      </c>
      <c r="H185" s="154">
        <f t="shared" si="42"/>
        <v>0</v>
      </c>
      <c r="I185" s="154">
        <f t="shared" si="42"/>
        <v>0</v>
      </c>
    </row>
    <row r="186" spans="1:9" ht="18" hidden="1" customHeight="1">
      <c r="A186" s="152">
        <v>2012401</v>
      </c>
      <c r="B186" s="156" t="s">
        <v>93</v>
      </c>
      <c r="C186" s="157">
        <f t="shared" ref="C186:C191" si="43">SUM(D186,H186:I186)</f>
        <v>0</v>
      </c>
      <c r="D186" s="158">
        <f t="shared" ref="D186:D191" si="44">SUM(E186:G186)</f>
        <v>0</v>
      </c>
      <c r="E186" s="161"/>
      <c r="F186" s="161"/>
      <c r="G186" s="161"/>
      <c r="H186" s="161"/>
      <c r="I186" s="161"/>
    </row>
    <row r="187" spans="1:9" ht="18" hidden="1" customHeight="1">
      <c r="A187" s="152">
        <v>2012402</v>
      </c>
      <c r="B187" s="156" t="s">
        <v>94</v>
      </c>
      <c r="C187" s="157">
        <f t="shared" si="43"/>
        <v>0</v>
      </c>
      <c r="D187" s="158">
        <f t="shared" si="44"/>
        <v>0</v>
      </c>
      <c r="E187" s="161"/>
      <c r="F187" s="161"/>
      <c r="G187" s="161"/>
      <c r="H187" s="161"/>
      <c r="I187" s="161"/>
    </row>
    <row r="188" spans="1:9" ht="18" hidden="1" customHeight="1">
      <c r="A188" s="152">
        <v>2012403</v>
      </c>
      <c r="B188" s="156" t="s">
        <v>95</v>
      </c>
      <c r="C188" s="157">
        <f t="shared" si="43"/>
        <v>0</v>
      </c>
      <c r="D188" s="158">
        <f t="shared" si="44"/>
        <v>0</v>
      </c>
      <c r="E188" s="159"/>
      <c r="F188" s="159"/>
      <c r="G188" s="159"/>
      <c r="H188" s="159"/>
      <c r="I188" s="159"/>
    </row>
    <row r="189" spans="1:9" ht="18" hidden="1" customHeight="1">
      <c r="A189" s="152">
        <v>2012404</v>
      </c>
      <c r="B189" s="156" t="s">
        <v>203</v>
      </c>
      <c r="C189" s="157">
        <f t="shared" si="43"/>
        <v>0</v>
      </c>
      <c r="D189" s="158">
        <f t="shared" si="44"/>
        <v>0</v>
      </c>
      <c r="E189" s="161"/>
      <c r="F189" s="161"/>
      <c r="G189" s="161"/>
      <c r="H189" s="161"/>
      <c r="I189" s="161"/>
    </row>
    <row r="190" spans="1:9" ht="18" hidden="1" customHeight="1">
      <c r="A190" s="152">
        <v>2012450</v>
      </c>
      <c r="B190" s="156" t="s">
        <v>102</v>
      </c>
      <c r="C190" s="157">
        <f t="shared" si="43"/>
        <v>0</v>
      </c>
      <c r="D190" s="158">
        <f t="shared" si="44"/>
        <v>0</v>
      </c>
      <c r="E190" s="161"/>
      <c r="F190" s="161"/>
      <c r="G190" s="161"/>
      <c r="H190" s="161"/>
      <c r="I190" s="161"/>
    </row>
    <row r="191" spans="1:9" ht="18" hidden="1" customHeight="1">
      <c r="A191" s="152">
        <v>2012499</v>
      </c>
      <c r="B191" s="156" t="s">
        <v>204</v>
      </c>
      <c r="C191" s="157">
        <f t="shared" si="43"/>
        <v>0</v>
      </c>
      <c r="D191" s="158">
        <f t="shared" si="44"/>
        <v>0</v>
      </c>
      <c r="E191" s="161"/>
      <c r="F191" s="161"/>
      <c r="G191" s="161"/>
      <c r="H191" s="161"/>
      <c r="I191" s="161"/>
    </row>
    <row r="192" spans="1:9" ht="18" hidden="1" customHeight="1">
      <c r="A192" s="152">
        <v>20125</v>
      </c>
      <c r="B192" s="153" t="s">
        <v>205</v>
      </c>
      <c r="C192" s="160">
        <f t="shared" ref="C192:I192" si="45">SUM(C193:C200)</f>
        <v>0</v>
      </c>
      <c r="D192" s="160">
        <f t="shared" si="45"/>
        <v>0</v>
      </c>
      <c r="E192" s="154">
        <f t="shared" si="45"/>
        <v>0</v>
      </c>
      <c r="F192" s="154">
        <f t="shared" si="45"/>
        <v>0</v>
      </c>
      <c r="G192" s="154">
        <f t="shared" si="45"/>
        <v>0</v>
      </c>
      <c r="H192" s="154">
        <f t="shared" si="45"/>
        <v>0</v>
      </c>
      <c r="I192" s="154">
        <f t="shared" si="45"/>
        <v>0</v>
      </c>
    </row>
    <row r="193" spans="1:9" ht="18" hidden="1" customHeight="1">
      <c r="A193" s="152">
        <v>2012501</v>
      </c>
      <c r="B193" s="156" t="s">
        <v>93</v>
      </c>
      <c r="C193" s="157">
        <f t="shared" ref="C193:C200" si="46">SUM(D193,H193:I193)</f>
        <v>0</v>
      </c>
      <c r="D193" s="158">
        <f t="shared" ref="D193:D200" si="47">SUM(E193:G193)</f>
        <v>0</v>
      </c>
      <c r="E193" s="161"/>
      <c r="F193" s="161"/>
      <c r="G193" s="161"/>
      <c r="H193" s="161"/>
      <c r="I193" s="161"/>
    </row>
    <row r="194" spans="1:9" ht="18" hidden="1" customHeight="1">
      <c r="A194" s="152">
        <v>2012502</v>
      </c>
      <c r="B194" s="156" t="s">
        <v>94</v>
      </c>
      <c r="C194" s="157">
        <f t="shared" si="46"/>
        <v>0</v>
      </c>
      <c r="D194" s="158">
        <f t="shared" si="47"/>
        <v>0</v>
      </c>
      <c r="E194" s="161"/>
      <c r="F194" s="161"/>
      <c r="G194" s="161"/>
      <c r="H194" s="161"/>
      <c r="I194" s="161"/>
    </row>
    <row r="195" spans="1:9" ht="18" hidden="1" customHeight="1">
      <c r="A195" s="152">
        <v>2012503</v>
      </c>
      <c r="B195" s="156" t="s">
        <v>95</v>
      </c>
      <c r="C195" s="157">
        <f t="shared" si="46"/>
        <v>0</v>
      </c>
      <c r="D195" s="158">
        <f t="shared" si="47"/>
        <v>0</v>
      </c>
      <c r="E195" s="161"/>
      <c r="F195" s="161"/>
      <c r="G195" s="161"/>
      <c r="H195" s="161"/>
      <c r="I195" s="161"/>
    </row>
    <row r="196" spans="1:9" ht="18" hidden="1" customHeight="1">
      <c r="A196" s="152">
        <v>2012504</v>
      </c>
      <c r="B196" s="156" t="s">
        <v>206</v>
      </c>
      <c r="C196" s="157">
        <f t="shared" si="46"/>
        <v>0</v>
      </c>
      <c r="D196" s="158">
        <f t="shared" si="47"/>
        <v>0</v>
      </c>
      <c r="E196" s="161"/>
      <c r="F196" s="161"/>
      <c r="G196" s="161"/>
      <c r="H196" s="161"/>
      <c r="I196" s="161"/>
    </row>
    <row r="197" spans="1:9" ht="18" hidden="1" customHeight="1">
      <c r="A197" s="152">
        <v>2012505</v>
      </c>
      <c r="B197" s="156" t="s">
        <v>207</v>
      </c>
      <c r="C197" s="157">
        <f t="shared" si="46"/>
        <v>0</v>
      </c>
      <c r="D197" s="158">
        <f t="shared" si="47"/>
        <v>0</v>
      </c>
      <c r="E197" s="161"/>
      <c r="F197" s="161"/>
      <c r="G197" s="161"/>
      <c r="H197" s="161"/>
      <c r="I197" s="161"/>
    </row>
    <row r="198" spans="1:9" ht="18" hidden="1" customHeight="1">
      <c r="A198" s="152">
        <v>2012506</v>
      </c>
      <c r="B198" s="156" t="s">
        <v>208</v>
      </c>
      <c r="C198" s="157">
        <f t="shared" si="46"/>
        <v>0</v>
      </c>
      <c r="D198" s="158">
        <f t="shared" si="47"/>
        <v>0</v>
      </c>
      <c r="E198" s="161"/>
      <c r="F198" s="161"/>
      <c r="G198" s="161"/>
      <c r="H198" s="161"/>
      <c r="I198" s="161"/>
    </row>
    <row r="199" spans="1:9" ht="18" hidden="1" customHeight="1">
      <c r="A199" s="152">
        <v>2012550</v>
      </c>
      <c r="B199" s="156" t="s">
        <v>102</v>
      </c>
      <c r="C199" s="157">
        <f t="shared" si="46"/>
        <v>0</v>
      </c>
      <c r="D199" s="158">
        <f t="shared" si="47"/>
        <v>0</v>
      </c>
      <c r="E199" s="161">
        <f>SUM(E200:E204)</f>
        <v>0</v>
      </c>
      <c r="F199" s="161">
        <f>SUM(F200:F204)</f>
        <v>0</v>
      </c>
      <c r="G199" s="161">
        <f>SUM(G200:G204)</f>
        <v>0</v>
      </c>
      <c r="H199" s="161">
        <f>SUM(H200:H204)</f>
        <v>0</v>
      </c>
      <c r="I199" s="161">
        <f>SUM(I200:I204)</f>
        <v>0</v>
      </c>
    </row>
    <row r="200" spans="1:9" ht="18" hidden="1" customHeight="1">
      <c r="A200" s="152">
        <v>2012599</v>
      </c>
      <c r="B200" s="156" t="s">
        <v>209</v>
      </c>
      <c r="C200" s="157">
        <f t="shared" si="46"/>
        <v>0</v>
      </c>
      <c r="D200" s="158">
        <f t="shared" si="47"/>
        <v>0</v>
      </c>
      <c r="E200" s="161"/>
      <c r="F200" s="161"/>
      <c r="G200" s="161"/>
      <c r="H200" s="161"/>
      <c r="I200" s="161"/>
    </row>
    <row r="201" spans="1:9" ht="18" hidden="1" customHeight="1">
      <c r="A201" s="152">
        <v>20126</v>
      </c>
      <c r="B201" s="153" t="s">
        <v>210</v>
      </c>
      <c r="C201" s="160">
        <f t="shared" ref="C201:I201" si="48">SUM(C202:C206)</f>
        <v>0</v>
      </c>
      <c r="D201" s="160">
        <f t="shared" si="48"/>
        <v>0</v>
      </c>
      <c r="E201" s="154">
        <f t="shared" si="48"/>
        <v>0</v>
      </c>
      <c r="F201" s="154">
        <f t="shared" si="48"/>
        <v>0</v>
      </c>
      <c r="G201" s="154">
        <f t="shared" si="48"/>
        <v>0</v>
      </c>
      <c r="H201" s="154">
        <f t="shared" si="48"/>
        <v>0</v>
      </c>
      <c r="I201" s="154">
        <f t="shared" si="48"/>
        <v>0</v>
      </c>
    </row>
    <row r="202" spans="1:9" ht="18" hidden="1" customHeight="1">
      <c r="A202" s="152">
        <v>2012601</v>
      </c>
      <c r="B202" s="156" t="s">
        <v>93</v>
      </c>
      <c r="C202" s="157">
        <f>SUM(D202,H202:I202)</f>
        <v>0</v>
      </c>
      <c r="D202" s="158">
        <f>SUM(E202:G202)</f>
        <v>0</v>
      </c>
      <c r="E202" s="161"/>
      <c r="F202" s="161"/>
      <c r="G202" s="161"/>
      <c r="H202" s="161"/>
      <c r="I202" s="161"/>
    </row>
    <row r="203" spans="1:9" ht="18" hidden="1" customHeight="1">
      <c r="A203" s="152">
        <v>2012602</v>
      </c>
      <c r="B203" s="156" t="s">
        <v>94</v>
      </c>
      <c r="C203" s="157">
        <f>SUM(D203,H203:I203)</f>
        <v>0</v>
      </c>
      <c r="D203" s="158">
        <f>SUM(E203:G203)</f>
        <v>0</v>
      </c>
      <c r="E203" s="161"/>
      <c r="F203" s="161"/>
      <c r="G203" s="161"/>
      <c r="H203" s="161"/>
      <c r="I203" s="161"/>
    </row>
    <row r="204" spans="1:9" ht="18" hidden="1" customHeight="1">
      <c r="A204" s="152">
        <v>2012603</v>
      </c>
      <c r="B204" s="156" t="s">
        <v>95</v>
      </c>
      <c r="C204" s="157">
        <f>SUM(D204,H204:I204)</f>
        <v>0</v>
      </c>
      <c r="D204" s="158">
        <f>SUM(E204:G204)</f>
        <v>0</v>
      </c>
      <c r="E204" s="161"/>
      <c r="F204" s="161"/>
      <c r="G204" s="161"/>
      <c r="H204" s="161"/>
      <c r="I204" s="161"/>
    </row>
    <row r="205" spans="1:9" ht="18" hidden="1" customHeight="1">
      <c r="A205" s="152">
        <v>2012604</v>
      </c>
      <c r="B205" s="156" t="s">
        <v>211</v>
      </c>
      <c r="C205" s="157">
        <f>SUM(D205,H205:I205)</f>
        <v>0</v>
      </c>
      <c r="D205" s="158">
        <f>SUM(E205:G205)</f>
        <v>0</v>
      </c>
      <c r="E205" s="159"/>
      <c r="F205" s="159"/>
      <c r="G205" s="159"/>
      <c r="H205" s="159"/>
      <c r="I205" s="159"/>
    </row>
    <row r="206" spans="1:9" ht="18" hidden="1" customHeight="1">
      <c r="A206" s="152">
        <v>2012699</v>
      </c>
      <c r="B206" s="156" t="s">
        <v>212</v>
      </c>
      <c r="C206" s="157">
        <f>SUM(D206,H206:I206)</f>
        <v>0</v>
      </c>
      <c r="D206" s="158">
        <f>SUM(E206:G206)</f>
        <v>0</v>
      </c>
      <c r="E206" s="161"/>
      <c r="F206" s="161"/>
      <c r="G206" s="161"/>
      <c r="H206" s="161"/>
      <c r="I206" s="161"/>
    </row>
    <row r="207" spans="1:9" ht="18" hidden="1" customHeight="1">
      <c r="A207" s="152">
        <v>20128</v>
      </c>
      <c r="B207" s="153" t="s">
        <v>213</v>
      </c>
      <c r="C207" s="160">
        <f t="shared" ref="C207:I207" si="49">SUM(C208:C213)</f>
        <v>0</v>
      </c>
      <c r="D207" s="160">
        <f t="shared" si="49"/>
        <v>0</v>
      </c>
      <c r="E207" s="154">
        <f t="shared" si="49"/>
        <v>0</v>
      </c>
      <c r="F207" s="154">
        <f t="shared" si="49"/>
        <v>0</v>
      </c>
      <c r="G207" s="154">
        <f t="shared" si="49"/>
        <v>0</v>
      </c>
      <c r="H207" s="154">
        <f t="shared" si="49"/>
        <v>0</v>
      </c>
      <c r="I207" s="154">
        <f t="shared" si="49"/>
        <v>0</v>
      </c>
    </row>
    <row r="208" spans="1:9" ht="18" hidden="1" customHeight="1">
      <c r="A208" s="152">
        <v>2012801</v>
      </c>
      <c r="B208" s="156" t="s">
        <v>93</v>
      </c>
      <c r="C208" s="157">
        <f t="shared" ref="C208:C213" si="50">SUM(D208,H208:I208)</f>
        <v>0</v>
      </c>
      <c r="D208" s="158">
        <f t="shared" ref="D208:D213" si="51">SUM(E208:G208)</f>
        <v>0</v>
      </c>
      <c r="E208" s="161"/>
      <c r="F208" s="161"/>
      <c r="G208" s="161"/>
      <c r="H208" s="161"/>
      <c r="I208" s="161"/>
    </row>
    <row r="209" spans="1:9" ht="18" hidden="1" customHeight="1">
      <c r="A209" s="152">
        <v>2012802</v>
      </c>
      <c r="B209" s="156" t="s">
        <v>94</v>
      </c>
      <c r="C209" s="157">
        <f t="shared" si="50"/>
        <v>0</v>
      </c>
      <c r="D209" s="158">
        <f t="shared" si="51"/>
        <v>0</v>
      </c>
      <c r="E209" s="161"/>
      <c r="F209" s="161"/>
      <c r="G209" s="161"/>
      <c r="H209" s="161"/>
      <c r="I209" s="161"/>
    </row>
    <row r="210" spans="1:9" ht="18" hidden="1" customHeight="1">
      <c r="A210" s="152">
        <v>2012803</v>
      </c>
      <c r="B210" s="156" t="s">
        <v>95</v>
      </c>
      <c r="C210" s="157">
        <f t="shared" si="50"/>
        <v>0</v>
      </c>
      <c r="D210" s="158">
        <f t="shared" si="51"/>
        <v>0</v>
      </c>
      <c r="E210" s="161"/>
      <c r="F210" s="161"/>
      <c r="G210" s="161"/>
      <c r="H210" s="161"/>
      <c r="I210" s="161"/>
    </row>
    <row r="211" spans="1:9" ht="18" hidden="1" customHeight="1">
      <c r="A211" s="152">
        <v>2012804</v>
      </c>
      <c r="B211" s="156" t="s">
        <v>107</v>
      </c>
      <c r="C211" s="157">
        <f t="shared" si="50"/>
        <v>0</v>
      </c>
      <c r="D211" s="158">
        <f t="shared" si="51"/>
        <v>0</v>
      </c>
      <c r="E211" s="161"/>
      <c r="F211" s="161"/>
      <c r="G211" s="161"/>
      <c r="H211" s="161"/>
      <c r="I211" s="161"/>
    </row>
    <row r="212" spans="1:9" ht="18" hidden="1" customHeight="1">
      <c r="A212" s="152">
        <v>2012850</v>
      </c>
      <c r="B212" s="156" t="s">
        <v>102</v>
      </c>
      <c r="C212" s="157">
        <f t="shared" si="50"/>
        <v>0</v>
      </c>
      <c r="D212" s="158">
        <f t="shared" si="51"/>
        <v>0</v>
      </c>
      <c r="E212" s="161"/>
      <c r="F212" s="161"/>
      <c r="G212" s="161"/>
      <c r="H212" s="161"/>
      <c r="I212" s="161"/>
    </row>
    <row r="213" spans="1:9" ht="18" hidden="1" customHeight="1">
      <c r="A213" s="152">
        <v>2012899</v>
      </c>
      <c r="B213" s="156" t="s">
        <v>214</v>
      </c>
      <c r="C213" s="157">
        <f t="shared" si="50"/>
        <v>0</v>
      </c>
      <c r="D213" s="158">
        <f t="shared" si="51"/>
        <v>0</v>
      </c>
      <c r="E213" s="161"/>
      <c r="F213" s="161"/>
      <c r="G213" s="161"/>
      <c r="H213" s="161"/>
      <c r="I213" s="161"/>
    </row>
    <row r="214" spans="1:9" ht="18" hidden="1" customHeight="1">
      <c r="A214" s="152">
        <v>20129</v>
      </c>
      <c r="B214" s="153" t="s">
        <v>215</v>
      </c>
      <c r="C214" s="160">
        <f t="shared" ref="C214:I214" si="52">SUM(C215:C221)</f>
        <v>0</v>
      </c>
      <c r="D214" s="160">
        <f t="shared" si="52"/>
        <v>0</v>
      </c>
      <c r="E214" s="154">
        <f t="shared" si="52"/>
        <v>0</v>
      </c>
      <c r="F214" s="154">
        <f t="shared" si="52"/>
        <v>0</v>
      </c>
      <c r="G214" s="154">
        <f t="shared" si="52"/>
        <v>0</v>
      </c>
      <c r="H214" s="154">
        <f t="shared" si="52"/>
        <v>0</v>
      </c>
      <c r="I214" s="154">
        <f t="shared" si="52"/>
        <v>0</v>
      </c>
    </row>
    <row r="215" spans="1:9" ht="18" hidden="1" customHeight="1">
      <c r="A215" s="152">
        <v>2012901</v>
      </c>
      <c r="B215" s="156" t="s">
        <v>93</v>
      </c>
      <c r="C215" s="157">
        <f t="shared" ref="C215:C221" si="53">SUM(D215,H215:I215)</f>
        <v>0</v>
      </c>
      <c r="D215" s="158">
        <f t="shared" ref="D215:D221" si="54">SUM(E215:G215)</f>
        <v>0</v>
      </c>
      <c r="E215" s="159"/>
      <c r="F215" s="159"/>
      <c r="G215" s="159"/>
      <c r="H215" s="159"/>
      <c r="I215" s="159"/>
    </row>
    <row r="216" spans="1:9" ht="18" hidden="1" customHeight="1">
      <c r="A216" s="152">
        <v>2012902</v>
      </c>
      <c r="B216" s="156" t="s">
        <v>94</v>
      </c>
      <c r="C216" s="157">
        <f t="shared" si="53"/>
        <v>0</v>
      </c>
      <c r="D216" s="158">
        <f t="shared" si="54"/>
        <v>0</v>
      </c>
      <c r="E216" s="159"/>
      <c r="F216" s="159"/>
      <c r="G216" s="159"/>
      <c r="H216" s="159"/>
      <c r="I216" s="159"/>
    </row>
    <row r="217" spans="1:9" ht="18" hidden="1" customHeight="1">
      <c r="A217" s="152">
        <v>2012903</v>
      </c>
      <c r="B217" s="156" t="s">
        <v>95</v>
      </c>
      <c r="C217" s="157">
        <f t="shared" si="53"/>
        <v>0</v>
      </c>
      <c r="D217" s="158">
        <f t="shared" si="54"/>
        <v>0</v>
      </c>
      <c r="E217" s="159"/>
      <c r="F217" s="159"/>
      <c r="G217" s="159"/>
      <c r="H217" s="159"/>
      <c r="I217" s="159"/>
    </row>
    <row r="218" spans="1:9" ht="18" hidden="1" customHeight="1">
      <c r="A218" s="152">
        <v>2012904</v>
      </c>
      <c r="B218" s="156" t="s">
        <v>216</v>
      </c>
      <c r="C218" s="157">
        <f t="shared" si="53"/>
        <v>0</v>
      </c>
      <c r="D218" s="158">
        <f t="shared" si="54"/>
        <v>0</v>
      </c>
      <c r="E218" s="159"/>
      <c r="F218" s="159"/>
      <c r="G218" s="159"/>
      <c r="H218" s="159"/>
      <c r="I218" s="159"/>
    </row>
    <row r="219" spans="1:9" ht="18" hidden="1" customHeight="1">
      <c r="A219" s="152">
        <v>2012905</v>
      </c>
      <c r="B219" s="156" t="s">
        <v>217</v>
      </c>
      <c r="C219" s="157">
        <f t="shared" si="53"/>
        <v>0</v>
      </c>
      <c r="D219" s="158">
        <f t="shared" si="54"/>
        <v>0</v>
      </c>
      <c r="E219" s="159"/>
      <c r="F219" s="159"/>
      <c r="G219" s="159"/>
      <c r="H219" s="159"/>
      <c r="I219" s="159"/>
    </row>
    <row r="220" spans="1:9" ht="18" hidden="1" customHeight="1">
      <c r="A220" s="152">
        <v>2012950</v>
      </c>
      <c r="B220" s="156" t="s">
        <v>102</v>
      </c>
      <c r="C220" s="157">
        <f t="shared" si="53"/>
        <v>0</v>
      </c>
      <c r="D220" s="158">
        <f t="shared" si="54"/>
        <v>0</v>
      </c>
      <c r="E220" s="159"/>
      <c r="F220" s="159"/>
      <c r="G220" s="159"/>
      <c r="H220" s="159"/>
      <c r="I220" s="159"/>
    </row>
    <row r="221" spans="1:9" ht="18" hidden="1" customHeight="1">
      <c r="A221" s="152">
        <v>2012999</v>
      </c>
      <c r="B221" s="156" t="s">
        <v>218</v>
      </c>
      <c r="C221" s="157">
        <f t="shared" si="53"/>
        <v>0</v>
      </c>
      <c r="D221" s="158">
        <f t="shared" si="54"/>
        <v>0</v>
      </c>
      <c r="E221" s="159"/>
      <c r="F221" s="159"/>
      <c r="G221" s="159"/>
      <c r="H221" s="159"/>
      <c r="I221" s="159"/>
    </row>
    <row r="222" spans="1:9" ht="18" hidden="1" customHeight="1">
      <c r="A222" s="152">
        <v>20131</v>
      </c>
      <c r="B222" s="153" t="s">
        <v>219</v>
      </c>
      <c r="C222" s="160">
        <f t="shared" ref="C222:I222" si="55">SUM(C223:C228)</f>
        <v>0</v>
      </c>
      <c r="D222" s="160">
        <f t="shared" si="55"/>
        <v>0</v>
      </c>
      <c r="E222" s="154">
        <f t="shared" si="55"/>
        <v>0</v>
      </c>
      <c r="F222" s="154">
        <f t="shared" si="55"/>
        <v>0</v>
      </c>
      <c r="G222" s="154">
        <f t="shared" si="55"/>
        <v>0</v>
      </c>
      <c r="H222" s="154">
        <f t="shared" si="55"/>
        <v>0</v>
      </c>
      <c r="I222" s="154">
        <f t="shared" si="55"/>
        <v>0</v>
      </c>
    </row>
    <row r="223" spans="1:9" ht="18" hidden="1" customHeight="1">
      <c r="A223" s="152">
        <v>2013101</v>
      </c>
      <c r="B223" s="156" t="s">
        <v>93</v>
      </c>
      <c r="C223" s="157">
        <f t="shared" ref="C223:C228" si="56">SUM(D223,H223:I223)</f>
        <v>0</v>
      </c>
      <c r="D223" s="158">
        <f t="shared" ref="D223:D228" si="57">SUM(E223:G223)</f>
        <v>0</v>
      </c>
      <c r="E223" s="159"/>
      <c r="F223" s="159"/>
      <c r="G223" s="159"/>
      <c r="H223" s="159"/>
      <c r="I223" s="159"/>
    </row>
    <row r="224" spans="1:9" ht="18" hidden="1" customHeight="1">
      <c r="A224" s="152">
        <v>2013102</v>
      </c>
      <c r="B224" s="156" t="s">
        <v>94</v>
      </c>
      <c r="C224" s="157">
        <f t="shared" si="56"/>
        <v>0</v>
      </c>
      <c r="D224" s="158">
        <f t="shared" si="57"/>
        <v>0</v>
      </c>
      <c r="E224" s="159"/>
      <c r="F224" s="159"/>
      <c r="G224" s="159"/>
      <c r="H224" s="159"/>
      <c r="I224" s="159"/>
    </row>
    <row r="225" spans="1:9" ht="18" hidden="1" customHeight="1">
      <c r="A225" s="152">
        <v>2013103</v>
      </c>
      <c r="B225" s="156" t="s">
        <v>95</v>
      </c>
      <c r="C225" s="157">
        <f t="shared" si="56"/>
        <v>0</v>
      </c>
      <c r="D225" s="158">
        <f t="shared" si="57"/>
        <v>0</v>
      </c>
      <c r="E225" s="159"/>
      <c r="F225" s="159"/>
      <c r="G225" s="159"/>
      <c r="H225" s="159"/>
      <c r="I225" s="159"/>
    </row>
    <row r="226" spans="1:9" ht="18" hidden="1" customHeight="1">
      <c r="A226" s="152">
        <v>2013105</v>
      </c>
      <c r="B226" s="156" t="s">
        <v>220</v>
      </c>
      <c r="C226" s="157">
        <f t="shared" si="56"/>
        <v>0</v>
      </c>
      <c r="D226" s="158">
        <f t="shared" si="57"/>
        <v>0</v>
      </c>
      <c r="E226" s="159"/>
      <c r="F226" s="159"/>
      <c r="G226" s="159"/>
      <c r="H226" s="159"/>
      <c r="I226" s="159"/>
    </row>
    <row r="227" spans="1:9" ht="18" hidden="1" customHeight="1">
      <c r="A227" s="152">
        <v>2013150</v>
      </c>
      <c r="B227" s="156" t="s">
        <v>102</v>
      </c>
      <c r="C227" s="157">
        <f t="shared" si="56"/>
        <v>0</v>
      </c>
      <c r="D227" s="158">
        <f t="shared" si="57"/>
        <v>0</v>
      </c>
      <c r="E227" s="159"/>
      <c r="F227" s="159"/>
      <c r="G227" s="159"/>
      <c r="H227" s="159"/>
      <c r="I227" s="159"/>
    </row>
    <row r="228" spans="1:9" ht="18" hidden="1" customHeight="1">
      <c r="A228" s="152">
        <v>2013199</v>
      </c>
      <c r="B228" s="156" t="s">
        <v>221</v>
      </c>
      <c r="C228" s="157">
        <f t="shared" si="56"/>
        <v>0</v>
      </c>
      <c r="D228" s="158">
        <f t="shared" si="57"/>
        <v>0</v>
      </c>
      <c r="E228" s="159"/>
      <c r="F228" s="159"/>
      <c r="G228" s="159"/>
      <c r="H228" s="159"/>
      <c r="I228" s="159"/>
    </row>
    <row r="229" spans="1:9" ht="18" hidden="1" customHeight="1">
      <c r="A229" s="152">
        <v>20132</v>
      </c>
      <c r="B229" s="153" t="s">
        <v>222</v>
      </c>
      <c r="C229" s="160">
        <f t="shared" ref="C229:I229" si="58">SUM(C230:C234)</f>
        <v>0</v>
      </c>
      <c r="D229" s="160">
        <f t="shared" si="58"/>
        <v>0</v>
      </c>
      <c r="E229" s="154">
        <f t="shared" si="58"/>
        <v>0</v>
      </c>
      <c r="F229" s="154">
        <f t="shared" si="58"/>
        <v>0</v>
      </c>
      <c r="G229" s="154">
        <f t="shared" si="58"/>
        <v>0</v>
      </c>
      <c r="H229" s="154">
        <f t="shared" si="58"/>
        <v>0</v>
      </c>
      <c r="I229" s="154">
        <f t="shared" si="58"/>
        <v>0</v>
      </c>
    </row>
    <row r="230" spans="1:9" ht="18" hidden="1" customHeight="1">
      <c r="A230" s="152">
        <v>2013201</v>
      </c>
      <c r="B230" s="156" t="s">
        <v>93</v>
      </c>
      <c r="C230" s="157">
        <f>SUM(D230,H230:I230)</f>
        <v>0</v>
      </c>
      <c r="D230" s="158">
        <f>SUM(E230:G230)</f>
        <v>0</v>
      </c>
      <c r="E230" s="159"/>
      <c r="F230" s="159"/>
      <c r="G230" s="159"/>
      <c r="H230" s="159"/>
      <c r="I230" s="159"/>
    </row>
    <row r="231" spans="1:9" ht="18" hidden="1" customHeight="1">
      <c r="A231" s="152">
        <v>2013202</v>
      </c>
      <c r="B231" s="156" t="s">
        <v>94</v>
      </c>
      <c r="C231" s="157">
        <f>SUM(D231,H231:I231)</f>
        <v>0</v>
      </c>
      <c r="D231" s="158">
        <f>SUM(E231:G231)</f>
        <v>0</v>
      </c>
      <c r="E231" s="159"/>
      <c r="F231" s="159"/>
      <c r="G231" s="159"/>
      <c r="H231" s="159"/>
      <c r="I231" s="159"/>
    </row>
    <row r="232" spans="1:9" ht="18" hidden="1" customHeight="1">
      <c r="A232" s="152">
        <v>2013203</v>
      </c>
      <c r="B232" s="156" t="s">
        <v>95</v>
      </c>
      <c r="C232" s="157">
        <f>SUM(D232,H232:I232)</f>
        <v>0</v>
      </c>
      <c r="D232" s="158">
        <f>SUM(E232:G232)</f>
        <v>0</v>
      </c>
      <c r="E232" s="159"/>
      <c r="F232" s="159"/>
      <c r="G232" s="159"/>
      <c r="H232" s="159"/>
      <c r="I232" s="159"/>
    </row>
    <row r="233" spans="1:9" ht="18" hidden="1" customHeight="1">
      <c r="A233" s="152">
        <v>2013250</v>
      </c>
      <c r="B233" s="156" t="s">
        <v>102</v>
      </c>
      <c r="C233" s="157">
        <f>SUM(D233,H233:I233)</f>
        <v>0</v>
      </c>
      <c r="D233" s="158">
        <f>SUM(E233:G233)</f>
        <v>0</v>
      </c>
      <c r="E233" s="159"/>
      <c r="F233" s="159"/>
      <c r="G233" s="159"/>
      <c r="H233" s="159"/>
      <c r="I233" s="159"/>
    </row>
    <row r="234" spans="1:9" ht="18" hidden="1" customHeight="1">
      <c r="A234" s="152">
        <v>2013299</v>
      </c>
      <c r="B234" s="156" t="s">
        <v>223</v>
      </c>
      <c r="C234" s="157">
        <f>SUM(D234,H234:I234)</f>
        <v>0</v>
      </c>
      <c r="D234" s="158">
        <f>SUM(E234:G234)</f>
        <v>0</v>
      </c>
      <c r="E234" s="159"/>
      <c r="F234" s="159"/>
      <c r="G234" s="159"/>
      <c r="H234" s="159"/>
      <c r="I234" s="159"/>
    </row>
    <row r="235" spans="1:9" ht="18" hidden="1" customHeight="1">
      <c r="A235" s="152">
        <v>20133</v>
      </c>
      <c r="B235" s="153" t="s">
        <v>224</v>
      </c>
      <c r="C235" s="160">
        <f t="shared" ref="C235:I235" si="59">SUM(C236:C240)</f>
        <v>0</v>
      </c>
      <c r="D235" s="160">
        <f t="shared" si="59"/>
        <v>0</v>
      </c>
      <c r="E235" s="154">
        <f t="shared" si="59"/>
        <v>0</v>
      </c>
      <c r="F235" s="154">
        <f t="shared" si="59"/>
        <v>0</v>
      </c>
      <c r="G235" s="154">
        <f t="shared" si="59"/>
        <v>0</v>
      </c>
      <c r="H235" s="154">
        <f t="shared" si="59"/>
        <v>0</v>
      </c>
      <c r="I235" s="154">
        <f t="shared" si="59"/>
        <v>0</v>
      </c>
    </row>
    <row r="236" spans="1:9" ht="18" hidden="1" customHeight="1">
      <c r="A236" s="152">
        <v>2013301</v>
      </c>
      <c r="B236" s="156" t="s">
        <v>93</v>
      </c>
      <c r="C236" s="157">
        <f>SUM(D236,H236:I236)</f>
        <v>0</v>
      </c>
      <c r="D236" s="158">
        <f>SUM(E236:G236)</f>
        <v>0</v>
      </c>
      <c r="E236" s="159"/>
      <c r="F236" s="159"/>
      <c r="G236" s="159"/>
      <c r="H236" s="159"/>
      <c r="I236" s="159"/>
    </row>
    <row r="237" spans="1:9" ht="18" hidden="1" customHeight="1">
      <c r="A237" s="152">
        <v>2013302</v>
      </c>
      <c r="B237" s="156" t="s">
        <v>94</v>
      </c>
      <c r="C237" s="157">
        <f>SUM(D237,H237:I237)</f>
        <v>0</v>
      </c>
      <c r="D237" s="158">
        <f>SUM(E237:G237)</f>
        <v>0</v>
      </c>
      <c r="E237" s="159"/>
      <c r="F237" s="159"/>
      <c r="G237" s="159"/>
      <c r="H237" s="159"/>
      <c r="I237" s="159"/>
    </row>
    <row r="238" spans="1:9" ht="18" hidden="1" customHeight="1">
      <c r="A238" s="152">
        <v>2013303</v>
      </c>
      <c r="B238" s="156" t="s">
        <v>95</v>
      </c>
      <c r="C238" s="157">
        <f>SUM(D238,H238:I238)</f>
        <v>0</v>
      </c>
      <c r="D238" s="158">
        <f>SUM(E238:G238)</f>
        <v>0</v>
      </c>
      <c r="E238" s="159"/>
      <c r="F238" s="159"/>
      <c r="G238" s="159"/>
      <c r="H238" s="159"/>
      <c r="I238" s="159"/>
    </row>
    <row r="239" spans="1:9" ht="18" hidden="1" customHeight="1">
      <c r="A239" s="152">
        <v>2013350</v>
      </c>
      <c r="B239" s="156" t="s">
        <v>102</v>
      </c>
      <c r="C239" s="157">
        <f>SUM(D239,H239:I239)</f>
        <v>0</v>
      </c>
      <c r="D239" s="158">
        <f>SUM(E239:G239)</f>
        <v>0</v>
      </c>
      <c r="E239" s="159"/>
      <c r="F239" s="159"/>
      <c r="G239" s="159"/>
      <c r="H239" s="159"/>
      <c r="I239" s="159"/>
    </row>
    <row r="240" spans="1:9" ht="18" hidden="1" customHeight="1">
      <c r="A240" s="152">
        <v>2013399</v>
      </c>
      <c r="B240" s="156" t="s">
        <v>225</v>
      </c>
      <c r="C240" s="157">
        <f>SUM(D240,H240:I240)</f>
        <v>0</v>
      </c>
      <c r="D240" s="158">
        <f>SUM(E240:G240)</f>
        <v>0</v>
      </c>
      <c r="E240" s="159"/>
      <c r="F240" s="159"/>
      <c r="G240" s="159"/>
      <c r="H240" s="159"/>
      <c r="I240" s="159"/>
    </row>
    <row r="241" spans="1:9" ht="18" hidden="1" customHeight="1">
      <c r="A241" s="152">
        <v>20134</v>
      </c>
      <c r="B241" s="153" t="s">
        <v>226</v>
      </c>
      <c r="C241" s="160">
        <f t="shared" ref="C241:I241" si="60">SUM(C242:C246)</f>
        <v>0</v>
      </c>
      <c r="D241" s="160">
        <f t="shared" si="60"/>
        <v>0</v>
      </c>
      <c r="E241" s="154">
        <f t="shared" si="60"/>
        <v>0</v>
      </c>
      <c r="F241" s="154">
        <f t="shared" si="60"/>
        <v>0</v>
      </c>
      <c r="G241" s="154">
        <f t="shared" si="60"/>
        <v>0</v>
      </c>
      <c r="H241" s="154">
        <f t="shared" si="60"/>
        <v>0</v>
      </c>
      <c r="I241" s="154">
        <f t="shared" si="60"/>
        <v>0</v>
      </c>
    </row>
    <row r="242" spans="1:9" ht="18" hidden="1" customHeight="1">
      <c r="A242" s="152">
        <v>2013401</v>
      </c>
      <c r="B242" s="156" t="s">
        <v>93</v>
      </c>
      <c r="C242" s="157">
        <f>SUM(D242,H242:I242)</f>
        <v>0</v>
      </c>
      <c r="D242" s="158">
        <f>SUM(E242:G242)</f>
        <v>0</v>
      </c>
      <c r="E242" s="159"/>
      <c r="F242" s="159"/>
      <c r="G242" s="159"/>
      <c r="H242" s="159"/>
      <c r="I242" s="159"/>
    </row>
    <row r="243" spans="1:9" ht="18" hidden="1" customHeight="1">
      <c r="A243" s="152">
        <v>2013402</v>
      </c>
      <c r="B243" s="156" t="s">
        <v>94</v>
      </c>
      <c r="C243" s="157">
        <f>SUM(D243,H243:I243)</f>
        <v>0</v>
      </c>
      <c r="D243" s="158">
        <f>SUM(E243:G243)</f>
        <v>0</v>
      </c>
      <c r="E243" s="159"/>
      <c r="F243" s="159"/>
      <c r="G243" s="159"/>
      <c r="H243" s="159"/>
      <c r="I243" s="159"/>
    </row>
    <row r="244" spans="1:9" ht="18" hidden="1" customHeight="1">
      <c r="A244" s="152">
        <v>2013403</v>
      </c>
      <c r="B244" s="156" t="s">
        <v>95</v>
      </c>
      <c r="C244" s="157">
        <f>SUM(D244,H244:I244)</f>
        <v>0</v>
      </c>
      <c r="D244" s="158">
        <f>SUM(E244:G244)</f>
        <v>0</v>
      </c>
      <c r="E244" s="159"/>
      <c r="F244" s="159"/>
      <c r="G244" s="159"/>
      <c r="H244" s="159"/>
      <c r="I244" s="159"/>
    </row>
    <row r="245" spans="1:9" ht="18" hidden="1" customHeight="1">
      <c r="A245" s="152">
        <v>2013450</v>
      </c>
      <c r="B245" s="156" t="s">
        <v>102</v>
      </c>
      <c r="C245" s="157">
        <f>SUM(D245,H245:I245)</f>
        <v>0</v>
      </c>
      <c r="D245" s="158">
        <f>SUM(E245:G245)</f>
        <v>0</v>
      </c>
      <c r="E245" s="159"/>
      <c r="F245" s="159"/>
      <c r="G245" s="159"/>
      <c r="H245" s="159"/>
      <c r="I245" s="159"/>
    </row>
    <row r="246" spans="1:9" ht="18" hidden="1" customHeight="1">
      <c r="A246" s="152">
        <v>2013499</v>
      </c>
      <c r="B246" s="156" t="s">
        <v>227</v>
      </c>
      <c r="C246" s="157">
        <f>SUM(D246,H246:I246)</f>
        <v>0</v>
      </c>
      <c r="D246" s="158">
        <f>SUM(E246:G246)</f>
        <v>0</v>
      </c>
      <c r="E246" s="159"/>
      <c r="F246" s="159"/>
      <c r="G246" s="159"/>
      <c r="H246" s="159"/>
      <c r="I246" s="159"/>
    </row>
    <row r="247" spans="1:9" ht="18" hidden="1" customHeight="1">
      <c r="A247" s="152">
        <v>20135</v>
      </c>
      <c r="B247" s="153" t="s">
        <v>228</v>
      </c>
      <c r="C247" s="160">
        <f t="shared" ref="C247:I247" si="61">SUM(C248:C252)</f>
        <v>0</v>
      </c>
      <c r="D247" s="160">
        <f t="shared" si="61"/>
        <v>0</v>
      </c>
      <c r="E247" s="154">
        <f t="shared" si="61"/>
        <v>0</v>
      </c>
      <c r="F247" s="154">
        <f t="shared" si="61"/>
        <v>0</v>
      </c>
      <c r="G247" s="154">
        <f t="shared" si="61"/>
        <v>0</v>
      </c>
      <c r="H247" s="154">
        <f t="shared" si="61"/>
        <v>0</v>
      </c>
      <c r="I247" s="154">
        <f t="shared" si="61"/>
        <v>0</v>
      </c>
    </row>
    <row r="248" spans="1:9" ht="18" hidden="1" customHeight="1">
      <c r="A248" s="152">
        <v>2013501</v>
      </c>
      <c r="B248" s="156" t="s">
        <v>93</v>
      </c>
      <c r="C248" s="157">
        <f>SUM(D248,H248:I248)</f>
        <v>0</v>
      </c>
      <c r="D248" s="158">
        <f>SUM(E248:G248)</f>
        <v>0</v>
      </c>
      <c r="E248" s="159"/>
      <c r="F248" s="159"/>
      <c r="G248" s="159"/>
      <c r="H248" s="159"/>
      <c r="I248" s="159"/>
    </row>
    <row r="249" spans="1:9" ht="18" hidden="1" customHeight="1">
      <c r="A249" s="152">
        <v>2013502</v>
      </c>
      <c r="B249" s="156" t="s">
        <v>94</v>
      </c>
      <c r="C249" s="157">
        <f>SUM(D249,H249:I249)</f>
        <v>0</v>
      </c>
      <c r="D249" s="158">
        <f>SUM(E249:G249)</f>
        <v>0</v>
      </c>
      <c r="E249" s="159"/>
      <c r="F249" s="159"/>
      <c r="G249" s="159"/>
      <c r="H249" s="159"/>
      <c r="I249" s="159"/>
    </row>
    <row r="250" spans="1:9" ht="18" hidden="1" customHeight="1">
      <c r="A250" s="152">
        <v>2013503</v>
      </c>
      <c r="B250" s="156" t="s">
        <v>95</v>
      </c>
      <c r="C250" s="157">
        <f>SUM(D250,H250:I250)</f>
        <v>0</v>
      </c>
      <c r="D250" s="158">
        <f>SUM(E250:G250)</f>
        <v>0</v>
      </c>
      <c r="E250" s="159"/>
      <c r="F250" s="159"/>
      <c r="G250" s="159"/>
      <c r="H250" s="159"/>
      <c r="I250" s="159"/>
    </row>
    <row r="251" spans="1:9" ht="18" hidden="1" customHeight="1">
      <c r="A251" s="152">
        <v>2013550</v>
      </c>
      <c r="B251" s="156" t="s">
        <v>102</v>
      </c>
      <c r="C251" s="157">
        <f>SUM(D251,H251:I251)</f>
        <v>0</v>
      </c>
      <c r="D251" s="158">
        <f>SUM(E251:G251)</f>
        <v>0</v>
      </c>
      <c r="E251" s="159"/>
      <c r="F251" s="159"/>
      <c r="G251" s="159"/>
      <c r="H251" s="159"/>
      <c r="I251" s="159"/>
    </row>
    <row r="252" spans="1:9" ht="18" hidden="1" customHeight="1">
      <c r="A252" s="152">
        <v>2013599</v>
      </c>
      <c r="B252" s="156" t="s">
        <v>229</v>
      </c>
      <c r="C252" s="157">
        <f>SUM(D252,H252:I252)</f>
        <v>0</v>
      </c>
      <c r="D252" s="158">
        <f>SUM(E252:G252)</f>
        <v>0</v>
      </c>
      <c r="E252" s="159"/>
      <c r="F252" s="159"/>
      <c r="G252" s="159"/>
      <c r="H252" s="159"/>
      <c r="I252" s="159"/>
    </row>
    <row r="253" spans="1:9" ht="18" hidden="1" customHeight="1">
      <c r="A253" s="152">
        <v>20136</v>
      </c>
      <c r="B253" s="153" t="s">
        <v>230</v>
      </c>
      <c r="C253" s="160">
        <f t="shared" ref="C253:I253" si="62">SUM(C254:C258)</f>
        <v>0</v>
      </c>
      <c r="D253" s="160">
        <f t="shared" si="62"/>
        <v>0</v>
      </c>
      <c r="E253" s="154">
        <f t="shared" si="62"/>
        <v>0</v>
      </c>
      <c r="F253" s="154">
        <f t="shared" si="62"/>
        <v>0</v>
      </c>
      <c r="G253" s="154">
        <f t="shared" si="62"/>
        <v>0</v>
      </c>
      <c r="H253" s="154">
        <f t="shared" si="62"/>
        <v>0</v>
      </c>
      <c r="I253" s="154">
        <f t="shared" si="62"/>
        <v>0</v>
      </c>
    </row>
    <row r="254" spans="1:9" ht="18" hidden="1" customHeight="1">
      <c r="A254" s="152">
        <v>2013601</v>
      </c>
      <c r="B254" s="156" t="s">
        <v>93</v>
      </c>
      <c r="C254" s="157">
        <f>SUM(D254,H254:I254)</f>
        <v>0</v>
      </c>
      <c r="D254" s="158">
        <f>SUM(E254:G254)</f>
        <v>0</v>
      </c>
      <c r="E254" s="159"/>
      <c r="F254" s="159"/>
      <c r="G254" s="159"/>
      <c r="H254" s="159"/>
      <c r="I254" s="159"/>
    </row>
    <row r="255" spans="1:9" ht="18" hidden="1" customHeight="1">
      <c r="A255" s="152">
        <v>2013602</v>
      </c>
      <c r="B255" s="156" t="s">
        <v>94</v>
      </c>
      <c r="C255" s="157">
        <f>SUM(D255,H255:I255)</f>
        <v>0</v>
      </c>
      <c r="D255" s="158">
        <f>SUM(E255:G255)</f>
        <v>0</v>
      </c>
      <c r="E255" s="159"/>
      <c r="F255" s="159"/>
      <c r="G255" s="159"/>
      <c r="H255" s="159"/>
      <c r="I255" s="159"/>
    </row>
    <row r="256" spans="1:9" ht="18" hidden="1" customHeight="1">
      <c r="A256" s="152">
        <v>2013603</v>
      </c>
      <c r="B256" s="156" t="s">
        <v>95</v>
      </c>
      <c r="C256" s="157">
        <f>SUM(D256,H256:I256)</f>
        <v>0</v>
      </c>
      <c r="D256" s="158">
        <f>SUM(E256:G256)</f>
        <v>0</v>
      </c>
      <c r="E256" s="159"/>
      <c r="F256" s="159"/>
      <c r="G256" s="159"/>
      <c r="H256" s="159"/>
      <c r="I256" s="159"/>
    </row>
    <row r="257" spans="1:9" ht="18" hidden="1" customHeight="1">
      <c r="A257" s="152">
        <v>2013650</v>
      </c>
      <c r="B257" s="156" t="s">
        <v>102</v>
      </c>
      <c r="C257" s="157">
        <f>SUM(D257,H257:I257)</f>
        <v>0</v>
      </c>
      <c r="D257" s="158">
        <f>SUM(E257:G257)</f>
        <v>0</v>
      </c>
      <c r="E257" s="159"/>
      <c r="F257" s="159"/>
      <c r="G257" s="159"/>
      <c r="H257" s="159"/>
      <c r="I257" s="159"/>
    </row>
    <row r="258" spans="1:9" ht="18" hidden="1" customHeight="1">
      <c r="A258" s="152">
        <v>2013699</v>
      </c>
      <c r="B258" s="156" t="s">
        <v>231</v>
      </c>
      <c r="C258" s="157">
        <f>SUM(D258,H258:I258)</f>
        <v>0</v>
      </c>
      <c r="D258" s="158">
        <f>SUM(E258:G258)</f>
        <v>0</v>
      </c>
      <c r="E258" s="159"/>
      <c r="F258" s="159"/>
      <c r="G258" s="159"/>
      <c r="H258" s="159"/>
      <c r="I258" s="159"/>
    </row>
    <row r="259" spans="1:9" ht="18" hidden="1" customHeight="1">
      <c r="A259" s="152">
        <v>20199</v>
      </c>
      <c r="B259" s="153" t="s">
        <v>232</v>
      </c>
      <c r="C259" s="160">
        <f t="shared" ref="C259:I259" si="63">SUM(C260:C261)</f>
        <v>0</v>
      </c>
      <c r="D259" s="160">
        <f t="shared" si="63"/>
        <v>0</v>
      </c>
      <c r="E259" s="154">
        <f t="shared" si="63"/>
        <v>0</v>
      </c>
      <c r="F259" s="154">
        <f t="shared" si="63"/>
        <v>0</v>
      </c>
      <c r="G259" s="154">
        <f t="shared" si="63"/>
        <v>0</v>
      </c>
      <c r="H259" s="154">
        <f t="shared" si="63"/>
        <v>0</v>
      </c>
      <c r="I259" s="154">
        <f t="shared" si="63"/>
        <v>0</v>
      </c>
    </row>
    <row r="260" spans="1:9" ht="18" hidden="1" customHeight="1">
      <c r="A260" s="152">
        <v>2019901</v>
      </c>
      <c r="B260" s="156" t="s">
        <v>233</v>
      </c>
      <c r="C260" s="157">
        <f>SUM(D260,H260:I260)</f>
        <v>0</v>
      </c>
      <c r="D260" s="158">
        <f>SUM(E260:G260)</f>
        <v>0</v>
      </c>
      <c r="E260" s="159"/>
      <c r="F260" s="159"/>
      <c r="G260" s="159"/>
      <c r="H260" s="159"/>
      <c r="I260" s="159"/>
    </row>
    <row r="261" spans="1:9" ht="18" hidden="1" customHeight="1">
      <c r="A261" s="152">
        <v>2019999</v>
      </c>
      <c r="B261" s="156" t="s">
        <v>234</v>
      </c>
      <c r="C261" s="157">
        <f>SUM(D261,H261:I261)</f>
        <v>0</v>
      </c>
      <c r="D261" s="158">
        <f>SUM(E261:G261)</f>
        <v>0</v>
      </c>
      <c r="E261" s="159"/>
      <c r="F261" s="159"/>
      <c r="G261" s="159"/>
      <c r="H261" s="159"/>
      <c r="I261" s="159"/>
    </row>
    <row r="262" spans="1:9" ht="18" hidden="1" customHeight="1">
      <c r="A262" s="152">
        <v>202</v>
      </c>
      <c r="B262" s="153" t="s">
        <v>235</v>
      </c>
      <c r="C262" s="160">
        <f>SUM(C263,C270,C273,C280,C286,C290,C292,C297)</f>
        <v>0</v>
      </c>
      <c r="D262" s="160">
        <f>SUM(D263,D270,D273,D280,D286,D290,D292,D297)</f>
        <v>0</v>
      </c>
      <c r="E262" s="154">
        <f>SUM(E263,E270,E273,E280,E286,E291,E293,E298)</f>
        <v>0</v>
      </c>
      <c r="F262" s="154">
        <f>SUM(F263,F270,F273,F280,F286,F291,F293,F298)</f>
        <v>0</v>
      </c>
      <c r="G262" s="154">
        <f>SUM(G263,G270,G273,G280,G286,G291,G293,G298)</f>
        <v>0</v>
      </c>
      <c r="H262" s="154">
        <f>SUM(H263,H270,H273,H280,H286,H291,H293,H298)</f>
        <v>0</v>
      </c>
      <c r="I262" s="154">
        <f>SUM(I263,I270,I273,I280,I286,I291,I293,I298)</f>
        <v>0</v>
      </c>
    </row>
    <row r="263" spans="1:9" ht="18" hidden="1" customHeight="1">
      <c r="A263" s="152">
        <v>20201</v>
      </c>
      <c r="B263" s="153" t="s">
        <v>236</v>
      </c>
      <c r="C263" s="160">
        <f t="shared" ref="C263:I263" si="64">SUM(C264:C269)</f>
        <v>0</v>
      </c>
      <c r="D263" s="160">
        <f t="shared" si="64"/>
        <v>0</v>
      </c>
      <c r="E263" s="154">
        <f t="shared" si="64"/>
        <v>0</v>
      </c>
      <c r="F263" s="154">
        <f t="shared" si="64"/>
        <v>0</v>
      </c>
      <c r="G263" s="154">
        <f t="shared" si="64"/>
        <v>0</v>
      </c>
      <c r="H263" s="154">
        <f t="shared" si="64"/>
        <v>0</v>
      </c>
      <c r="I263" s="154">
        <f t="shared" si="64"/>
        <v>0</v>
      </c>
    </row>
    <row r="264" spans="1:9" ht="18" hidden="1" customHeight="1">
      <c r="A264" s="152">
        <v>2020101</v>
      </c>
      <c r="B264" s="156" t="s">
        <v>93</v>
      </c>
      <c r="C264" s="157">
        <f t="shared" ref="C264:C269" si="65">SUM(D264,H264:I264)</f>
        <v>0</v>
      </c>
      <c r="D264" s="158">
        <f t="shared" ref="D264:D269" si="66">SUM(E264:G264)</f>
        <v>0</v>
      </c>
      <c r="E264" s="159"/>
      <c r="F264" s="159"/>
      <c r="G264" s="159"/>
      <c r="H264" s="159"/>
      <c r="I264" s="159"/>
    </row>
    <row r="265" spans="1:9" ht="18" hidden="1" customHeight="1">
      <c r="A265" s="152">
        <v>2020102</v>
      </c>
      <c r="B265" s="156" t="s">
        <v>94</v>
      </c>
      <c r="C265" s="157">
        <f t="shared" si="65"/>
        <v>0</v>
      </c>
      <c r="D265" s="158">
        <f t="shared" si="66"/>
        <v>0</v>
      </c>
      <c r="E265" s="159"/>
      <c r="F265" s="159"/>
      <c r="G265" s="159"/>
      <c r="H265" s="159"/>
      <c r="I265" s="159"/>
    </row>
    <row r="266" spans="1:9" ht="18" hidden="1" customHeight="1">
      <c r="A266" s="152">
        <v>2020103</v>
      </c>
      <c r="B266" s="156" t="s">
        <v>95</v>
      </c>
      <c r="C266" s="157">
        <f t="shared" si="65"/>
        <v>0</v>
      </c>
      <c r="D266" s="158">
        <f t="shared" si="66"/>
        <v>0</v>
      </c>
      <c r="E266" s="159"/>
      <c r="F266" s="159"/>
      <c r="G266" s="159"/>
      <c r="H266" s="159"/>
      <c r="I266" s="159"/>
    </row>
    <row r="267" spans="1:9" ht="18" hidden="1" customHeight="1">
      <c r="A267" s="152">
        <v>2020104</v>
      </c>
      <c r="B267" s="156" t="s">
        <v>220</v>
      </c>
      <c r="C267" s="157">
        <f t="shared" si="65"/>
        <v>0</v>
      </c>
      <c r="D267" s="158">
        <f t="shared" si="66"/>
        <v>0</v>
      </c>
      <c r="E267" s="159"/>
      <c r="F267" s="159"/>
      <c r="G267" s="159"/>
      <c r="H267" s="159"/>
      <c r="I267" s="159"/>
    </row>
    <row r="268" spans="1:9" ht="18" hidden="1" customHeight="1">
      <c r="A268" s="152">
        <v>2020150</v>
      </c>
      <c r="B268" s="156" t="s">
        <v>102</v>
      </c>
      <c r="C268" s="157">
        <f t="shared" si="65"/>
        <v>0</v>
      </c>
      <c r="D268" s="158">
        <f t="shared" si="66"/>
        <v>0</v>
      </c>
      <c r="E268" s="159"/>
      <c r="F268" s="159"/>
      <c r="G268" s="159"/>
      <c r="H268" s="159"/>
      <c r="I268" s="159"/>
    </row>
    <row r="269" spans="1:9" ht="18" hidden="1" customHeight="1">
      <c r="A269" s="152">
        <v>2020199</v>
      </c>
      <c r="B269" s="156" t="s">
        <v>237</v>
      </c>
      <c r="C269" s="157">
        <f t="shared" si="65"/>
        <v>0</v>
      </c>
      <c r="D269" s="158">
        <f t="shared" si="66"/>
        <v>0</v>
      </c>
      <c r="E269" s="159"/>
      <c r="F269" s="159"/>
      <c r="G269" s="159"/>
      <c r="H269" s="159"/>
      <c r="I269" s="159"/>
    </row>
    <row r="270" spans="1:9" ht="18" hidden="1" customHeight="1">
      <c r="A270" s="152">
        <v>20202</v>
      </c>
      <c r="B270" s="153" t="s">
        <v>238</v>
      </c>
      <c r="C270" s="160">
        <f t="shared" ref="C270:I270" si="67">SUM(C271:C272)</f>
        <v>0</v>
      </c>
      <c r="D270" s="160">
        <f t="shared" si="67"/>
        <v>0</v>
      </c>
      <c r="E270" s="154">
        <f t="shared" si="67"/>
        <v>0</v>
      </c>
      <c r="F270" s="154">
        <f t="shared" si="67"/>
        <v>0</v>
      </c>
      <c r="G270" s="154">
        <f t="shared" si="67"/>
        <v>0</v>
      </c>
      <c r="H270" s="154">
        <f t="shared" si="67"/>
        <v>0</v>
      </c>
      <c r="I270" s="154">
        <f t="shared" si="67"/>
        <v>0</v>
      </c>
    </row>
    <row r="271" spans="1:9" ht="18" hidden="1" customHeight="1">
      <c r="A271" s="152">
        <v>2020201</v>
      </c>
      <c r="B271" s="156" t="s">
        <v>239</v>
      </c>
      <c r="C271" s="157">
        <f>SUM(D271,H271:I271)</f>
        <v>0</v>
      </c>
      <c r="D271" s="158">
        <f>SUM(E271:G271)</f>
        <v>0</v>
      </c>
      <c r="E271" s="159"/>
      <c r="F271" s="159"/>
      <c r="G271" s="159"/>
      <c r="H271" s="159"/>
      <c r="I271" s="159"/>
    </row>
    <row r="272" spans="1:9" ht="18" hidden="1" customHeight="1">
      <c r="A272" s="152">
        <v>2020202</v>
      </c>
      <c r="B272" s="156" t="s">
        <v>240</v>
      </c>
      <c r="C272" s="157">
        <f>SUM(D272,H272:I272)</f>
        <v>0</v>
      </c>
      <c r="D272" s="158">
        <f>SUM(E272:G272)</f>
        <v>0</v>
      </c>
      <c r="E272" s="159"/>
      <c r="F272" s="159"/>
      <c r="G272" s="159"/>
      <c r="H272" s="159"/>
      <c r="I272" s="159"/>
    </row>
    <row r="273" spans="1:9" ht="18" hidden="1" customHeight="1">
      <c r="A273" s="152">
        <v>20203</v>
      </c>
      <c r="B273" s="153" t="s">
        <v>241</v>
      </c>
      <c r="C273" s="160">
        <f t="shared" ref="C273:I273" si="68">SUM(C274:C279)</f>
        <v>0</v>
      </c>
      <c r="D273" s="160">
        <f t="shared" si="68"/>
        <v>0</v>
      </c>
      <c r="E273" s="154">
        <f t="shared" si="68"/>
        <v>0</v>
      </c>
      <c r="F273" s="154">
        <f t="shared" si="68"/>
        <v>0</v>
      </c>
      <c r="G273" s="154">
        <f t="shared" si="68"/>
        <v>0</v>
      </c>
      <c r="H273" s="154">
        <f t="shared" si="68"/>
        <v>0</v>
      </c>
      <c r="I273" s="154">
        <f t="shared" si="68"/>
        <v>0</v>
      </c>
    </row>
    <row r="274" spans="1:9" ht="18" hidden="1" customHeight="1">
      <c r="A274" s="152">
        <v>2020301</v>
      </c>
      <c r="B274" s="156" t="s">
        <v>242</v>
      </c>
      <c r="C274" s="157">
        <f t="shared" ref="C274:C279" si="69">SUM(D274,H274:I274)</f>
        <v>0</v>
      </c>
      <c r="D274" s="158">
        <f t="shared" ref="D274:D279" si="70">SUM(E274:G274)</f>
        <v>0</v>
      </c>
      <c r="E274" s="159"/>
      <c r="F274" s="159"/>
      <c r="G274" s="159"/>
      <c r="H274" s="159"/>
      <c r="I274" s="159"/>
    </row>
    <row r="275" spans="1:9" ht="18" hidden="1" customHeight="1">
      <c r="A275" s="152">
        <v>2020302</v>
      </c>
      <c r="B275" s="156" t="s">
        <v>243</v>
      </c>
      <c r="C275" s="157">
        <f t="shared" si="69"/>
        <v>0</v>
      </c>
      <c r="D275" s="158">
        <f t="shared" si="70"/>
        <v>0</v>
      </c>
      <c r="E275" s="159"/>
      <c r="F275" s="159"/>
      <c r="G275" s="159"/>
      <c r="H275" s="159"/>
      <c r="I275" s="159"/>
    </row>
    <row r="276" spans="1:9" ht="18" hidden="1" customHeight="1">
      <c r="A276" s="152">
        <v>2020303</v>
      </c>
      <c r="B276" s="156" t="s">
        <v>244</v>
      </c>
      <c r="C276" s="157">
        <f t="shared" si="69"/>
        <v>0</v>
      </c>
      <c r="D276" s="158">
        <f t="shared" si="70"/>
        <v>0</v>
      </c>
      <c r="E276" s="159"/>
      <c r="F276" s="159"/>
      <c r="G276" s="159"/>
      <c r="H276" s="159"/>
      <c r="I276" s="159"/>
    </row>
    <row r="277" spans="1:9" ht="18" hidden="1" customHeight="1">
      <c r="A277" s="152">
        <v>2020304</v>
      </c>
      <c r="B277" s="156" t="s">
        <v>245</v>
      </c>
      <c r="C277" s="157">
        <f t="shared" si="69"/>
        <v>0</v>
      </c>
      <c r="D277" s="158">
        <f t="shared" si="70"/>
        <v>0</v>
      </c>
      <c r="E277" s="159"/>
      <c r="F277" s="159"/>
      <c r="G277" s="159"/>
      <c r="H277" s="159"/>
      <c r="I277" s="159"/>
    </row>
    <row r="278" spans="1:9" ht="18" hidden="1" customHeight="1">
      <c r="A278" s="152">
        <v>2020305</v>
      </c>
      <c r="B278" s="156" t="s">
        <v>246</v>
      </c>
      <c r="C278" s="157">
        <f t="shared" si="69"/>
        <v>0</v>
      </c>
      <c r="D278" s="158">
        <f t="shared" si="70"/>
        <v>0</v>
      </c>
      <c r="E278" s="159"/>
      <c r="F278" s="159"/>
      <c r="G278" s="159"/>
      <c r="H278" s="159"/>
      <c r="I278" s="159"/>
    </row>
    <row r="279" spans="1:9" ht="18" hidden="1" customHeight="1">
      <c r="A279" s="152">
        <v>2020399</v>
      </c>
      <c r="B279" s="156" t="s">
        <v>247</v>
      </c>
      <c r="C279" s="157">
        <f t="shared" si="69"/>
        <v>0</v>
      </c>
      <c r="D279" s="158">
        <f t="shared" si="70"/>
        <v>0</v>
      </c>
      <c r="E279" s="159"/>
      <c r="F279" s="159"/>
      <c r="G279" s="159"/>
      <c r="H279" s="159"/>
      <c r="I279" s="159"/>
    </row>
    <row r="280" spans="1:9" ht="18" hidden="1" customHeight="1">
      <c r="A280" s="152">
        <v>20204</v>
      </c>
      <c r="B280" s="153" t="s">
        <v>248</v>
      </c>
      <c r="C280" s="160">
        <f t="shared" ref="C280:I280" si="71">SUM(C281:C285)</f>
        <v>0</v>
      </c>
      <c r="D280" s="160">
        <f t="shared" si="71"/>
        <v>0</v>
      </c>
      <c r="E280" s="154">
        <f t="shared" si="71"/>
        <v>0</v>
      </c>
      <c r="F280" s="154">
        <f t="shared" si="71"/>
        <v>0</v>
      </c>
      <c r="G280" s="154">
        <f t="shared" si="71"/>
        <v>0</v>
      </c>
      <c r="H280" s="154">
        <f t="shared" si="71"/>
        <v>0</v>
      </c>
      <c r="I280" s="154">
        <f t="shared" si="71"/>
        <v>0</v>
      </c>
    </row>
    <row r="281" spans="1:9" ht="18" hidden="1" customHeight="1">
      <c r="A281" s="152">
        <v>2020401</v>
      </c>
      <c r="B281" s="156" t="s">
        <v>249</v>
      </c>
      <c r="C281" s="157">
        <f>SUM(D281,H281:I281)</f>
        <v>0</v>
      </c>
      <c r="D281" s="158">
        <f>SUM(E281:G281)</f>
        <v>0</v>
      </c>
      <c r="E281" s="159"/>
      <c r="F281" s="159"/>
      <c r="G281" s="159"/>
      <c r="H281" s="159"/>
      <c r="I281" s="159"/>
    </row>
    <row r="282" spans="1:9" ht="18" hidden="1" customHeight="1">
      <c r="A282" s="152">
        <v>2020402</v>
      </c>
      <c r="B282" s="156" t="s">
        <v>250</v>
      </c>
      <c r="C282" s="157">
        <f>SUM(D282,H282:I282)</f>
        <v>0</v>
      </c>
      <c r="D282" s="158">
        <f>SUM(E282:G282)</f>
        <v>0</v>
      </c>
      <c r="E282" s="159"/>
      <c r="F282" s="159"/>
      <c r="G282" s="159"/>
      <c r="H282" s="159"/>
      <c r="I282" s="159"/>
    </row>
    <row r="283" spans="1:9" ht="18" hidden="1" customHeight="1">
      <c r="A283" s="152">
        <v>2020403</v>
      </c>
      <c r="B283" s="156" t="s">
        <v>251</v>
      </c>
      <c r="C283" s="157">
        <f>SUM(D283,H283:I283)</f>
        <v>0</v>
      </c>
      <c r="D283" s="158">
        <f>SUM(E283:G283)</f>
        <v>0</v>
      </c>
      <c r="E283" s="159"/>
      <c r="F283" s="159"/>
      <c r="G283" s="159"/>
      <c r="H283" s="159"/>
      <c r="I283" s="159"/>
    </row>
    <row r="284" spans="1:9" ht="18" hidden="1" customHeight="1">
      <c r="A284" s="152">
        <v>2020404</v>
      </c>
      <c r="B284" s="156" t="s">
        <v>252</v>
      </c>
      <c r="C284" s="157">
        <f>SUM(D284,H284:I284)</f>
        <v>0</v>
      </c>
      <c r="D284" s="158">
        <f>SUM(E284:G284)</f>
        <v>0</v>
      </c>
      <c r="E284" s="159"/>
      <c r="F284" s="159"/>
      <c r="G284" s="159"/>
      <c r="H284" s="159"/>
      <c r="I284" s="159"/>
    </row>
    <row r="285" spans="1:9" ht="18" hidden="1" customHeight="1">
      <c r="A285" s="152">
        <v>2020499</v>
      </c>
      <c r="B285" s="156" t="s">
        <v>253</v>
      </c>
      <c r="C285" s="157">
        <f>SUM(D285,H285:I285)</f>
        <v>0</v>
      </c>
      <c r="D285" s="158">
        <f>SUM(E285:G285)</f>
        <v>0</v>
      </c>
      <c r="E285" s="159"/>
      <c r="F285" s="159"/>
      <c r="G285" s="159"/>
      <c r="H285" s="159"/>
      <c r="I285" s="159"/>
    </row>
    <row r="286" spans="1:9" ht="18" hidden="1" customHeight="1">
      <c r="A286" s="152">
        <v>20205</v>
      </c>
      <c r="B286" s="153" t="s">
        <v>254</v>
      </c>
      <c r="C286" s="160">
        <f>SUM(C287:C289)</f>
        <v>0</v>
      </c>
      <c r="D286" s="160">
        <f t="shared" ref="D286:I286" si="72">SUM(D287:D289)</f>
        <v>0</v>
      </c>
      <c r="E286" s="160">
        <f t="shared" si="72"/>
        <v>0</v>
      </c>
      <c r="F286" s="160">
        <f t="shared" si="72"/>
        <v>0</v>
      </c>
      <c r="G286" s="160">
        <f t="shared" si="72"/>
        <v>0</v>
      </c>
      <c r="H286" s="160">
        <f t="shared" si="72"/>
        <v>0</v>
      </c>
      <c r="I286" s="160">
        <f t="shared" si="72"/>
        <v>0</v>
      </c>
    </row>
    <row r="287" spans="1:9" ht="18" hidden="1" customHeight="1">
      <c r="A287" s="152">
        <v>2020503</v>
      </c>
      <c r="B287" s="156" t="s">
        <v>255</v>
      </c>
      <c r="C287" s="157">
        <f>SUM(D287,H287:I287)</f>
        <v>0</v>
      </c>
      <c r="D287" s="158">
        <f>SUM(E287:G287)</f>
        <v>0</v>
      </c>
      <c r="E287" s="162"/>
      <c r="F287" s="159"/>
      <c r="G287" s="159"/>
      <c r="H287" s="159"/>
      <c r="I287" s="159"/>
    </row>
    <row r="288" spans="1:9" ht="18" hidden="1" customHeight="1">
      <c r="A288" s="152">
        <v>2020504</v>
      </c>
      <c r="B288" s="156" t="s">
        <v>256</v>
      </c>
      <c r="C288" s="157">
        <f>SUM(D288,H288:I288)</f>
        <v>0</v>
      </c>
      <c r="D288" s="158">
        <f>SUM(E288:G288)</f>
        <v>0</v>
      </c>
      <c r="E288" s="162"/>
      <c r="F288" s="159"/>
      <c r="G288" s="159"/>
      <c r="H288" s="159"/>
      <c r="I288" s="159"/>
    </row>
    <row r="289" spans="1:9" ht="18" hidden="1" customHeight="1">
      <c r="A289" s="152">
        <v>2020599</v>
      </c>
      <c r="B289" s="156" t="s">
        <v>257</v>
      </c>
      <c r="C289" s="157">
        <f>SUM(D289,H289:I289)</f>
        <v>0</v>
      </c>
      <c r="D289" s="158">
        <f>SUM(E289:G289)</f>
        <v>0</v>
      </c>
      <c r="E289" s="162"/>
      <c r="F289" s="159"/>
      <c r="G289" s="159"/>
      <c r="H289" s="159"/>
      <c r="I289" s="159"/>
    </row>
    <row r="290" spans="1:9" ht="18" hidden="1" customHeight="1">
      <c r="A290" s="152">
        <v>20206</v>
      </c>
      <c r="B290" s="153" t="s">
        <v>258</v>
      </c>
      <c r="C290" s="160">
        <f>C291</f>
        <v>0</v>
      </c>
      <c r="D290" s="160">
        <f t="shared" ref="D290:I290" si="73">D291</f>
        <v>0</v>
      </c>
      <c r="E290" s="154">
        <f t="shared" si="73"/>
        <v>0</v>
      </c>
      <c r="F290" s="154">
        <f t="shared" si="73"/>
        <v>0</v>
      </c>
      <c r="G290" s="154">
        <f t="shared" si="73"/>
        <v>0</v>
      </c>
      <c r="H290" s="154">
        <f t="shared" si="73"/>
        <v>0</v>
      </c>
      <c r="I290" s="154">
        <f t="shared" si="73"/>
        <v>0</v>
      </c>
    </row>
    <row r="291" spans="1:9" ht="18" hidden="1" customHeight="1">
      <c r="A291" s="152">
        <v>2020601</v>
      </c>
      <c r="B291" s="156" t="s">
        <v>259</v>
      </c>
      <c r="C291" s="157">
        <f t="shared" ref="C291:C296" si="74">SUM(D291,H291:I291)</f>
        <v>0</v>
      </c>
      <c r="D291" s="158">
        <f t="shared" ref="D291:D296" si="75">SUM(E291:G291)</f>
        <v>0</v>
      </c>
      <c r="E291" s="159"/>
      <c r="F291" s="159"/>
      <c r="G291" s="159"/>
      <c r="H291" s="159"/>
      <c r="I291" s="159"/>
    </row>
    <row r="292" spans="1:9" ht="18" hidden="1" customHeight="1">
      <c r="A292" s="152">
        <v>20207</v>
      </c>
      <c r="B292" s="153" t="s">
        <v>260</v>
      </c>
      <c r="C292" s="160">
        <f t="shared" ref="C292:I292" si="76">SUM(C293:C296)</f>
        <v>0</v>
      </c>
      <c r="D292" s="160">
        <f t="shared" si="76"/>
        <v>0</v>
      </c>
      <c r="E292" s="154">
        <f t="shared" si="76"/>
        <v>0</v>
      </c>
      <c r="F292" s="154">
        <f t="shared" si="76"/>
        <v>0</v>
      </c>
      <c r="G292" s="154">
        <f t="shared" si="76"/>
        <v>0</v>
      </c>
      <c r="H292" s="154">
        <f t="shared" si="76"/>
        <v>0</v>
      </c>
      <c r="I292" s="154">
        <f t="shared" si="76"/>
        <v>0</v>
      </c>
    </row>
    <row r="293" spans="1:9" ht="18" hidden="1" customHeight="1">
      <c r="A293" s="152">
        <v>2020701</v>
      </c>
      <c r="B293" s="156" t="s">
        <v>261</v>
      </c>
      <c r="C293" s="157">
        <f t="shared" si="74"/>
        <v>0</v>
      </c>
      <c r="D293" s="158">
        <f t="shared" si="75"/>
        <v>0</v>
      </c>
      <c r="E293" s="159"/>
      <c r="F293" s="159"/>
      <c r="G293" s="159"/>
      <c r="H293" s="159"/>
      <c r="I293" s="159"/>
    </row>
    <row r="294" spans="1:9" ht="18" hidden="1" customHeight="1">
      <c r="A294" s="152">
        <v>2020702</v>
      </c>
      <c r="B294" s="156" t="s">
        <v>262</v>
      </c>
      <c r="C294" s="157">
        <f t="shared" si="74"/>
        <v>0</v>
      </c>
      <c r="D294" s="158">
        <f t="shared" si="75"/>
        <v>0</v>
      </c>
      <c r="E294" s="159"/>
      <c r="F294" s="159"/>
      <c r="G294" s="159"/>
      <c r="H294" s="159"/>
      <c r="I294" s="159"/>
    </row>
    <row r="295" spans="1:9" ht="18" hidden="1" customHeight="1">
      <c r="A295" s="152">
        <v>2020703</v>
      </c>
      <c r="B295" s="156" t="s">
        <v>263</v>
      </c>
      <c r="C295" s="157">
        <f t="shared" si="74"/>
        <v>0</v>
      </c>
      <c r="D295" s="158">
        <f t="shared" si="75"/>
        <v>0</v>
      </c>
      <c r="E295" s="159"/>
      <c r="F295" s="159"/>
      <c r="G295" s="159"/>
      <c r="H295" s="159"/>
      <c r="I295" s="159"/>
    </row>
    <row r="296" spans="1:9" ht="18" hidden="1" customHeight="1">
      <c r="A296" s="152">
        <v>2020799</v>
      </c>
      <c r="B296" s="156" t="s">
        <v>264</v>
      </c>
      <c r="C296" s="157">
        <f t="shared" si="74"/>
        <v>0</v>
      </c>
      <c r="D296" s="158">
        <f t="shared" si="75"/>
        <v>0</v>
      </c>
      <c r="E296" s="159"/>
      <c r="F296" s="159"/>
      <c r="G296" s="159"/>
      <c r="H296" s="159"/>
      <c r="I296" s="159"/>
    </row>
    <row r="297" spans="1:9" ht="18" hidden="1" customHeight="1">
      <c r="A297" s="152">
        <v>20299</v>
      </c>
      <c r="B297" s="153" t="s">
        <v>265</v>
      </c>
      <c r="C297" s="160">
        <f t="shared" ref="C297:I302" si="77">C298</f>
        <v>0</v>
      </c>
      <c r="D297" s="160">
        <f t="shared" si="77"/>
        <v>0</v>
      </c>
      <c r="E297" s="154">
        <f t="shared" si="77"/>
        <v>0</v>
      </c>
      <c r="F297" s="154">
        <f t="shared" si="77"/>
        <v>0</v>
      </c>
      <c r="G297" s="154">
        <f t="shared" si="77"/>
        <v>0</v>
      </c>
      <c r="H297" s="154">
        <f t="shared" si="77"/>
        <v>0</v>
      </c>
      <c r="I297" s="154">
        <f t="shared" si="77"/>
        <v>0</v>
      </c>
    </row>
    <row r="298" spans="1:9" ht="18" hidden="1" customHeight="1">
      <c r="A298" s="152">
        <v>2029901</v>
      </c>
      <c r="B298" s="156" t="s">
        <v>266</v>
      </c>
      <c r="C298" s="157">
        <f t="shared" ref="C298:C303" si="78">SUM(D298,H298:I298)</f>
        <v>0</v>
      </c>
      <c r="D298" s="158">
        <f t="shared" ref="D298:D303" si="79">SUM(E298:G298)</f>
        <v>0</v>
      </c>
      <c r="E298" s="159"/>
      <c r="F298" s="159"/>
      <c r="G298" s="159"/>
      <c r="H298" s="159"/>
      <c r="I298" s="159"/>
    </row>
    <row r="299" spans="1:9" ht="18" hidden="1" customHeight="1">
      <c r="A299" s="152">
        <v>203</v>
      </c>
      <c r="B299" s="153" t="s">
        <v>267</v>
      </c>
      <c r="C299" s="160">
        <f>SUM(C300,C302,C304,C306,C315)</f>
        <v>0</v>
      </c>
      <c r="D299" s="160">
        <f t="shared" ref="D299:I299" si="80">SUM(D300,D302,D304,D306,D315)</f>
        <v>0</v>
      </c>
      <c r="E299" s="154">
        <f t="shared" si="80"/>
        <v>0</v>
      </c>
      <c r="F299" s="154">
        <f t="shared" si="80"/>
        <v>0</v>
      </c>
      <c r="G299" s="154">
        <f t="shared" si="80"/>
        <v>0</v>
      </c>
      <c r="H299" s="154">
        <f t="shared" si="80"/>
        <v>0</v>
      </c>
      <c r="I299" s="154">
        <f t="shared" si="80"/>
        <v>0</v>
      </c>
    </row>
    <row r="300" spans="1:9" ht="18" hidden="1" customHeight="1">
      <c r="A300" s="152">
        <v>20301</v>
      </c>
      <c r="B300" s="153" t="s">
        <v>268</v>
      </c>
      <c r="C300" s="160">
        <f t="shared" si="77"/>
        <v>0</v>
      </c>
      <c r="D300" s="160">
        <f t="shared" si="77"/>
        <v>0</v>
      </c>
      <c r="E300" s="154">
        <f t="shared" si="77"/>
        <v>0</v>
      </c>
      <c r="F300" s="154">
        <f t="shared" si="77"/>
        <v>0</v>
      </c>
      <c r="G300" s="154">
        <f t="shared" si="77"/>
        <v>0</v>
      </c>
      <c r="H300" s="154">
        <f t="shared" si="77"/>
        <v>0</v>
      </c>
      <c r="I300" s="154">
        <f t="shared" si="77"/>
        <v>0</v>
      </c>
    </row>
    <row r="301" spans="1:9" ht="18" hidden="1" customHeight="1">
      <c r="A301" s="152">
        <v>2030101</v>
      </c>
      <c r="B301" s="156" t="s">
        <v>269</v>
      </c>
      <c r="C301" s="157">
        <f t="shared" si="78"/>
        <v>0</v>
      </c>
      <c r="D301" s="158">
        <f t="shared" si="79"/>
        <v>0</v>
      </c>
      <c r="E301" s="159"/>
      <c r="F301" s="159"/>
      <c r="G301" s="159"/>
      <c r="H301" s="159"/>
      <c r="I301" s="159"/>
    </row>
    <row r="302" spans="1:9" ht="18" hidden="1" customHeight="1">
      <c r="A302" s="152">
        <v>20304</v>
      </c>
      <c r="B302" s="153" t="s">
        <v>270</v>
      </c>
      <c r="C302" s="160">
        <f t="shared" si="77"/>
        <v>0</v>
      </c>
      <c r="D302" s="160">
        <f t="shared" si="77"/>
        <v>0</v>
      </c>
      <c r="E302" s="154">
        <f t="shared" si="77"/>
        <v>0</v>
      </c>
      <c r="F302" s="154">
        <f t="shared" si="77"/>
        <v>0</v>
      </c>
      <c r="G302" s="154">
        <f t="shared" si="77"/>
        <v>0</v>
      </c>
      <c r="H302" s="154">
        <f t="shared" si="77"/>
        <v>0</v>
      </c>
      <c r="I302" s="154">
        <f t="shared" si="77"/>
        <v>0</v>
      </c>
    </row>
    <row r="303" spans="1:9" ht="18" hidden="1" customHeight="1">
      <c r="A303" s="152">
        <v>2030401</v>
      </c>
      <c r="B303" s="156" t="s">
        <v>271</v>
      </c>
      <c r="C303" s="157">
        <f t="shared" si="78"/>
        <v>0</v>
      </c>
      <c r="D303" s="158">
        <f t="shared" si="79"/>
        <v>0</v>
      </c>
      <c r="E303" s="159"/>
      <c r="F303" s="159"/>
      <c r="G303" s="159"/>
      <c r="H303" s="159"/>
      <c r="I303" s="159"/>
    </row>
    <row r="304" spans="1:9" ht="18" hidden="1" customHeight="1">
      <c r="A304" s="152">
        <v>20305</v>
      </c>
      <c r="B304" s="153" t="s">
        <v>272</v>
      </c>
      <c r="C304" s="160">
        <f>C305</f>
        <v>0</v>
      </c>
      <c r="D304" s="160">
        <f t="shared" ref="D304:I304" si="81">D305</f>
        <v>0</v>
      </c>
      <c r="E304" s="154">
        <f t="shared" si="81"/>
        <v>0</v>
      </c>
      <c r="F304" s="154">
        <f t="shared" si="81"/>
        <v>0</v>
      </c>
      <c r="G304" s="154">
        <f t="shared" si="81"/>
        <v>0</v>
      </c>
      <c r="H304" s="154">
        <f t="shared" si="81"/>
        <v>0</v>
      </c>
      <c r="I304" s="154">
        <f t="shared" si="81"/>
        <v>0</v>
      </c>
    </row>
    <row r="305" spans="1:9" ht="18" hidden="1" customHeight="1">
      <c r="A305" s="152">
        <v>2030501</v>
      </c>
      <c r="B305" s="156" t="s">
        <v>273</v>
      </c>
      <c r="C305" s="157">
        <f>SUM(D305,H305:I305)</f>
        <v>0</v>
      </c>
      <c r="D305" s="158">
        <f>SUM(E305:G305)</f>
        <v>0</v>
      </c>
      <c r="E305" s="159"/>
      <c r="F305" s="159"/>
      <c r="G305" s="159"/>
      <c r="H305" s="159"/>
      <c r="I305" s="159"/>
    </row>
    <row r="306" spans="1:9" ht="18" hidden="1" customHeight="1">
      <c r="A306" s="152">
        <v>20306</v>
      </c>
      <c r="B306" s="153" t="s">
        <v>274</v>
      </c>
      <c r="C306" s="160">
        <f t="shared" ref="C306:I306" si="82">SUM(C307:C314)</f>
        <v>0</v>
      </c>
      <c r="D306" s="160">
        <f t="shared" si="82"/>
        <v>0</v>
      </c>
      <c r="E306" s="154">
        <f t="shared" si="82"/>
        <v>0</v>
      </c>
      <c r="F306" s="154">
        <f t="shared" si="82"/>
        <v>0</v>
      </c>
      <c r="G306" s="154">
        <f t="shared" si="82"/>
        <v>0</v>
      </c>
      <c r="H306" s="154">
        <f t="shared" si="82"/>
        <v>0</v>
      </c>
      <c r="I306" s="154">
        <f t="shared" si="82"/>
        <v>0</v>
      </c>
    </row>
    <row r="307" spans="1:9" ht="18" hidden="1" customHeight="1">
      <c r="A307" s="152">
        <v>2030601</v>
      </c>
      <c r="B307" s="156" t="s">
        <v>275</v>
      </c>
      <c r="C307" s="157">
        <f t="shared" ref="C307:C314" si="83">SUM(D307,H307:I307)</f>
        <v>0</v>
      </c>
      <c r="D307" s="158">
        <f t="shared" ref="D307:D314" si="84">SUM(E307:G307)</f>
        <v>0</v>
      </c>
      <c r="E307" s="159"/>
      <c r="F307" s="159"/>
      <c r="G307" s="159"/>
      <c r="H307" s="159"/>
      <c r="I307" s="159"/>
    </row>
    <row r="308" spans="1:9" ht="18" hidden="1" customHeight="1">
      <c r="A308" s="152">
        <v>2030602</v>
      </c>
      <c r="B308" s="156" t="s">
        <v>276</v>
      </c>
      <c r="C308" s="157">
        <f t="shared" si="83"/>
        <v>0</v>
      </c>
      <c r="D308" s="158">
        <f t="shared" si="84"/>
        <v>0</v>
      </c>
      <c r="E308" s="159"/>
      <c r="F308" s="159"/>
      <c r="G308" s="159"/>
      <c r="H308" s="159"/>
      <c r="I308" s="159"/>
    </row>
    <row r="309" spans="1:9" ht="18" hidden="1" customHeight="1">
      <c r="A309" s="152">
        <v>2030603</v>
      </c>
      <c r="B309" s="156" t="s">
        <v>277</v>
      </c>
      <c r="C309" s="157">
        <f t="shared" si="83"/>
        <v>0</v>
      </c>
      <c r="D309" s="158">
        <f t="shared" si="84"/>
        <v>0</v>
      </c>
      <c r="E309" s="159"/>
      <c r="F309" s="159"/>
      <c r="G309" s="159"/>
      <c r="H309" s="159"/>
      <c r="I309" s="159"/>
    </row>
    <row r="310" spans="1:9" ht="18" hidden="1" customHeight="1">
      <c r="A310" s="152">
        <v>2030604</v>
      </c>
      <c r="B310" s="156" t="s">
        <v>278</v>
      </c>
      <c r="C310" s="157">
        <f t="shared" si="83"/>
        <v>0</v>
      </c>
      <c r="D310" s="158">
        <f t="shared" si="84"/>
        <v>0</v>
      </c>
      <c r="E310" s="159"/>
      <c r="F310" s="159"/>
      <c r="G310" s="159"/>
      <c r="H310" s="159"/>
      <c r="I310" s="159"/>
    </row>
    <row r="311" spans="1:9" ht="18" hidden="1" customHeight="1">
      <c r="A311" s="152">
        <v>2030605</v>
      </c>
      <c r="B311" s="156" t="s">
        <v>279</v>
      </c>
      <c r="C311" s="157">
        <f t="shared" si="83"/>
        <v>0</v>
      </c>
      <c r="D311" s="158">
        <f t="shared" si="84"/>
        <v>0</v>
      </c>
      <c r="E311" s="159"/>
      <c r="F311" s="159"/>
      <c r="G311" s="159"/>
      <c r="H311" s="159"/>
      <c r="I311" s="159"/>
    </row>
    <row r="312" spans="1:9" ht="18" hidden="1" customHeight="1">
      <c r="A312" s="152">
        <v>2030606</v>
      </c>
      <c r="B312" s="156" t="s">
        <v>280</v>
      </c>
      <c r="C312" s="157">
        <f t="shared" si="83"/>
        <v>0</v>
      </c>
      <c r="D312" s="158">
        <f t="shared" si="84"/>
        <v>0</v>
      </c>
      <c r="E312" s="159"/>
      <c r="F312" s="159"/>
      <c r="G312" s="159"/>
      <c r="H312" s="159"/>
      <c r="I312" s="159"/>
    </row>
    <row r="313" spans="1:9" ht="18" hidden="1" customHeight="1">
      <c r="A313" s="152">
        <v>2030607</v>
      </c>
      <c r="B313" s="156" t="s">
        <v>281</v>
      </c>
      <c r="C313" s="157">
        <f t="shared" si="83"/>
        <v>0</v>
      </c>
      <c r="D313" s="158">
        <f t="shared" si="84"/>
        <v>0</v>
      </c>
      <c r="E313" s="159"/>
      <c r="F313" s="159"/>
      <c r="G313" s="159"/>
      <c r="H313" s="159"/>
      <c r="I313" s="159"/>
    </row>
    <row r="314" spans="1:9" ht="18" hidden="1" customHeight="1">
      <c r="A314" s="152" t="s">
        <v>282</v>
      </c>
      <c r="B314" s="156" t="s">
        <v>283</v>
      </c>
      <c r="C314" s="157">
        <f t="shared" si="83"/>
        <v>0</v>
      </c>
      <c r="D314" s="158">
        <f t="shared" si="84"/>
        <v>0</v>
      </c>
      <c r="E314" s="159"/>
      <c r="F314" s="159"/>
      <c r="G314" s="159"/>
      <c r="H314" s="159"/>
      <c r="I314" s="159"/>
    </row>
    <row r="315" spans="1:9" ht="18" hidden="1" customHeight="1">
      <c r="A315" s="152">
        <v>20399</v>
      </c>
      <c r="B315" s="153" t="s">
        <v>284</v>
      </c>
      <c r="C315" s="160">
        <f>C316</f>
        <v>0</v>
      </c>
      <c r="D315" s="160">
        <f t="shared" ref="D315:I315" si="85">D316</f>
        <v>0</v>
      </c>
      <c r="E315" s="154">
        <f t="shared" si="85"/>
        <v>0</v>
      </c>
      <c r="F315" s="154">
        <f t="shared" si="85"/>
        <v>0</v>
      </c>
      <c r="G315" s="154">
        <f t="shared" si="85"/>
        <v>0</v>
      </c>
      <c r="H315" s="154">
        <f t="shared" si="85"/>
        <v>0</v>
      </c>
      <c r="I315" s="154">
        <f t="shared" si="85"/>
        <v>0</v>
      </c>
    </row>
    <row r="316" spans="1:9" ht="18" hidden="1" customHeight="1">
      <c r="A316" s="152">
        <v>2039901</v>
      </c>
      <c r="B316" s="156" t="s">
        <v>285</v>
      </c>
      <c r="C316" s="157">
        <f>SUM(D316,H316:I316)</f>
        <v>0</v>
      </c>
      <c r="D316" s="158">
        <f>SUM(E316:G316)</f>
        <v>0</v>
      </c>
      <c r="E316" s="159"/>
      <c r="F316" s="159"/>
      <c r="G316" s="159"/>
      <c r="H316" s="159"/>
      <c r="I316" s="159"/>
    </row>
    <row r="317" spans="1:9" ht="18" hidden="1" customHeight="1">
      <c r="A317" s="152">
        <v>204</v>
      </c>
      <c r="B317" s="153" t="s">
        <v>286</v>
      </c>
      <c r="C317" s="160">
        <f t="shared" ref="C317:I317" si="86">SUM(C318,C329,C351,C358,C370,C379,C391,C400,C409,C417,C425)</f>
        <v>0</v>
      </c>
      <c r="D317" s="160">
        <f t="shared" si="86"/>
        <v>0</v>
      </c>
      <c r="E317" s="154">
        <f t="shared" si="86"/>
        <v>0</v>
      </c>
      <c r="F317" s="154">
        <f t="shared" si="86"/>
        <v>0</v>
      </c>
      <c r="G317" s="154">
        <f t="shared" si="86"/>
        <v>0</v>
      </c>
      <c r="H317" s="154">
        <f t="shared" si="86"/>
        <v>0</v>
      </c>
      <c r="I317" s="154">
        <f t="shared" si="86"/>
        <v>0</v>
      </c>
    </row>
    <row r="318" spans="1:9" ht="18" hidden="1" customHeight="1">
      <c r="A318" s="152">
        <v>20401</v>
      </c>
      <c r="B318" s="153" t="s">
        <v>287</v>
      </c>
      <c r="C318" s="160">
        <f t="shared" ref="C318:I318" si="87">SUM(C319:C328)</f>
        <v>0</v>
      </c>
      <c r="D318" s="160">
        <f t="shared" si="87"/>
        <v>0</v>
      </c>
      <c r="E318" s="154">
        <f t="shared" si="87"/>
        <v>0</v>
      </c>
      <c r="F318" s="154">
        <f t="shared" si="87"/>
        <v>0</v>
      </c>
      <c r="G318" s="154">
        <f t="shared" si="87"/>
        <v>0</v>
      </c>
      <c r="H318" s="154">
        <f t="shared" si="87"/>
        <v>0</v>
      </c>
      <c r="I318" s="154">
        <f t="shared" si="87"/>
        <v>0</v>
      </c>
    </row>
    <row r="319" spans="1:9" ht="18" hidden="1" customHeight="1">
      <c r="A319" s="152">
        <v>2040101</v>
      </c>
      <c r="B319" s="156" t="s">
        <v>288</v>
      </c>
      <c r="C319" s="157">
        <f t="shared" ref="C319:C328" si="88">SUM(D319,H319:I319)</f>
        <v>0</v>
      </c>
      <c r="D319" s="158">
        <f t="shared" ref="D319:D328" si="89">SUM(E319:G319)</f>
        <v>0</v>
      </c>
      <c r="E319" s="159"/>
      <c r="F319" s="159"/>
      <c r="G319" s="159"/>
      <c r="H319" s="159"/>
      <c r="I319" s="159"/>
    </row>
    <row r="320" spans="1:9" ht="18" hidden="1" customHeight="1">
      <c r="A320" s="152">
        <v>2040102</v>
      </c>
      <c r="B320" s="156" t="s">
        <v>289</v>
      </c>
      <c r="C320" s="157">
        <f t="shared" si="88"/>
        <v>0</v>
      </c>
      <c r="D320" s="158">
        <f t="shared" si="89"/>
        <v>0</v>
      </c>
      <c r="E320" s="159"/>
      <c r="F320" s="159"/>
      <c r="G320" s="159"/>
      <c r="H320" s="159"/>
      <c r="I320" s="159"/>
    </row>
    <row r="321" spans="1:9" ht="18" hidden="1" customHeight="1">
      <c r="A321" s="152">
        <v>2040103</v>
      </c>
      <c r="B321" s="156" t="s">
        <v>290</v>
      </c>
      <c r="C321" s="157">
        <f t="shared" si="88"/>
        <v>0</v>
      </c>
      <c r="D321" s="158">
        <f t="shared" si="89"/>
        <v>0</v>
      </c>
      <c r="E321" s="159"/>
      <c r="F321" s="159"/>
      <c r="G321" s="159"/>
      <c r="H321" s="159"/>
      <c r="I321" s="159"/>
    </row>
    <row r="322" spans="1:9" ht="18" hidden="1" customHeight="1">
      <c r="A322" s="152">
        <v>2040104</v>
      </c>
      <c r="B322" s="156" t="s">
        <v>291</v>
      </c>
      <c r="C322" s="157">
        <f t="shared" si="88"/>
        <v>0</v>
      </c>
      <c r="D322" s="158">
        <f t="shared" si="89"/>
        <v>0</v>
      </c>
      <c r="E322" s="159"/>
      <c r="F322" s="159"/>
      <c r="G322" s="159"/>
      <c r="H322" s="159"/>
      <c r="I322" s="159"/>
    </row>
    <row r="323" spans="1:9" ht="18" hidden="1" customHeight="1">
      <c r="A323" s="152">
        <v>2040105</v>
      </c>
      <c r="B323" s="156" t="s">
        <v>292</v>
      </c>
      <c r="C323" s="157">
        <f t="shared" si="88"/>
        <v>0</v>
      </c>
      <c r="D323" s="158">
        <f t="shared" si="89"/>
        <v>0</v>
      </c>
      <c r="E323" s="159"/>
      <c r="F323" s="159"/>
      <c r="G323" s="159"/>
      <c r="H323" s="159"/>
      <c r="I323" s="159"/>
    </row>
    <row r="324" spans="1:9" ht="18" hidden="1" customHeight="1">
      <c r="A324" s="152">
        <v>2040106</v>
      </c>
      <c r="B324" s="156" t="s">
        <v>293</v>
      </c>
      <c r="C324" s="157">
        <f t="shared" si="88"/>
        <v>0</v>
      </c>
      <c r="D324" s="158">
        <f t="shared" si="89"/>
        <v>0</v>
      </c>
      <c r="E324" s="159"/>
      <c r="F324" s="159"/>
      <c r="G324" s="159"/>
      <c r="H324" s="159"/>
      <c r="I324" s="159"/>
    </row>
    <row r="325" spans="1:9" ht="18" hidden="1" customHeight="1">
      <c r="A325" s="152">
        <v>2040107</v>
      </c>
      <c r="B325" s="156" t="s">
        <v>294</v>
      </c>
      <c r="C325" s="157">
        <f t="shared" si="88"/>
        <v>0</v>
      </c>
      <c r="D325" s="158">
        <f t="shared" si="89"/>
        <v>0</v>
      </c>
      <c r="E325" s="159"/>
      <c r="F325" s="159"/>
      <c r="G325" s="159"/>
      <c r="H325" s="159"/>
      <c r="I325" s="159"/>
    </row>
    <row r="326" spans="1:9" ht="18" hidden="1" customHeight="1">
      <c r="A326" s="152">
        <v>2040108</v>
      </c>
      <c r="B326" s="156" t="s">
        <v>295</v>
      </c>
      <c r="C326" s="157">
        <f t="shared" si="88"/>
        <v>0</v>
      </c>
      <c r="D326" s="158">
        <f t="shared" si="89"/>
        <v>0</v>
      </c>
      <c r="E326" s="159"/>
      <c r="F326" s="159"/>
      <c r="G326" s="159"/>
      <c r="H326" s="159"/>
      <c r="I326" s="159"/>
    </row>
    <row r="327" spans="1:9" ht="18" hidden="1" customHeight="1">
      <c r="A327" s="152">
        <v>2040109</v>
      </c>
      <c r="B327" s="156" t="s">
        <v>296</v>
      </c>
      <c r="C327" s="157">
        <f t="shared" si="88"/>
        <v>0</v>
      </c>
      <c r="D327" s="158">
        <f t="shared" si="89"/>
        <v>0</v>
      </c>
      <c r="E327" s="159"/>
      <c r="F327" s="159"/>
      <c r="G327" s="159"/>
      <c r="H327" s="159"/>
      <c r="I327" s="159"/>
    </row>
    <row r="328" spans="1:9" ht="18" hidden="1" customHeight="1">
      <c r="A328" s="152">
        <v>2040199</v>
      </c>
      <c r="B328" s="156" t="s">
        <v>297</v>
      </c>
      <c r="C328" s="157">
        <f t="shared" si="88"/>
        <v>0</v>
      </c>
      <c r="D328" s="158">
        <f t="shared" si="89"/>
        <v>0</v>
      </c>
      <c r="E328" s="159"/>
      <c r="F328" s="159"/>
      <c r="G328" s="159"/>
      <c r="H328" s="159"/>
      <c r="I328" s="159"/>
    </row>
    <row r="329" spans="1:9" ht="18" hidden="1" customHeight="1">
      <c r="A329" s="152">
        <v>20402</v>
      </c>
      <c r="B329" s="153" t="s">
        <v>298</v>
      </c>
      <c r="C329" s="160">
        <f t="shared" ref="C329:I329" si="90">SUM(C330:C350)</f>
        <v>0</v>
      </c>
      <c r="D329" s="160">
        <f t="shared" si="90"/>
        <v>0</v>
      </c>
      <c r="E329" s="154">
        <f t="shared" si="90"/>
        <v>0</v>
      </c>
      <c r="F329" s="154">
        <f t="shared" si="90"/>
        <v>0</v>
      </c>
      <c r="G329" s="154">
        <f t="shared" si="90"/>
        <v>0</v>
      </c>
      <c r="H329" s="154">
        <f t="shared" si="90"/>
        <v>0</v>
      </c>
      <c r="I329" s="154">
        <f t="shared" si="90"/>
        <v>0</v>
      </c>
    </row>
    <row r="330" spans="1:9" ht="18" hidden="1" customHeight="1">
      <c r="A330" s="152">
        <v>2040201</v>
      </c>
      <c r="B330" s="156" t="s">
        <v>93</v>
      </c>
      <c r="C330" s="157">
        <f t="shared" ref="C330:C350" si="91">SUM(D330,H330:I330)</f>
        <v>0</v>
      </c>
      <c r="D330" s="158">
        <f t="shared" ref="D330:D350" si="92">SUM(E330:G330)</f>
        <v>0</v>
      </c>
      <c r="E330" s="159"/>
      <c r="F330" s="159"/>
      <c r="G330" s="159"/>
      <c r="H330" s="159"/>
      <c r="I330" s="159"/>
    </row>
    <row r="331" spans="1:9" ht="18" hidden="1" customHeight="1">
      <c r="A331" s="152">
        <v>2040202</v>
      </c>
      <c r="B331" s="156" t="s">
        <v>94</v>
      </c>
      <c r="C331" s="157">
        <f t="shared" si="91"/>
        <v>0</v>
      </c>
      <c r="D331" s="158">
        <f t="shared" si="92"/>
        <v>0</v>
      </c>
      <c r="E331" s="159"/>
      <c r="F331" s="159"/>
      <c r="G331" s="159"/>
      <c r="H331" s="159"/>
      <c r="I331" s="159"/>
    </row>
    <row r="332" spans="1:9" ht="18" hidden="1" customHeight="1">
      <c r="A332" s="152">
        <v>2040203</v>
      </c>
      <c r="B332" s="156" t="s">
        <v>95</v>
      </c>
      <c r="C332" s="157">
        <f t="shared" si="91"/>
        <v>0</v>
      </c>
      <c r="D332" s="158">
        <f t="shared" si="92"/>
        <v>0</v>
      </c>
      <c r="E332" s="159"/>
      <c r="F332" s="159"/>
      <c r="G332" s="159"/>
      <c r="H332" s="159"/>
      <c r="I332" s="159"/>
    </row>
    <row r="333" spans="1:9" ht="18" hidden="1" customHeight="1">
      <c r="A333" s="152">
        <v>2040204</v>
      </c>
      <c r="B333" s="156" t="s">
        <v>299</v>
      </c>
      <c r="C333" s="157">
        <f t="shared" si="91"/>
        <v>0</v>
      </c>
      <c r="D333" s="158">
        <f t="shared" si="92"/>
        <v>0</v>
      </c>
      <c r="E333" s="159"/>
      <c r="F333" s="159"/>
      <c r="G333" s="159"/>
      <c r="H333" s="159"/>
      <c r="I333" s="159"/>
    </row>
    <row r="334" spans="1:9" ht="18" hidden="1" customHeight="1">
      <c r="A334" s="152">
        <v>2040205</v>
      </c>
      <c r="B334" s="156" t="s">
        <v>300</v>
      </c>
      <c r="C334" s="157">
        <f t="shared" si="91"/>
        <v>0</v>
      </c>
      <c r="D334" s="158">
        <f t="shared" si="92"/>
        <v>0</v>
      </c>
      <c r="E334" s="159"/>
      <c r="F334" s="159"/>
      <c r="G334" s="159"/>
      <c r="H334" s="159"/>
      <c r="I334" s="159"/>
    </row>
    <row r="335" spans="1:9" ht="18" hidden="1" customHeight="1">
      <c r="A335" s="152">
        <v>2040206</v>
      </c>
      <c r="B335" s="156" t="s">
        <v>301</v>
      </c>
      <c r="C335" s="157">
        <f t="shared" si="91"/>
        <v>0</v>
      </c>
      <c r="D335" s="158">
        <f t="shared" si="92"/>
        <v>0</v>
      </c>
      <c r="E335" s="159"/>
      <c r="F335" s="159"/>
      <c r="G335" s="159"/>
      <c r="H335" s="159"/>
      <c r="I335" s="159"/>
    </row>
    <row r="336" spans="1:9" ht="18" hidden="1" customHeight="1">
      <c r="A336" s="152">
        <v>2040207</v>
      </c>
      <c r="B336" s="156" t="s">
        <v>302</v>
      </c>
      <c r="C336" s="157">
        <f t="shared" si="91"/>
        <v>0</v>
      </c>
      <c r="D336" s="158">
        <f t="shared" si="92"/>
        <v>0</v>
      </c>
      <c r="E336" s="159"/>
      <c r="F336" s="159"/>
      <c r="G336" s="159"/>
      <c r="H336" s="159"/>
      <c r="I336" s="159"/>
    </row>
    <row r="337" spans="1:9" ht="18" hidden="1" customHeight="1">
      <c r="A337" s="152">
        <v>2040208</v>
      </c>
      <c r="B337" s="156" t="s">
        <v>303</v>
      </c>
      <c r="C337" s="157">
        <f t="shared" si="91"/>
        <v>0</v>
      </c>
      <c r="D337" s="158">
        <f t="shared" si="92"/>
        <v>0</v>
      </c>
      <c r="E337" s="159"/>
      <c r="F337" s="159"/>
      <c r="G337" s="159"/>
      <c r="H337" s="159"/>
      <c r="I337" s="159"/>
    </row>
    <row r="338" spans="1:9" ht="18" hidden="1" customHeight="1">
      <c r="A338" s="152">
        <v>2040209</v>
      </c>
      <c r="B338" s="156" t="s">
        <v>304</v>
      </c>
      <c r="C338" s="157">
        <f t="shared" si="91"/>
        <v>0</v>
      </c>
      <c r="D338" s="158">
        <f t="shared" si="92"/>
        <v>0</v>
      </c>
      <c r="E338" s="159"/>
      <c r="F338" s="159"/>
      <c r="G338" s="159"/>
      <c r="H338" s="159"/>
      <c r="I338" s="159"/>
    </row>
    <row r="339" spans="1:9" ht="18" hidden="1" customHeight="1">
      <c r="A339" s="152">
        <v>2040210</v>
      </c>
      <c r="B339" s="156" t="s">
        <v>305</v>
      </c>
      <c r="C339" s="157">
        <f t="shared" si="91"/>
        <v>0</v>
      </c>
      <c r="D339" s="158">
        <f t="shared" si="92"/>
        <v>0</v>
      </c>
      <c r="E339" s="159"/>
      <c r="F339" s="159"/>
      <c r="G339" s="159"/>
      <c r="H339" s="159"/>
      <c r="I339" s="159"/>
    </row>
    <row r="340" spans="1:9" ht="18" hidden="1" customHeight="1">
      <c r="A340" s="152">
        <v>2040211</v>
      </c>
      <c r="B340" s="156" t="s">
        <v>306</v>
      </c>
      <c r="C340" s="157">
        <f t="shared" si="91"/>
        <v>0</v>
      </c>
      <c r="D340" s="158">
        <f t="shared" si="92"/>
        <v>0</v>
      </c>
      <c r="E340" s="159"/>
      <c r="F340" s="159"/>
      <c r="G340" s="159"/>
      <c r="H340" s="159"/>
      <c r="I340" s="159"/>
    </row>
    <row r="341" spans="1:9" ht="18" hidden="1" customHeight="1">
      <c r="A341" s="152">
        <v>2040212</v>
      </c>
      <c r="B341" s="156" t="s">
        <v>307</v>
      </c>
      <c r="C341" s="157">
        <f t="shared" si="91"/>
        <v>0</v>
      </c>
      <c r="D341" s="158">
        <f t="shared" si="92"/>
        <v>0</v>
      </c>
      <c r="E341" s="159"/>
      <c r="F341" s="159"/>
      <c r="G341" s="159"/>
      <c r="H341" s="159"/>
      <c r="I341" s="159"/>
    </row>
    <row r="342" spans="1:9" ht="18" hidden="1" customHeight="1">
      <c r="A342" s="152">
        <v>2040213</v>
      </c>
      <c r="B342" s="156" t="s">
        <v>308</v>
      </c>
      <c r="C342" s="157">
        <f t="shared" si="91"/>
        <v>0</v>
      </c>
      <c r="D342" s="158">
        <f t="shared" si="92"/>
        <v>0</v>
      </c>
      <c r="E342" s="159"/>
      <c r="F342" s="159"/>
      <c r="G342" s="159"/>
      <c r="H342" s="159"/>
      <c r="I342" s="159"/>
    </row>
    <row r="343" spans="1:9" ht="18" hidden="1" customHeight="1">
      <c r="A343" s="152">
        <v>2040214</v>
      </c>
      <c r="B343" s="156" t="s">
        <v>309</v>
      </c>
      <c r="C343" s="157">
        <f t="shared" si="91"/>
        <v>0</v>
      </c>
      <c r="D343" s="158">
        <f t="shared" si="92"/>
        <v>0</v>
      </c>
      <c r="E343" s="159"/>
      <c r="F343" s="159"/>
      <c r="G343" s="159"/>
      <c r="H343" s="159"/>
      <c r="I343" s="159"/>
    </row>
    <row r="344" spans="1:9" ht="18" hidden="1" customHeight="1">
      <c r="A344" s="152">
        <v>2040215</v>
      </c>
      <c r="B344" s="156" t="s">
        <v>310</v>
      </c>
      <c r="C344" s="157">
        <f t="shared" si="91"/>
        <v>0</v>
      </c>
      <c r="D344" s="158">
        <f t="shared" si="92"/>
        <v>0</v>
      </c>
      <c r="E344" s="159"/>
      <c r="F344" s="159"/>
      <c r="G344" s="159"/>
      <c r="H344" s="159"/>
      <c r="I344" s="159"/>
    </row>
    <row r="345" spans="1:9" ht="18" hidden="1" customHeight="1">
      <c r="A345" s="152">
        <v>2040216</v>
      </c>
      <c r="B345" s="156" t="s">
        <v>311</v>
      </c>
      <c r="C345" s="157">
        <f t="shared" si="91"/>
        <v>0</v>
      </c>
      <c r="D345" s="158">
        <f t="shared" si="92"/>
        <v>0</v>
      </c>
      <c r="E345" s="159"/>
      <c r="F345" s="159"/>
      <c r="G345" s="159"/>
      <c r="H345" s="159"/>
      <c r="I345" s="159"/>
    </row>
    <row r="346" spans="1:9" ht="18" hidden="1" customHeight="1">
      <c r="A346" s="152">
        <v>2040217</v>
      </c>
      <c r="B346" s="156" t="s">
        <v>312</v>
      </c>
      <c r="C346" s="157">
        <f t="shared" si="91"/>
        <v>0</v>
      </c>
      <c r="D346" s="158">
        <f t="shared" si="92"/>
        <v>0</v>
      </c>
      <c r="E346" s="159"/>
      <c r="F346" s="159"/>
      <c r="G346" s="159"/>
      <c r="H346" s="159"/>
      <c r="I346" s="159"/>
    </row>
    <row r="347" spans="1:9" ht="18" hidden="1" customHeight="1">
      <c r="A347" s="152">
        <v>2040218</v>
      </c>
      <c r="B347" s="156" t="s">
        <v>313</v>
      </c>
      <c r="C347" s="157">
        <f t="shared" si="91"/>
        <v>0</v>
      </c>
      <c r="D347" s="158">
        <f t="shared" si="92"/>
        <v>0</v>
      </c>
      <c r="E347" s="159"/>
      <c r="F347" s="159"/>
      <c r="G347" s="159"/>
      <c r="H347" s="159"/>
      <c r="I347" s="159"/>
    </row>
    <row r="348" spans="1:9" ht="18" hidden="1" customHeight="1">
      <c r="A348" s="152">
        <v>2040219</v>
      </c>
      <c r="B348" s="156" t="s">
        <v>136</v>
      </c>
      <c r="C348" s="157">
        <f t="shared" si="91"/>
        <v>0</v>
      </c>
      <c r="D348" s="158">
        <f t="shared" si="92"/>
        <v>0</v>
      </c>
      <c r="E348" s="159"/>
      <c r="F348" s="159"/>
      <c r="G348" s="159"/>
      <c r="H348" s="159"/>
      <c r="I348" s="159"/>
    </row>
    <row r="349" spans="1:9" ht="18" hidden="1" customHeight="1">
      <c r="A349" s="152">
        <v>2040250</v>
      </c>
      <c r="B349" s="156" t="s">
        <v>102</v>
      </c>
      <c r="C349" s="157">
        <f t="shared" si="91"/>
        <v>0</v>
      </c>
      <c r="D349" s="158">
        <f t="shared" si="92"/>
        <v>0</v>
      </c>
      <c r="E349" s="159"/>
      <c r="F349" s="159"/>
      <c r="G349" s="159"/>
      <c r="H349" s="159"/>
      <c r="I349" s="159"/>
    </row>
    <row r="350" spans="1:9" ht="18" hidden="1" customHeight="1">
      <c r="A350" s="152">
        <v>2040299</v>
      </c>
      <c r="B350" s="156" t="s">
        <v>314</v>
      </c>
      <c r="C350" s="157">
        <f t="shared" si="91"/>
        <v>0</v>
      </c>
      <c r="D350" s="158">
        <f t="shared" si="92"/>
        <v>0</v>
      </c>
      <c r="E350" s="159"/>
      <c r="F350" s="159"/>
      <c r="G350" s="159"/>
      <c r="H350" s="159"/>
      <c r="I350" s="159"/>
    </row>
    <row r="351" spans="1:9" ht="18" hidden="1" customHeight="1">
      <c r="A351" s="152">
        <v>20403</v>
      </c>
      <c r="B351" s="153" t="s">
        <v>315</v>
      </c>
      <c r="C351" s="160">
        <f t="shared" ref="C351:I351" si="93">SUM(C352:C357)</f>
        <v>0</v>
      </c>
      <c r="D351" s="160">
        <f t="shared" si="93"/>
        <v>0</v>
      </c>
      <c r="E351" s="154">
        <f t="shared" si="93"/>
        <v>0</v>
      </c>
      <c r="F351" s="154">
        <f t="shared" si="93"/>
        <v>0</v>
      </c>
      <c r="G351" s="154">
        <f t="shared" si="93"/>
        <v>0</v>
      </c>
      <c r="H351" s="154">
        <f t="shared" si="93"/>
        <v>0</v>
      </c>
      <c r="I351" s="154">
        <f t="shared" si="93"/>
        <v>0</v>
      </c>
    </row>
    <row r="352" spans="1:9" ht="18" hidden="1" customHeight="1">
      <c r="A352" s="152">
        <v>2040301</v>
      </c>
      <c r="B352" s="156" t="s">
        <v>93</v>
      </c>
      <c r="C352" s="157">
        <f t="shared" ref="C352:C357" si="94">SUM(D352,H352:I352)</f>
        <v>0</v>
      </c>
      <c r="D352" s="158">
        <f t="shared" ref="D352:D357" si="95">SUM(E352:G352)</f>
        <v>0</v>
      </c>
      <c r="E352" s="159"/>
      <c r="F352" s="159"/>
      <c r="G352" s="159"/>
      <c r="H352" s="159"/>
      <c r="I352" s="159"/>
    </row>
    <row r="353" spans="1:9" ht="18" hidden="1" customHeight="1">
      <c r="A353" s="152">
        <v>2040302</v>
      </c>
      <c r="B353" s="156" t="s">
        <v>94</v>
      </c>
      <c r="C353" s="157">
        <f t="shared" si="94"/>
        <v>0</v>
      </c>
      <c r="D353" s="158">
        <f t="shared" si="95"/>
        <v>0</v>
      </c>
      <c r="E353" s="159"/>
      <c r="F353" s="159"/>
      <c r="G353" s="159"/>
      <c r="H353" s="159"/>
      <c r="I353" s="159"/>
    </row>
    <row r="354" spans="1:9" ht="18" hidden="1" customHeight="1">
      <c r="A354" s="152">
        <v>2040303</v>
      </c>
      <c r="B354" s="156" t="s">
        <v>95</v>
      </c>
      <c r="C354" s="157">
        <f t="shared" si="94"/>
        <v>0</v>
      </c>
      <c r="D354" s="158">
        <f t="shared" si="95"/>
        <v>0</v>
      </c>
      <c r="E354" s="159"/>
      <c r="F354" s="159"/>
      <c r="G354" s="159"/>
      <c r="H354" s="159"/>
      <c r="I354" s="159"/>
    </row>
    <row r="355" spans="1:9" ht="18" hidden="1" customHeight="1">
      <c r="A355" s="152">
        <v>2040304</v>
      </c>
      <c r="B355" s="156" t="s">
        <v>316</v>
      </c>
      <c r="C355" s="157">
        <f t="shared" si="94"/>
        <v>0</v>
      </c>
      <c r="D355" s="158">
        <f t="shared" si="95"/>
        <v>0</v>
      </c>
      <c r="E355" s="159"/>
      <c r="F355" s="159"/>
      <c r="G355" s="159"/>
      <c r="H355" s="159"/>
      <c r="I355" s="159"/>
    </row>
    <row r="356" spans="1:9" ht="18" hidden="1" customHeight="1">
      <c r="A356" s="152">
        <v>2040350</v>
      </c>
      <c r="B356" s="156" t="s">
        <v>102</v>
      </c>
      <c r="C356" s="157">
        <f t="shared" si="94"/>
        <v>0</v>
      </c>
      <c r="D356" s="158">
        <f t="shared" si="95"/>
        <v>0</v>
      </c>
      <c r="E356" s="159"/>
      <c r="F356" s="159"/>
      <c r="G356" s="159"/>
      <c r="H356" s="159"/>
      <c r="I356" s="159"/>
    </row>
    <row r="357" spans="1:9" ht="18" hidden="1" customHeight="1">
      <c r="A357" s="152">
        <v>2040399</v>
      </c>
      <c r="B357" s="156" t="s">
        <v>317</v>
      </c>
      <c r="C357" s="157">
        <f t="shared" si="94"/>
        <v>0</v>
      </c>
      <c r="D357" s="158">
        <f t="shared" si="95"/>
        <v>0</v>
      </c>
      <c r="E357" s="159"/>
      <c r="F357" s="159"/>
      <c r="G357" s="159"/>
      <c r="H357" s="159"/>
      <c r="I357" s="159"/>
    </row>
    <row r="358" spans="1:9" ht="18" hidden="1" customHeight="1">
      <c r="A358" s="152">
        <v>20404</v>
      </c>
      <c r="B358" s="153" t="s">
        <v>318</v>
      </c>
      <c r="C358" s="160">
        <f t="shared" ref="C358:I358" si="96">SUM(C359:C369)</f>
        <v>0</v>
      </c>
      <c r="D358" s="160">
        <f t="shared" si="96"/>
        <v>0</v>
      </c>
      <c r="E358" s="154">
        <f t="shared" si="96"/>
        <v>0</v>
      </c>
      <c r="F358" s="154">
        <f t="shared" si="96"/>
        <v>0</v>
      </c>
      <c r="G358" s="154">
        <f t="shared" si="96"/>
        <v>0</v>
      </c>
      <c r="H358" s="154">
        <f t="shared" si="96"/>
        <v>0</v>
      </c>
      <c r="I358" s="154">
        <f t="shared" si="96"/>
        <v>0</v>
      </c>
    </row>
    <row r="359" spans="1:9" ht="18" hidden="1" customHeight="1">
      <c r="A359" s="152">
        <v>2040401</v>
      </c>
      <c r="B359" s="156" t="s">
        <v>93</v>
      </c>
      <c r="C359" s="157">
        <f t="shared" ref="C359:C369" si="97">SUM(D359,H359:I359)</f>
        <v>0</v>
      </c>
      <c r="D359" s="158">
        <f t="shared" ref="D359:D369" si="98">SUM(E359:G359)</f>
        <v>0</v>
      </c>
      <c r="E359" s="159"/>
      <c r="F359" s="159"/>
      <c r="G359" s="159"/>
      <c r="H359" s="159"/>
      <c r="I359" s="159"/>
    </row>
    <row r="360" spans="1:9" ht="18" hidden="1" customHeight="1">
      <c r="A360" s="152">
        <v>2040402</v>
      </c>
      <c r="B360" s="156" t="s">
        <v>94</v>
      </c>
      <c r="C360" s="157">
        <f t="shared" si="97"/>
        <v>0</v>
      </c>
      <c r="D360" s="158">
        <f t="shared" si="98"/>
        <v>0</v>
      </c>
      <c r="E360" s="159"/>
      <c r="F360" s="159"/>
      <c r="G360" s="159"/>
      <c r="H360" s="159"/>
      <c r="I360" s="159"/>
    </row>
    <row r="361" spans="1:9" ht="18" hidden="1" customHeight="1">
      <c r="A361" s="152">
        <v>2040403</v>
      </c>
      <c r="B361" s="156" t="s">
        <v>95</v>
      </c>
      <c r="C361" s="157">
        <f t="shared" si="97"/>
        <v>0</v>
      </c>
      <c r="D361" s="158">
        <f t="shared" si="98"/>
        <v>0</v>
      </c>
      <c r="E361" s="159"/>
      <c r="F361" s="159"/>
      <c r="G361" s="159"/>
      <c r="H361" s="159"/>
      <c r="I361" s="159"/>
    </row>
    <row r="362" spans="1:9" ht="18" hidden="1" customHeight="1">
      <c r="A362" s="152">
        <v>2040404</v>
      </c>
      <c r="B362" s="156" t="s">
        <v>319</v>
      </c>
      <c r="C362" s="157">
        <f t="shared" si="97"/>
        <v>0</v>
      </c>
      <c r="D362" s="158">
        <f t="shared" si="98"/>
        <v>0</v>
      </c>
      <c r="E362" s="159"/>
      <c r="F362" s="159"/>
      <c r="G362" s="159"/>
      <c r="H362" s="159"/>
      <c r="I362" s="159"/>
    </row>
    <row r="363" spans="1:9" ht="18" hidden="1" customHeight="1">
      <c r="A363" s="152">
        <v>2040405</v>
      </c>
      <c r="B363" s="156" t="s">
        <v>320</v>
      </c>
      <c r="C363" s="157">
        <f t="shared" si="97"/>
        <v>0</v>
      </c>
      <c r="D363" s="158">
        <f t="shared" si="98"/>
        <v>0</v>
      </c>
      <c r="E363" s="159"/>
      <c r="F363" s="159"/>
      <c r="G363" s="159"/>
      <c r="H363" s="159"/>
      <c r="I363" s="159"/>
    </row>
    <row r="364" spans="1:9" ht="18" hidden="1" customHeight="1">
      <c r="A364" s="152">
        <v>2040406</v>
      </c>
      <c r="B364" s="156" t="s">
        <v>321</v>
      </c>
      <c r="C364" s="157">
        <f t="shared" si="97"/>
        <v>0</v>
      </c>
      <c r="D364" s="158">
        <f t="shared" si="98"/>
        <v>0</v>
      </c>
      <c r="E364" s="159"/>
      <c r="F364" s="159"/>
      <c r="G364" s="159"/>
      <c r="H364" s="159"/>
      <c r="I364" s="159"/>
    </row>
    <row r="365" spans="1:9" ht="18" hidden="1" customHeight="1">
      <c r="A365" s="152">
        <v>2040407</v>
      </c>
      <c r="B365" s="156" t="s">
        <v>322</v>
      </c>
      <c r="C365" s="157">
        <f t="shared" si="97"/>
        <v>0</v>
      </c>
      <c r="D365" s="158">
        <f t="shared" si="98"/>
        <v>0</v>
      </c>
      <c r="E365" s="159"/>
      <c r="F365" s="159"/>
      <c r="G365" s="159"/>
      <c r="H365" s="159"/>
      <c r="I365" s="159"/>
    </row>
    <row r="366" spans="1:9" ht="18" hidden="1" customHeight="1">
      <c r="A366" s="152">
        <v>2040408</v>
      </c>
      <c r="B366" s="156" t="s">
        <v>323</v>
      </c>
      <c r="C366" s="157">
        <f t="shared" si="97"/>
        <v>0</v>
      </c>
      <c r="D366" s="158">
        <f t="shared" si="98"/>
        <v>0</v>
      </c>
      <c r="E366" s="159"/>
      <c r="F366" s="159"/>
      <c r="G366" s="159"/>
      <c r="H366" s="159"/>
      <c r="I366" s="159"/>
    </row>
    <row r="367" spans="1:9" ht="18" hidden="1" customHeight="1">
      <c r="A367" s="152">
        <v>2040409</v>
      </c>
      <c r="B367" s="156" t="s">
        <v>324</v>
      </c>
      <c r="C367" s="157">
        <f t="shared" si="97"/>
        <v>0</v>
      </c>
      <c r="D367" s="158">
        <f t="shared" si="98"/>
        <v>0</v>
      </c>
      <c r="E367" s="159"/>
      <c r="F367" s="159"/>
      <c r="G367" s="159"/>
      <c r="H367" s="159"/>
      <c r="I367" s="159"/>
    </row>
    <row r="368" spans="1:9" ht="18" hidden="1" customHeight="1">
      <c r="A368" s="152">
        <v>2040450</v>
      </c>
      <c r="B368" s="156" t="s">
        <v>102</v>
      </c>
      <c r="C368" s="157">
        <f t="shared" si="97"/>
        <v>0</v>
      </c>
      <c r="D368" s="158">
        <f t="shared" si="98"/>
        <v>0</v>
      </c>
      <c r="E368" s="159"/>
      <c r="F368" s="159"/>
      <c r="G368" s="159"/>
      <c r="H368" s="159"/>
      <c r="I368" s="159"/>
    </row>
    <row r="369" spans="1:9" ht="18" hidden="1" customHeight="1">
      <c r="A369" s="152">
        <v>2040499</v>
      </c>
      <c r="B369" s="156" t="s">
        <v>325</v>
      </c>
      <c r="C369" s="157">
        <f t="shared" si="97"/>
        <v>0</v>
      </c>
      <c r="D369" s="158">
        <f t="shared" si="98"/>
        <v>0</v>
      </c>
      <c r="E369" s="159"/>
      <c r="F369" s="159"/>
      <c r="G369" s="159"/>
      <c r="H369" s="159"/>
      <c r="I369" s="159"/>
    </row>
    <row r="370" spans="1:9" ht="18" hidden="1" customHeight="1">
      <c r="A370" s="152">
        <v>20405</v>
      </c>
      <c r="B370" s="153" t="s">
        <v>326</v>
      </c>
      <c r="C370" s="160">
        <f t="shared" ref="C370:I370" si="99">SUM(C371:C378)</f>
        <v>0</v>
      </c>
      <c r="D370" s="160">
        <f t="shared" si="99"/>
        <v>0</v>
      </c>
      <c r="E370" s="154">
        <f t="shared" si="99"/>
        <v>0</v>
      </c>
      <c r="F370" s="154">
        <f t="shared" si="99"/>
        <v>0</v>
      </c>
      <c r="G370" s="154">
        <f t="shared" si="99"/>
        <v>0</v>
      </c>
      <c r="H370" s="154">
        <f t="shared" si="99"/>
        <v>0</v>
      </c>
      <c r="I370" s="154">
        <f t="shared" si="99"/>
        <v>0</v>
      </c>
    </row>
    <row r="371" spans="1:9" ht="18" hidden="1" customHeight="1">
      <c r="A371" s="152">
        <v>2040501</v>
      </c>
      <c r="B371" s="156" t="s">
        <v>93</v>
      </c>
      <c r="C371" s="157">
        <f t="shared" ref="C371:C378" si="100">SUM(D371,H371:I371)</f>
        <v>0</v>
      </c>
      <c r="D371" s="158">
        <f t="shared" ref="D371:D378" si="101">SUM(E371:G371)</f>
        <v>0</v>
      </c>
      <c r="E371" s="159"/>
      <c r="F371" s="159"/>
      <c r="G371" s="159"/>
      <c r="H371" s="159"/>
      <c r="I371" s="159"/>
    </row>
    <row r="372" spans="1:9" ht="18" hidden="1" customHeight="1">
      <c r="A372" s="152">
        <v>2040502</v>
      </c>
      <c r="B372" s="156" t="s">
        <v>94</v>
      </c>
      <c r="C372" s="157">
        <f t="shared" si="100"/>
        <v>0</v>
      </c>
      <c r="D372" s="158">
        <f t="shared" si="101"/>
        <v>0</v>
      </c>
      <c r="E372" s="159"/>
      <c r="F372" s="159"/>
      <c r="G372" s="159"/>
      <c r="H372" s="159"/>
      <c r="I372" s="159"/>
    </row>
    <row r="373" spans="1:9" ht="18" hidden="1" customHeight="1">
      <c r="A373" s="152">
        <v>2040503</v>
      </c>
      <c r="B373" s="156" t="s">
        <v>95</v>
      </c>
      <c r="C373" s="157">
        <f t="shared" si="100"/>
        <v>0</v>
      </c>
      <c r="D373" s="158">
        <f t="shared" si="101"/>
        <v>0</v>
      </c>
      <c r="E373" s="159"/>
      <c r="F373" s="159"/>
      <c r="G373" s="159"/>
      <c r="H373" s="159"/>
      <c r="I373" s="159"/>
    </row>
    <row r="374" spans="1:9" ht="18" hidden="1" customHeight="1">
      <c r="A374" s="152">
        <v>2040504</v>
      </c>
      <c r="B374" s="156" t="s">
        <v>327</v>
      </c>
      <c r="C374" s="157">
        <f t="shared" si="100"/>
        <v>0</v>
      </c>
      <c r="D374" s="158">
        <f t="shared" si="101"/>
        <v>0</v>
      </c>
      <c r="E374" s="159"/>
      <c r="F374" s="159"/>
      <c r="G374" s="159"/>
      <c r="H374" s="159"/>
      <c r="I374" s="159"/>
    </row>
    <row r="375" spans="1:9" ht="18" hidden="1" customHeight="1">
      <c r="A375" s="152">
        <v>2040505</v>
      </c>
      <c r="B375" s="156" t="s">
        <v>328</v>
      </c>
      <c r="C375" s="157">
        <f t="shared" si="100"/>
        <v>0</v>
      </c>
      <c r="D375" s="158">
        <f t="shared" si="101"/>
        <v>0</v>
      </c>
      <c r="E375" s="159"/>
      <c r="F375" s="159"/>
      <c r="G375" s="159"/>
      <c r="H375" s="159"/>
      <c r="I375" s="159"/>
    </row>
    <row r="376" spans="1:9" ht="18" hidden="1" customHeight="1">
      <c r="A376" s="152">
        <v>2040506</v>
      </c>
      <c r="B376" s="156" t="s">
        <v>329</v>
      </c>
      <c r="C376" s="157">
        <f t="shared" si="100"/>
        <v>0</v>
      </c>
      <c r="D376" s="158">
        <f t="shared" si="101"/>
        <v>0</v>
      </c>
      <c r="E376" s="159"/>
      <c r="F376" s="159"/>
      <c r="G376" s="159"/>
      <c r="H376" s="159"/>
      <c r="I376" s="159"/>
    </row>
    <row r="377" spans="1:9" ht="18" hidden="1" customHeight="1">
      <c r="A377" s="152">
        <v>2040550</v>
      </c>
      <c r="B377" s="156" t="s">
        <v>102</v>
      </c>
      <c r="C377" s="157">
        <f t="shared" si="100"/>
        <v>0</v>
      </c>
      <c r="D377" s="158">
        <f t="shared" si="101"/>
        <v>0</v>
      </c>
      <c r="E377" s="159"/>
      <c r="F377" s="159"/>
      <c r="G377" s="159"/>
      <c r="H377" s="159"/>
      <c r="I377" s="159"/>
    </row>
    <row r="378" spans="1:9" ht="18" hidden="1" customHeight="1">
      <c r="A378" s="152">
        <v>2040599</v>
      </c>
      <c r="B378" s="156" t="s">
        <v>330</v>
      </c>
      <c r="C378" s="157">
        <f t="shared" si="100"/>
        <v>0</v>
      </c>
      <c r="D378" s="158">
        <f t="shared" si="101"/>
        <v>0</v>
      </c>
      <c r="E378" s="159"/>
      <c r="F378" s="159"/>
      <c r="G378" s="159"/>
      <c r="H378" s="159"/>
      <c r="I378" s="159"/>
    </row>
    <row r="379" spans="1:9" ht="18" hidden="1" customHeight="1">
      <c r="A379" s="152">
        <v>20406</v>
      </c>
      <c r="B379" s="153" t="s">
        <v>331</v>
      </c>
      <c r="C379" s="160">
        <f t="shared" ref="C379:I379" si="102">SUM(C380:C390)</f>
        <v>0</v>
      </c>
      <c r="D379" s="160">
        <f t="shared" si="102"/>
        <v>0</v>
      </c>
      <c r="E379" s="154">
        <f t="shared" si="102"/>
        <v>0</v>
      </c>
      <c r="F379" s="154">
        <f t="shared" si="102"/>
        <v>0</v>
      </c>
      <c r="G379" s="154">
        <f t="shared" si="102"/>
        <v>0</v>
      </c>
      <c r="H379" s="154">
        <f t="shared" si="102"/>
        <v>0</v>
      </c>
      <c r="I379" s="154">
        <f t="shared" si="102"/>
        <v>0</v>
      </c>
    </row>
    <row r="380" spans="1:9" ht="18" hidden="1" customHeight="1">
      <c r="A380" s="152">
        <v>2040601</v>
      </c>
      <c r="B380" s="156" t="s">
        <v>93</v>
      </c>
      <c r="C380" s="157">
        <f t="shared" ref="C380:C390" si="103">SUM(D380,H380:I380)</f>
        <v>0</v>
      </c>
      <c r="D380" s="158">
        <f t="shared" ref="D380:D390" si="104">SUM(E380:G380)</f>
        <v>0</v>
      </c>
      <c r="E380" s="159"/>
      <c r="F380" s="159"/>
      <c r="G380" s="159"/>
      <c r="H380" s="159"/>
      <c r="I380" s="159"/>
    </row>
    <row r="381" spans="1:9" ht="18" hidden="1" customHeight="1">
      <c r="A381" s="152">
        <v>2040602</v>
      </c>
      <c r="B381" s="156" t="s">
        <v>94</v>
      </c>
      <c r="C381" s="157">
        <f t="shared" si="103"/>
        <v>0</v>
      </c>
      <c r="D381" s="158">
        <f t="shared" si="104"/>
        <v>0</v>
      </c>
      <c r="E381" s="159"/>
      <c r="F381" s="159"/>
      <c r="G381" s="159"/>
      <c r="H381" s="159"/>
      <c r="I381" s="159"/>
    </row>
    <row r="382" spans="1:9" ht="18" hidden="1" customHeight="1">
      <c r="A382" s="152">
        <v>2040603</v>
      </c>
      <c r="B382" s="156" t="s">
        <v>95</v>
      </c>
      <c r="C382" s="157">
        <f t="shared" si="103"/>
        <v>0</v>
      </c>
      <c r="D382" s="158">
        <f t="shared" si="104"/>
        <v>0</v>
      </c>
      <c r="E382" s="159"/>
      <c r="F382" s="159"/>
      <c r="G382" s="159"/>
      <c r="H382" s="159"/>
      <c r="I382" s="159"/>
    </row>
    <row r="383" spans="1:9" ht="18" hidden="1" customHeight="1">
      <c r="A383" s="152">
        <v>2040604</v>
      </c>
      <c r="B383" s="156" t="s">
        <v>332</v>
      </c>
      <c r="C383" s="157">
        <f t="shared" si="103"/>
        <v>0</v>
      </c>
      <c r="D383" s="158">
        <f t="shared" si="104"/>
        <v>0</v>
      </c>
      <c r="E383" s="159"/>
      <c r="F383" s="159"/>
      <c r="G383" s="159"/>
      <c r="H383" s="159"/>
      <c r="I383" s="159"/>
    </row>
    <row r="384" spans="1:9" ht="18" hidden="1" customHeight="1">
      <c r="A384" s="152">
        <v>2040605</v>
      </c>
      <c r="B384" s="156" t="s">
        <v>333</v>
      </c>
      <c r="C384" s="157">
        <f t="shared" si="103"/>
        <v>0</v>
      </c>
      <c r="D384" s="158">
        <f t="shared" si="104"/>
        <v>0</v>
      </c>
      <c r="E384" s="159"/>
      <c r="F384" s="159"/>
      <c r="G384" s="159"/>
      <c r="H384" s="159"/>
      <c r="I384" s="159"/>
    </row>
    <row r="385" spans="1:9" ht="18" hidden="1" customHeight="1">
      <c r="A385" s="152">
        <v>2040606</v>
      </c>
      <c r="B385" s="156" t="s">
        <v>334</v>
      </c>
      <c r="C385" s="157">
        <f t="shared" si="103"/>
        <v>0</v>
      </c>
      <c r="D385" s="158">
        <f t="shared" si="104"/>
        <v>0</v>
      </c>
      <c r="E385" s="159"/>
      <c r="F385" s="159"/>
      <c r="G385" s="159"/>
      <c r="H385" s="159"/>
      <c r="I385" s="159"/>
    </row>
    <row r="386" spans="1:9" ht="18" hidden="1" customHeight="1">
      <c r="A386" s="152">
        <v>2040607</v>
      </c>
      <c r="B386" s="156" t="s">
        <v>335</v>
      </c>
      <c r="C386" s="157">
        <f t="shared" si="103"/>
        <v>0</v>
      </c>
      <c r="D386" s="158">
        <f t="shared" si="104"/>
        <v>0</v>
      </c>
      <c r="E386" s="159"/>
      <c r="F386" s="159"/>
      <c r="G386" s="159"/>
      <c r="H386" s="159"/>
      <c r="I386" s="159"/>
    </row>
    <row r="387" spans="1:9" ht="18" hidden="1" customHeight="1">
      <c r="A387" s="152">
        <v>2040608</v>
      </c>
      <c r="B387" s="156" t="s">
        <v>336</v>
      </c>
      <c r="C387" s="157">
        <f t="shared" si="103"/>
        <v>0</v>
      </c>
      <c r="D387" s="158">
        <f t="shared" si="104"/>
        <v>0</v>
      </c>
      <c r="E387" s="159"/>
      <c r="F387" s="159"/>
      <c r="G387" s="159"/>
      <c r="H387" s="159"/>
      <c r="I387" s="159"/>
    </row>
    <row r="388" spans="1:9" ht="18" hidden="1" customHeight="1">
      <c r="A388" s="163">
        <v>2040610</v>
      </c>
      <c r="B388" s="164" t="s">
        <v>1499</v>
      </c>
      <c r="C388" s="157">
        <f t="shared" si="103"/>
        <v>0</v>
      </c>
      <c r="D388" s="158">
        <f t="shared" si="104"/>
        <v>0</v>
      </c>
      <c r="E388" s="159"/>
      <c r="F388" s="159"/>
      <c r="G388" s="159"/>
      <c r="H388" s="159"/>
      <c r="I388" s="159"/>
    </row>
    <row r="389" spans="1:9" ht="18" hidden="1" customHeight="1">
      <c r="A389" s="152">
        <v>2040650</v>
      </c>
      <c r="B389" s="156" t="s">
        <v>102</v>
      </c>
      <c r="C389" s="157">
        <f t="shared" si="103"/>
        <v>0</v>
      </c>
      <c r="D389" s="158">
        <f t="shared" si="104"/>
        <v>0</v>
      </c>
      <c r="E389" s="159"/>
      <c r="F389" s="159"/>
      <c r="G389" s="159"/>
      <c r="H389" s="159"/>
      <c r="I389" s="159"/>
    </row>
    <row r="390" spans="1:9" ht="18" hidden="1" customHeight="1">
      <c r="A390" s="152">
        <v>2040699</v>
      </c>
      <c r="B390" s="156" t="s">
        <v>338</v>
      </c>
      <c r="C390" s="157">
        <f t="shared" si="103"/>
        <v>0</v>
      </c>
      <c r="D390" s="158">
        <f t="shared" si="104"/>
        <v>0</v>
      </c>
      <c r="E390" s="159"/>
      <c r="F390" s="159"/>
      <c r="G390" s="159"/>
      <c r="H390" s="159"/>
      <c r="I390" s="159"/>
    </row>
    <row r="391" spans="1:9" ht="18" hidden="1" customHeight="1">
      <c r="A391" s="152">
        <v>20407</v>
      </c>
      <c r="B391" s="153" t="s">
        <v>339</v>
      </c>
      <c r="C391" s="160">
        <f t="shared" ref="C391:I391" si="105">SUM(C392:C399)</f>
        <v>0</v>
      </c>
      <c r="D391" s="160">
        <f t="shared" si="105"/>
        <v>0</v>
      </c>
      <c r="E391" s="154">
        <f t="shared" si="105"/>
        <v>0</v>
      </c>
      <c r="F391" s="154">
        <f t="shared" si="105"/>
        <v>0</v>
      </c>
      <c r="G391" s="154">
        <f t="shared" si="105"/>
        <v>0</v>
      </c>
      <c r="H391" s="154">
        <f t="shared" si="105"/>
        <v>0</v>
      </c>
      <c r="I391" s="154">
        <f t="shared" si="105"/>
        <v>0</v>
      </c>
    </row>
    <row r="392" spans="1:9" ht="18" hidden="1" customHeight="1">
      <c r="A392" s="152">
        <v>2040701</v>
      </c>
      <c r="B392" s="156" t="s">
        <v>93</v>
      </c>
      <c r="C392" s="157">
        <f t="shared" ref="C392:C399" si="106">SUM(D392,H392:I392)</f>
        <v>0</v>
      </c>
      <c r="D392" s="158">
        <f t="shared" ref="D392:D399" si="107">SUM(E392:G392)</f>
        <v>0</v>
      </c>
      <c r="E392" s="159"/>
      <c r="F392" s="159"/>
      <c r="G392" s="159"/>
      <c r="H392" s="159"/>
      <c r="I392" s="159"/>
    </row>
    <row r="393" spans="1:9" ht="18" hidden="1" customHeight="1">
      <c r="A393" s="152">
        <v>2040702</v>
      </c>
      <c r="B393" s="156" t="s">
        <v>94</v>
      </c>
      <c r="C393" s="157">
        <f t="shared" si="106"/>
        <v>0</v>
      </c>
      <c r="D393" s="158">
        <f t="shared" si="107"/>
        <v>0</v>
      </c>
      <c r="E393" s="159"/>
      <c r="F393" s="159"/>
      <c r="G393" s="159"/>
      <c r="H393" s="159"/>
      <c r="I393" s="159"/>
    </row>
    <row r="394" spans="1:9" ht="18" hidden="1" customHeight="1">
      <c r="A394" s="152">
        <v>2040703</v>
      </c>
      <c r="B394" s="156" t="s">
        <v>95</v>
      </c>
      <c r="C394" s="157">
        <f t="shared" si="106"/>
        <v>0</v>
      </c>
      <c r="D394" s="158">
        <f t="shared" si="107"/>
        <v>0</v>
      </c>
      <c r="E394" s="159"/>
      <c r="F394" s="159"/>
      <c r="G394" s="159"/>
      <c r="H394" s="159"/>
      <c r="I394" s="159"/>
    </row>
    <row r="395" spans="1:9" ht="18" hidden="1" customHeight="1">
      <c r="A395" s="152">
        <v>2040704</v>
      </c>
      <c r="B395" s="156" t="s">
        <v>340</v>
      </c>
      <c r="C395" s="157">
        <f t="shared" si="106"/>
        <v>0</v>
      </c>
      <c r="D395" s="158">
        <f t="shared" si="107"/>
        <v>0</v>
      </c>
      <c r="E395" s="159"/>
      <c r="F395" s="159"/>
      <c r="G395" s="159"/>
      <c r="H395" s="159"/>
      <c r="I395" s="159"/>
    </row>
    <row r="396" spans="1:9" ht="18" hidden="1" customHeight="1">
      <c r="A396" s="152">
        <v>2040705</v>
      </c>
      <c r="B396" s="156" t="s">
        <v>341</v>
      </c>
      <c r="C396" s="157">
        <f t="shared" si="106"/>
        <v>0</v>
      </c>
      <c r="D396" s="158">
        <f t="shared" si="107"/>
        <v>0</v>
      </c>
      <c r="E396" s="159"/>
      <c r="F396" s="159"/>
      <c r="G396" s="159"/>
      <c r="H396" s="159"/>
      <c r="I396" s="159"/>
    </row>
    <row r="397" spans="1:9" ht="18" hidden="1" customHeight="1">
      <c r="A397" s="152">
        <v>2040706</v>
      </c>
      <c r="B397" s="156" t="s">
        <v>342</v>
      </c>
      <c r="C397" s="157">
        <f t="shared" si="106"/>
        <v>0</v>
      </c>
      <c r="D397" s="158">
        <f t="shared" si="107"/>
        <v>0</v>
      </c>
      <c r="E397" s="159"/>
      <c r="F397" s="159"/>
      <c r="G397" s="159"/>
      <c r="H397" s="159"/>
      <c r="I397" s="159"/>
    </row>
    <row r="398" spans="1:9" ht="18" hidden="1" customHeight="1">
      <c r="A398" s="152">
        <v>2040750</v>
      </c>
      <c r="B398" s="156" t="s">
        <v>102</v>
      </c>
      <c r="C398" s="157">
        <f t="shared" si="106"/>
        <v>0</v>
      </c>
      <c r="D398" s="158">
        <f t="shared" si="107"/>
        <v>0</v>
      </c>
      <c r="E398" s="159"/>
      <c r="F398" s="159"/>
      <c r="G398" s="159"/>
      <c r="H398" s="159"/>
      <c r="I398" s="159"/>
    </row>
    <row r="399" spans="1:9" ht="18" hidden="1" customHeight="1">
      <c r="A399" s="152">
        <v>2040799</v>
      </c>
      <c r="B399" s="156" t="s">
        <v>343</v>
      </c>
      <c r="C399" s="157">
        <f t="shared" si="106"/>
        <v>0</v>
      </c>
      <c r="D399" s="158">
        <f t="shared" si="107"/>
        <v>0</v>
      </c>
      <c r="E399" s="159"/>
      <c r="F399" s="159"/>
      <c r="G399" s="159"/>
      <c r="H399" s="159"/>
      <c r="I399" s="159"/>
    </row>
    <row r="400" spans="1:9" ht="18" hidden="1" customHeight="1">
      <c r="A400" s="152">
        <v>20408</v>
      </c>
      <c r="B400" s="153" t="s">
        <v>344</v>
      </c>
      <c r="C400" s="160">
        <f t="shared" ref="C400:I400" si="108">SUM(C401:C408)</f>
        <v>0</v>
      </c>
      <c r="D400" s="160">
        <f t="shared" si="108"/>
        <v>0</v>
      </c>
      <c r="E400" s="154">
        <f t="shared" si="108"/>
        <v>0</v>
      </c>
      <c r="F400" s="154">
        <f t="shared" si="108"/>
        <v>0</v>
      </c>
      <c r="G400" s="154">
        <f t="shared" si="108"/>
        <v>0</v>
      </c>
      <c r="H400" s="154">
        <f t="shared" si="108"/>
        <v>0</v>
      </c>
      <c r="I400" s="154">
        <f t="shared" si="108"/>
        <v>0</v>
      </c>
    </row>
    <row r="401" spans="1:9" ht="18" hidden="1" customHeight="1">
      <c r="A401" s="152">
        <v>2040801</v>
      </c>
      <c r="B401" s="156" t="s">
        <v>93</v>
      </c>
      <c r="C401" s="157">
        <f t="shared" ref="C401:C408" si="109">SUM(D401,H401:I401)</f>
        <v>0</v>
      </c>
      <c r="D401" s="158">
        <f t="shared" ref="D401:D408" si="110">SUM(E401:G401)</f>
        <v>0</v>
      </c>
      <c r="E401" s="159"/>
      <c r="F401" s="159"/>
      <c r="G401" s="159"/>
      <c r="H401" s="159"/>
      <c r="I401" s="159"/>
    </row>
    <row r="402" spans="1:9" ht="18" hidden="1" customHeight="1">
      <c r="A402" s="152">
        <v>2040802</v>
      </c>
      <c r="B402" s="156" t="s">
        <v>94</v>
      </c>
      <c r="C402" s="157">
        <f t="shared" si="109"/>
        <v>0</v>
      </c>
      <c r="D402" s="158">
        <f t="shared" si="110"/>
        <v>0</v>
      </c>
      <c r="E402" s="159"/>
      <c r="F402" s="159"/>
      <c r="G402" s="159"/>
      <c r="H402" s="159"/>
      <c r="I402" s="159"/>
    </row>
    <row r="403" spans="1:9" ht="18" hidden="1" customHeight="1">
      <c r="A403" s="152">
        <v>2040803</v>
      </c>
      <c r="B403" s="156" t="s">
        <v>95</v>
      </c>
      <c r="C403" s="157">
        <f t="shared" si="109"/>
        <v>0</v>
      </c>
      <c r="D403" s="158">
        <f t="shared" si="110"/>
        <v>0</v>
      </c>
      <c r="E403" s="159"/>
      <c r="F403" s="159"/>
      <c r="G403" s="159"/>
      <c r="H403" s="159"/>
      <c r="I403" s="159"/>
    </row>
    <row r="404" spans="1:9" ht="18" hidden="1" customHeight="1">
      <c r="A404" s="152">
        <v>2040804</v>
      </c>
      <c r="B404" s="156" t="s">
        <v>345</v>
      </c>
      <c r="C404" s="157">
        <f t="shared" si="109"/>
        <v>0</v>
      </c>
      <c r="D404" s="158">
        <f t="shared" si="110"/>
        <v>0</v>
      </c>
      <c r="E404" s="159"/>
      <c r="F404" s="159"/>
      <c r="G404" s="159"/>
      <c r="H404" s="159"/>
      <c r="I404" s="159"/>
    </row>
    <row r="405" spans="1:9" ht="18" hidden="1" customHeight="1">
      <c r="A405" s="152">
        <v>2040805</v>
      </c>
      <c r="B405" s="156" t="s">
        <v>346</v>
      </c>
      <c r="C405" s="157">
        <f t="shared" si="109"/>
        <v>0</v>
      </c>
      <c r="D405" s="158">
        <f t="shared" si="110"/>
        <v>0</v>
      </c>
      <c r="E405" s="159"/>
      <c r="F405" s="159"/>
      <c r="G405" s="159"/>
      <c r="H405" s="159"/>
      <c r="I405" s="159"/>
    </row>
    <row r="406" spans="1:9" ht="18" hidden="1" customHeight="1">
      <c r="A406" s="152">
        <v>2040806</v>
      </c>
      <c r="B406" s="156" t="s">
        <v>347</v>
      </c>
      <c r="C406" s="157">
        <f t="shared" si="109"/>
        <v>0</v>
      </c>
      <c r="D406" s="158">
        <f t="shared" si="110"/>
        <v>0</v>
      </c>
      <c r="E406" s="159"/>
      <c r="F406" s="159"/>
      <c r="G406" s="159"/>
      <c r="H406" s="159"/>
      <c r="I406" s="159"/>
    </row>
    <row r="407" spans="1:9" ht="18" hidden="1" customHeight="1">
      <c r="A407" s="152">
        <v>2040850</v>
      </c>
      <c r="B407" s="156" t="s">
        <v>102</v>
      </c>
      <c r="C407" s="157">
        <f t="shared" si="109"/>
        <v>0</v>
      </c>
      <c r="D407" s="158">
        <f t="shared" si="110"/>
        <v>0</v>
      </c>
      <c r="E407" s="159"/>
      <c r="F407" s="159"/>
      <c r="G407" s="159"/>
      <c r="H407" s="159"/>
      <c r="I407" s="159"/>
    </row>
    <row r="408" spans="1:9" ht="18" hidden="1" customHeight="1">
      <c r="A408" s="152">
        <v>2040899</v>
      </c>
      <c r="B408" s="156" t="s">
        <v>348</v>
      </c>
      <c r="C408" s="157">
        <f t="shared" si="109"/>
        <v>0</v>
      </c>
      <c r="D408" s="158">
        <f t="shared" si="110"/>
        <v>0</v>
      </c>
      <c r="E408" s="159"/>
      <c r="F408" s="159"/>
      <c r="G408" s="159"/>
      <c r="H408" s="159"/>
      <c r="I408" s="159"/>
    </row>
    <row r="409" spans="1:9" ht="18" hidden="1" customHeight="1">
      <c r="A409" s="152">
        <v>20409</v>
      </c>
      <c r="B409" s="153" t="s">
        <v>349</v>
      </c>
      <c r="C409" s="160">
        <f t="shared" ref="C409:I409" si="111">SUM(C410:C416)</f>
        <v>0</v>
      </c>
      <c r="D409" s="160">
        <f t="shared" si="111"/>
        <v>0</v>
      </c>
      <c r="E409" s="154">
        <f t="shared" si="111"/>
        <v>0</v>
      </c>
      <c r="F409" s="154">
        <f t="shared" si="111"/>
        <v>0</v>
      </c>
      <c r="G409" s="154">
        <f t="shared" si="111"/>
        <v>0</v>
      </c>
      <c r="H409" s="154">
        <f t="shared" si="111"/>
        <v>0</v>
      </c>
      <c r="I409" s="154">
        <f t="shared" si="111"/>
        <v>0</v>
      </c>
    </row>
    <row r="410" spans="1:9" ht="18" hidden="1" customHeight="1">
      <c r="A410" s="152">
        <v>2040901</v>
      </c>
      <c r="B410" s="156" t="s">
        <v>93</v>
      </c>
      <c r="C410" s="157">
        <f t="shared" ref="C410:C416" si="112">SUM(D410,H410:I410)</f>
        <v>0</v>
      </c>
      <c r="D410" s="158">
        <f t="shared" ref="D410:D416" si="113">SUM(E410:G410)</f>
        <v>0</v>
      </c>
      <c r="E410" s="159"/>
      <c r="F410" s="159"/>
      <c r="G410" s="159"/>
      <c r="H410" s="159"/>
      <c r="I410" s="159"/>
    </row>
    <row r="411" spans="1:9" ht="18" hidden="1" customHeight="1">
      <c r="A411" s="152">
        <v>2040902</v>
      </c>
      <c r="B411" s="156" t="s">
        <v>94</v>
      </c>
      <c r="C411" s="157">
        <f t="shared" si="112"/>
        <v>0</v>
      </c>
      <c r="D411" s="158">
        <f t="shared" si="113"/>
        <v>0</v>
      </c>
      <c r="E411" s="159"/>
      <c r="F411" s="159"/>
      <c r="G411" s="159"/>
      <c r="H411" s="159"/>
      <c r="I411" s="159"/>
    </row>
    <row r="412" spans="1:9" ht="18" hidden="1" customHeight="1">
      <c r="A412" s="152">
        <v>2040903</v>
      </c>
      <c r="B412" s="156" t="s">
        <v>95</v>
      </c>
      <c r="C412" s="157">
        <f t="shared" si="112"/>
        <v>0</v>
      </c>
      <c r="D412" s="158">
        <f t="shared" si="113"/>
        <v>0</v>
      </c>
      <c r="E412" s="159"/>
      <c r="F412" s="159"/>
      <c r="G412" s="159"/>
      <c r="H412" s="159"/>
      <c r="I412" s="159"/>
    </row>
    <row r="413" spans="1:9" ht="18" hidden="1" customHeight="1">
      <c r="A413" s="152">
        <v>2040904</v>
      </c>
      <c r="B413" s="156" t="s">
        <v>350</v>
      </c>
      <c r="C413" s="157">
        <f t="shared" si="112"/>
        <v>0</v>
      </c>
      <c r="D413" s="158">
        <f t="shared" si="113"/>
        <v>0</v>
      </c>
      <c r="E413" s="159"/>
      <c r="F413" s="159"/>
      <c r="G413" s="159"/>
      <c r="H413" s="159"/>
      <c r="I413" s="159"/>
    </row>
    <row r="414" spans="1:9" ht="18" hidden="1" customHeight="1">
      <c r="A414" s="152">
        <v>2040905</v>
      </c>
      <c r="B414" s="156" t="s">
        <v>351</v>
      </c>
      <c r="C414" s="157">
        <f t="shared" si="112"/>
        <v>0</v>
      </c>
      <c r="D414" s="158">
        <f t="shared" si="113"/>
        <v>0</v>
      </c>
      <c r="E414" s="159"/>
      <c r="F414" s="159"/>
      <c r="G414" s="159"/>
      <c r="H414" s="159"/>
      <c r="I414" s="159"/>
    </row>
    <row r="415" spans="1:9" ht="18" hidden="1" customHeight="1">
      <c r="A415" s="152">
        <v>2040950</v>
      </c>
      <c r="B415" s="156" t="s">
        <v>102</v>
      </c>
      <c r="C415" s="157">
        <f t="shared" si="112"/>
        <v>0</v>
      </c>
      <c r="D415" s="158">
        <f t="shared" si="113"/>
        <v>0</v>
      </c>
      <c r="E415" s="159"/>
      <c r="F415" s="159"/>
      <c r="G415" s="159"/>
      <c r="H415" s="159"/>
      <c r="I415" s="159"/>
    </row>
    <row r="416" spans="1:9" ht="18" hidden="1" customHeight="1">
      <c r="A416" s="152">
        <v>2040999</v>
      </c>
      <c r="B416" s="156" t="s">
        <v>352</v>
      </c>
      <c r="C416" s="157">
        <f t="shared" si="112"/>
        <v>0</v>
      </c>
      <c r="D416" s="158">
        <f t="shared" si="113"/>
        <v>0</v>
      </c>
      <c r="E416" s="159"/>
      <c r="F416" s="159"/>
      <c r="G416" s="159"/>
      <c r="H416" s="159"/>
      <c r="I416" s="159"/>
    </row>
    <row r="417" spans="1:9" ht="18" hidden="1" customHeight="1">
      <c r="A417" s="152">
        <v>20410</v>
      </c>
      <c r="B417" s="153" t="s">
        <v>353</v>
      </c>
      <c r="C417" s="160">
        <f t="shared" ref="C417:I417" si="114">SUM(C418:C424)</f>
        <v>0</v>
      </c>
      <c r="D417" s="160">
        <f t="shared" si="114"/>
        <v>0</v>
      </c>
      <c r="E417" s="154">
        <f t="shared" si="114"/>
        <v>0</v>
      </c>
      <c r="F417" s="154">
        <f t="shared" si="114"/>
        <v>0</v>
      </c>
      <c r="G417" s="154">
        <f t="shared" si="114"/>
        <v>0</v>
      </c>
      <c r="H417" s="154">
        <f t="shared" si="114"/>
        <v>0</v>
      </c>
      <c r="I417" s="154">
        <f t="shared" si="114"/>
        <v>0</v>
      </c>
    </row>
    <row r="418" spans="1:9" ht="18" hidden="1" customHeight="1">
      <c r="A418" s="152">
        <v>2041001</v>
      </c>
      <c r="B418" s="156" t="s">
        <v>93</v>
      </c>
      <c r="C418" s="157">
        <f t="shared" ref="C418:C424" si="115">SUM(D418,H418:I418)</f>
        <v>0</v>
      </c>
      <c r="D418" s="158">
        <f t="shared" ref="D418:D424" si="116">SUM(E418:G418)</f>
        <v>0</v>
      </c>
      <c r="E418" s="159"/>
      <c r="F418" s="159"/>
      <c r="G418" s="159"/>
      <c r="H418" s="159"/>
      <c r="I418" s="159"/>
    </row>
    <row r="419" spans="1:9" ht="18" hidden="1" customHeight="1">
      <c r="A419" s="152">
        <v>2041002</v>
      </c>
      <c r="B419" s="156" t="s">
        <v>94</v>
      </c>
      <c r="C419" s="157">
        <f t="shared" si="115"/>
        <v>0</v>
      </c>
      <c r="D419" s="158">
        <f t="shared" si="116"/>
        <v>0</v>
      </c>
      <c r="E419" s="159"/>
      <c r="F419" s="159"/>
      <c r="G419" s="159"/>
      <c r="H419" s="159"/>
      <c r="I419" s="159"/>
    </row>
    <row r="420" spans="1:9" ht="18" hidden="1" customHeight="1">
      <c r="A420" s="152">
        <v>2041003</v>
      </c>
      <c r="B420" s="156" t="s">
        <v>354</v>
      </c>
      <c r="C420" s="157">
        <f t="shared" si="115"/>
        <v>0</v>
      </c>
      <c r="D420" s="158">
        <f t="shared" si="116"/>
        <v>0</v>
      </c>
      <c r="E420" s="159"/>
      <c r="F420" s="159"/>
      <c r="G420" s="159"/>
      <c r="H420" s="159"/>
      <c r="I420" s="159"/>
    </row>
    <row r="421" spans="1:9" ht="18" hidden="1" customHeight="1">
      <c r="A421" s="152">
        <v>2041004</v>
      </c>
      <c r="B421" s="156" t="s">
        <v>355</v>
      </c>
      <c r="C421" s="157">
        <f t="shared" si="115"/>
        <v>0</v>
      </c>
      <c r="D421" s="158">
        <f t="shared" si="116"/>
        <v>0</v>
      </c>
      <c r="E421" s="159"/>
      <c r="F421" s="159"/>
      <c r="G421" s="159"/>
      <c r="H421" s="159"/>
      <c r="I421" s="159"/>
    </row>
    <row r="422" spans="1:9" ht="18" hidden="1" customHeight="1">
      <c r="A422" s="152">
        <v>2041005</v>
      </c>
      <c r="B422" s="156" t="s">
        <v>356</v>
      </c>
      <c r="C422" s="157">
        <f t="shared" si="115"/>
        <v>0</v>
      </c>
      <c r="D422" s="158">
        <f t="shared" si="116"/>
        <v>0</v>
      </c>
      <c r="E422" s="159"/>
      <c r="F422" s="159"/>
      <c r="G422" s="159"/>
      <c r="H422" s="159"/>
      <c r="I422" s="159"/>
    </row>
    <row r="423" spans="1:9" ht="18" hidden="1" customHeight="1">
      <c r="A423" s="152">
        <v>2041006</v>
      </c>
      <c r="B423" s="156" t="s">
        <v>311</v>
      </c>
      <c r="C423" s="157">
        <f t="shared" si="115"/>
        <v>0</v>
      </c>
      <c r="D423" s="158">
        <f t="shared" si="116"/>
        <v>0</v>
      </c>
      <c r="E423" s="159"/>
      <c r="F423" s="159"/>
      <c r="G423" s="159"/>
      <c r="H423" s="159"/>
      <c r="I423" s="159"/>
    </row>
    <row r="424" spans="1:9" ht="18" hidden="1" customHeight="1">
      <c r="A424" s="152">
        <v>2041099</v>
      </c>
      <c r="B424" s="156" t="s">
        <v>357</v>
      </c>
      <c r="C424" s="157">
        <f t="shared" si="115"/>
        <v>0</v>
      </c>
      <c r="D424" s="158">
        <f t="shared" si="116"/>
        <v>0</v>
      </c>
      <c r="E424" s="159"/>
      <c r="F424" s="159"/>
      <c r="G424" s="159"/>
      <c r="H424" s="159"/>
      <c r="I424" s="159"/>
    </row>
    <row r="425" spans="1:9" ht="18" hidden="1" customHeight="1">
      <c r="A425" s="152">
        <v>20499</v>
      </c>
      <c r="B425" s="153" t="s">
        <v>358</v>
      </c>
      <c r="C425" s="160">
        <f>C426+C427</f>
        <v>0</v>
      </c>
      <c r="D425" s="160">
        <f t="shared" ref="D425:I425" si="117">D426+D427</f>
        <v>0</v>
      </c>
      <c r="E425" s="154">
        <f t="shared" si="117"/>
        <v>0</v>
      </c>
      <c r="F425" s="154">
        <f t="shared" si="117"/>
        <v>0</v>
      </c>
      <c r="G425" s="154">
        <f t="shared" si="117"/>
        <v>0</v>
      </c>
      <c r="H425" s="154">
        <f t="shared" si="117"/>
        <v>0</v>
      </c>
      <c r="I425" s="154">
        <f t="shared" si="117"/>
        <v>0</v>
      </c>
    </row>
    <row r="426" spans="1:9" ht="18" hidden="1" customHeight="1">
      <c r="A426" s="152">
        <v>2049901</v>
      </c>
      <c r="B426" s="156" t="s">
        <v>359</v>
      </c>
      <c r="C426" s="157">
        <f t="shared" ref="C426:C433" si="118">SUM(D426,H426:I426)</f>
        <v>0</v>
      </c>
      <c r="D426" s="158">
        <f t="shared" ref="D426:D433" si="119">SUM(E426:G426)</f>
        <v>0</v>
      </c>
      <c r="E426" s="159"/>
      <c r="F426" s="159"/>
      <c r="G426" s="159"/>
      <c r="H426" s="159"/>
      <c r="I426" s="159"/>
    </row>
    <row r="427" spans="1:9" ht="18" hidden="1" customHeight="1">
      <c r="A427" s="152">
        <v>2049902</v>
      </c>
      <c r="B427" s="156" t="s">
        <v>360</v>
      </c>
      <c r="C427" s="157">
        <f t="shared" si="118"/>
        <v>0</v>
      </c>
      <c r="D427" s="158">
        <f t="shared" si="119"/>
        <v>0</v>
      </c>
      <c r="E427" s="159"/>
      <c r="F427" s="159"/>
      <c r="G427" s="159"/>
      <c r="H427" s="159"/>
      <c r="I427" s="159"/>
    </row>
    <row r="428" spans="1:9" ht="18" hidden="1" customHeight="1">
      <c r="A428" s="152">
        <v>205</v>
      </c>
      <c r="B428" s="153" t="s">
        <v>361</v>
      </c>
      <c r="C428" s="160">
        <f>SUM(C429,C434,C443,C450,C456,C460,C464,C468,C474,C481)</f>
        <v>0</v>
      </c>
      <c r="D428" s="160">
        <f t="shared" ref="D428:I428" si="120">SUM(D429,D434,D443,D450,D456,D460,D464,D468,D474,D481)</f>
        <v>0</v>
      </c>
      <c r="E428" s="154">
        <f t="shared" si="120"/>
        <v>0</v>
      </c>
      <c r="F428" s="154">
        <f t="shared" si="120"/>
        <v>0</v>
      </c>
      <c r="G428" s="154">
        <f t="shared" si="120"/>
        <v>0</v>
      </c>
      <c r="H428" s="154">
        <f t="shared" si="120"/>
        <v>0</v>
      </c>
      <c r="I428" s="154">
        <f t="shared" si="120"/>
        <v>0</v>
      </c>
    </row>
    <row r="429" spans="1:9" ht="18" hidden="1" customHeight="1">
      <c r="A429" s="152">
        <v>20501</v>
      </c>
      <c r="B429" s="153" t="s">
        <v>362</v>
      </c>
      <c r="C429" s="160">
        <f t="shared" ref="C429:I429" si="121">SUM(C430:C433)</f>
        <v>0</v>
      </c>
      <c r="D429" s="160">
        <f t="shared" si="121"/>
        <v>0</v>
      </c>
      <c r="E429" s="154">
        <f t="shared" si="121"/>
        <v>0</v>
      </c>
      <c r="F429" s="154">
        <f t="shared" si="121"/>
        <v>0</v>
      </c>
      <c r="G429" s="154">
        <f t="shared" si="121"/>
        <v>0</v>
      </c>
      <c r="H429" s="154">
        <f t="shared" si="121"/>
        <v>0</v>
      </c>
      <c r="I429" s="154">
        <f t="shared" si="121"/>
        <v>0</v>
      </c>
    </row>
    <row r="430" spans="1:9" ht="18" hidden="1" customHeight="1">
      <c r="A430" s="152">
        <v>2050101</v>
      </c>
      <c r="B430" s="156" t="s">
        <v>93</v>
      </c>
      <c r="C430" s="157">
        <f t="shared" si="118"/>
        <v>0</v>
      </c>
      <c r="D430" s="158">
        <f t="shared" si="119"/>
        <v>0</v>
      </c>
      <c r="E430" s="159"/>
      <c r="F430" s="159"/>
      <c r="G430" s="159"/>
      <c r="H430" s="159"/>
      <c r="I430" s="159"/>
    </row>
    <row r="431" spans="1:9" ht="18" hidden="1" customHeight="1">
      <c r="A431" s="152">
        <v>2050102</v>
      </c>
      <c r="B431" s="156" t="s">
        <v>94</v>
      </c>
      <c r="C431" s="157">
        <f t="shared" si="118"/>
        <v>0</v>
      </c>
      <c r="D431" s="158">
        <f t="shared" si="119"/>
        <v>0</v>
      </c>
      <c r="E431" s="159"/>
      <c r="F431" s="159"/>
      <c r="G431" s="159"/>
      <c r="H431" s="159"/>
      <c r="I431" s="159"/>
    </row>
    <row r="432" spans="1:9" ht="18" hidden="1" customHeight="1">
      <c r="A432" s="152">
        <v>2050103</v>
      </c>
      <c r="B432" s="156" t="s">
        <v>95</v>
      </c>
      <c r="C432" s="157">
        <f t="shared" si="118"/>
        <v>0</v>
      </c>
      <c r="D432" s="158">
        <f t="shared" si="119"/>
        <v>0</v>
      </c>
      <c r="E432" s="159"/>
      <c r="F432" s="159"/>
      <c r="G432" s="159"/>
      <c r="H432" s="159"/>
      <c r="I432" s="159"/>
    </row>
    <row r="433" spans="1:9" ht="18" hidden="1" customHeight="1">
      <c r="A433" s="152">
        <v>2050199</v>
      </c>
      <c r="B433" s="156" t="s">
        <v>363</v>
      </c>
      <c r="C433" s="157">
        <f t="shared" si="118"/>
        <v>0</v>
      </c>
      <c r="D433" s="158">
        <f t="shared" si="119"/>
        <v>0</v>
      </c>
      <c r="E433" s="159"/>
      <c r="F433" s="159"/>
      <c r="G433" s="159"/>
      <c r="H433" s="159"/>
      <c r="I433" s="159"/>
    </row>
    <row r="434" spans="1:9" ht="18" hidden="1" customHeight="1">
      <c r="A434" s="152">
        <v>20502</v>
      </c>
      <c r="B434" s="153" t="s">
        <v>364</v>
      </c>
      <c r="C434" s="160">
        <f t="shared" ref="C434:I434" si="122">SUM(C435:C442)</f>
        <v>0</v>
      </c>
      <c r="D434" s="160">
        <f t="shared" si="122"/>
        <v>0</v>
      </c>
      <c r="E434" s="154">
        <f t="shared" si="122"/>
        <v>0</v>
      </c>
      <c r="F434" s="154">
        <f t="shared" si="122"/>
        <v>0</v>
      </c>
      <c r="G434" s="154">
        <f t="shared" si="122"/>
        <v>0</v>
      </c>
      <c r="H434" s="154">
        <f t="shared" si="122"/>
        <v>0</v>
      </c>
      <c r="I434" s="154">
        <f t="shared" si="122"/>
        <v>0</v>
      </c>
    </row>
    <row r="435" spans="1:9" ht="18" hidden="1" customHeight="1">
      <c r="A435" s="152">
        <v>2050201</v>
      </c>
      <c r="B435" s="156" t="s">
        <v>365</v>
      </c>
      <c r="C435" s="157">
        <f t="shared" ref="C435:C442" si="123">SUM(D435,H435:I435)</f>
        <v>0</v>
      </c>
      <c r="D435" s="158">
        <f t="shared" ref="D435:D442" si="124">SUM(E435:G435)</f>
        <v>0</v>
      </c>
      <c r="E435" s="159"/>
      <c r="F435" s="159"/>
      <c r="G435" s="159"/>
      <c r="H435" s="159"/>
      <c r="I435" s="159"/>
    </row>
    <row r="436" spans="1:9" ht="18" hidden="1" customHeight="1">
      <c r="A436" s="152">
        <v>2050202</v>
      </c>
      <c r="B436" s="156" t="s">
        <v>366</v>
      </c>
      <c r="C436" s="157">
        <f t="shared" si="123"/>
        <v>0</v>
      </c>
      <c r="D436" s="158">
        <f t="shared" si="124"/>
        <v>0</v>
      </c>
      <c r="E436" s="159"/>
      <c r="F436" s="159"/>
      <c r="G436" s="159"/>
      <c r="H436" s="159"/>
      <c r="I436" s="159"/>
    </row>
    <row r="437" spans="1:9" ht="18" hidden="1" customHeight="1">
      <c r="A437" s="152">
        <v>2050203</v>
      </c>
      <c r="B437" s="156" t="s">
        <v>367</v>
      </c>
      <c r="C437" s="157">
        <f t="shared" si="123"/>
        <v>0</v>
      </c>
      <c r="D437" s="158">
        <f t="shared" si="124"/>
        <v>0</v>
      </c>
      <c r="E437" s="159"/>
      <c r="F437" s="159"/>
      <c r="G437" s="159"/>
      <c r="H437" s="159"/>
      <c r="I437" s="159"/>
    </row>
    <row r="438" spans="1:9" ht="18" hidden="1" customHeight="1">
      <c r="A438" s="152">
        <v>2050204</v>
      </c>
      <c r="B438" s="156" t="s">
        <v>368</v>
      </c>
      <c r="C438" s="157">
        <f t="shared" si="123"/>
        <v>0</v>
      </c>
      <c r="D438" s="158">
        <f t="shared" si="124"/>
        <v>0</v>
      </c>
      <c r="E438" s="159"/>
      <c r="F438" s="159"/>
      <c r="G438" s="159"/>
      <c r="H438" s="159"/>
      <c r="I438" s="159"/>
    </row>
    <row r="439" spans="1:9" ht="18" hidden="1" customHeight="1">
      <c r="A439" s="152">
        <v>2050205</v>
      </c>
      <c r="B439" s="156" t="s">
        <v>369</v>
      </c>
      <c r="C439" s="157">
        <f t="shared" si="123"/>
        <v>0</v>
      </c>
      <c r="D439" s="158">
        <f t="shared" si="124"/>
        <v>0</v>
      </c>
      <c r="E439" s="159"/>
      <c r="F439" s="159"/>
      <c r="G439" s="159"/>
      <c r="H439" s="159"/>
      <c r="I439" s="159"/>
    </row>
    <row r="440" spans="1:9" ht="18" hidden="1" customHeight="1">
      <c r="A440" s="152">
        <v>2050206</v>
      </c>
      <c r="B440" s="156" t="s">
        <v>370</v>
      </c>
      <c r="C440" s="157">
        <f t="shared" si="123"/>
        <v>0</v>
      </c>
      <c r="D440" s="158">
        <f t="shared" si="124"/>
        <v>0</v>
      </c>
      <c r="E440" s="159"/>
      <c r="F440" s="159"/>
      <c r="G440" s="159"/>
      <c r="H440" s="159"/>
      <c r="I440" s="159"/>
    </row>
    <row r="441" spans="1:9" ht="18" hidden="1" customHeight="1">
      <c r="A441" s="152">
        <v>2050207</v>
      </c>
      <c r="B441" s="156" t="s">
        <v>371</v>
      </c>
      <c r="C441" s="157"/>
      <c r="D441" s="158"/>
      <c r="E441" s="159"/>
      <c r="F441" s="159"/>
      <c r="G441" s="159"/>
      <c r="H441" s="159"/>
      <c r="I441" s="159"/>
    </row>
    <row r="442" spans="1:9" ht="18" hidden="1" customHeight="1">
      <c r="A442" s="152">
        <v>2050299</v>
      </c>
      <c r="B442" s="156" t="s">
        <v>372</v>
      </c>
      <c r="C442" s="157">
        <f t="shared" si="123"/>
        <v>0</v>
      </c>
      <c r="D442" s="158">
        <f t="shared" si="124"/>
        <v>0</v>
      </c>
      <c r="E442" s="159"/>
      <c r="F442" s="159"/>
      <c r="G442" s="159"/>
      <c r="H442" s="159"/>
      <c r="I442" s="159"/>
    </row>
    <row r="443" spans="1:9" ht="18" hidden="1" customHeight="1">
      <c r="A443" s="152">
        <v>20503</v>
      </c>
      <c r="B443" s="153" t="s">
        <v>373</v>
      </c>
      <c r="C443" s="160">
        <f t="shared" ref="C443:I443" si="125">SUM(C444:C449)</f>
        <v>0</v>
      </c>
      <c r="D443" s="160">
        <f t="shared" si="125"/>
        <v>0</v>
      </c>
      <c r="E443" s="154">
        <f t="shared" si="125"/>
        <v>0</v>
      </c>
      <c r="F443" s="154">
        <f t="shared" si="125"/>
        <v>0</v>
      </c>
      <c r="G443" s="154">
        <f t="shared" si="125"/>
        <v>0</v>
      </c>
      <c r="H443" s="154">
        <f t="shared" si="125"/>
        <v>0</v>
      </c>
      <c r="I443" s="154">
        <f t="shared" si="125"/>
        <v>0</v>
      </c>
    </row>
    <row r="444" spans="1:9" ht="18" hidden="1" customHeight="1">
      <c r="A444" s="152">
        <v>2050301</v>
      </c>
      <c r="B444" s="156" t="s">
        <v>374</v>
      </c>
      <c r="C444" s="157">
        <f t="shared" ref="C444:C449" si="126">SUM(D444,H444:I444)</f>
        <v>0</v>
      </c>
      <c r="D444" s="158">
        <f t="shared" ref="D444:D449" si="127">SUM(E444:G444)</f>
        <v>0</v>
      </c>
      <c r="E444" s="159"/>
      <c r="F444" s="159"/>
      <c r="G444" s="159"/>
      <c r="H444" s="159"/>
      <c r="I444" s="159"/>
    </row>
    <row r="445" spans="1:9" ht="18" hidden="1" customHeight="1">
      <c r="A445" s="152">
        <v>2050302</v>
      </c>
      <c r="B445" s="156" t="s">
        <v>375</v>
      </c>
      <c r="C445" s="157">
        <f t="shared" si="126"/>
        <v>0</v>
      </c>
      <c r="D445" s="158">
        <f t="shared" si="127"/>
        <v>0</v>
      </c>
      <c r="E445" s="159"/>
      <c r="F445" s="159"/>
      <c r="G445" s="159"/>
      <c r="H445" s="159"/>
      <c r="I445" s="159"/>
    </row>
    <row r="446" spans="1:9" ht="18" hidden="1" customHeight="1">
      <c r="A446" s="152">
        <v>2050303</v>
      </c>
      <c r="B446" s="156" t="s">
        <v>376</v>
      </c>
      <c r="C446" s="157">
        <f t="shared" si="126"/>
        <v>0</v>
      </c>
      <c r="D446" s="158">
        <f t="shared" si="127"/>
        <v>0</v>
      </c>
      <c r="E446" s="159"/>
      <c r="F446" s="159"/>
      <c r="G446" s="159"/>
      <c r="H446" s="159"/>
      <c r="I446" s="159"/>
    </row>
    <row r="447" spans="1:9" ht="18" hidden="1" customHeight="1">
      <c r="A447" s="152">
        <v>2050304</v>
      </c>
      <c r="B447" s="156" t="s">
        <v>377</v>
      </c>
      <c r="C447" s="157">
        <f t="shared" si="126"/>
        <v>0</v>
      </c>
      <c r="D447" s="158">
        <f t="shared" si="127"/>
        <v>0</v>
      </c>
      <c r="E447" s="159"/>
      <c r="F447" s="159"/>
      <c r="G447" s="159"/>
      <c r="H447" s="159"/>
      <c r="I447" s="159"/>
    </row>
    <row r="448" spans="1:9" ht="18" hidden="1" customHeight="1">
      <c r="A448" s="152">
        <v>2050305</v>
      </c>
      <c r="B448" s="156" t="s">
        <v>378</v>
      </c>
      <c r="C448" s="157">
        <f t="shared" si="126"/>
        <v>0</v>
      </c>
      <c r="D448" s="158">
        <f t="shared" si="127"/>
        <v>0</v>
      </c>
      <c r="E448" s="159"/>
      <c r="F448" s="159"/>
      <c r="G448" s="159"/>
      <c r="H448" s="159"/>
      <c r="I448" s="159"/>
    </row>
    <row r="449" spans="1:9" ht="18" hidden="1" customHeight="1">
      <c r="A449" s="152">
        <v>2050399</v>
      </c>
      <c r="B449" s="156" t="s">
        <v>379</v>
      </c>
      <c r="C449" s="157">
        <f t="shared" si="126"/>
        <v>0</v>
      </c>
      <c r="D449" s="158">
        <f t="shared" si="127"/>
        <v>0</v>
      </c>
      <c r="E449" s="159"/>
      <c r="F449" s="159"/>
      <c r="G449" s="159"/>
      <c r="H449" s="159"/>
      <c r="I449" s="159"/>
    </row>
    <row r="450" spans="1:9" ht="18" hidden="1" customHeight="1">
      <c r="A450" s="152">
        <v>20504</v>
      </c>
      <c r="B450" s="153" t="s">
        <v>380</v>
      </c>
      <c r="C450" s="160">
        <f t="shared" ref="C450:I450" si="128">SUM(C451:C455)</f>
        <v>0</v>
      </c>
      <c r="D450" s="160">
        <f t="shared" si="128"/>
        <v>0</v>
      </c>
      <c r="E450" s="154">
        <f t="shared" si="128"/>
        <v>0</v>
      </c>
      <c r="F450" s="154">
        <f t="shared" si="128"/>
        <v>0</v>
      </c>
      <c r="G450" s="154">
        <f t="shared" si="128"/>
        <v>0</v>
      </c>
      <c r="H450" s="154">
        <f t="shared" si="128"/>
        <v>0</v>
      </c>
      <c r="I450" s="154">
        <f t="shared" si="128"/>
        <v>0</v>
      </c>
    </row>
    <row r="451" spans="1:9" ht="18" hidden="1" customHeight="1">
      <c r="A451" s="152">
        <v>2050401</v>
      </c>
      <c r="B451" s="156" t="s">
        <v>381</v>
      </c>
      <c r="C451" s="157">
        <f>SUM(D451,H451:I451)</f>
        <v>0</v>
      </c>
      <c r="D451" s="158">
        <f>SUM(E451:G451)</f>
        <v>0</v>
      </c>
      <c r="E451" s="159"/>
      <c r="F451" s="159"/>
      <c r="G451" s="159"/>
      <c r="H451" s="159"/>
      <c r="I451" s="159"/>
    </row>
    <row r="452" spans="1:9" ht="18" hidden="1" customHeight="1">
      <c r="A452" s="152">
        <v>2050402</v>
      </c>
      <c r="B452" s="156" t="s">
        <v>382</v>
      </c>
      <c r="C452" s="157">
        <f>SUM(D452,H452:I452)</f>
        <v>0</v>
      </c>
      <c r="D452" s="158">
        <f>SUM(E452:G452)</f>
        <v>0</v>
      </c>
      <c r="E452" s="159"/>
      <c r="F452" s="159"/>
      <c r="G452" s="159"/>
      <c r="H452" s="159"/>
      <c r="I452" s="159"/>
    </row>
    <row r="453" spans="1:9" ht="18" hidden="1" customHeight="1">
      <c r="A453" s="152">
        <v>2050403</v>
      </c>
      <c r="B453" s="156" t="s">
        <v>383</v>
      </c>
      <c r="C453" s="157">
        <f>SUM(D453,H453:I453)</f>
        <v>0</v>
      </c>
      <c r="D453" s="158">
        <f>SUM(E453:G453)</f>
        <v>0</v>
      </c>
      <c r="E453" s="159"/>
      <c r="F453" s="159"/>
      <c r="G453" s="159"/>
      <c r="H453" s="159"/>
      <c r="I453" s="159"/>
    </row>
    <row r="454" spans="1:9" ht="18" hidden="1" customHeight="1">
      <c r="A454" s="152">
        <v>2050404</v>
      </c>
      <c r="B454" s="156" t="s">
        <v>384</v>
      </c>
      <c r="C454" s="157">
        <f>SUM(D454,H454:I454)</f>
        <v>0</v>
      </c>
      <c r="D454" s="158">
        <f>SUM(E454:G454)</f>
        <v>0</v>
      </c>
      <c r="E454" s="159"/>
      <c r="F454" s="159"/>
      <c r="G454" s="159"/>
      <c r="H454" s="159"/>
      <c r="I454" s="159"/>
    </row>
    <row r="455" spans="1:9" ht="18" hidden="1" customHeight="1">
      <c r="A455" s="152">
        <v>2050499</v>
      </c>
      <c r="B455" s="156" t="s">
        <v>385</v>
      </c>
      <c r="C455" s="157">
        <f>SUM(D455,H455:I455)</f>
        <v>0</v>
      </c>
      <c r="D455" s="158">
        <f>SUM(E455:G455)</f>
        <v>0</v>
      </c>
      <c r="E455" s="159"/>
      <c r="F455" s="159"/>
      <c r="G455" s="159"/>
      <c r="H455" s="159"/>
      <c r="I455" s="159"/>
    </row>
    <row r="456" spans="1:9" ht="18" hidden="1" customHeight="1">
      <c r="A456" s="152">
        <v>20505</v>
      </c>
      <c r="B456" s="153" t="s">
        <v>386</v>
      </c>
      <c r="C456" s="160">
        <f t="shared" ref="C456:I456" si="129">SUM(C457:C459)</f>
        <v>0</v>
      </c>
      <c r="D456" s="160">
        <f t="shared" si="129"/>
        <v>0</v>
      </c>
      <c r="E456" s="154">
        <f t="shared" si="129"/>
        <v>0</v>
      </c>
      <c r="F456" s="154">
        <f t="shared" si="129"/>
        <v>0</v>
      </c>
      <c r="G456" s="154">
        <f t="shared" si="129"/>
        <v>0</v>
      </c>
      <c r="H456" s="154">
        <f t="shared" si="129"/>
        <v>0</v>
      </c>
      <c r="I456" s="154">
        <f t="shared" si="129"/>
        <v>0</v>
      </c>
    </row>
    <row r="457" spans="1:9" ht="18" hidden="1" customHeight="1">
      <c r="A457" s="152">
        <v>2050501</v>
      </c>
      <c r="B457" s="156" t="s">
        <v>387</v>
      </c>
      <c r="C457" s="157">
        <f>SUM(D457,H457:I457)</f>
        <v>0</v>
      </c>
      <c r="D457" s="158">
        <f>SUM(E457:G457)</f>
        <v>0</v>
      </c>
      <c r="E457" s="159"/>
      <c r="F457" s="159"/>
      <c r="G457" s="159"/>
      <c r="H457" s="159"/>
      <c r="I457" s="159"/>
    </row>
    <row r="458" spans="1:9" ht="18" hidden="1" customHeight="1">
      <c r="A458" s="152">
        <v>2050502</v>
      </c>
      <c r="B458" s="156" t="s">
        <v>388</v>
      </c>
      <c r="C458" s="157">
        <f>SUM(D458,H458:I458)</f>
        <v>0</v>
      </c>
      <c r="D458" s="158">
        <f>SUM(E458:G458)</f>
        <v>0</v>
      </c>
      <c r="E458" s="159"/>
      <c r="F458" s="159"/>
      <c r="G458" s="159"/>
      <c r="H458" s="159"/>
      <c r="I458" s="159"/>
    </row>
    <row r="459" spans="1:9" ht="18" hidden="1" customHeight="1">
      <c r="A459" s="152">
        <v>2050599</v>
      </c>
      <c r="B459" s="156" t="s">
        <v>389</v>
      </c>
      <c r="C459" s="157">
        <f>SUM(D459,H459:I459)</f>
        <v>0</v>
      </c>
      <c r="D459" s="158">
        <f>SUM(E459:G459)</f>
        <v>0</v>
      </c>
      <c r="E459" s="159"/>
      <c r="F459" s="159"/>
      <c r="G459" s="159"/>
      <c r="H459" s="159"/>
      <c r="I459" s="159"/>
    </row>
    <row r="460" spans="1:9" ht="18" hidden="1" customHeight="1">
      <c r="A460" s="152">
        <v>20506</v>
      </c>
      <c r="B460" s="153" t="s">
        <v>390</v>
      </c>
      <c r="C460" s="160">
        <f t="shared" ref="C460:I460" si="130">SUM(C461:C463)</f>
        <v>0</v>
      </c>
      <c r="D460" s="160">
        <f t="shared" si="130"/>
        <v>0</v>
      </c>
      <c r="E460" s="154">
        <f t="shared" si="130"/>
        <v>0</v>
      </c>
      <c r="F460" s="154">
        <f t="shared" si="130"/>
        <v>0</v>
      </c>
      <c r="G460" s="154">
        <f t="shared" si="130"/>
        <v>0</v>
      </c>
      <c r="H460" s="154">
        <f t="shared" si="130"/>
        <v>0</v>
      </c>
      <c r="I460" s="154">
        <f t="shared" si="130"/>
        <v>0</v>
      </c>
    </row>
    <row r="461" spans="1:9" ht="18" hidden="1" customHeight="1">
      <c r="A461" s="152">
        <v>2050601</v>
      </c>
      <c r="B461" s="156" t="s">
        <v>391</v>
      </c>
      <c r="C461" s="157">
        <f>SUM(D461,H461:I461)</f>
        <v>0</v>
      </c>
      <c r="D461" s="158">
        <f>SUM(E461:G461)</f>
        <v>0</v>
      </c>
      <c r="E461" s="159"/>
      <c r="F461" s="159"/>
      <c r="G461" s="159"/>
      <c r="H461" s="159"/>
      <c r="I461" s="159"/>
    </row>
    <row r="462" spans="1:9" ht="18" hidden="1" customHeight="1">
      <c r="A462" s="152">
        <v>2050602</v>
      </c>
      <c r="B462" s="156" t="s">
        <v>392</v>
      </c>
      <c r="C462" s="157">
        <f>SUM(D462,H462:I462)</f>
        <v>0</v>
      </c>
      <c r="D462" s="158">
        <f>SUM(E462:G462)</f>
        <v>0</v>
      </c>
      <c r="E462" s="159"/>
      <c r="F462" s="159"/>
      <c r="G462" s="159"/>
      <c r="H462" s="159"/>
      <c r="I462" s="159"/>
    </row>
    <row r="463" spans="1:9" ht="18" hidden="1" customHeight="1">
      <c r="A463" s="152">
        <v>2050699</v>
      </c>
      <c r="B463" s="156" t="s">
        <v>393</v>
      </c>
      <c r="C463" s="157">
        <f>SUM(D463,H463:I463)</f>
        <v>0</v>
      </c>
      <c r="D463" s="158">
        <f>SUM(E463:G463)</f>
        <v>0</v>
      </c>
      <c r="E463" s="159"/>
      <c r="F463" s="159"/>
      <c r="G463" s="159"/>
      <c r="H463" s="159"/>
      <c r="I463" s="159"/>
    </row>
    <row r="464" spans="1:9" ht="18" hidden="1" customHeight="1">
      <c r="A464" s="152">
        <v>20507</v>
      </c>
      <c r="B464" s="153" t="s">
        <v>394</v>
      </c>
      <c r="C464" s="160">
        <f t="shared" ref="C464:I464" si="131">SUM(C465:C467)</f>
        <v>0</v>
      </c>
      <c r="D464" s="160">
        <f t="shared" si="131"/>
        <v>0</v>
      </c>
      <c r="E464" s="154">
        <f t="shared" si="131"/>
        <v>0</v>
      </c>
      <c r="F464" s="154">
        <f t="shared" si="131"/>
        <v>0</v>
      </c>
      <c r="G464" s="154">
        <f t="shared" si="131"/>
        <v>0</v>
      </c>
      <c r="H464" s="154">
        <f t="shared" si="131"/>
        <v>0</v>
      </c>
      <c r="I464" s="154">
        <f t="shared" si="131"/>
        <v>0</v>
      </c>
    </row>
    <row r="465" spans="1:9" ht="18" hidden="1" customHeight="1">
      <c r="A465" s="152">
        <v>2050701</v>
      </c>
      <c r="B465" s="156" t="s">
        <v>395</v>
      </c>
      <c r="C465" s="157">
        <f>SUM(D465,H465:I465)</f>
        <v>0</v>
      </c>
      <c r="D465" s="158">
        <f>SUM(E465:G465)</f>
        <v>0</v>
      </c>
      <c r="E465" s="159"/>
      <c r="F465" s="159"/>
      <c r="G465" s="159"/>
      <c r="H465" s="159"/>
      <c r="I465" s="159"/>
    </row>
    <row r="466" spans="1:9" ht="18" hidden="1" customHeight="1">
      <c r="A466" s="152">
        <v>2050702</v>
      </c>
      <c r="B466" s="156" t="s">
        <v>396</v>
      </c>
      <c r="C466" s="157">
        <f>SUM(D466,H466:I466)</f>
        <v>0</v>
      </c>
      <c r="D466" s="158">
        <f>SUM(E466:G466)</f>
        <v>0</v>
      </c>
      <c r="E466" s="159"/>
      <c r="F466" s="159"/>
      <c r="G466" s="159"/>
      <c r="H466" s="159"/>
      <c r="I466" s="159"/>
    </row>
    <row r="467" spans="1:9" ht="18" hidden="1" customHeight="1">
      <c r="A467" s="152">
        <v>2050799</v>
      </c>
      <c r="B467" s="156" t="s">
        <v>397</v>
      </c>
      <c r="C467" s="157">
        <f>SUM(D467,H467:I467)</f>
        <v>0</v>
      </c>
      <c r="D467" s="158">
        <f>SUM(E467:G467)</f>
        <v>0</v>
      </c>
      <c r="E467" s="159"/>
      <c r="F467" s="159"/>
      <c r="G467" s="159"/>
      <c r="H467" s="159"/>
      <c r="I467" s="159"/>
    </row>
    <row r="468" spans="1:9" ht="18" hidden="1" customHeight="1">
      <c r="A468" s="152">
        <v>20508</v>
      </c>
      <c r="B468" s="153" t="s">
        <v>398</v>
      </c>
      <c r="C468" s="160">
        <f t="shared" ref="C468:I468" si="132">SUM(C469:C473)</f>
        <v>0</v>
      </c>
      <c r="D468" s="160">
        <f t="shared" si="132"/>
        <v>0</v>
      </c>
      <c r="E468" s="154">
        <f t="shared" si="132"/>
        <v>0</v>
      </c>
      <c r="F468" s="154">
        <f t="shared" si="132"/>
        <v>0</v>
      </c>
      <c r="G468" s="154">
        <f t="shared" si="132"/>
        <v>0</v>
      </c>
      <c r="H468" s="154">
        <f t="shared" si="132"/>
        <v>0</v>
      </c>
      <c r="I468" s="154">
        <f t="shared" si="132"/>
        <v>0</v>
      </c>
    </row>
    <row r="469" spans="1:9" ht="18" hidden="1" customHeight="1">
      <c r="A469" s="152">
        <v>2050801</v>
      </c>
      <c r="B469" s="156" t="s">
        <v>399</v>
      </c>
      <c r="C469" s="157">
        <f>SUM(D469,H469:I469)</f>
        <v>0</v>
      </c>
      <c r="D469" s="158">
        <f>SUM(E469:G469)</f>
        <v>0</v>
      </c>
      <c r="E469" s="159"/>
      <c r="F469" s="159"/>
      <c r="G469" s="159"/>
      <c r="H469" s="159"/>
      <c r="I469" s="159"/>
    </row>
    <row r="470" spans="1:9" ht="18" hidden="1" customHeight="1">
      <c r="A470" s="152">
        <v>2050802</v>
      </c>
      <c r="B470" s="156" t="s">
        <v>400</v>
      </c>
      <c r="C470" s="157">
        <f>SUM(D470,H470:I470)</f>
        <v>0</v>
      </c>
      <c r="D470" s="158">
        <f>SUM(E470:G470)</f>
        <v>0</v>
      </c>
      <c r="E470" s="159"/>
      <c r="F470" s="159"/>
      <c r="G470" s="159"/>
      <c r="H470" s="159"/>
      <c r="I470" s="159"/>
    </row>
    <row r="471" spans="1:9" ht="18" hidden="1" customHeight="1">
      <c r="A471" s="152">
        <v>2050803</v>
      </c>
      <c r="B471" s="156" t="s">
        <v>401</v>
      </c>
      <c r="C471" s="157">
        <f>SUM(D471,H471:I471)</f>
        <v>0</v>
      </c>
      <c r="D471" s="158">
        <f>SUM(E471:G471)</f>
        <v>0</v>
      </c>
      <c r="E471" s="159"/>
      <c r="F471" s="159"/>
      <c r="G471" s="159"/>
      <c r="H471" s="159"/>
      <c r="I471" s="159"/>
    </row>
    <row r="472" spans="1:9" ht="18" hidden="1" customHeight="1">
      <c r="A472" s="152">
        <v>2050804</v>
      </c>
      <c r="B472" s="156" t="s">
        <v>402</v>
      </c>
      <c r="C472" s="157">
        <f>SUM(D472,H472:I472)</f>
        <v>0</v>
      </c>
      <c r="D472" s="158">
        <f>SUM(E472:G472)</f>
        <v>0</v>
      </c>
      <c r="E472" s="159"/>
      <c r="F472" s="159"/>
      <c r="G472" s="159"/>
      <c r="H472" s="159"/>
      <c r="I472" s="159"/>
    </row>
    <row r="473" spans="1:9" ht="18" hidden="1" customHeight="1">
      <c r="A473" s="152">
        <v>2050899</v>
      </c>
      <c r="B473" s="156" t="s">
        <v>403</v>
      </c>
      <c r="C473" s="157">
        <f>SUM(D473,H473:I473)</f>
        <v>0</v>
      </c>
      <c r="D473" s="158">
        <f>SUM(E473:G473)</f>
        <v>0</v>
      </c>
      <c r="E473" s="159"/>
      <c r="F473" s="159"/>
      <c r="G473" s="159"/>
      <c r="H473" s="159"/>
      <c r="I473" s="159"/>
    </row>
    <row r="474" spans="1:9" ht="18" hidden="1" customHeight="1">
      <c r="A474" s="152">
        <v>20509</v>
      </c>
      <c r="B474" s="153" t="s">
        <v>404</v>
      </c>
      <c r="C474" s="160">
        <f t="shared" ref="C474:I474" si="133">SUM(C475:C480)</f>
        <v>0</v>
      </c>
      <c r="D474" s="160">
        <f t="shared" si="133"/>
        <v>0</v>
      </c>
      <c r="E474" s="154">
        <f t="shared" si="133"/>
        <v>0</v>
      </c>
      <c r="F474" s="154">
        <f t="shared" si="133"/>
        <v>0</v>
      </c>
      <c r="G474" s="154">
        <f t="shared" si="133"/>
        <v>0</v>
      </c>
      <c r="H474" s="154">
        <f t="shared" si="133"/>
        <v>0</v>
      </c>
      <c r="I474" s="154">
        <f t="shared" si="133"/>
        <v>0</v>
      </c>
    </row>
    <row r="475" spans="1:9" ht="18" hidden="1" customHeight="1">
      <c r="A475" s="152">
        <v>2050901</v>
      </c>
      <c r="B475" s="156" t="s">
        <v>405</v>
      </c>
      <c r="C475" s="157">
        <f t="shared" ref="C475:C480" si="134">SUM(D475,H475:I475)</f>
        <v>0</v>
      </c>
      <c r="D475" s="158">
        <f t="shared" ref="D475:D480" si="135">SUM(E475:G475)</f>
        <v>0</v>
      </c>
      <c r="E475" s="159"/>
      <c r="F475" s="159"/>
      <c r="G475" s="159"/>
      <c r="H475" s="159"/>
      <c r="I475" s="159"/>
    </row>
    <row r="476" spans="1:9" ht="18" hidden="1" customHeight="1">
      <c r="A476" s="152">
        <v>2050902</v>
      </c>
      <c r="B476" s="156" t="s">
        <v>406</v>
      </c>
      <c r="C476" s="157">
        <f t="shared" si="134"/>
        <v>0</v>
      </c>
      <c r="D476" s="158">
        <f t="shared" si="135"/>
        <v>0</v>
      </c>
      <c r="E476" s="159"/>
      <c r="F476" s="159"/>
      <c r="G476" s="159"/>
      <c r="H476" s="159"/>
      <c r="I476" s="159"/>
    </row>
    <row r="477" spans="1:9" ht="18" hidden="1" customHeight="1">
      <c r="A477" s="152">
        <v>2050903</v>
      </c>
      <c r="B477" s="156" t="s">
        <v>407</v>
      </c>
      <c r="C477" s="157">
        <f t="shared" si="134"/>
        <v>0</v>
      </c>
      <c r="D477" s="158">
        <f t="shared" si="135"/>
        <v>0</v>
      </c>
      <c r="E477" s="159"/>
      <c r="F477" s="159"/>
      <c r="G477" s="159"/>
      <c r="H477" s="159"/>
      <c r="I477" s="159"/>
    </row>
    <row r="478" spans="1:9" ht="18" hidden="1" customHeight="1">
      <c r="A478" s="152">
        <v>2050904</v>
      </c>
      <c r="B478" s="156" t="s">
        <v>408</v>
      </c>
      <c r="C478" s="157">
        <f t="shared" si="134"/>
        <v>0</v>
      </c>
      <c r="D478" s="158">
        <f t="shared" si="135"/>
        <v>0</v>
      </c>
      <c r="E478" s="159"/>
      <c r="F478" s="159"/>
      <c r="G478" s="159"/>
      <c r="H478" s="159"/>
      <c r="I478" s="159"/>
    </row>
    <row r="479" spans="1:9" ht="18" hidden="1" customHeight="1">
      <c r="A479" s="152">
        <v>2050905</v>
      </c>
      <c r="B479" s="156" t="s">
        <v>409</v>
      </c>
      <c r="C479" s="157">
        <f t="shared" si="134"/>
        <v>0</v>
      </c>
      <c r="D479" s="158">
        <f t="shared" si="135"/>
        <v>0</v>
      </c>
      <c r="E479" s="159"/>
      <c r="F479" s="159"/>
      <c r="G479" s="159"/>
      <c r="H479" s="159"/>
      <c r="I479" s="159"/>
    </row>
    <row r="480" spans="1:9" ht="18" hidden="1" customHeight="1">
      <c r="A480" s="152">
        <v>2050999</v>
      </c>
      <c r="B480" s="156" t="s">
        <v>410</v>
      </c>
      <c r="C480" s="157">
        <f t="shared" si="134"/>
        <v>0</v>
      </c>
      <c r="D480" s="158">
        <f t="shared" si="135"/>
        <v>0</v>
      </c>
      <c r="E480" s="159"/>
      <c r="F480" s="159"/>
      <c r="G480" s="159"/>
      <c r="H480" s="159"/>
      <c r="I480" s="159"/>
    </row>
    <row r="481" spans="1:9" ht="18" hidden="1" customHeight="1">
      <c r="A481" s="152">
        <v>20599</v>
      </c>
      <c r="B481" s="153" t="s">
        <v>411</v>
      </c>
      <c r="C481" s="160">
        <f>C482</f>
        <v>0</v>
      </c>
      <c r="D481" s="160">
        <f t="shared" ref="D481:I481" si="136">D482</f>
        <v>0</v>
      </c>
      <c r="E481" s="154">
        <f t="shared" si="136"/>
        <v>0</v>
      </c>
      <c r="F481" s="154">
        <f t="shared" si="136"/>
        <v>0</v>
      </c>
      <c r="G481" s="154">
        <f t="shared" si="136"/>
        <v>0</v>
      </c>
      <c r="H481" s="154">
        <f t="shared" si="136"/>
        <v>0</v>
      </c>
      <c r="I481" s="154">
        <f t="shared" si="136"/>
        <v>0</v>
      </c>
    </row>
    <row r="482" spans="1:9" ht="18" hidden="1" customHeight="1">
      <c r="A482" s="152">
        <v>2059999</v>
      </c>
      <c r="B482" s="156" t="s">
        <v>412</v>
      </c>
      <c r="C482" s="157">
        <f t="shared" ref="C482:C488" si="137">SUM(D482,H482:I482)</f>
        <v>0</v>
      </c>
      <c r="D482" s="158">
        <f t="shared" ref="D482:D488" si="138">SUM(E482:G482)</f>
        <v>0</v>
      </c>
      <c r="E482" s="159"/>
      <c r="F482" s="159"/>
      <c r="G482" s="159"/>
      <c r="H482" s="159"/>
      <c r="I482" s="159"/>
    </row>
    <row r="483" spans="1:9" ht="18" hidden="1" customHeight="1">
      <c r="A483" s="152">
        <v>206</v>
      </c>
      <c r="B483" s="153" t="s">
        <v>413</v>
      </c>
      <c r="C483" s="160">
        <f>SUM(C484,C489,C498,C504,C510,C515,C520,C527,C531,C533)</f>
        <v>0</v>
      </c>
      <c r="D483" s="160">
        <f t="shared" ref="D483:I483" si="139">SUM(D484,D489,D498,D504,D510,D515,D520,D527,D531,D533)</f>
        <v>0</v>
      </c>
      <c r="E483" s="154">
        <f t="shared" si="139"/>
        <v>0</v>
      </c>
      <c r="F483" s="154">
        <f t="shared" si="139"/>
        <v>0</v>
      </c>
      <c r="G483" s="154">
        <f t="shared" si="139"/>
        <v>0</v>
      </c>
      <c r="H483" s="154">
        <f t="shared" si="139"/>
        <v>0</v>
      </c>
      <c r="I483" s="154">
        <f t="shared" si="139"/>
        <v>0</v>
      </c>
    </row>
    <row r="484" spans="1:9" ht="18" hidden="1" customHeight="1">
      <c r="A484" s="152">
        <v>20601</v>
      </c>
      <c r="B484" s="153" t="s">
        <v>414</v>
      </c>
      <c r="C484" s="160">
        <f t="shared" ref="C484:I484" si="140">SUM(C485:C488)</f>
        <v>0</v>
      </c>
      <c r="D484" s="160">
        <f t="shared" si="140"/>
        <v>0</v>
      </c>
      <c r="E484" s="154">
        <f t="shared" si="140"/>
        <v>0</v>
      </c>
      <c r="F484" s="154">
        <f t="shared" si="140"/>
        <v>0</v>
      </c>
      <c r="G484" s="154">
        <f t="shared" si="140"/>
        <v>0</v>
      </c>
      <c r="H484" s="154">
        <f t="shared" si="140"/>
        <v>0</v>
      </c>
      <c r="I484" s="154">
        <f t="shared" si="140"/>
        <v>0</v>
      </c>
    </row>
    <row r="485" spans="1:9" ht="18" hidden="1" customHeight="1">
      <c r="A485" s="152">
        <v>2060101</v>
      </c>
      <c r="B485" s="156" t="s">
        <v>93</v>
      </c>
      <c r="C485" s="157">
        <f t="shared" si="137"/>
        <v>0</v>
      </c>
      <c r="D485" s="158">
        <f t="shared" si="138"/>
        <v>0</v>
      </c>
      <c r="E485" s="159"/>
      <c r="F485" s="159"/>
      <c r="G485" s="159"/>
      <c r="H485" s="159"/>
      <c r="I485" s="159"/>
    </row>
    <row r="486" spans="1:9" ht="18" hidden="1" customHeight="1">
      <c r="A486" s="152">
        <v>2060102</v>
      </c>
      <c r="B486" s="156" t="s">
        <v>94</v>
      </c>
      <c r="C486" s="157">
        <f t="shared" si="137"/>
        <v>0</v>
      </c>
      <c r="D486" s="158">
        <f t="shared" si="138"/>
        <v>0</v>
      </c>
      <c r="E486" s="159"/>
      <c r="F486" s="159"/>
      <c r="G486" s="159"/>
      <c r="H486" s="159"/>
      <c r="I486" s="159"/>
    </row>
    <row r="487" spans="1:9" ht="18" hidden="1" customHeight="1">
      <c r="A487" s="152">
        <v>2060103</v>
      </c>
      <c r="B487" s="156" t="s">
        <v>95</v>
      </c>
      <c r="C487" s="157">
        <f t="shared" si="137"/>
        <v>0</v>
      </c>
      <c r="D487" s="158">
        <f t="shared" si="138"/>
        <v>0</v>
      </c>
      <c r="E487" s="159"/>
      <c r="F487" s="159"/>
      <c r="G487" s="159"/>
      <c r="H487" s="159"/>
      <c r="I487" s="159"/>
    </row>
    <row r="488" spans="1:9" ht="18" hidden="1" customHeight="1">
      <c r="A488" s="152">
        <v>2060199</v>
      </c>
      <c r="B488" s="156" t="s">
        <v>415</v>
      </c>
      <c r="C488" s="157">
        <f t="shared" si="137"/>
        <v>0</v>
      </c>
      <c r="D488" s="158">
        <f t="shared" si="138"/>
        <v>0</v>
      </c>
      <c r="E488" s="159"/>
      <c r="F488" s="159"/>
      <c r="G488" s="159"/>
      <c r="H488" s="159"/>
      <c r="I488" s="159"/>
    </row>
    <row r="489" spans="1:9" ht="18" hidden="1" customHeight="1">
      <c r="A489" s="152">
        <v>20602</v>
      </c>
      <c r="B489" s="153" t="s">
        <v>416</v>
      </c>
      <c r="C489" s="160">
        <f t="shared" ref="C489:I489" si="141">SUM(C490:C497)</f>
        <v>0</v>
      </c>
      <c r="D489" s="160">
        <f t="shared" si="141"/>
        <v>0</v>
      </c>
      <c r="E489" s="154">
        <f t="shared" si="141"/>
        <v>0</v>
      </c>
      <c r="F489" s="154">
        <f t="shared" si="141"/>
        <v>0</v>
      </c>
      <c r="G489" s="154">
        <f t="shared" si="141"/>
        <v>0</v>
      </c>
      <c r="H489" s="154">
        <f t="shared" si="141"/>
        <v>0</v>
      </c>
      <c r="I489" s="154">
        <f t="shared" si="141"/>
        <v>0</v>
      </c>
    </row>
    <row r="490" spans="1:9" ht="18" hidden="1" customHeight="1">
      <c r="A490" s="152">
        <v>2060201</v>
      </c>
      <c r="B490" s="156" t="s">
        <v>417</v>
      </c>
      <c r="C490" s="157">
        <f t="shared" ref="C490:C497" si="142">SUM(D490,H490:I490)</f>
        <v>0</v>
      </c>
      <c r="D490" s="158">
        <f t="shared" ref="D490:D497" si="143">SUM(E490:G490)</f>
        <v>0</v>
      </c>
      <c r="E490" s="159"/>
      <c r="F490" s="159"/>
      <c r="G490" s="159"/>
      <c r="H490" s="159"/>
      <c r="I490" s="159"/>
    </row>
    <row r="491" spans="1:9" ht="18" hidden="1" customHeight="1">
      <c r="A491" s="152">
        <v>2060202</v>
      </c>
      <c r="B491" s="156" t="s">
        <v>418</v>
      </c>
      <c r="C491" s="157">
        <f t="shared" si="142"/>
        <v>0</v>
      </c>
      <c r="D491" s="158">
        <f t="shared" si="143"/>
        <v>0</v>
      </c>
      <c r="E491" s="159"/>
      <c r="F491" s="159"/>
      <c r="G491" s="159"/>
      <c r="H491" s="159"/>
      <c r="I491" s="159"/>
    </row>
    <row r="492" spans="1:9" ht="18" hidden="1" customHeight="1">
      <c r="A492" s="152">
        <v>2060203</v>
      </c>
      <c r="B492" s="156" t="s">
        <v>419</v>
      </c>
      <c r="C492" s="157">
        <f t="shared" si="142"/>
        <v>0</v>
      </c>
      <c r="D492" s="158">
        <f t="shared" si="143"/>
        <v>0</v>
      </c>
      <c r="E492" s="159"/>
      <c r="F492" s="159"/>
      <c r="G492" s="159"/>
      <c r="H492" s="159"/>
      <c r="I492" s="159"/>
    </row>
    <row r="493" spans="1:9" ht="18" hidden="1" customHeight="1">
      <c r="A493" s="152">
        <v>2060204</v>
      </c>
      <c r="B493" s="156" t="s">
        <v>420</v>
      </c>
      <c r="C493" s="157">
        <f t="shared" si="142"/>
        <v>0</v>
      </c>
      <c r="D493" s="158">
        <f t="shared" si="143"/>
        <v>0</v>
      </c>
      <c r="E493" s="159"/>
      <c r="F493" s="159"/>
      <c r="G493" s="159"/>
      <c r="H493" s="159"/>
      <c r="I493" s="159"/>
    </row>
    <row r="494" spans="1:9" ht="18" hidden="1" customHeight="1">
      <c r="A494" s="152">
        <v>2060205</v>
      </c>
      <c r="B494" s="156" t="s">
        <v>421</v>
      </c>
      <c r="C494" s="157">
        <f t="shared" si="142"/>
        <v>0</v>
      </c>
      <c r="D494" s="158">
        <f t="shared" si="143"/>
        <v>0</v>
      </c>
      <c r="E494" s="159"/>
      <c r="F494" s="159"/>
      <c r="G494" s="159"/>
      <c r="H494" s="159"/>
      <c r="I494" s="159"/>
    </row>
    <row r="495" spans="1:9" ht="18" hidden="1" customHeight="1">
      <c r="A495" s="152">
        <v>2060206</v>
      </c>
      <c r="B495" s="156" t="s">
        <v>422</v>
      </c>
      <c r="C495" s="157">
        <f t="shared" si="142"/>
        <v>0</v>
      </c>
      <c r="D495" s="158">
        <f t="shared" si="143"/>
        <v>0</v>
      </c>
      <c r="E495" s="159"/>
      <c r="F495" s="159"/>
      <c r="G495" s="159"/>
      <c r="H495" s="159"/>
      <c r="I495" s="159"/>
    </row>
    <row r="496" spans="1:9" ht="18" hidden="1" customHeight="1">
      <c r="A496" s="152">
        <v>2060207</v>
      </c>
      <c r="B496" s="156" t="s">
        <v>423</v>
      </c>
      <c r="C496" s="157">
        <f t="shared" si="142"/>
        <v>0</v>
      </c>
      <c r="D496" s="158">
        <f t="shared" si="143"/>
        <v>0</v>
      </c>
      <c r="E496" s="159"/>
      <c r="F496" s="159"/>
      <c r="G496" s="159"/>
      <c r="H496" s="159"/>
      <c r="I496" s="159"/>
    </row>
    <row r="497" spans="1:9" ht="18" hidden="1" customHeight="1">
      <c r="A497" s="152">
        <v>2060299</v>
      </c>
      <c r="B497" s="156" t="s">
        <v>424</v>
      </c>
      <c r="C497" s="157">
        <f t="shared" si="142"/>
        <v>0</v>
      </c>
      <c r="D497" s="158">
        <f t="shared" si="143"/>
        <v>0</v>
      </c>
      <c r="E497" s="159"/>
      <c r="F497" s="159"/>
      <c r="G497" s="159"/>
      <c r="H497" s="159"/>
      <c r="I497" s="159"/>
    </row>
    <row r="498" spans="1:9" ht="18" hidden="1" customHeight="1">
      <c r="A498" s="152">
        <v>20603</v>
      </c>
      <c r="B498" s="153" t="s">
        <v>425</v>
      </c>
      <c r="C498" s="160">
        <f t="shared" ref="C498:I498" si="144">SUM(C499:C503)</f>
        <v>0</v>
      </c>
      <c r="D498" s="160">
        <f t="shared" si="144"/>
        <v>0</v>
      </c>
      <c r="E498" s="154">
        <f t="shared" si="144"/>
        <v>0</v>
      </c>
      <c r="F498" s="154">
        <f t="shared" si="144"/>
        <v>0</v>
      </c>
      <c r="G498" s="154">
        <f t="shared" si="144"/>
        <v>0</v>
      </c>
      <c r="H498" s="154">
        <f t="shared" si="144"/>
        <v>0</v>
      </c>
      <c r="I498" s="154">
        <f t="shared" si="144"/>
        <v>0</v>
      </c>
    </row>
    <row r="499" spans="1:9" ht="18" hidden="1" customHeight="1">
      <c r="A499" s="152">
        <v>2060301</v>
      </c>
      <c r="B499" s="156" t="s">
        <v>417</v>
      </c>
      <c r="C499" s="157">
        <f>SUM(D499,H499:I499)</f>
        <v>0</v>
      </c>
      <c r="D499" s="158">
        <f>SUM(E499:G499)</f>
        <v>0</v>
      </c>
      <c r="E499" s="159"/>
      <c r="F499" s="159"/>
      <c r="G499" s="159"/>
      <c r="H499" s="159"/>
      <c r="I499" s="159"/>
    </row>
    <row r="500" spans="1:9" ht="18" hidden="1" customHeight="1">
      <c r="A500" s="152">
        <v>2060302</v>
      </c>
      <c r="B500" s="156" t="s">
        <v>426</v>
      </c>
      <c r="C500" s="157">
        <f>SUM(D500,H500:I500)</f>
        <v>0</v>
      </c>
      <c r="D500" s="158">
        <f>SUM(E500:G500)</f>
        <v>0</v>
      </c>
      <c r="E500" s="159"/>
      <c r="F500" s="159"/>
      <c r="G500" s="159"/>
      <c r="H500" s="159"/>
      <c r="I500" s="159"/>
    </row>
    <row r="501" spans="1:9" ht="18" hidden="1" customHeight="1">
      <c r="A501" s="152">
        <v>2060303</v>
      </c>
      <c r="B501" s="156" t="s">
        <v>427</v>
      </c>
      <c r="C501" s="157">
        <f>SUM(D501,H501:I501)</f>
        <v>0</v>
      </c>
      <c r="D501" s="158">
        <f>SUM(E501:G501)</f>
        <v>0</v>
      </c>
      <c r="E501" s="159"/>
      <c r="F501" s="159"/>
      <c r="G501" s="159"/>
      <c r="H501" s="159"/>
      <c r="I501" s="159"/>
    </row>
    <row r="502" spans="1:9" ht="18" hidden="1" customHeight="1">
      <c r="A502" s="152">
        <v>2060304</v>
      </c>
      <c r="B502" s="156" t="s">
        <v>428</v>
      </c>
      <c r="C502" s="157">
        <f>SUM(D502,H502:I502)</f>
        <v>0</v>
      </c>
      <c r="D502" s="158">
        <f>SUM(E502:G502)</f>
        <v>0</v>
      </c>
      <c r="E502" s="159"/>
      <c r="F502" s="159"/>
      <c r="G502" s="159"/>
      <c r="H502" s="159"/>
      <c r="I502" s="159"/>
    </row>
    <row r="503" spans="1:9" ht="18" hidden="1" customHeight="1">
      <c r="A503" s="152">
        <v>2060399</v>
      </c>
      <c r="B503" s="156" t="s">
        <v>429</v>
      </c>
      <c r="C503" s="157">
        <f>SUM(D503,H503:I503)</f>
        <v>0</v>
      </c>
      <c r="D503" s="158">
        <f>SUM(E503:G503)</f>
        <v>0</v>
      </c>
      <c r="E503" s="159"/>
      <c r="F503" s="159"/>
      <c r="G503" s="159"/>
      <c r="H503" s="159"/>
      <c r="I503" s="159"/>
    </row>
    <row r="504" spans="1:9" ht="18" hidden="1" customHeight="1">
      <c r="A504" s="152">
        <v>20604</v>
      </c>
      <c r="B504" s="153" t="s">
        <v>430</v>
      </c>
      <c r="C504" s="160">
        <f t="shared" ref="C504:I504" si="145">SUM(C505:C509)</f>
        <v>0</v>
      </c>
      <c r="D504" s="160">
        <f t="shared" si="145"/>
        <v>0</v>
      </c>
      <c r="E504" s="154">
        <f t="shared" si="145"/>
        <v>0</v>
      </c>
      <c r="F504" s="154">
        <f t="shared" si="145"/>
        <v>0</v>
      </c>
      <c r="G504" s="154">
        <f t="shared" si="145"/>
        <v>0</v>
      </c>
      <c r="H504" s="154">
        <f t="shared" si="145"/>
        <v>0</v>
      </c>
      <c r="I504" s="154">
        <f t="shared" si="145"/>
        <v>0</v>
      </c>
    </row>
    <row r="505" spans="1:9" ht="18" hidden="1" customHeight="1">
      <c r="A505" s="152">
        <v>2060401</v>
      </c>
      <c r="B505" s="156" t="s">
        <v>417</v>
      </c>
      <c r="C505" s="157">
        <f>SUM(D505,H505:I505)</f>
        <v>0</v>
      </c>
      <c r="D505" s="158">
        <f>SUM(E505:G505)</f>
        <v>0</v>
      </c>
      <c r="E505" s="159"/>
      <c r="F505" s="159"/>
      <c r="G505" s="159"/>
      <c r="H505" s="159"/>
      <c r="I505" s="159"/>
    </row>
    <row r="506" spans="1:9" ht="18" hidden="1" customHeight="1">
      <c r="A506" s="152">
        <v>2060402</v>
      </c>
      <c r="B506" s="156" t="s">
        <v>431</v>
      </c>
      <c r="C506" s="157">
        <f>SUM(D506,H506:I506)</f>
        <v>0</v>
      </c>
      <c r="D506" s="158">
        <f>SUM(E506:G506)</f>
        <v>0</v>
      </c>
      <c r="E506" s="159"/>
      <c r="F506" s="159"/>
      <c r="G506" s="159"/>
      <c r="H506" s="159"/>
      <c r="I506" s="159"/>
    </row>
    <row r="507" spans="1:9" ht="18" hidden="1" customHeight="1">
      <c r="A507" s="152">
        <v>2060403</v>
      </c>
      <c r="B507" s="156" t="s">
        <v>432</v>
      </c>
      <c r="C507" s="157">
        <f>SUM(D507,H507:I507)</f>
        <v>0</v>
      </c>
      <c r="D507" s="158">
        <f>SUM(E507:G507)</f>
        <v>0</v>
      </c>
      <c r="E507" s="159"/>
      <c r="F507" s="159"/>
      <c r="G507" s="159"/>
      <c r="H507" s="159"/>
      <c r="I507" s="159"/>
    </row>
    <row r="508" spans="1:9" ht="18" hidden="1" customHeight="1">
      <c r="A508" s="152">
        <v>2060404</v>
      </c>
      <c r="B508" s="156" t="s">
        <v>433</v>
      </c>
      <c r="C508" s="157">
        <f>SUM(D508,H508:I508)</f>
        <v>0</v>
      </c>
      <c r="D508" s="158">
        <f>SUM(E508:G508)</f>
        <v>0</v>
      </c>
      <c r="E508" s="159"/>
      <c r="F508" s="159"/>
      <c r="G508" s="159"/>
      <c r="H508" s="159"/>
      <c r="I508" s="159"/>
    </row>
    <row r="509" spans="1:9" ht="18" hidden="1" customHeight="1">
      <c r="A509" s="152">
        <v>2060499</v>
      </c>
      <c r="B509" s="156" t="s">
        <v>434</v>
      </c>
      <c r="C509" s="157">
        <f>SUM(D509,H509:I509)</f>
        <v>0</v>
      </c>
      <c r="D509" s="158">
        <f>SUM(E509:G509)</f>
        <v>0</v>
      </c>
      <c r="E509" s="159"/>
      <c r="F509" s="159"/>
      <c r="G509" s="159"/>
      <c r="H509" s="159"/>
      <c r="I509" s="159"/>
    </row>
    <row r="510" spans="1:9" ht="18" hidden="1" customHeight="1">
      <c r="A510" s="152">
        <v>20605</v>
      </c>
      <c r="B510" s="153" t="s">
        <v>435</v>
      </c>
      <c r="C510" s="160">
        <f t="shared" ref="C510:I510" si="146">SUM(C511:C514)</f>
        <v>0</v>
      </c>
      <c r="D510" s="160">
        <f t="shared" si="146"/>
        <v>0</v>
      </c>
      <c r="E510" s="154">
        <f t="shared" si="146"/>
        <v>0</v>
      </c>
      <c r="F510" s="154">
        <f t="shared" si="146"/>
        <v>0</v>
      </c>
      <c r="G510" s="154">
        <f t="shared" si="146"/>
        <v>0</v>
      </c>
      <c r="H510" s="154">
        <f t="shared" si="146"/>
        <v>0</v>
      </c>
      <c r="I510" s="154">
        <f t="shared" si="146"/>
        <v>0</v>
      </c>
    </row>
    <row r="511" spans="1:9" ht="18" hidden="1" customHeight="1">
      <c r="A511" s="152">
        <v>2060501</v>
      </c>
      <c r="B511" s="156" t="s">
        <v>417</v>
      </c>
      <c r="C511" s="157">
        <f>SUM(D511,H511:I511)</f>
        <v>0</v>
      </c>
      <c r="D511" s="158">
        <f>SUM(E511:G511)</f>
        <v>0</v>
      </c>
      <c r="E511" s="159"/>
      <c r="F511" s="159"/>
      <c r="G511" s="159"/>
      <c r="H511" s="159"/>
      <c r="I511" s="159"/>
    </row>
    <row r="512" spans="1:9" ht="18" hidden="1" customHeight="1">
      <c r="A512" s="152">
        <v>2060502</v>
      </c>
      <c r="B512" s="156" t="s">
        <v>436</v>
      </c>
      <c r="C512" s="157">
        <f>SUM(D512,H512:I512)</f>
        <v>0</v>
      </c>
      <c r="D512" s="158">
        <f>SUM(E512:G512)</f>
        <v>0</v>
      </c>
      <c r="E512" s="159"/>
      <c r="F512" s="159"/>
      <c r="G512" s="159"/>
      <c r="H512" s="159"/>
      <c r="I512" s="159"/>
    </row>
    <row r="513" spans="1:9" ht="18" hidden="1" customHeight="1">
      <c r="A513" s="152">
        <v>2060503</v>
      </c>
      <c r="B513" s="156" t="s">
        <v>437</v>
      </c>
      <c r="C513" s="157">
        <f>SUM(D513,H513:I513)</f>
        <v>0</v>
      </c>
      <c r="D513" s="158">
        <f>SUM(E513:G513)</f>
        <v>0</v>
      </c>
      <c r="E513" s="159"/>
      <c r="F513" s="159"/>
      <c r="G513" s="159"/>
      <c r="H513" s="159"/>
      <c r="I513" s="159"/>
    </row>
    <row r="514" spans="1:9" ht="18" hidden="1" customHeight="1">
      <c r="A514" s="152">
        <v>2060599</v>
      </c>
      <c r="B514" s="156" t="s">
        <v>438</v>
      </c>
      <c r="C514" s="157">
        <f>SUM(D514,H514:I514)</f>
        <v>0</v>
      </c>
      <c r="D514" s="158">
        <f>SUM(E514:G514)</f>
        <v>0</v>
      </c>
      <c r="E514" s="159"/>
      <c r="F514" s="159"/>
      <c r="G514" s="159"/>
      <c r="H514" s="159"/>
      <c r="I514" s="159"/>
    </row>
    <row r="515" spans="1:9" ht="18" hidden="1" customHeight="1">
      <c r="A515" s="152">
        <v>20606</v>
      </c>
      <c r="B515" s="153" t="s">
        <v>439</v>
      </c>
      <c r="C515" s="160">
        <f t="shared" ref="C515:I515" si="147">SUM(C516:C519)</f>
        <v>0</v>
      </c>
      <c r="D515" s="160">
        <f t="shared" si="147"/>
        <v>0</v>
      </c>
      <c r="E515" s="154">
        <f t="shared" si="147"/>
        <v>0</v>
      </c>
      <c r="F515" s="154">
        <f t="shared" si="147"/>
        <v>0</v>
      </c>
      <c r="G515" s="154">
        <f t="shared" si="147"/>
        <v>0</v>
      </c>
      <c r="H515" s="154">
        <f t="shared" si="147"/>
        <v>0</v>
      </c>
      <c r="I515" s="154">
        <f t="shared" si="147"/>
        <v>0</v>
      </c>
    </row>
    <row r="516" spans="1:9" ht="18" hidden="1" customHeight="1">
      <c r="A516" s="152">
        <v>2060601</v>
      </c>
      <c r="B516" s="156" t="s">
        <v>440</v>
      </c>
      <c r="C516" s="157">
        <f>SUM(D516,H516:I516)</f>
        <v>0</v>
      </c>
      <c r="D516" s="158">
        <f>SUM(E516:G516)</f>
        <v>0</v>
      </c>
      <c r="E516" s="159"/>
      <c r="F516" s="159"/>
      <c r="G516" s="159"/>
      <c r="H516" s="159"/>
      <c r="I516" s="159"/>
    </row>
    <row r="517" spans="1:9" ht="18" hidden="1" customHeight="1">
      <c r="A517" s="152">
        <v>2060602</v>
      </c>
      <c r="B517" s="156" t="s">
        <v>441</v>
      </c>
      <c r="C517" s="157">
        <f>SUM(D517,H517:I517)</f>
        <v>0</v>
      </c>
      <c r="D517" s="158">
        <f>SUM(E517:G517)</f>
        <v>0</v>
      </c>
      <c r="E517" s="159"/>
      <c r="F517" s="159"/>
      <c r="G517" s="159"/>
      <c r="H517" s="159"/>
      <c r="I517" s="159"/>
    </row>
    <row r="518" spans="1:9" ht="18" hidden="1" customHeight="1">
      <c r="A518" s="152">
        <v>2060603</v>
      </c>
      <c r="B518" s="156" t="s">
        <v>442</v>
      </c>
      <c r="C518" s="157">
        <f>SUM(D518,H518:I518)</f>
        <v>0</v>
      </c>
      <c r="D518" s="158">
        <f>SUM(E518:G518)</f>
        <v>0</v>
      </c>
      <c r="E518" s="159"/>
      <c r="F518" s="159"/>
      <c r="G518" s="159"/>
      <c r="H518" s="159"/>
      <c r="I518" s="159"/>
    </row>
    <row r="519" spans="1:9" ht="18" hidden="1" customHeight="1">
      <c r="A519" s="152">
        <v>2060699</v>
      </c>
      <c r="B519" s="156" t="s">
        <v>443</v>
      </c>
      <c r="C519" s="157">
        <f>SUM(D519,H519:I519)</f>
        <v>0</v>
      </c>
      <c r="D519" s="158">
        <f>SUM(E519:G519)</f>
        <v>0</v>
      </c>
      <c r="E519" s="159"/>
      <c r="F519" s="159"/>
      <c r="G519" s="159"/>
      <c r="H519" s="159"/>
      <c r="I519" s="159"/>
    </row>
    <row r="520" spans="1:9" ht="18" hidden="1" customHeight="1">
      <c r="A520" s="152">
        <v>20607</v>
      </c>
      <c r="B520" s="153" t="s">
        <v>444</v>
      </c>
      <c r="C520" s="160">
        <f t="shared" ref="C520:I520" si="148">SUM(C521:C526)</f>
        <v>0</v>
      </c>
      <c r="D520" s="160">
        <f t="shared" si="148"/>
        <v>0</v>
      </c>
      <c r="E520" s="154">
        <f t="shared" si="148"/>
        <v>0</v>
      </c>
      <c r="F520" s="154">
        <f t="shared" si="148"/>
        <v>0</v>
      </c>
      <c r="G520" s="154">
        <f t="shared" si="148"/>
        <v>0</v>
      </c>
      <c r="H520" s="154">
        <f t="shared" si="148"/>
        <v>0</v>
      </c>
      <c r="I520" s="154">
        <f t="shared" si="148"/>
        <v>0</v>
      </c>
    </row>
    <row r="521" spans="1:9" ht="18" hidden="1" customHeight="1">
      <c r="A521" s="152">
        <v>2060701</v>
      </c>
      <c r="B521" s="156" t="s">
        <v>417</v>
      </c>
      <c r="C521" s="157">
        <f t="shared" ref="C521:C526" si="149">SUM(D521,H521:I521)</f>
        <v>0</v>
      </c>
      <c r="D521" s="158">
        <f t="shared" ref="D521:D526" si="150">SUM(E521:G521)</f>
        <v>0</v>
      </c>
      <c r="E521" s="159"/>
      <c r="F521" s="159"/>
      <c r="G521" s="159"/>
      <c r="H521" s="159"/>
      <c r="I521" s="159"/>
    </row>
    <row r="522" spans="1:9" ht="18" hidden="1" customHeight="1">
      <c r="A522" s="152">
        <v>2060702</v>
      </c>
      <c r="B522" s="156" t="s">
        <v>445</v>
      </c>
      <c r="C522" s="157">
        <f t="shared" si="149"/>
        <v>0</v>
      </c>
      <c r="D522" s="158">
        <f t="shared" si="150"/>
        <v>0</v>
      </c>
      <c r="E522" s="159"/>
      <c r="F522" s="159"/>
      <c r="G522" s="159"/>
      <c r="H522" s="159"/>
      <c r="I522" s="159"/>
    </row>
    <row r="523" spans="1:9" ht="18" hidden="1" customHeight="1">
      <c r="A523" s="152">
        <v>2060703</v>
      </c>
      <c r="B523" s="156" t="s">
        <v>446</v>
      </c>
      <c r="C523" s="157">
        <f t="shared" si="149"/>
        <v>0</v>
      </c>
      <c r="D523" s="158">
        <f t="shared" si="150"/>
        <v>0</v>
      </c>
      <c r="E523" s="159"/>
      <c r="F523" s="159"/>
      <c r="G523" s="159"/>
      <c r="H523" s="159"/>
      <c r="I523" s="159"/>
    </row>
    <row r="524" spans="1:9" ht="18" hidden="1" customHeight="1">
      <c r="A524" s="152">
        <v>2060704</v>
      </c>
      <c r="B524" s="156" t="s">
        <v>447</v>
      </c>
      <c r="C524" s="157">
        <f t="shared" si="149"/>
        <v>0</v>
      </c>
      <c r="D524" s="158">
        <f t="shared" si="150"/>
        <v>0</v>
      </c>
      <c r="E524" s="159"/>
      <c r="F524" s="159"/>
      <c r="G524" s="159"/>
      <c r="H524" s="159"/>
      <c r="I524" s="159"/>
    </row>
    <row r="525" spans="1:9" ht="18" hidden="1" customHeight="1">
      <c r="A525" s="152">
        <v>2060705</v>
      </c>
      <c r="B525" s="156" t="s">
        <v>448</v>
      </c>
      <c r="C525" s="157">
        <f t="shared" si="149"/>
        <v>0</v>
      </c>
      <c r="D525" s="158">
        <f t="shared" si="150"/>
        <v>0</v>
      </c>
      <c r="E525" s="159"/>
      <c r="F525" s="159"/>
      <c r="G525" s="159"/>
      <c r="H525" s="159"/>
      <c r="I525" s="159"/>
    </row>
    <row r="526" spans="1:9" ht="18" hidden="1" customHeight="1">
      <c r="A526" s="152">
        <v>2060799</v>
      </c>
      <c r="B526" s="156" t="s">
        <v>449</v>
      </c>
      <c r="C526" s="157">
        <f t="shared" si="149"/>
        <v>0</v>
      </c>
      <c r="D526" s="158">
        <f t="shared" si="150"/>
        <v>0</v>
      </c>
      <c r="E526" s="159"/>
      <c r="F526" s="159"/>
      <c r="G526" s="159"/>
      <c r="H526" s="159"/>
      <c r="I526" s="159"/>
    </row>
    <row r="527" spans="1:9" ht="18" hidden="1" customHeight="1">
      <c r="A527" s="152">
        <v>20608</v>
      </c>
      <c r="B527" s="153" t="s">
        <v>450</v>
      </c>
      <c r="C527" s="160">
        <f t="shared" ref="C527:I527" si="151">SUM(C528:C530)</f>
        <v>0</v>
      </c>
      <c r="D527" s="160">
        <f t="shared" si="151"/>
        <v>0</v>
      </c>
      <c r="E527" s="154">
        <f t="shared" si="151"/>
        <v>0</v>
      </c>
      <c r="F527" s="154">
        <f t="shared" si="151"/>
        <v>0</v>
      </c>
      <c r="G527" s="154">
        <f t="shared" si="151"/>
        <v>0</v>
      </c>
      <c r="H527" s="154">
        <f t="shared" si="151"/>
        <v>0</v>
      </c>
      <c r="I527" s="154">
        <f t="shared" si="151"/>
        <v>0</v>
      </c>
    </row>
    <row r="528" spans="1:9" ht="18" hidden="1" customHeight="1">
      <c r="A528" s="152">
        <v>2060801</v>
      </c>
      <c r="B528" s="156" t="s">
        <v>451</v>
      </c>
      <c r="C528" s="157">
        <f>SUM(D528,H528:I528)</f>
        <v>0</v>
      </c>
      <c r="D528" s="158">
        <f>SUM(E528:G528)</f>
        <v>0</v>
      </c>
      <c r="E528" s="159"/>
      <c r="F528" s="159"/>
      <c r="G528" s="159"/>
      <c r="H528" s="159"/>
      <c r="I528" s="159"/>
    </row>
    <row r="529" spans="1:9" ht="18" hidden="1" customHeight="1">
      <c r="A529" s="152">
        <v>2060802</v>
      </c>
      <c r="B529" s="156" t="s">
        <v>452</v>
      </c>
      <c r="C529" s="157">
        <f>SUM(D529,H529:I529)</f>
        <v>0</v>
      </c>
      <c r="D529" s="158">
        <f>SUM(E529:G529)</f>
        <v>0</v>
      </c>
      <c r="E529" s="159"/>
      <c r="F529" s="159"/>
      <c r="G529" s="159"/>
      <c r="H529" s="159"/>
      <c r="I529" s="159"/>
    </row>
    <row r="530" spans="1:9" ht="18" hidden="1" customHeight="1">
      <c r="A530" s="152">
        <v>2060899</v>
      </c>
      <c r="B530" s="156" t="s">
        <v>453</v>
      </c>
      <c r="C530" s="157">
        <f>SUM(D530,H530:I530)</f>
        <v>0</v>
      </c>
      <c r="D530" s="158">
        <f>SUM(E530:G530)</f>
        <v>0</v>
      </c>
      <c r="E530" s="159"/>
      <c r="F530" s="159"/>
      <c r="G530" s="159"/>
      <c r="H530" s="159"/>
      <c r="I530" s="159"/>
    </row>
    <row r="531" spans="1:9" ht="18" hidden="1" customHeight="1">
      <c r="A531" s="152">
        <v>20609</v>
      </c>
      <c r="B531" s="153" t="s">
        <v>454</v>
      </c>
      <c r="C531" s="160">
        <f>C532</f>
        <v>0</v>
      </c>
      <c r="D531" s="160">
        <f t="shared" ref="D531:I531" si="152">D532</f>
        <v>0</v>
      </c>
      <c r="E531" s="154">
        <f t="shared" si="152"/>
        <v>0</v>
      </c>
      <c r="F531" s="154">
        <f t="shared" si="152"/>
        <v>0</v>
      </c>
      <c r="G531" s="154">
        <f t="shared" si="152"/>
        <v>0</v>
      </c>
      <c r="H531" s="154">
        <f t="shared" si="152"/>
        <v>0</v>
      </c>
      <c r="I531" s="154">
        <f t="shared" si="152"/>
        <v>0</v>
      </c>
    </row>
    <row r="532" spans="1:9" ht="18" hidden="1" customHeight="1">
      <c r="A532" s="152">
        <v>2060901</v>
      </c>
      <c r="B532" s="156" t="s">
        <v>455</v>
      </c>
      <c r="C532" s="157">
        <f t="shared" ref="C532:C537" si="153">SUM(D532,H532:I532)</f>
        <v>0</v>
      </c>
      <c r="D532" s="158">
        <f t="shared" ref="D532:D537" si="154">SUM(E532:G532)</f>
        <v>0</v>
      </c>
      <c r="E532" s="159"/>
      <c r="F532" s="159"/>
      <c r="G532" s="159"/>
      <c r="H532" s="159"/>
      <c r="I532" s="159"/>
    </row>
    <row r="533" spans="1:9" ht="18" hidden="1" customHeight="1">
      <c r="A533" s="152">
        <v>20699</v>
      </c>
      <c r="B533" s="153" t="s">
        <v>456</v>
      </c>
      <c r="C533" s="160">
        <f t="shared" ref="C533:I533" si="155">SUM(C534:C537)</f>
        <v>0</v>
      </c>
      <c r="D533" s="160">
        <f t="shared" si="155"/>
        <v>0</v>
      </c>
      <c r="E533" s="154">
        <f t="shared" si="155"/>
        <v>0</v>
      </c>
      <c r="F533" s="154">
        <f t="shared" si="155"/>
        <v>0</v>
      </c>
      <c r="G533" s="154">
        <f t="shared" si="155"/>
        <v>0</v>
      </c>
      <c r="H533" s="154">
        <f t="shared" si="155"/>
        <v>0</v>
      </c>
      <c r="I533" s="154">
        <f t="shared" si="155"/>
        <v>0</v>
      </c>
    </row>
    <row r="534" spans="1:9" ht="18" hidden="1" customHeight="1">
      <c r="A534" s="152">
        <v>2069901</v>
      </c>
      <c r="B534" s="156" t="s">
        <v>457</v>
      </c>
      <c r="C534" s="157">
        <f t="shared" si="153"/>
        <v>0</v>
      </c>
      <c r="D534" s="158">
        <f t="shared" si="154"/>
        <v>0</v>
      </c>
      <c r="E534" s="159"/>
      <c r="F534" s="159"/>
      <c r="G534" s="159"/>
      <c r="H534" s="159"/>
      <c r="I534" s="159"/>
    </row>
    <row r="535" spans="1:9" ht="18" hidden="1" customHeight="1">
      <c r="A535" s="152">
        <v>2069902</v>
      </c>
      <c r="B535" s="156" t="s">
        <v>458</v>
      </c>
      <c r="C535" s="157">
        <f t="shared" si="153"/>
        <v>0</v>
      </c>
      <c r="D535" s="158">
        <f t="shared" si="154"/>
        <v>0</v>
      </c>
      <c r="E535" s="159"/>
      <c r="F535" s="159"/>
      <c r="G535" s="159"/>
      <c r="H535" s="159"/>
      <c r="I535" s="159"/>
    </row>
    <row r="536" spans="1:9" ht="18" hidden="1" customHeight="1">
      <c r="A536" s="152">
        <v>2069903</v>
      </c>
      <c r="B536" s="156" t="s">
        <v>459</v>
      </c>
      <c r="C536" s="157">
        <f t="shared" si="153"/>
        <v>0</v>
      </c>
      <c r="D536" s="158">
        <f t="shared" si="154"/>
        <v>0</v>
      </c>
      <c r="E536" s="159"/>
      <c r="F536" s="159"/>
      <c r="G536" s="159"/>
      <c r="H536" s="159"/>
      <c r="I536" s="159"/>
    </row>
    <row r="537" spans="1:9" ht="18" hidden="1" customHeight="1">
      <c r="A537" s="152">
        <v>2069999</v>
      </c>
      <c r="B537" s="156" t="s">
        <v>460</v>
      </c>
      <c r="C537" s="157">
        <f t="shared" si="153"/>
        <v>0</v>
      </c>
      <c r="D537" s="158">
        <f t="shared" si="154"/>
        <v>0</v>
      </c>
      <c r="E537" s="159"/>
      <c r="F537" s="159"/>
      <c r="G537" s="159"/>
      <c r="H537" s="159"/>
      <c r="I537" s="159"/>
    </row>
    <row r="538" spans="1:9" ht="18" hidden="1" customHeight="1">
      <c r="A538" s="152">
        <v>207</v>
      </c>
      <c r="B538" s="153" t="s">
        <v>461</v>
      </c>
      <c r="C538" s="160">
        <f>SUM(C539,C553,C561,C572,C583)</f>
        <v>0</v>
      </c>
      <c r="D538" s="160">
        <f t="shared" ref="D538:I538" si="156">SUM(D539,D553,D561,D572,D583)</f>
        <v>0</v>
      </c>
      <c r="E538" s="154">
        <f t="shared" si="156"/>
        <v>0</v>
      </c>
      <c r="F538" s="154">
        <f t="shared" si="156"/>
        <v>0</v>
      </c>
      <c r="G538" s="154">
        <f t="shared" si="156"/>
        <v>0</v>
      </c>
      <c r="H538" s="154">
        <f t="shared" si="156"/>
        <v>0</v>
      </c>
      <c r="I538" s="154">
        <f t="shared" si="156"/>
        <v>0</v>
      </c>
    </row>
    <row r="539" spans="1:9" ht="18" hidden="1" customHeight="1">
      <c r="A539" s="152">
        <v>20701</v>
      </c>
      <c r="B539" s="153" t="s">
        <v>462</v>
      </c>
      <c r="C539" s="160">
        <f t="shared" ref="C539:I539" si="157">SUM(C540:C552)</f>
        <v>0</v>
      </c>
      <c r="D539" s="160">
        <f t="shared" si="157"/>
        <v>0</v>
      </c>
      <c r="E539" s="154">
        <f t="shared" si="157"/>
        <v>0</v>
      </c>
      <c r="F539" s="154">
        <f t="shared" si="157"/>
        <v>0</v>
      </c>
      <c r="G539" s="154">
        <f t="shared" si="157"/>
        <v>0</v>
      </c>
      <c r="H539" s="154">
        <f t="shared" si="157"/>
        <v>0</v>
      </c>
      <c r="I539" s="154">
        <f t="shared" si="157"/>
        <v>0</v>
      </c>
    </row>
    <row r="540" spans="1:9" ht="18" hidden="1" customHeight="1">
      <c r="A540" s="152">
        <v>2070101</v>
      </c>
      <c r="B540" s="156" t="s">
        <v>93</v>
      </c>
      <c r="C540" s="157">
        <f t="shared" ref="C540:C552" si="158">SUM(D540,H540:I540)</f>
        <v>0</v>
      </c>
      <c r="D540" s="158">
        <f t="shared" ref="D540:D552" si="159">SUM(E540:G540)</f>
        <v>0</v>
      </c>
      <c r="E540" s="159"/>
      <c r="F540" s="159"/>
      <c r="G540" s="159"/>
      <c r="H540" s="159"/>
      <c r="I540" s="159"/>
    </row>
    <row r="541" spans="1:9" ht="18" hidden="1" customHeight="1">
      <c r="A541" s="152">
        <v>2070102</v>
      </c>
      <c r="B541" s="156" t="s">
        <v>94</v>
      </c>
      <c r="C541" s="157">
        <f t="shared" si="158"/>
        <v>0</v>
      </c>
      <c r="D541" s="158">
        <f t="shared" si="159"/>
        <v>0</v>
      </c>
      <c r="E541" s="159"/>
      <c r="F541" s="159"/>
      <c r="G541" s="159"/>
      <c r="H541" s="159"/>
      <c r="I541" s="159"/>
    </row>
    <row r="542" spans="1:9" ht="18" hidden="1" customHeight="1">
      <c r="A542" s="152">
        <v>2070103</v>
      </c>
      <c r="B542" s="156" t="s">
        <v>95</v>
      </c>
      <c r="C542" s="157">
        <f t="shared" si="158"/>
        <v>0</v>
      </c>
      <c r="D542" s="158">
        <f t="shared" si="159"/>
        <v>0</v>
      </c>
      <c r="E542" s="159"/>
      <c r="F542" s="159"/>
      <c r="G542" s="159"/>
      <c r="H542" s="159"/>
      <c r="I542" s="159"/>
    </row>
    <row r="543" spans="1:9" ht="18" hidden="1" customHeight="1">
      <c r="A543" s="152">
        <v>2070104</v>
      </c>
      <c r="B543" s="156" t="s">
        <v>463</v>
      </c>
      <c r="C543" s="157">
        <f t="shared" si="158"/>
        <v>0</v>
      </c>
      <c r="D543" s="158">
        <f t="shared" si="159"/>
        <v>0</v>
      </c>
      <c r="E543" s="159"/>
      <c r="F543" s="159"/>
      <c r="G543" s="159"/>
      <c r="H543" s="159"/>
      <c r="I543" s="159"/>
    </row>
    <row r="544" spans="1:9" ht="18" hidden="1" customHeight="1">
      <c r="A544" s="152">
        <v>2070105</v>
      </c>
      <c r="B544" s="156" t="s">
        <v>464</v>
      </c>
      <c r="C544" s="157">
        <f t="shared" si="158"/>
        <v>0</v>
      </c>
      <c r="D544" s="158">
        <f t="shared" si="159"/>
        <v>0</v>
      </c>
      <c r="E544" s="159"/>
      <c r="F544" s="159"/>
      <c r="G544" s="159"/>
      <c r="H544" s="159"/>
      <c r="I544" s="159"/>
    </row>
    <row r="545" spans="1:9" ht="18" hidden="1" customHeight="1">
      <c r="A545" s="152">
        <v>2070106</v>
      </c>
      <c r="B545" s="156" t="s">
        <v>465</v>
      </c>
      <c r="C545" s="157">
        <f t="shared" si="158"/>
        <v>0</v>
      </c>
      <c r="D545" s="158">
        <f t="shared" si="159"/>
        <v>0</v>
      </c>
      <c r="E545" s="159"/>
      <c r="F545" s="159"/>
      <c r="G545" s="159"/>
      <c r="H545" s="159"/>
      <c r="I545" s="159"/>
    </row>
    <row r="546" spans="1:9" ht="18" hidden="1" customHeight="1">
      <c r="A546" s="152">
        <v>2070107</v>
      </c>
      <c r="B546" s="156" t="s">
        <v>466</v>
      </c>
      <c r="C546" s="157">
        <f t="shared" si="158"/>
        <v>0</v>
      </c>
      <c r="D546" s="158">
        <f t="shared" si="159"/>
        <v>0</v>
      </c>
      <c r="E546" s="159"/>
      <c r="F546" s="159"/>
      <c r="G546" s="159"/>
      <c r="H546" s="159"/>
      <c r="I546" s="159"/>
    </row>
    <row r="547" spans="1:9" ht="18" hidden="1" customHeight="1">
      <c r="A547" s="152">
        <v>2070108</v>
      </c>
      <c r="B547" s="156" t="s">
        <v>467</v>
      </c>
      <c r="C547" s="157">
        <f t="shared" si="158"/>
        <v>0</v>
      </c>
      <c r="D547" s="158">
        <f t="shared" si="159"/>
        <v>0</v>
      </c>
      <c r="E547" s="159"/>
      <c r="F547" s="159"/>
      <c r="G547" s="159"/>
      <c r="H547" s="159"/>
      <c r="I547" s="159"/>
    </row>
    <row r="548" spans="1:9" ht="18" hidden="1" customHeight="1">
      <c r="A548" s="152">
        <v>2070109</v>
      </c>
      <c r="B548" s="156" t="s">
        <v>468</v>
      </c>
      <c r="C548" s="157">
        <f t="shared" si="158"/>
        <v>0</v>
      </c>
      <c r="D548" s="158">
        <f t="shared" si="159"/>
        <v>0</v>
      </c>
      <c r="E548" s="159"/>
      <c r="F548" s="159"/>
      <c r="G548" s="159"/>
      <c r="H548" s="159"/>
      <c r="I548" s="159"/>
    </row>
    <row r="549" spans="1:9" ht="18" hidden="1" customHeight="1">
      <c r="A549" s="152">
        <v>2070110</v>
      </c>
      <c r="B549" s="156" t="s">
        <v>469</v>
      </c>
      <c r="C549" s="157">
        <f t="shared" si="158"/>
        <v>0</v>
      </c>
      <c r="D549" s="158">
        <f t="shared" si="159"/>
        <v>0</v>
      </c>
      <c r="E549" s="159"/>
      <c r="F549" s="159"/>
      <c r="G549" s="159"/>
      <c r="H549" s="159"/>
      <c r="I549" s="159"/>
    </row>
    <row r="550" spans="1:9" ht="18" hidden="1" customHeight="1">
      <c r="A550" s="152">
        <v>2070111</v>
      </c>
      <c r="B550" s="156" t="s">
        <v>470</v>
      </c>
      <c r="C550" s="157">
        <f t="shared" si="158"/>
        <v>0</v>
      </c>
      <c r="D550" s="158">
        <f t="shared" si="159"/>
        <v>0</v>
      </c>
      <c r="E550" s="159"/>
      <c r="F550" s="159"/>
      <c r="G550" s="159"/>
      <c r="H550" s="159"/>
      <c r="I550" s="159"/>
    </row>
    <row r="551" spans="1:9" ht="18" hidden="1" customHeight="1">
      <c r="A551" s="152">
        <v>2070112</v>
      </c>
      <c r="B551" s="156" t="s">
        <v>471</v>
      </c>
      <c r="C551" s="157">
        <f t="shared" si="158"/>
        <v>0</v>
      </c>
      <c r="D551" s="158">
        <f t="shared" si="159"/>
        <v>0</v>
      </c>
      <c r="E551" s="159"/>
      <c r="F551" s="159"/>
      <c r="G551" s="159"/>
      <c r="H551" s="159"/>
      <c r="I551" s="159"/>
    </row>
    <row r="552" spans="1:9" ht="18" hidden="1" customHeight="1">
      <c r="A552" s="152">
        <v>2070199</v>
      </c>
      <c r="B552" s="156" t="s">
        <v>472</v>
      </c>
      <c r="C552" s="157">
        <f t="shared" si="158"/>
        <v>0</v>
      </c>
      <c r="D552" s="158">
        <f t="shared" si="159"/>
        <v>0</v>
      </c>
      <c r="E552" s="159"/>
      <c r="F552" s="159"/>
      <c r="G552" s="159"/>
      <c r="H552" s="159"/>
      <c r="I552" s="159"/>
    </row>
    <row r="553" spans="1:9" ht="18" hidden="1" customHeight="1">
      <c r="A553" s="152">
        <v>20702</v>
      </c>
      <c r="B553" s="153" t="s">
        <v>473</v>
      </c>
      <c r="C553" s="160">
        <f t="shared" ref="C553:I553" si="160">SUM(C554:C560)</f>
        <v>0</v>
      </c>
      <c r="D553" s="160">
        <f t="shared" si="160"/>
        <v>0</v>
      </c>
      <c r="E553" s="154">
        <f t="shared" si="160"/>
        <v>0</v>
      </c>
      <c r="F553" s="154">
        <f t="shared" si="160"/>
        <v>0</v>
      </c>
      <c r="G553" s="154">
        <f t="shared" si="160"/>
        <v>0</v>
      </c>
      <c r="H553" s="154">
        <f t="shared" si="160"/>
        <v>0</v>
      </c>
      <c r="I553" s="154">
        <f t="shared" si="160"/>
        <v>0</v>
      </c>
    </row>
    <row r="554" spans="1:9" ht="18" hidden="1" customHeight="1">
      <c r="A554" s="152">
        <v>2070201</v>
      </c>
      <c r="B554" s="156" t="s">
        <v>93</v>
      </c>
      <c r="C554" s="157">
        <f t="shared" ref="C554:C560" si="161">SUM(D554,H554:I554)</f>
        <v>0</v>
      </c>
      <c r="D554" s="158">
        <f t="shared" ref="D554:D560" si="162">SUM(E554:G554)</f>
        <v>0</v>
      </c>
      <c r="E554" s="159"/>
      <c r="F554" s="159"/>
      <c r="G554" s="159"/>
      <c r="H554" s="159"/>
      <c r="I554" s="159"/>
    </row>
    <row r="555" spans="1:9" ht="18" hidden="1" customHeight="1">
      <c r="A555" s="152">
        <v>2070202</v>
      </c>
      <c r="B555" s="156" t="s">
        <v>94</v>
      </c>
      <c r="C555" s="157">
        <f t="shared" si="161"/>
        <v>0</v>
      </c>
      <c r="D555" s="158">
        <f t="shared" si="162"/>
        <v>0</v>
      </c>
      <c r="E555" s="159"/>
      <c r="F555" s="159"/>
      <c r="G555" s="159"/>
      <c r="H555" s="159"/>
      <c r="I555" s="159"/>
    </row>
    <row r="556" spans="1:9" ht="18" hidden="1" customHeight="1">
      <c r="A556" s="152">
        <v>2070203</v>
      </c>
      <c r="B556" s="156" t="s">
        <v>95</v>
      </c>
      <c r="C556" s="157">
        <f t="shared" si="161"/>
        <v>0</v>
      </c>
      <c r="D556" s="158">
        <f t="shared" si="162"/>
        <v>0</v>
      </c>
      <c r="E556" s="159"/>
      <c r="F556" s="159"/>
      <c r="G556" s="159"/>
      <c r="H556" s="159"/>
      <c r="I556" s="159"/>
    </row>
    <row r="557" spans="1:9" ht="18" hidden="1" customHeight="1">
      <c r="A557" s="152">
        <v>2070204</v>
      </c>
      <c r="B557" s="156" t="s">
        <v>474</v>
      </c>
      <c r="C557" s="157">
        <f t="shared" si="161"/>
        <v>0</v>
      </c>
      <c r="D557" s="158">
        <f t="shared" si="162"/>
        <v>0</v>
      </c>
      <c r="E557" s="159"/>
      <c r="F557" s="159"/>
      <c r="G557" s="159"/>
      <c r="H557" s="159"/>
      <c r="I557" s="159"/>
    </row>
    <row r="558" spans="1:9" ht="18" hidden="1" customHeight="1">
      <c r="A558" s="152">
        <v>2070205</v>
      </c>
      <c r="B558" s="156" t="s">
        <v>475</v>
      </c>
      <c r="C558" s="157">
        <f t="shared" si="161"/>
        <v>0</v>
      </c>
      <c r="D558" s="158">
        <f t="shared" si="162"/>
        <v>0</v>
      </c>
      <c r="E558" s="159"/>
      <c r="F558" s="159"/>
      <c r="G558" s="159"/>
      <c r="H558" s="159"/>
      <c r="I558" s="159"/>
    </row>
    <row r="559" spans="1:9" ht="18" hidden="1" customHeight="1">
      <c r="A559" s="152">
        <v>2070206</v>
      </c>
      <c r="B559" s="156" t="s">
        <v>476</v>
      </c>
      <c r="C559" s="157">
        <f t="shared" si="161"/>
        <v>0</v>
      </c>
      <c r="D559" s="158">
        <f t="shared" si="162"/>
        <v>0</v>
      </c>
      <c r="E559" s="159"/>
      <c r="F559" s="159"/>
      <c r="G559" s="159"/>
      <c r="H559" s="159"/>
      <c r="I559" s="159"/>
    </row>
    <row r="560" spans="1:9" ht="18" hidden="1" customHeight="1">
      <c r="A560" s="152">
        <v>2070299</v>
      </c>
      <c r="B560" s="156" t="s">
        <v>477</v>
      </c>
      <c r="C560" s="157">
        <f t="shared" si="161"/>
        <v>0</v>
      </c>
      <c r="D560" s="158">
        <f t="shared" si="162"/>
        <v>0</v>
      </c>
      <c r="E560" s="159"/>
      <c r="F560" s="159"/>
      <c r="G560" s="159"/>
      <c r="H560" s="159"/>
      <c r="I560" s="159"/>
    </row>
    <row r="561" spans="1:9" ht="18" hidden="1" customHeight="1">
      <c r="A561" s="152">
        <v>20703</v>
      </c>
      <c r="B561" s="153" t="s">
        <v>478</v>
      </c>
      <c r="C561" s="160">
        <f t="shared" ref="C561:I561" si="163">SUM(C562:C571)</f>
        <v>0</v>
      </c>
      <c r="D561" s="160">
        <f t="shared" si="163"/>
        <v>0</v>
      </c>
      <c r="E561" s="154">
        <f t="shared" si="163"/>
        <v>0</v>
      </c>
      <c r="F561" s="154">
        <f t="shared" si="163"/>
        <v>0</v>
      </c>
      <c r="G561" s="154">
        <f t="shared" si="163"/>
        <v>0</v>
      </c>
      <c r="H561" s="154">
        <f t="shared" si="163"/>
        <v>0</v>
      </c>
      <c r="I561" s="154">
        <f t="shared" si="163"/>
        <v>0</v>
      </c>
    </row>
    <row r="562" spans="1:9" ht="18" hidden="1" customHeight="1">
      <c r="A562" s="152">
        <v>2070301</v>
      </c>
      <c r="B562" s="156" t="s">
        <v>93</v>
      </c>
      <c r="C562" s="157">
        <f t="shared" ref="C562:C571" si="164">SUM(D562,H562:I562)</f>
        <v>0</v>
      </c>
      <c r="D562" s="158">
        <f t="shared" ref="D562:D571" si="165">SUM(E562:G562)</f>
        <v>0</v>
      </c>
      <c r="E562" s="159"/>
      <c r="F562" s="159"/>
      <c r="G562" s="159"/>
      <c r="H562" s="159"/>
      <c r="I562" s="159"/>
    </row>
    <row r="563" spans="1:9" ht="18" hidden="1" customHeight="1">
      <c r="A563" s="152">
        <v>2070302</v>
      </c>
      <c r="B563" s="156" t="s">
        <v>94</v>
      </c>
      <c r="C563" s="157">
        <f t="shared" si="164"/>
        <v>0</v>
      </c>
      <c r="D563" s="158">
        <f t="shared" si="165"/>
        <v>0</v>
      </c>
      <c r="E563" s="159"/>
      <c r="F563" s="159"/>
      <c r="G563" s="159"/>
      <c r="H563" s="159"/>
      <c r="I563" s="159"/>
    </row>
    <row r="564" spans="1:9" ht="18" hidden="1" customHeight="1">
      <c r="A564" s="152">
        <v>2070303</v>
      </c>
      <c r="B564" s="156" t="s">
        <v>95</v>
      </c>
      <c r="C564" s="157">
        <f t="shared" si="164"/>
        <v>0</v>
      </c>
      <c r="D564" s="158">
        <f t="shared" si="165"/>
        <v>0</v>
      </c>
      <c r="E564" s="159"/>
      <c r="F564" s="159"/>
      <c r="G564" s="159"/>
      <c r="H564" s="159"/>
      <c r="I564" s="159"/>
    </row>
    <row r="565" spans="1:9" ht="18" hidden="1" customHeight="1">
      <c r="A565" s="152">
        <v>2070304</v>
      </c>
      <c r="B565" s="156" t="s">
        <v>479</v>
      </c>
      <c r="C565" s="157">
        <f t="shared" si="164"/>
        <v>0</v>
      </c>
      <c r="D565" s="158">
        <f t="shared" si="165"/>
        <v>0</v>
      </c>
      <c r="E565" s="159"/>
      <c r="F565" s="159"/>
      <c r="G565" s="159"/>
      <c r="H565" s="159"/>
      <c r="I565" s="159"/>
    </row>
    <row r="566" spans="1:9" ht="18" hidden="1" customHeight="1">
      <c r="A566" s="152">
        <v>2070305</v>
      </c>
      <c r="B566" s="156" t="s">
        <v>480</v>
      </c>
      <c r="C566" s="157">
        <f t="shared" si="164"/>
        <v>0</v>
      </c>
      <c r="D566" s="158">
        <f t="shared" si="165"/>
        <v>0</v>
      </c>
      <c r="E566" s="159"/>
      <c r="F566" s="159"/>
      <c r="G566" s="159"/>
      <c r="H566" s="159"/>
      <c r="I566" s="159"/>
    </row>
    <row r="567" spans="1:9" ht="18" hidden="1" customHeight="1">
      <c r="A567" s="152">
        <v>2070306</v>
      </c>
      <c r="B567" s="156" t="s">
        <v>481</v>
      </c>
      <c r="C567" s="157">
        <f t="shared" si="164"/>
        <v>0</v>
      </c>
      <c r="D567" s="158">
        <f t="shared" si="165"/>
        <v>0</v>
      </c>
      <c r="E567" s="159"/>
      <c r="F567" s="159"/>
      <c r="G567" s="159"/>
      <c r="H567" s="159"/>
      <c r="I567" s="159"/>
    </row>
    <row r="568" spans="1:9" ht="18" hidden="1" customHeight="1">
      <c r="A568" s="152">
        <v>2070307</v>
      </c>
      <c r="B568" s="156" t="s">
        <v>482</v>
      </c>
      <c r="C568" s="157">
        <f t="shared" si="164"/>
        <v>0</v>
      </c>
      <c r="D568" s="158">
        <f t="shared" si="165"/>
        <v>0</v>
      </c>
      <c r="E568" s="159"/>
      <c r="F568" s="159"/>
      <c r="G568" s="159"/>
      <c r="H568" s="159"/>
      <c r="I568" s="159"/>
    </row>
    <row r="569" spans="1:9" ht="18" hidden="1" customHeight="1">
      <c r="A569" s="152">
        <v>2070308</v>
      </c>
      <c r="B569" s="156" t="s">
        <v>483</v>
      </c>
      <c r="C569" s="157">
        <f t="shared" si="164"/>
        <v>0</v>
      </c>
      <c r="D569" s="158">
        <f t="shared" si="165"/>
        <v>0</v>
      </c>
      <c r="E569" s="159"/>
      <c r="F569" s="159"/>
      <c r="G569" s="159"/>
      <c r="H569" s="159"/>
      <c r="I569" s="159"/>
    </row>
    <row r="570" spans="1:9" ht="18" hidden="1" customHeight="1">
      <c r="A570" s="152">
        <v>2070309</v>
      </c>
      <c r="B570" s="156" t="s">
        <v>484</v>
      </c>
      <c r="C570" s="157">
        <f t="shared" si="164"/>
        <v>0</v>
      </c>
      <c r="D570" s="158">
        <f t="shared" si="165"/>
        <v>0</v>
      </c>
      <c r="E570" s="159"/>
      <c r="F570" s="159"/>
      <c r="G570" s="159"/>
      <c r="H570" s="159"/>
      <c r="I570" s="159"/>
    </row>
    <row r="571" spans="1:9" ht="18" hidden="1" customHeight="1">
      <c r="A571" s="152">
        <v>2070399</v>
      </c>
      <c r="B571" s="156" t="s">
        <v>485</v>
      </c>
      <c r="C571" s="157">
        <f t="shared" si="164"/>
        <v>0</v>
      </c>
      <c r="D571" s="158">
        <f t="shared" si="165"/>
        <v>0</v>
      </c>
      <c r="E571" s="159"/>
      <c r="F571" s="159"/>
      <c r="G571" s="159"/>
      <c r="H571" s="159"/>
      <c r="I571" s="159"/>
    </row>
    <row r="572" spans="1:9" ht="18" hidden="1" customHeight="1">
      <c r="A572" s="152">
        <v>20704</v>
      </c>
      <c r="B572" s="153" t="s">
        <v>486</v>
      </c>
      <c r="C572" s="160">
        <f t="shared" ref="C572:I572" si="166">SUM(C573:C582)</f>
        <v>0</v>
      </c>
      <c r="D572" s="160">
        <f t="shared" si="166"/>
        <v>0</v>
      </c>
      <c r="E572" s="154">
        <f t="shared" si="166"/>
        <v>0</v>
      </c>
      <c r="F572" s="154">
        <f t="shared" si="166"/>
        <v>0</v>
      </c>
      <c r="G572" s="154">
        <f t="shared" si="166"/>
        <v>0</v>
      </c>
      <c r="H572" s="154">
        <f t="shared" si="166"/>
        <v>0</v>
      </c>
      <c r="I572" s="154">
        <f t="shared" si="166"/>
        <v>0</v>
      </c>
    </row>
    <row r="573" spans="1:9" ht="18" hidden="1" customHeight="1">
      <c r="A573" s="152">
        <v>2070401</v>
      </c>
      <c r="B573" s="156" t="s">
        <v>93</v>
      </c>
      <c r="C573" s="157">
        <f t="shared" ref="C573:C582" si="167">SUM(D573,H573:I573)</f>
        <v>0</v>
      </c>
      <c r="D573" s="158">
        <f t="shared" ref="D573:D582" si="168">SUM(E573:G573)</f>
        <v>0</v>
      </c>
      <c r="E573" s="159"/>
      <c r="F573" s="159"/>
      <c r="G573" s="159"/>
      <c r="H573" s="159"/>
      <c r="I573" s="159"/>
    </row>
    <row r="574" spans="1:9" ht="18" hidden="1" customHeight="1">
      <c r="A574" s="152">
        <v>2070402</v>
      </c>
      <c r="B574" s="156" t="s">
        <v>94</v>
      </c>
      <c r="C574" s="157">
        <f t="shared" si="167"/>
        <v>0</v>
      </c>
      <c r="D574" s="158">
        <f t="shared" si="168"/>
        <v>0</v>
      </c>
      <c r="E574" s="159"/>
      <c r="F574" s="159"/>
      <c r="G574" s="159"/>
      <c r="H574" s="159"/>
      <c r="I574" s="159"/>
    </row>
    <row r="575" spans="1:9" ht="18" hidden="1" customHeight="1">
      <c r="A575" s="152">
        <v>2070403</v>
      </c>
      <c r="B575" s="156" t="s">
        <v>95</v>
      </c>
      <c r="C575" s="157">
        <f t="shared" si="167"/>
        <v>0</v>
      </c>
      <c r="D575" s="158">
        <f t="shared" si="168"/>
        <v>0</v>
      </c>
      <c r="E575" s="159"/>
      <c r="F575" s="159"/>
      <c r="G575" s="159"/>
      <c r="H575" s="159"/>
      <c r="I575" s="159"/>
    </row>
    <row r="576" spans="1:9" ht="18" hidden="1" customHeight="1">
      <c r="A576" s="152">
        <v>2070404</v>
      </c>
      <c r="B576" s="156" t="s">
        <v>487</v>
      </c>
      <c r="C576" s="157">
        <f t="shared" si="167"/>
        <v>0</v>
      </c>
      <c r="D576" s="158">
        <f t="shared" si="168"/>
        <v>0</v>
      </c>
      <c r="E576" s="159"/>
      <c r="F576" s="159"/>
      <c r="G576" s="159"/>
      <c r="H576" s="159"/>
      <c r="I576" s="159"/>
    </row>
    <row r="577" spans="1:9" ht="18" hidden="1" customHeight="1">
      <c r="A577" s="152">
        <v>2070405</v>
      </c>
      <c r="B577" s="156" t="s">
        <v>488</v>
      </c>
      <c r="C577" s="157">
        <f t="shared" si="167"/>
        <v>0</v>
      </c>
      <c r="D577" s="158">
        <f t="shared" si="168"/>
        <v>0</v>
      </c>
      <c r="E577" s="159"/>
      <c r="F577" s="159"/>
      <c r="G577" s="159"/>
      <c r="H577" s="159"/>
      <c r="I577" s="159"/>
    </row>
    <row r="578" spans="1:9" ht="18" hidden="1" customHeight="1">
      <c r="A578" s="152">
        <v>2070406</v>
      </c>
      <c r="B578" s="156" t="s">
        <v>489</v>
      </c>
      <c r="C578" s="157">
        <f t="shared" si="167"/>
        <v>0</v>
      </c>
      <c r="D578" s="158">
        <f t="shared" si="168"/>
        <v>0</v>
      </c>
      <c r="E578" s="159"/>
      <c r="F578" s="159"/>
      <c r="G578" s="159"/>
      <c r="H578" s="159"/>
      <c r="I578" s="159"/>
    </row>
    <row r="579" spans="1:9" ht="18" hidden="1" customHeight="1">
      <c r="A579" s="152">
        <v>2070407</v>
      </c>
      <c r="B579" s="156" t="s">
        <v>490</v>
      </c>
      <c r="C579" s="157">
        <f t="shared" si="167"/>
        <v>0</v>
      </c>
      <c r="D579" s="158">
        <f t="shared" si="168"/>
        <v>0</v>
      </c>
      <c r="E579" s="159"/>
      <c r="F579" s="159"/>
      <c r="G579" s="159"/>
      <c r="H579" s="159"/>
      <c r="I579" s="159"/>
    </row>
    <row r="580" spans="1:9" ht="18" hidden="1" customHeight="1">
      <c r="A580" s="152">
        <v>2070408</v>
      </c>
      <c r="B580" s="156" t="s">
        <v>491</v>
      </c>
      <c r="C580" s="157">
        <f t="shared" si="167"/>
        <v>0</v>
      </c>
      <c r="D580" s="158">
        <f t="shared" si="168"/>
        <v>0</v>
      </c>
      <c r="E580" s="159"/>
      <c r="F580" s="159"/>
      <c r="G580" s="159"/>
      <c r="H580" s="159"/>
      <c r="I580" s="159"/>
    </row>
    <row r="581" spans="1:9" ht="18" hidden="1" customHeight="1">
      <c r="A581" s="152">
        <v>2070409</v>
      </c>
      <c r="B581" s="156" t="s">
        <v>492</v>
      </c>
      <c r="C581" s="157">
        <f t="shared" si="167"/>
        <v>0</v>
      </c>
      <c r="D581" s="158">
        <f t="shared" si="168"/>
        <v>0</v>
      </c>
      <c r="E581" s="159"/>
      <c r="F581" s="159"/>
      <c r="G581" s="159"/>
      <c r="H581" s="159"/>
      <c r="I581" s="159"/>
    </row>
    <row r="582" spans="1:9" ht="18" hidden="1" customHeight="1">
      <c r="A582" s="152">
        <v>2070499</v>
      </c>
      <c r="B582" s="156" t="s">
        <v>493</v>
      </c>
      <c r="C582" s="157">
        <f t="shared" si="167"/>
        <v>0</v>
      </c>
      <c r="D582" s="158">
        <f t="shared" si="168"/>
        <v>0</v>
      </c>
      <c r="E582" s="159"/>
      <c r="F582" s="159"/>
      <c r="G582" s="159"/>
      <c r="H582" s="159"/>
      <c r="I582" s="159"/>
    </row>
    <row r="583" spans="1:9" ht="18" hidden="1" customHeight="1">
      <c r="A583" s="152">
        <v>20799</v>
      </c>
      <c r="B583" s="153" t="s">
        <v>494</v>
      </c>
      <c r="C583" s="160">
        <f t="shared" ref="C583:I583" si="169">SUM(C584:C586)</f>
        <v>0</v>
      </c>
      <c r="D583" s="160">
        <f t="shared" si="169"/>
        <v>0</v>
      </c>
      <c r="E583" s="154">
        <f t="shared" si="169"/>
        <v>0</v>
      </c>
      <c r="F583" s="154">
        <f t="shared" si="169"/>
        <v>0</v>
      </c>
      <c r="G583" s="154">
        <f t="shared" si="169"/>
        <v>0</v>
      </c>
      <c r="H583" s="154">
        <f t="shared" si="169"/>
        <v>0</v>
      </c>
      <c r="I583" s="154">
        <f t="shared" si="169"/>
        <v>0</v>
      </c>
    </row>
    <row r="584" spans="1:9" ht="18" hidden="1" customHeight="1">
      <c r="A584" s="152">
        <v>2079902</v>
      </c>
      <c r="B584" s="156" t="s">
        <v>495</v>
      </c>
      <c r="C584" s="157">
        <f>SUM(D584,H584:I584)</f>
        <v>0</v>
      </c>
      <c r="D584" s="158">
        <f>SUM(E584:G584)</f>
        <v>0</v>
      </c>
      <c r="E584" s="159"/>
      <c r="F584" s="159"/>
      <c r="G584" s="159"/>
      <c r="H584" s="159"/>
      <c r="I584" s="159"/>
    </row>
    <row r="585" spans="1:9" ht="18" hidden="1" customHeight="1">
      <c r="A585" s="152">
        <v>2079903</v>
      </c>
      <c r="B585" s="156" t="s">
        <v>496</v>
      </c>
      <c r="C585" s="157">
        <f>SUM(D585,H585:I585)</f>
        <v>0</v>
      </c>
      <c r="D585" s="158">
        <f>SUM(E585:G585)</f>
        <v>0</v>
      </c>
      <c r="E585" s="159"/>
      <c r="F585" s="159"/>
      <c r="G585" s="159"/>
      <c r="H585" s="159"/>
      <c r="I585" s="159"/>
    </row>
    <row r="586" spans="1:9" ht="18" hidden="1" customHeight="1">
      <c r="A586" s="152">
        <v>2079999</v>
      </c>
      <c r="B586" s="156" t="s">
        <v>497</v>
      </c>
      <c r="C586" s="157">
        <f>SUM(D586,H586:I586)</f>
        <v>0</v>
      </c>
      <c r="D586" s="158">
        <f>SUM(E586:G586)</f>
        <v>0</v>
      </c>
      <c r="E586" s="159"/>
      <c r="F586" s="159"/>
      <c r="G586" s="159"/>
      <c r="H586" s="159"/>
      <c r="I586" s="159"/>
    </row>
    <row r="587" spans="1:9" ht="18" customHeight="1">
      <c r="A587" s="152">
        <v>208</v>
      </c>
      <c r="B587" s="153" t="s">
        <v>498</v>
      </c>
      <c r="C587" s="160">
        <f>SUM(C588,C602,C613,C615,C624,C628,C642,C650,C656,C663,C672,C677,C682,C685,C688,C691,C694,C697,C701,C706)</f>
        <v>7</v>
      </c>
      <c r="D587" s="160">
        <f t="shared" ref="D587:I587" si="170">SUM(D588,D602,D613,D615,D624,D628,D642,D650,D656,D663,D672,D677,D682,D685,D688,D691,D694,D697,D701,D706)</f>
        <v>7</v>
      </c>
      <c r="E587" s="160">
        <f t="shared" si="170"/>
        <v>7</v>
      </c>
      <c r="F587" s="160">
        <f t="shared" si="170"/>
        <v>0</v>
      </c>
      <c r="G587" s="160">
        <f t="shared" si="170"/>
        <v>0</v>
      </c>
      <c r="H587" s="160">
        <f t="shared" si="170"/>
        <v>0</v>
      </c>
      <c r="I587" s="160">
        <f t="shared" si="170"/>
        <v>0</v>
      </c>
    </row>
    <row r="588" spans="1:9" ht="18" hidden="1" customHeight="1">
      <c r="A588" s="152">
        <v>20801</v>
      </c>
      <c r="B588" s="153" t="s">
        <v>499</v>
      </c>
      <c r="C588" s="160">
        <f t="shared" ref="C588:I588" si="171">SUM(C589:C601)</f>
        <v>0</v>
      </c>
      <c r="D588" s="160">
        <f t="shared" si="171"/>
        <v>0</v>
      </c>
      <c r="E588" s="154">
        <f t="shared" si="171"/>
        <v>0</v>
      </c>
      <c r="F588" s="154">
        <f t="shared" si="171"/>
        <v>0</v>
      </c>
      <c r="G588" s="154">
        <f t="shared" si="171"/>
        <v>0</v>
      </c>
      <c r="H588" s="154">
        <f t="shared" si="171"/>
        <v>0</v>
      </c>
      <c r="I588" s="154">
        <f t="shared" si="171"/>
        <v>0</v>
      </c>
    </row>
    <row r="589" spans="1:9" ht="18" hidden="1" customHeight="1">
      <c r="A589" s="152">
        <v>2080101</v>
      </c>
      <c r="B589" s="156" t="s">
        <v>93</v>
      </c>
      <c r="C589" s="157">
        <f t="shared" ref="C589:C601" si="172">SUM(D589,H589:I589)</f>
        <v>0</v>
      </c>
      <c r="D589" s="158">
        <f t="shared" ref="D589:D601" si="173">SUM(E589:G589)</f>
        <v>0</v>
      </c>
      <c r="E589" s="159"/>
      <c r="F589" s="159"/>
      <c r="G589" s="159"/>
      <c r="H589" s="159"/>
      <c r="I589" s="159"/>
    </row>
    <row r="590" spans="1:9" ht="18" hidden="1" customHeight="1">
      <c r="A590" s="152">
        <v>2080102</v>
      </c>
      <c r="B590" s="156" t="s">
        <v>94</v>
      </c>
      <c r="C590" s="157">
        <f t="shared" si="172"/>
        <v>0</v>
      </c>
      <c r="D590" s="158">
        <f t="shared" si="173"/>
        <v>0</v>
      </c>
      <c r="E590" s="159"/>
      <c r="F590" s="159"/>
      <c r="G590" s="159"/>
      <c r="H590" s="159"/>
      <c r="I590" s="159"/>
    </row>
    <row r="591" spans="1:9" ht="18" hidden="1" customHeight="1">
      <c r="A591" s="152">
        <v>2080103</v>
      </c>
      <c r="B591" s="156" t="s">
        <v>95</v>
      </c>
      <c r="C591" s="157">
        <f t="shared" si="172"/>
        <v>0</v>
      </c>
      <c r="D591" s="158">
        <f t="shared" si="173"/>
        <v>0</v>
      </c>
      <c r="E591" s="159"/>
      <c r="F591" s="159"/>
      <c r="G591" s="159"/>
      <c r="H591" s="159"/>
      <c r="I591" s="159"/>
    </row>
    <row r="592" spans="1:9" ht="18" hidden="1" customHeight="1">
      <c r="A592" s="152">
        <v>2080104</v>
      </c>
      <c r="B592" s="156" t="s">
        <v>500</v>
      </c>
      <c r="C592" s="157">
        <f t="shared" si="172"/>
        <v>0</v>
      </c>
      <c r="D592" s="158">
        <f t="shared" si="173"/>
        <v>0</v>
      </c>
      <c r="E592" s="159"/>
      <c r="F592" s="159"/>
      <c r="G592" s="159"/>
      <c r="H592" s="159"/>
      <c r="I592" s="159"/>
    </row>
    <row r="593" spans="1:9" ht="18" hidden="1" customHeight="1">
      <c r="A593" s="152">
        <v>2080105</v>
      </c>
      <c r="B593" s="156" t="s">
        <v>501</v>
      </c>
      <c r="C593" s="157">
        <f t="shared" si="172"/>
        <v>0</v>
      </c>
      <c r="D593" s="158">
        <f t="shared" si="173"/>
        <v>0</v>
      </c>
      <c r="E593" s="159"/>
      <c r="F593" s="159"/>
      <c r="G593" s="159"/>
      <c r="H593" s="159"/>
      <c r="I593" s="159"/>
    </row>
    <row r="594" spans="1:9" ht="18" hidden="1" customHeight="1">
      <c r="A594" s="152">
        <v>2080106</v>
      </c>
      <c r="B594" s="156" t="s">
        <v>502</v>
      </c>
      <c r="C594" s="157">
        <f t="shared" si="172"/>
        <v>0</v>
      </c>
      <c r="D594" s="158">
        <f t="shared" si="173"/>
        <v>0</v>
      </c>
      <c r="E594" s="159"/>
      <c r="F594" s="159"/>
      <c r="G594" s="159"/>
      <c r="H594" s="159"/>
      <c r="I594" s="159"/>
    </row>
    <row r="595" spans="1:9" ht="18" hidden="1" customHeight="1">
      <c r="A595" s="152">
        <v>2080107</v>
      </c>
      <c r="B595" s="156" t="s">
        <v>503</v>
      </c>
      <c r="C595" s="157">
        <f t="shared" si="172"/>
        <v>0</v>
      </c>
      <c r="D595" s="158">
        <f t="shared" si="173"/>
        <v>0</v>
      </c>
      <c r="E595" s="159"/>
      <c r="F595" s="159"/>
      <c r="G595" s="159"/>
      <c r="H595" s="159"/>
      <c r="I595" s="159"/>
    </row>
    <row r="596" spans="1:9" ht="18" hidden="1" customHeight="1">
      <c r="A596" s="152">
        <v>2080108</v>
      </c>
      <c r="B596" s="156" t="s">
        <v>136</v>
      </c>
      <c r="C596" s="157">
        <f t="shared" si="172"/>
        <v>0</v>
      </c>
      <c r="D596" s="158">
        <f t="shared" si="173"/>
        <v>0</v>
      </c>
      <c r="E596" s="159"/>
      <c r="F596" s="159"/>
      <c r="G596" s="159"/>
      <c r="H596" s="159"/>
      <c r="I596" s="159"/>
    </row>
    <row r="597" spans="1:9" ht="18" hidden="1" customHeight="1">
      <c r="A597" s="152">
        <v>2080109</v>
      </c>
      <c r="B597" s="156" t="s">
        <v>504</v>
      </c>
      <c r="C597" s="157">
        <f t="shared" si="172"/>
        <v>0</v>
      </c>
      <c r="D597" s="158">
        <f t="shared" si="173"/>
        <v>0</v>
      </c>
      <c r="E597" s="159"/>
      <c r="F597" s="159"/>
      <c r="G597" s="159"/>
      <c r="H597" s="159"/>
      <c r="I597" s="159"/>
    </row>
    <row r="598" spans="1:9" ht="18" hidden="1" customHeight="1">
      <c r="A598" s="152">
        <v>2080110</v>
      </c>
      <c r="B598" s="156" t="s">
        <v>505</v>
      </c>
      <c r="C598" s="157">
        <f t="shared" si="172"/>
        <v>0</v>
      </c>
      <c r="D598" s="158">
        <f t="shared" si="173"/>
        <v>0</v>
      </c>
      <c r="E598" s="159"/>
      <c r="F598" s="159"/>
      <c r="G598" s="159"/>
      <c r="H598" s="159"/>
      <c r="I598" s="159"/>
    </row>
    <row r="599" spans="1:9" ht="18" hidden="1" customHeight="1">
      <c r="A599" s="152">
        <v>2080111</v>
      </c>
      <c r="B599" s="156" t="s">
        <v>506</v>
      </c>
      <c r="C599" s="157">
        <f t="shared" si="172"/>
        <v>0</v>
      </c>
      <c r="D599" s="158">
        <f t="shared" si="173"/>
        <v>0</v>
      </c>
      <c r="E599" s="159"/>
      <c r="F599" s="159"/>
      <c r="G599" s="159"/>
      <c r="H599" s="159"/>
      <c r="I599" s="159"/>
    </row>
    <row r="600" spans="1:9" ht="18" hidden="1" customHeight="1">
      <c r="A600" s="152">
        <v>2080112</v>
      </c>
      <c r="B600" s="156" t="s">
        <v>507</v>
      </c>
      <c r="C600" s="157">
        <f t="shared" si="172"/>
        <v>0</v>
      </c>
      <c r="D600" s="158">
        <f t="shared" si="173"/>
        <v>0</v>
      </c>
      <c r="E600" s="159"/>
      <c r="F600" s="159"/>
      <c r="G600" s="159"/>
      <c r="H600" s="159"/>
      <c r="I600" s="159"/>
    </row>
    <row r="601" spans="1:9" ht="18" hidden="1" customHeight="1">
      <c r="A601" s="152">
        <v>2080199</v>
      </c>
      <c r="B601" s="156" t="s">
        <v>508</v>
      </c>
      <c r="C601" s="157">
        <f t="shared" si="172"/>
        <v>0</v>
      </c>
      <c r="D601" s="158">
        <f t="shared" si="173"/>
        <v>0</v>
      </c>
      <c r="E601" s="159"/>
      <c r="F601" s="159"/>
      <c r="G601" s="159"/>
      <c r="H601" s="159"/>
      <c r="I601" s="159"/>
    </row>
    <row r="602" spans="1:9" ht="18" hidden="1" customHeight="1">
      <c r="A602" s="152">
        <v>20802</v>
      </c>
      <c r="B602" s="153" t="s">
        <v>509</v>
      </c>
      <c r="C602" s="160">
        <f t="shared" ref="C602:I602" si="174">SUM(C603:C612)</f>
        <v>0</v>
      </c>
      <c r="D602" s="160">
        <f t="shared" si="174"/>
        <v>0</v>
      </c>
      <c r="E602" s="154">
        <f t="shared" si="174"/>
        <v>0</v>
      </c>
      <c r="F602" s="154">
        <f t="shared" si="174"/>
        <v>0</v>
      </c>
      <c r="G602" s="154">
        <f t="shared" si="174"/>
        <v>0</v>
      </c>
      <c r="H602" s="154">
        <f t="shared" si="174"/>
        <v>0</v>
      </c>
      <c r="I602" s="154">
        <f t="shared" si="174"/>
        <v>0</v>
      </c>
    </row>
    <row r="603" spans="1:9" ht="18" hidden="1" customHeight="1">
      <c r="A603" s="152">
        <v>2080201</v>
      </c>
      <c r="B603" s="156" t="s">
        <v>93</v>
      </c>
      <c r="C603" s="157">
        <f t="shared" ref="C603:C612" si="175">SUM(D603,H603:I603)</f>
        <v>0</v>
      </c>
      <c r="D603" s="158">
        <f t="shared" ref="D603:D612" si="176">SUM(E603:G603)</f>
        <v>0</v>
      </c>
      <c r="E603" s="159"/>
      <c r="F603" s="159"/>
      <c r="G603" s="159"/>
      <c r="H603" s="159"/>
      <c r="I603" s="159"/>
    </row>
    <row r="604" spans="1:9" ht="18" hidden="1" customHeight="1">
      <c r="A604" s="152">
        <v>2080202</v>
      </c>
      <c r="B604" s="156" t="s">
        <v>94</v>
      </c>
      <c r="C604" s="157">
        <f t="shared" si="175"/>
        <v>0</v>
      </c>
      <c r="D604" s="158">
        <f t="shared" si="176"/>
        <v>0</v>
      </c>
      <c r="E604" s="159"/>
      <c r="F604" s="159"/>
      <c r="G604" s="159"/>
      <c r="H604" s="159"/>
      <c r="I604" s="159"/>
    </row>
    <row r="605" spans="1:9" ht="18" hidden="1" customHeight="1">
      <c r="A605" s="152">
        <v>2080203</v>
      </c>
      <c r="B605" s="156" t="s">
        <v>95</v>
      </c>
      <c r="C605" s="157">
        <f t="shared" si="175"/>
        <v>0</v>
      </c>
      <c r="D605" s="158">
        <f t="shared" si="176"/>
        <v>0</v>
      </c>
      <c r="E605" s="159"/>
      <c r="F605" s="159"/>
      <c r="G605" s="159"/>
      <c r="H605" s="159"/>
      <c r="I605" s="159"/>
    </row>
    <row r="606" spans="1:9" ht="18" hidden="1" customHeight="1">
      <c r="A606" s="152">
        <v>2080204</v>
      </c>
      <c r="B606" s="156" t="s">
        <v>510</v>
      </c>
      <c r="C606" s="157">
        <f t="shared" si="175"/>
        <v>0</v>
      </c>
      <c r="D606" s="158">
        <f t="shared" si="176"/>
        <v>0</v>
      </c>
      <c r="E606" s="159"/>
      <c r="F606" s="159"/>
      <c r="G606" s="159"/>
      <c r="H606" s="159"/>
      <c r="I606" s="159"/>
    </row>
    <row r="607" spans="1:9" ht="18" hidden="1" customHeight="1">
      <c r="A607" s="152">
        <v>2080205</v>
      </c>
      <c r="B607" s="156" t="s">
        <v>511</v>
      </c>
      <c r="C607" s="157">
        <f t="shared" si="175"/>
        <v>0</v>
      </c>
      <c r="D607" s="158">
        <f t="shared" si="176"/>
        <v>0</v>
      </c>
      <c r="E607" s="159"/>
      <c r="F607" s="159"/>
      <c r="G607" s="159"/>
      <c r="H607" s="159"/>
      <c r="I607" s="159"/>
    </row>
    <row r="608" spans="1:9" ht="18" hidden="1" customHeight="1">
      <c r="A608" s="152">
        <v>2080206</v>
      </c>
      <c r="B608" s="156" t="s">
        <v>512</v>
      </c>
      <c r="C608" s="157">
        <f t="shared" si="175"/>
        <v>0</v>
      </c>
      <c r="D608" s="158">
        <f t="shared" si="176"/>
        <v>0</v>
      </c>
      <c r="E608" s="159"/>
      <c r="F608" s="159"/>
      <c r="G608" s="159"/>
      <c r="H608" s="159"/>
      <c r="I608" s="159"/>
    </row>
    <row r="609" spans="1:9" ht="18" hidden="1" customHeight="1">
      <c r="A609" s="152">
        <v>2080207</v>
      </c>
      <c r="B609" s="156" t="s">
        <v>513</v>
      </c>
      <c r="C609" s="157">
        <f t="shared" si="175"/>
        <v>0</v>
      </c>
      <c r="D609" s="158">
        <f t="shared" si="176"/>
        <v>0</v>
      </c>
      <c r="E609" s="159"/>
      <c r="F609" s="159"/>
      <c r="G609" s="159"/>
      <c r="H609" s="159"/>
      <c r="I609" s="159"/>
    </row>
    <row r="610" spans="1:9" ht="18" hidden="1" customHeight="1">
      <c r="A610" s="152">
        <v>2080208</v>
      </c>
      <c r="B610" s="156" t="s">
        <v>514</v>
      </c>
      <c r="C610" s="157">
        <f t="shared" si="175"/>
        <v>0</v>
      </c>
      <c r="D610" s="158">
        <f t="shared" si="176"/>
        <v>0</v>
      </c>
      <c r="E610" s="159"/>
      <c r="F610" s="159"/>
      <c r="G610" s="159"/>
      <c r="H610" s="159"/>
      <c r="I610" s="159"/>
    </row>
    <row r="611" spans="1:9" ht="18" hidden="1" customHeight="1">
      <c r="A611" s="152">
        <v>2080209</v>
      </c>
      <c r="B611" s="156" t="s">
        <v>515</v>
      </c>
      <c r="C611" s="157">
        <f t="shared" si="175"/>
        <v>0</v>
      </c>
      <c r="D611" s="158">
        <f t="shared" si="176"/>
        <v>0</v>
      </c>
      <c r="E611" s="159"/>
      <c r="F611" s="159"/>
      <c r="G611" s="159"/>
      <c r="H611" s="159"/>
      <c r="I611" s="159"/>
    </row>
    <row r="612" spans="1:9" ht="18" hidden="1" customHeight="1">
      <c r="A612" s="152">
        <v>2080299</v>
      </c>
      <c r="B612" s="156" t="s">
        <v>516</v>
      </c>
      <c r="C612" s="157">
        <f t="shared" si="175"/>
        <v>0</v>
      </c>
      <c r="D612" s="158">
        <f t="shared" si="176"/>
        <v>0</v>
      </c>
      <c r="E612" s="159"/>
      <c r="F612" s="159"/>
      <c r="G612" s="159"/>
      <c r="H612" s="159"/>
      <c r="I612" s="159"/>
    </row>
    <row r="613" spans="1:9" ht="18" hidden="1" customHeight="1">
      <c r="A613" s="152">
        <v>20804</v>
      </c>
      <c r="B613" s="153" t="s">
        <v>517</v>
      </c>
      <c r="C613" s="160">
        <f>C614</f>
        <v>0</v>
      </c>
      <c r="D613" s="160">
        <f t="shared" ref="D613:I613" si="177">D614</f>
        <v>0</v>
      </c>
      <c r="E613" s="154">
        <f t="shared" si="177"/>
        <v>0</v>
      </c>
      <c r="F613" s="154">
        <f t="shared" si="177"/>
        <v>0</v>
      </c>
      <c r="G613" s="154">
        <f t="shared" si="177"/>
        <v>0</v>
      </c>
      <c r="H613" s="154">
        <f t="shared" si="177"/>
        <v>0</v>
      </c>
      <c r="I613" s="154">
        <f t="shared" si="177"/>
        <v>0</v>
      </c>
    </row>
    <row r="614" spans="1:9" ht="18" hidden="1" customHeight="1">
      <c r="A614" s="152">
        <v>2080402</v>
      </c>
      <c r="B614" s="156" t="s">
        <v>518</v>
      </c>
      <c r="C614" s="157">
        <f t="shared" ref="C614:C623" si="178">SUM(D614,H614:I614)</f>
        <v>0</v>
      </c>
      <c r="D614" s="158">
        <f t="shared" ref="D614:D623" si="179">SUM(E614:G614)</f>
        <v>0</v>
      </c>
      <c r="E614" s="159"/>
      <c r="F614" s="159"/>
      <c r="G614" s="159"/>
      <c r="H614" s="159"/>
      <c r="I614" s="159"/>
    </row>
    <row r="615" spans="1:9" ht="18" hidden="1" customHeight="1">
      <c r="A615" s="152">
        <v>20805</v>
      </c>
      <c r="B615" s="153" t="s">
        <v>519</v>
      </c>
      <c r="C615" s="160">
        <f t="shared" ref="C615:I615" si="180">SUM(C616:C623)</f>
        <v>0</v>
      </c>
      <c r="D615" s="160">
        <f t="shared" si="180"/>
        <v>0</v>
      </c>
      <c r="E615" s="154">
        <f t="shared" si="180"/>
        <v>0</v>
      </c>
      <c r="F615" s="154">
        <f t="shared" si="180"/>
        <v>0</v>
      </c>
      <c r="G615" s="154">
        <f t="shared" si="180"/>
        <v>0</v>
      </c>
      <c r="H615" s="154">
        <f t="shared" si="180"/>
        <v>0</v>
      </c>
      <c r="I615" s="154">
        <f t="shared" si="180"/>
        <v>0</v>
      </c>
    </row>
    <row r="616" spans="1:9" ht="18" hidden="1" customHeight="1">
      <c r="A616" s="152">
        <v>2080501</v>
      </c>
      <c r="B616" s="156" t="s">
        <v>520</v>
      </c>
      <c r="C616" s="157">
        <f t="shared" si="178"/>
        <v>0</v>
      </c>
      <c r="D616" s="165">
        <f t="shared" si="179"/>
        <v>0</v>
      </c>
      <c r="E616" s="166"/>
      <c r="F616" s="166"/>
      <c r="G616" s="166"/>
      <c r="H616" s="166"/>
      <c r="I616" s="166"/>
    </row>
    <row r="617" spans="1:9" ht="18" hidden="1" customHeight="1">
      <c r="A617" s="152">
        <v>2080502</v>
      </c>
      <c r="B617" s="156" t="s">
        <v>521</v>
      </c>
      <c r="C617" s="157">
        <f t="shared" si="178"/>
        <v>0</v>
      </c>
      <c r="D617" s="165">
        <f t="shared" si="179"/>
        <v>0</v>
      </c>
      <c r="E617" s="166"/>
      <c r="F617" s="166"/>
      <c r="G617" s="166"/>
      <c r="H617" s="166"/>
      <c r="I617" s="166"/>
    </row>
    <row r="618" spans="1:9" ht="18" hidden="1" customHeight="1">
      <c r="A618" s="152">
        <v>2080503</v>
      </c>
      <c r="B618" s="156" t="s">
        <v>522</v>
      </c>
      <c r="C618" s="157">
        <f t="shared" si="178"/>
        <v>0</v>
      </c>
      <c r="D618" s="165">
        <f t="shared" si="179"/>
        <v>0</v>
      </c>
      <c r="E618" s="166"/>
      <c r="F618" s="166"/>
      <c r="G618" s="166"/>
      <c r="H618" s="166"/>
      <c r="I618" s="166"/>
    </row>
    <row r="619" spans="1:9" ht="18" hidden="1" customHeight="1">
      <c r="A619" s="152">
        <v>2080504</v>
      </c>
      <c r="B619" s="156" t="s">
        <v>523</v>
      </c>
      <c r="C619" s="157">
        <f t="shared" si="178"/>
        <v>0</v>
      </c>
      <c r="D619" s="165">
        <f t="shared" si="179"/>
        <v>0</v>
      </c>
      <c r="E619" s="166"/>
      <c r="F619" s="166"/>
      <c r="G619" s="166"/>
      <c r="H619" s="166"/>
      <c r="I619" s="166"/>
    </row>
    <row r="620" spans="1:9" ht="18" hidden="1" customHeight="1">
      <c r="A620" s="152">
        <v>2080505</v>
      </c>
      <c r="B620" s="156" t="s">
        <v>524</v>
      </c>
      <c r="C620" s="157">
        <f t="shared" si="178"/>
        <v>0</v>
      </c>
      <c r="D620" s="165">
        <f t="shared" si="179"/>
        <v>0</v>
      </c>
      <c r="E620" s="166"/>
      <c r="F620" s="166"/>
      <c r="G620" s="166"/>
      <c r="H620" s="166"/>
      <c r="I620" s="166"/>
    </row>
    <row r="621" spans="1:9" ht="18" hidden="1" customHeight="1">
      <c r="A621" s="152">
        <v>2080506</v>
      </c>
      <c r="B621" s="156" t="s">
        <v>525</v>
      </c>
      <c r="C621" s="157">
        <f t="shared" si="178"/>
        <v>0</v>
      </c>
      <c r="D621" s="165">
        <f t="shared" si="179"/>
        <v>0</v>
      </c>
      <c r="E621" s="166"/>
      <c r="F621" s="166"/>
      <c r="G621" s="166"/>
      <c r="H621" s="166"/>
      <c r="I621" s="166"/>
    </row>
    <row r="622" spans="1:9" ht="18" hidden="1" customHeight="1">
      <c r="A622" s="152">
        <v>2080507</v>
      </c>
      <c r="B622" s="156" t="s">
        <v>526</v>
      </c>
      <c r="C622" s="157">
        <f t="shared" si="178"/>
        <v>0</v>
      </c>
      <c r="D622" s="165">
        <f t="shared" si="179"/>
        <v>0</v>
      </c>
      <c r="E622" s="166"/>
      <c r="F622" s="166"/>
      <c r="G622" s="166"/>
      <c r="H622" s="166"/>
      <c r="I622" s="166"/>
    </row>
    <row r="623" spans="1:9" ht="18" hidden="1" customHeight="1">
      <c r="A623" s="152">
        <v>2080599</v>
      </c>
      <c r="B623" s="156" t="s">
        <v>527</v>
      </c>
      <c r="C623" s="157">
        <f t="shared" si="178"/>
        <v>0</v>
      </c>
      <c r="D623" s="165">
        <f t="shared" si="179"/>
        <v>0</v>
      </c>
      <c r="E623" s="166"/>
      <c r="F623" s="166"/>
      <c r="G623" s="166"/>
      <c r="H623" s="166"/>
      <c r="I623" s="166"/>
    </row>
    <row r="624" spans="1:9" ht="18" hidden="1" customHeight="1">
      <c r="A624" s="152">
        <v>20806</v>
      </c>
      <c r="B624" s="153" t="s">
        <v>528</v>
      </c>
      <c r="C624" s="160">
        <f t="shared" ref="C624:I624" si="181">SUM(C625:C627)</f>
        <v>0</v>
      </c>
      <c r="D624" s="160">
        <f t="shared" si="181"/>
        <v>0</v>
      </c>
      <c r="E624" s="154">
        <f t="shared" si="181"/>
        <v>0</v>
      </c>
      <c r="F624" s="154">
        <f t="shared" si="181"/>
        <v>0</v>
      </c>
      <c r="G624" s="154">
        <f t="shared" si="181"/>
        <v>0</v>
      </c>
      <c r="H624" s="154">
        <f t="shared" si="181"/>
        <v>0</v>
      </c>
      <c r="I624" s="154">
        <f t="shared" si="181"/>
        <v>0</v>
      </c>
    </row>
    <row r="625" spans="1:9" ht="18" hidden="1" customHeight="1">
      <c r="A625" s="152">
        <v>2080601</v>
      </c>
      <c r="B625" s="156" t="s">
        <v>529</v>
      </c>
      <c r="C625" s="157">
        <f>SUM(D625,H625:I625)</f>
        <v>0</v>
      </c>
      <c r="D625" s="158">
        <f>SUM(E625:G625)</f>
        <v>0</v>
      </c>
      <c r="E625" s="159"/>
      <c r="F625" s="159"/>
      <c r="G625" s="159"/>
      <c r="H625" s="159"/>
      <c r="I625" s="159"/>
    </row>
    <row r="626" spans="1:9" ht="18" hidden="1" customHeight="1">
      <c r="A626" s="152">
        <v>2080602</v>
      </c>
      <c r="B626" s="156" t="s">
        <v>530</v>
      </c>
      <c r="C626" s="157">
        <f>SUM(D626,H626:I626)</f>
        <v>0</v>
      </c>
      <c r="D626" s="158">
        <f>SUM(E626:G626)</f>
        <v>0</v>
      </c>
      <c r="E626" s="159"/>
      <c r="F626" s="159"/>
      <c r="G626" s="159"/>
      <c r="H626" s="159"/>
      <c r="I626" s="159"/>
    </row>
    <row r="627" spans="1:9" ht="18" hidden="1" customHeight="1">
      <c r="A627" s="152">
        <v>2080699</v>
      </c>
      <c r="B627" s="156" t="s">
        <v>531</v>
      </c>
      <c r="C627" s="157">
        <f>SUM(D627,H627:I627)</f>
        <v>0</v>
      </c>
      <c r="D627" s="158">
        <f>SUM(E627:G627)</f>
        <v>0</v>
      </c>
      <c r="E627" s="159"/>
      <c r="F627" s="159"/>
      <c r="G627" s="159"/>
      <c r="H627" s="159"/>
      <c r="I627" s="159"/>
    </row>
    <row r="628" spans="1:9" ht="18" hidden="1" customHeight="1">
      <c r="A628" s="152">
        <v>20807</v>
      </c>
      <c r="B628" s="153" t="s">
        <v>532</v>
      </c>
      <c r="C628" s="160">
        <f t="shared" ref="C628:I628" si="182">SUM(C629:C641)</f>
        <v>0</v>
      </c>
      <c r="D628" s="160">
        <f t="shared" si="182"/>
        <v>0</v>
      </c>
      <c r="E628" s="154">
        <f t="shared" si="182"/>
        <v>0</v>
      </c>
      <c r="F628" s="154">
        <f t="shared" si="182"/>
        <v>0</v>
      </c>
      <c r="G628" s="154">
        <f t="shared" si="182"/>
        <v>0</v>
      </c>
      <c r="H628" s="154">
        <f t="shared" si="182"/>
        <v>0</v>
      </c>
      <c r="I628" s="154">
        <f t="shared" si="182"/>
        <v>0</v>
      </c>
    </row>
    <row r="629" spans="1:9" ht="18" hidden="1" customHeight="1">
      <c r="A629" s="152">
        <v>2080701</v>
      </c>
      <c r="B629" s="156" t="s">
        <v>533</v>
      </c>
      <c r="C629" s="157">
        <f t="shared" ref="C629:C641" si="183">SUM(D629,H629:I629)</f>
        <v>0</v>
      </c>
      <c r="D629" s="158">
        <f t="shared" ref="D629:D641" si="184">SUM(E629:G629)</f>
        <v>0</v>
      </c>
      <c r="E629" s="159"/>
      <c r="F629" s="159"/>
      <c r="G629" s="159"/>
      <c r="H629" s="159"/>
      <c r="I629" s="159"/>
    </row>
    <row r="630" spans="1:9" ht="18" hidden="1" customHeight="1">
      <c r="A630" s="152">
        <v>2080702</v>
      </c>
      <c r="B630" s="156" t="s">
        <v>534</v>
      </c>
      <c r="C630" s="157">
        <f t="shared" si="183"/>
        <v>0</v>
      </c>
      <c r="D630" s="158">
        <f t="shared" si="184"/>
        <v>0</v>
      </c>
      <c r="E630" s="159"/>
      <c r="F630" s="159"/>
      <c r="G630" s="159"/>
      <c r="H630" s="159"/>
      <c r="I630" s="159"/>
    </row>
    <row r="631" spans="1:9" ht="18" hidden="1" customHeight="1">
      <c r="A631" s="152">
        <v>2080703</v>
      </c>
      <c r="B631" s="156" t="s">
        <v>535</v>
      </c>
      <c r="C631" s="157">
        <f t="shared" si="183"/>
        <v>0</v>
      </c>
      <c r="D631" s="158">
        <f t="shared" si="184"/>
        <v>0</v>
      </c>
      <c r="E631" s="159"/>
      <c r="F631" s="159"/>
      <c r="G631" s="159"/>
      <c r="H631" s="159"/>
      <c r="I631" s="159"/>
    </row>
    <row r="632" spans="1:9" ht="18" hidden="1" customHeight="1">
      <c r="A632" s="152">
        <v>2080704</v>
      </c>
      <c r="B632" s="156" t="s">
        <v>536</v>
      </c>
      <c r="C632" s="157">
        <f t="shared" si="183"/>
        <v>0</v>
      </c>
      <c r="D632" s="158">
        <f t="shared" si="184"/>
        <v>0</v>
      </c>
      <c r="E632" s="159"/>
      <c r="F632" s="159"/>
      <c r="G632" s="159"/>
      <c r="H632" s="159"/>
      <c r="I632" s="159"/>
    </row>
    <row r="633" spans="1:9" ht="18" hidden="1" customHeight="1">
      <c r="A633" s="152">
        <v>2080705</v>
      </c>
      <c r="B633" s="156" t="s">
        <v>537</v>
      </c>
      <c r="C633" s="157">
        <f t="shared" si="183"/>
        <v>0</v>
      </c>
      <c r="D633" s="158">
        <f t="shared" si="184"/>
        <v>0</v>
      </c>
      <c r="E633" s="159"/>
      <c r="F633" s="159"/>
      <c r="G633" s="159"/>
      <c r="H633" s="159"/>
      <c r="I633" s="159"/>
    </row>
    <row r="634" spans="1:9" ht="18" hidden="1" customHeight="1">
      <c r="A634" s="152">
        <v>2080706</v>
      </c>
      <c r="B634" s="156" t="s">
        <v>538</v>
      </c>
      <c r="C634" s="157">
        <f t="shared" si="183"/>
        <v>0</v>
      </c>
      <c r="D634" s="158">
        <f t="shared" si="184"/>
        <v>0</v>
      </c>
      <c r="E634" s="159"/>
      <c r="F634" s="159"/>
      <c r="G634" s="159"/>
      <c r="H634" s="159"/>
      <c r="I634" s="159"/>
    </row>
    <row r="635" spans="1:9" ht="18" hidden="1" customHeight="1">
      <c r="A635" s="152">
        <v>2080707</v>
      </c>
      <c r="B635" s="156" t="s">
        <v>539</v>
      </c>
      <c r="C635" s="157">
        <f t="shared" si="183"/>
        <v>0</v>
      </c>
      <c r="D635" s="158">
        <f t="shared" si="184"/>
        <v>0</v>
      </c>
      <c r="E635" s="159"/>
      <c r="F635" s="159"/>
      <c r="G635" s="159"/>
      <c r="H635" s="159"/>
      <c r="I635" s="159"/>
    </row>
    <row r="636" spans="1:9" ht="18" hidden="1" customHeight="1">
      <c r="A636" s="152">
        <v>2080709</v>
      </c>
      <c r="B636" s="156" t="s">
        <v>540</v>
      </c>
      <c r="C636" s="157">
        <f t="shared" si="183"/>
        <v>0</v>
      </c>
      <c r="D636" s="158">
        <f t="shared" si="184"/>
        <v>0</v>
      </c>
      <c r="E636" s="159"/>
      <c r="F636" s="159"/>
      <c r="G636" s="159"/>
      <c r="H636" s="159"/>
      <c r="I636" s="159"/>
    </row>
    <row r="637" spans="1:9" ht="18" hidden="1" customHeight="1">
      <c r="A637" s="152">
        <v>2080710</v>
      </c>
      <c r="B637" s="156" t="s">
        <v>541</v>
      </c>
      <c r="C637" s="157">
        <f t="shared" si="183"/>
        <v>0</v>
      </c>
      <c r="D637" s="158">
        <f t="shared" si="184"/>
        <v>0</v>
      </c>
      <c r="E637" s="159"/>
      <c r="F637" s="159"/>
      <c r="G637" s="159"/>
      <c r="H637" s="159"/>
      <c r="I637" s="159"/>
    </row>
    <row r="638" spans="1:9" ht="18" hidden="1" customHeight="1">
      <c r="A638" s="152">
        <v>2080711</v>
      </c>
      <c r="B638" s="156" t="s">
        <v>542</v>
      </c>
      <c r="C638" s="157">
        <f t="shared" si="183"/>
        <v>0</v>
      </c>
      <c r="D638" s="158">
        <f t="shared" si="184"/>
        <v>0</v>
      </c>
      <c r="E638" s="159"/>
      <c r="F638" s="159"/>
      <c r="G638" s="159"/>
      <c r="H638" s="159"/>
      <c r="I638" s="159"/>
    </row>
    <row r="639" spans="1:9" ht="18" hidden="1" customHeight="1">
      <c r="A639" s="152">
        <v>2080712</v>
      </c>
      <c r="B639" s="156" t="s">
        <v>543</v>
      </c>
      <c r="C639" s="157">
        <f t="shared" si="183"/>
        <v>0</v>
      </c>
      <c r="D639" s="158">
        <f t="shared" si="184"/>
        <v>0</v>
      </c>
      <c r="E639" s="159"/>
      <c r="F639" s="159"/>
      <c r="G639" s="159"/>
      <c r="H639" s="159"/>
      <c r="I639" s="159"/>
    </row>
    <row r="640" spans="1:9" ht="18" hidden="1" customHeight="1">
      <c r="A640" s="152">
        <v>2080713</v>
      </c>
      <c r="B640" s="156" t="s">
        <v>544</v>
      </c>
      <c r="C640" s="157">
        <f t="shared" si="183"/>
        <v>0</v>
      </c>
      <c r="D640" s="158">
        <f t="shared" si="184"/>
        <v>0</v>
      </c>
      <c r="E640" s="159"/>
      <c r="F640" s="159"/>
      <c r="G640" s="159"/>
      <c r="H640" s="159"/>
      <c r="I640" s="159"/>
    </row>
    <row r="641" spans="1:9" ht="18" hidden="1" customHeight="1">
      <c r="A641" s="152">
        <v>2080799</v>
      </c>
      <c r="B641" s="156" t="s">
        <v>545</v>
      </c>
      <c r="C641" s="157">
        <f t="shared" si="183"/>
        <v>0</v>
      </c>
      <c r="D641" s="158">
        <f t="shared" si="184"/>
        <v>0</v>
      </c>
      <c r="E641" s="159"/>
      <c r="F641" s="159"/>
      <c r="G641" s="159"/>
      <c r="H641" s="159"/>
      <c r="I641" s="159"/>
    </row>
    <row r="642" spans="1:9" ht="18" hidden="1" customHeight="1">
      <c r="A642" s="152">
        <v>20808</v>
      </c>
      <c r="B642" s="153" t="s">
        <v>546</v>
      </c>
      <c r="C642" s="160">
        <f t="shared" ref="C642:I642" si="185">SUM(C643:C649)</f>
        <v>0</v>
      </c>
      <c r="D642" s="160">
        <f t="shared" si="185"/>
        <v>0</v>
      </c>
      <c r="E642" s="154">
        <f t="shared" si="185"/>
        <v>0</v>
      </c>
      <c r="F642" s="154">
        <f t="shared" si="185"/>
        <v>0</v>
      </c>
      <c r="G642" s="154">
        <f t="shared" si="185"/>
        <v>0</v>
      </c>
      <c r="H642" s="154">
        <f t="shared" si="185"/>
        <v>0</v>
      </c>
      <c r="I642" s="154">
        <f t="shared" si="185"/>
        <v>0</v>
      </c>
    </row>
    <row r="643" spans="1:9" ht="18" hidden="1" customHeight="1">
      <c r="A643" s="152">
        <v>2080801</v>
      </c>
      <c r="B643" s="156" t="s">
        <v>547</v>
      </c>
      <c r="C643" s="157">
        <f t="shared" ref="C643:C649" si="186">SUM(D643,H643:I643)</f>
        <v>0</v>
      </c>
      <c r="D643" s="158">
        <f t="shared" ref="D643:D649" si="187">SUM(E643:G643)</f>
        <v>0</v>
      </c>
      <c r="E643" s="159"/>
      <c r="F643" s="159"/>
      <c r="G643" s="159"/>
      <c r="H643" s="159"/>
      <c r="I643" s="159"/>
    </row>
    <row r="644" spans="1:9" ht="18" hidden="1" customHeight="1">
      <c r="A644" s="152">
        <v>2080802</v>
      </c>
      <c r="B644" s="156" t="s">
        <v>548</v>
      </c>
      <c r="C644" s="157">
        <f t="shared" si="186"/>
        <v>0</v>
      </c>
      <c r="D644" s="158">
        <f t="shared" si="187"/>
        <v>0</v>
      </c>
      <c r="E644" s="159"/>
      <c r="F644" s="159"/>
      <c r="G644" s="159"/>
      <c r="H644" s="159"/>
      <c r="I644" s="159"/>
    </row>
    <row r="645" spans="1:9" ht="18" hidden="1" customHeight="1">
      <c r="A645" s="152">
        <v>2080803</v>
      </c>
      <c r="B645" s="156" t="s">
        <v>549</v>
      </c>
      <c r="C645" s="157">
        <f t="shared" si="186"/>
        <v>0</v>
      </c>
      <c r="D645" s="158">
        <f t="shared" si="187"/>
        <v>0</v>
      </c>
      <c r="E645" s="159"/>
      <c r="F645" s="159"/>
      <c r="G645" s="159"/>
      <c r="H645" s="159"/>
      <c r="I645" s="159"/>
    </row>
    <row r="646" spans="1:9" ht="18" hidden="1" customHeight="1">
      <c r="A646" s="152">
        <v>2080804</v>
      </c>
      <c r="B646" s="156" t="s">
        <v>550</v>
      </c>
      <c r="C646" s="157">
        <f t="shared" si="186"/>
        <v>0</v>
      </c>
      <c r="D646" s="158">
        <f t="shared" si="187"/>
        <v>0</v>
      </c>
      <c r="E646" s="159"/>
      <c r="F646" s="159"/>
      <c r="G646" s="159"/>
      <c r="H646" s="159"/>
      <c r="I646" s="159"/>
    </row>
    <row r="647" spans="1:9" ht="18" hidden="1" customHeight="1">
      <c r="A647" s="152">
        <v>2080805</v>
      </c>
      <c r="B647" s="156" t="s">
        <v>551</v>
      </c>
      <c r="C647" s="157">
        <f t="shared" si="186"/>
        <v>0</v>
      </c>
      <c r="D647" s="158">
        <f t="shared" si="187"/>
        <v>0</v>
      </c>
      <c r="E647" s="159"/>
      <c r="F647" s="159"/>
      <c r="G647" s="159"/>
      <c r="H647" s="159"/>
      <c r="I647" s="159"/>
    </row>
    <row r="648" spans="1:9" ht="18" hidden="1" customHeight="1">
      <c r="A648" s="152">
        <v>2080806</v>
      </c>
      <c r="B648" s="156" t="s">
        <v>552</v>
      </c>
      <c r="C648" s="157">
        <f t="shared" si="186"/>
        <v>0</v>
      </c>
      <c r="D648" s="158">
        <f t="shared" si="187"/>
        <v>0</v>
      </c>
      <c r="E648" s="159"/>
      <c r="F648" s="159"/>
      <c r="G648" s="159"/>
      <c r="H648" s="159"/>
      <c r="I648" s="159"/>
    </row>
    <row r="649" spans="1:9" ht="18" hidden="1" customHeight="1">
      <c r="A649" s="152">
        <v>2080899</v>
      </c>
      <c r="B649" s="156" t="s">
        <v>553</v>
      </c>
      <c r="C649" s="157">
        <f t="shared" si="186"/>
        <v>0</v>
      </c>
      <c r="D649" s="158">
        <f t="shared" si="187"/>
        <v>0</v>
      </c>
      <c r="E649" s="159"/>
      <c r="F649" s="159"/>
      <c r="G649" s="159"/>
      <c r="H649" s="159"/>
      <c r="I649" s="159"/>
    </row>
    <row r="650" spans="1:9" ht="18" hidden="1" customHeight="1">
      <c r="A650" s="152">
        <v>20809</v>
      </c>
      <c r="B650" s="153" t="s">
        <v>554</v>
      </c>
      <c r="C650" s="160">
        <f t="shared" ref="C650:I650" si="188">SUM(C651:C655)</f>
        <v>0</v>
      </c>
      <c r="D650" s="160">
        <f t="shared" si="188"/>
        <v>0</v>
      </c>
      <c r="E650" s="154">
        <f t="shared" si="188"/>
        <v>0</v>
      </c>
      <c r="F650" s="154">
        <f t="shared" si="188"/>
        <v>0</v>
      </c>
      <c r="G650" s="154">
        <f t="shared" si="188"/>
        <v>0</v>
      </c>
      <c r="H650" s="154">
        <f t="shared" si="188"/>
        <v>0</v>
      </c>
      <c r="I650" s="154">
        <f t="shared" si="188"/>
        <v>0</v>
      </c>
    </row>
    <row r="651" spans="1:9" ht="18" hidden="1" customHeight="1">
      <c r="A651" s="152">
        <v>2080901</v>
      </c>
      <c r="B651" s="156" t="s">
        <v>555</v>
      </c>
      <c r="C651" s="157">
        <f>SUM(D651,H651:I651)</f>
        <v>0</v>
      </c>
      <c r="D651" s="158">
        <f>SUM(E651:G651)</f>
        <v>0</v>
      </c>
      <c r="E651" s="159"/>
      <c r="F651" s="159"/>
      <c r="G651" s="159"/>
      <c r="H651" s="159"/>
      <c r="I651" s="159"/>
    </row>
    <row r="652" spans="1:9" ht="18" hidden="1" customHeight="1">
      <c r="A652" s="152">
        <v>2080902</v>
      </c>
      <c r="B652" s="156" t="s">
        <v>556</v>
      </c>
      <c r="C652" s="157">
        <f>SUM(D652,H652:I652)</f>
        <v>0</v>
      </c>
      <c r="D652" s="158">
        <f>SUM(E652:G652)</f>
        <v>0</v>
      </c>
      <c r="E652" s="159"/>
      <c r="F652" s="159"/>
      <c r="G652" s="159"/>
      <c r="H652" s="159"/>
      <c r="I652" s="159"/>
    </row>
    <row r="653" spans="1:9" ht="18" hidden="1" customHeight="1">
      <c r="A653" s="152">
        <v>2080903</v>
      </c>
      <c r="B653" s="156" t="s">
        <v>557</v>
      </c>
      <c r="C653" s="157">
        <f>SUM(D653,H653:I653)</f>
        <v>0</v>
      </c>
      <c r="D653" s="158">
        <f>SUM(E653:G653)</f>
        <v>0</v>
      </c>
      <c r="E653" s="159"/>
      <c r="F653" s="159"/>
      <c r="G653" s="159"/>
      <c r="H653" s="159"/>
      <c r="I653" s="159"/>
    </row>
    <row r="654" spans="1:9" ht="18" hidden="1" customHeight="1">
      <c r="A654" s="152">
        <v>2080904</v>
      </c>
      <c r="B654" s="156" t="s">
        <v>558</v>
      </c>
      <c r="C654" s="157">
        <f>SUM(D654,H654:I654)</f>
        <v>0</v>
      </c>
      <c r="D654" s="158">
        <f>SUM(E654:G654)</f>
        <v>0</v>
      </c>
      <c r="E654" s="159"/>
      <c r="F654" s="159"/>
      <c r="G654" s="159"/>
      <c r="H654" s="159"/>
      <c r="I654" s="159"/>
    </row>
    <row r="655" spans="1:9" ht="18" hidden="1" customHeight="1">
      <c r="A655" s="152">
        <v>2080999</v>
      </c>
      <c r="B655" s="156" t="s">
        <v>559</v>
      </c>
      <c r="C655" s="157">
        <f>SUM(D655,H655:I655)</f>
        <v>0</v>
      </c>
      <c r="D655" s="158">
        <f>SUM(E655:G655)</f>
        <v>0</v>
      </c>
      <c r="E655" s="159"/>
      <c r="F655" s="159"/>
      <c r="G655" s="159"/>
      <c r="H655" s="159"/>
      <c r="I655" s="159"/>
    </row>
    <row r="656" spans="1:9" ht="18" hidden="1" customHeight="1">
      <c r="A656" s="152">
        <v>20810</v>
      </c>
      <c r="B656" s="153" t="s">
        <v>560</v>
      </c>
      <c r="C656" s="160">
        <f t="shared" ref="C656:I656" si="189">SUM(C657:C662)</f>
        <v>0</v>
      </c>
      <c r="D656" s="160">
        <f t="shared" si="189"/>
        <v>0</v>
      </c>
      <c r="E656" s="154">
        <f t="shared" si="189"/>
        <v>0</v>
      </c>
      <c r="F656" s="154">
        <f t="shared" si="189"/>
        <v>0</v>
      </c>
      <c r="G656" s="154">
        <f t="shared" si="189"/>
        <v>0</v>
      </c>
      <c r="H656" s="154">
        <f t="shared" si="189"/>
        <v>0</v>
      </c>
      <c r="I656" s="154">
        <f t="shared" si="189"/>
        <v>0</v>
      </c>
    </row>
    <row r="657" spans="1:9" ht="18" hidden="1" customHeight="1">
      <c r="A657" s="152">
        <v>2081001</v>
      </c>
      <c r="B657" s="156" t="s">
        <v>561</v>
      </c>
      <c r="C657" s="157">
        <f t="shared" ref="C657:C662" si="190">SUM(D657,H657:I657)</f>
        <v>0</v>
      </c>
      <c r="D657" s="158">
        <f t="shared" ref="D657:D662" si="191">SUM(E657:G657)</f>
        <v>0</v>
      </c>
      <c r="E657" s="159"/>
      <c r="F657" s="159"/>
      <c r="G657" s="159"/>
      <c r="H657" s="159"/>
      <c r="I657" s="159"/>
    </row>
    <row r="658" spans="1:9" ht="18" hidden="1" customHeight="1">
      <c r="A658" s="152">
        <v>2081002</v>
      </c>
      <c r="B658" s="156" t="s">
        <v>562</v>
      </c>
      <c r="C658" s="157">
        <f t="shared" si="190"/>
        <v>0</v>
      </c>
      <c r="D658" s="158">
        <f t="shared" si="191"/>
        <v>0</v>
      </c>
      <c r="E658" s="159"/>
      <c r="F658" s="159"/>
      <c r="G658" s="159"/>
      <c r="H658" s="159"/>
      <c r="I658" s="159"/>
    </row>
    <row r="659" spans="1:9" ht="18" hidden="1" customHeight="1">
      <c r="A659" s="152">
        <v>2081003</v>
      </c>
      <c r="B659" s="156" t="s">
        <v>563</v>
      </c>
      <c r="C659" s="157">
        <f t="shared" si="190"/>
        <v>0</v>
      </c>
      <c r="D659" s="158">
        <f t="shared" si="191"/>
        <v>0</v>
      </c>
      <c r="E659" s="159"/>
      <c r="F659" s="159"/>
      <c r="G659" s="159"/>
      <c r="H659" s="159"/>
      <c r="I659" s="159"/>
    </row>
    <row r="660" spans="1:9" ht="18" hidden="1" customHeight="1">
      <c r="A660" s="152">
        <v>2081004</v>
      </c>
      <c r="B660" s="156" t="s">
        <v>564</v>
      </c>
      <c r="C660" s="157">
        <f t="shared" si="190"/>
        <v>0</v>
      </c>
      <c r="D660" s="158">
        <f t="shared" si="191"/>
        <v>0</v>
      </c>
      <c r="E660" s="159"/>
      <c r="F660" s="159"/>
      <c r="G660" s="159"/>
      <c r="H660" s="159"/>
      <c r="I660" s="159"/>
    </row>
    <row r="661" spans="1:9" ht="18" hidden="1" customHeight="1">
      <c r="A661" s="152">
        <v>2081005</v>
      </c>
      <c r="B661" s="156" t="s">
        <v>565</v>
      </c>
      <c r="C661" s="157">
        <f t="shared" si="190"/>
        <v>0</v>
      </c>
      <c r="D661" s="158">
        <f t="shared" si="191"/>
        <v>0</v>
      </c>
      <c r="E661" s="159"/>
      <c r="F661" s="159"/>
      <c r="G661" s="159"/>
      <c r="H661" s="159"/>
      <c r="I661" s="159"/>
    </row>
    <row r="662" spans="1:9" ht="18" hidden="1" customHeight="1">
      <c r="A662" s="152">
        <v>2081099</v>
      </c>
      <c r="B662" s="156" t="s">
        <v>566</v>
      </c>
      <c r="C662" s="157">
        <f t="shared" si="190"/>
        <v>0</v>
      </c>
      <c r="D662" s="158">
        <f t="shared" si="191"/>
        <v>0</v>
      </c>
      <c r="E662" s="159"/>
      <c r="F662" s="159"/>
      <c r="G662" s="159"/>
      <c r="H662" s="159"/>
      <c r="I662" s="159"/>
    </row>
    <row r="663" spans="1:9" ht="18" hidden="1" customHeight="1">
      <c r="A663" s="152">
        <v>20811</v>
      </c>
      <c r="B663" s="153" t="s">
        <v>567</v>
      </c>
      <c r="C663" s="160">
        <f t="shared" ref="C663:I663" si="192">SUM(C664:C671)</f>
        <v>0</v>
      </c>
      <c r="D663" s="160">
        <f t="shared" si="192"/>
        <v>0</v>
      </c>
      <c r="E663" s="154">
        <f t="shared" si="192"/>
        <v>0</v>
      </c>
      <c r="F663" s="154">
        <f t="shared" si="192"/>
        <v>0</v>
      </c>
      <c r="G663" s="154">
        <f t="shared" si="192"/>
        <v>0</v>
      </c>
      <c r="H663" s="154">
        <f t="shared" si="192"/>
        <v>0</v>
      </c>
      <c r="I663" s="154">
        <f t="shared" si="192"/>
        <v>0</v>
      </c>
    </row>
    <row r="664" spans="1:9" ht="18" hidden="1" customHeight="1">
      <c r="A664" s="152">
        <v>2081101</v>
      </c>
      <c r="B664" s="156" t="s">
        <v>93</v>
      </c>
      <c r="C664" s="157">
        <f t="shared" ref="C664:C671" si="193">SUM(D664,H664:I664)</f>
        <v>0</v>
      </c>
      <c r="D664" s="158">
        <f t="shared" ref="D664:D671" si="194">SUM(E664:G664)</f>
        <v>0</v>
      </c>
      <c r="E664" s="159"/>
      <c r="F664" s="159"/>
      <c r="G664" s="159"/>
      <c r="H664" s="159"/>
      <c r="I664" s="159"/>
    </row>
    <row r="665" spans="1:9" ht="18" hidden="1" customHeight="1">
      <c r="A665" s="152">
        <v>2081102</v>
      </c>
      <c r="B665" s="156" t="s">
        <v>94</v>
      </c>
      <c r="C665" s="157">
        <f t="shared" si="193"/>
        <v>0</v>
      </c>
      <c r="D665" s="158">
        <f t="shared" si="194"/>
        <v>0</v>
      </c>
      <c r="E665" s="159"/>
      <c r="F665" s="159"/>
      <c r="G665" s="159"/>
      <c r="H665" s="159"/>
      <c r="I665" s="159"/>
    </row>
    <row r="666" spans="1:9" ht="18" hidden="1" customHeight="1">
      <c r="A666" s="152">
        <v>2081103</v>
      </c>
      <c r="B666" s="156" t="s">
        <v>95</v>
      </c>
      <c r="C666" s="157">
        <f t="shared" si="193"/>
        <v>0</v>
      </c>
      <c r="D666" s="158">
        <f t="shared" si="194"/>
        <v>0</v>
      </c>
      <c r="E666" s="159"/>
      <c r="F666" s="159"/>
      <c r="G666" s="159"/>
      <c r="H666" s="159"/>
      <c r="I666" s="159"/>
    </row>
    <row r="667" spans="1:9" ht="18" hidden="1" customHeight="1">
      <c r="A667" s="152">
        <v>2081104</v>
      </c>
      <c r="B667" s="156" t="s">
        <v>568</v>
      </c>
      <c r="C667" s="157">
        <f t="shared" si="193"/>
        <v>0</v>
      </c>
      <c r="D667" s="158">
        <f t="shared" si="194"/>
        <v>0</v>
      </c>
      <c r="E667" s="159"/>
      <c r="F667" s="159"/>
      <c r="G667" s="159"/>
      <c r="H667" s="159"/>
      <c r="I667" s="159"/>
    </row>
    <row r="668" spans="1:9" ht="18" hidden="1" customHeight="1">
      <c r="A668" s="152">
        <v>2081105</v>
      </c>
      <c r="B668" s="156" t="s">
        <v>569</v>
      </c>
      <c r="C668" s="157">
        <f t="shared" si="193"/>
        <v>0</v>
      </c>
      <c r="D668" s="158">
        <f t="shared" si="194"/>
        <v>0</v>
      </c>
      <c r="E668" s="159"/>
      <c r="F668" s="159"/>
      <c r="G668" s="159"/>
      <c r="H668" s="159"/>
      <c r="I668" s="159"/>
    </row>
    <row r="669" spans="1:9" ht="18" hidden="1" customHeight="1">
      <c r="A669" s="152">
        <v>2081106</v>
      </c>
      <c r="B669" s="156" t="s">
        <v>570</v>
      </c>
      <c r="C669" s="157">
        <f t="shared" si="193"/>
        <v>0</v>
      </c>
      <c r="D669" s="158">
        <f t="shared" si="194"/>
        <v>0</v>
      </c>
      <c r="E669" s="159"/>
      <c r="F669" s="159"/>
      <c r="G669" s="159"/>
      <c r="H669" s="159"/>
      <c r="I669" s="159"/>
    </row>
    <row r="670" spans="1:9" ht="18" hidden="1" customHeight="1">
      <c r="A670" s="152">
        <v>2081107</v>
      </c>
      <c r="B670" s="156" t="s">
        <v>571</v>
      </c>
      <c r="C670" s="157">
        <f t="shared" si="193"/>
        <v>0</v>
      </c>
      <c r="D670" s="158">
        <f t="shared" si="194"/>
        <v>0</v>
      </c>
      <c r="E670" s="159"/>
      <c r="F670" s="159"/>
      <c r="G670" s="159"/>
      <c r="H670" s="159"/>
      <c r="I670" s="159"/>
    </row>
    <row r="671" spans="1:9" ht="18" hidden="1" customHeight="1">
      <c r="A671" s="152">
        <v>2081199</v>
      </c>
      <c r="B671" s="156" t="s">
        <v>572</v>
      </c>
      <c r="C671" s="157">
        <f t="shared" si="193"/>
        <v>0</v>
      </c>
      <c r="D671" s="158">
        <f t="shared" si="194"/>
        <v>0</v>
      </c>
      <c r="E671" s="159"/>
      <c r="F671" s="159"/>
      <c r="G671" s="159"/>
      <c r="H671" s="159"/>
      <c r="I671" s="159"/>
    </row>
    <row r="672" spans="1:9" ht="18" hidden="1" customHeight="1">
      <c r="A672" s="152">
        <v>20815</v>
      </c>
      <c r="B672" s="153" t="s">
        <v>573</v>
      </c>
      <c r="C672" s="160">
        <f t="shared" ref="C672:I672" si="195">SUM(C673:C676)</f>
        <v>0</v>
      </c>
      <c r="D672" s="160">
        <f t="shared" si="195"/>
        <v>0</v>
      </c>
      <c r="E672" s="154">
        <f t="shared" si="195"/>
        <v>0</v>
      </c>
      <c r="F672" s="154">
        <f t="shared" si="195"/>
        <v>0</v>
      </c>
      <c r="G672" s="154">
        <f t="shared" si="195"/>
        <v>0</v>
      </c>
      <c r="H672" s="154">
        <f t="shared" si="195"/>
        <v>0</v>
      </c>
      <c r="I672" s="154">
        <f t="shared" si="195"/>
        <v>0</v>
      </c>
    </row>
    <row r="673" spans="1:9" ht="18" hidden="1" customHeight="1">
      <c r="A673" s="152">
        <v>2081501</v>
      </c>
      <c r="B673" s="156" t="s">
        <v>574</v>
      </c>
      <c r="C673" s="157">
        <f>SUM(D673,H673:I673)</f>
        <v>0</v>
      </c>
      <c r="D673" s="158">
        <f>SUM(E673:G673)</f>
        <v>0</v>
      </c>
      <c r="E673" s="159"/>
      <c r="F673" s="159"/>
      <c r="G673" s="159"/>
      <c r="H673" s="159"/>
      <c r="I673" s="159"/>
    </row>
    <row r="674" spans="1:9" ht="18" hidden="1" customHeight="1">
      <c r="A674" s="152">
        <v>2081502</v>
      </c>
      <c r="B674" s="156" t="s">
        <v>575</v>
      </c>
      <c r="C674" s="157">
        <f>SUM(D674,H674:I674)</f>
        <v>0</v>
      </c>
      <c r="D674" s="158">
        <f>SUM(E674:G674)</f>
        <v>0</v>
      </c>
      <c r="E674" s="159"/>
      <c r="F674" s="159"/>
      <c r="G674" s="159"/>
      <c r="H674" s="159"/>
      <c r="I674" s="159"/>
    </row>
    <row r="675" spans="1:9" ht="18" hidden="1" customHeight="1">
      <c r="A675" s="152">
        <v>2081503</v>
      </c>
      <c r="B675" s="156" t="s">
        <v>576</v>
      </c>
      <c r="C675" s="157">
        <f>SUM(D675,H675:I675)</f>
        <v>0</v>
      </c>
      <c r="D675" s="158">
        <f>SUM(E675:G675)</f>
        <v>0</v>
      </c>
      <c r="E675" s="159"/>
      <c r="F675" s="159"/>
      <c r="G675" s="159"/>
      <c r="H675" s="159"/>
      <c r="I675" s="159"/>
    </row>
    <row r="676" spans="1:9" ht="18" hidden="1" customHeight="1">
      <c r="A676" s="152">
        <v>2081599</v>
      </c>
      <c r="B676" s="156" t="s">
        <v>577</v>
      </c>
      <c r="C676" s="157">
        <f>SUM(D676,H676:I676)</f>
        <v>0</v>
      </c>
      <c r="D676" s="158">
        <f>SUM(E676:G676)</f>
        <v>0</v>
      </c>
      <c r="E676" s="159"/>
      <c r="F676" s="159"/>
      <c r="G676" s="159"/>
      <c r="H676" s="159"/>
      <c r="I676" s="159"/>
    </row>
    <row r="677" spans="1:9" ht="18" hidden="1" customHeight="1">
      <c r="A677" s="152">
        <v>20816</v>
      </c>
      <c r="B677" s="153" t="s">
        <v>578</v>
      </c>
      <c r="C677" s="160">
        <f t="shared" ref="C677:I677" si="196">SUM(C678:C681)</f>
        <v>0</v>
      </c>
      <c r="D677" s="160">
        <f t="shared" si="196"/>
        <v>0</v>
      </c>
      <c r="E677" s="154">
        <f t="shared" si="196"/>
        <v>0</v>
      </c>
      <c r="F677" s="154">
        <f t="shared" si="196"/>
        <v>0</v>
      </c>
      <c r="G677" s="154">
        <f t="shared" si="196"/>
        <v>0</v>
      </c>
      <c r="H677" s="154">
        <f t="shared" si="196"/>
        <v>0</v>
      </c>
      <c r="I677" s="154">
        <f t="shared" si="196"/>
        <v>0</v>
      </c>
    </row>
    <row r="678" spans="1:9" ht="18" hidden="1" customHeight="1">
      <c r="A678" s="152">
        <v>2081601</v>
      </c>
      <c r="B678" s="156" t="s">
        <v>93</v>
      </c>
      <c r="C678" s="157">
        <f>SUM(D678,H678:I678)</f>
        <v>0</v>
      </c>
      <c r="D678" s="158">
        <f>SUM(E678:G678)</f>
        <v>0</v>
      </c>
      <c r="E678" s="159"/>
      <c r="F678" s="159"/>
      <c r="G678" s="159"/>
      <c r="H678" s="159"/>
      <c r="I678" s="159"/>
    </row>
    <row r="679" spans="1:9" ht="18" hidden="1" customHeight="1">
      <c r="A679" s="152">
        <v>2081602</v>
      </c>
      <c r="B679" s="156" t="s">
        <v>94</v>
      </c>
      <c r="C679" s="157">
        <f>SUM(D679,H679:I679)</f>
        <v>0</v>
      </c>
      <c r="D679" s="158">
        <f>SUM(E679:G679)</f>
        <v>0</v>
      </c>
      <c r="E679" s="159"/>
      <c r="F679" s="159"/>
      <c r="G679" s="159"/>
      <c r="H679" s="159"/>
      <c r="I679" s="159"/>
    </row>
    <row r="680" spans="1:9" ht="18" hidden="1" customHeight="1">
      <c r="A680" s="152">
        <v>2081603</v>
      </c>
      <c r="B680" s="156" t="s">
        <v>95</v>
      </c>
      <c r="C680" s="157">
        <f>SUM(D680,H680:I680)</f>
        <v>0</v>
      </c>
      <c r="D680" s="158">
        <f>SUM(E680:G680)</f>
        <v>0</v>
      </c>
      <c r="E680" s="159"/>
      <c r="F680" s="159"/>
      <c r="G680" s="159"/>
      <c r="H680" s="159"/>
      <c r="I680" s="159"/>
    </row>
    <row r="681" spans="1:9" ht="18" hidden="1" customHeight="1">
      <c r="A681" s="152">
        <v>2081699</v>
      </c>
      <c r="B681" s="156" t="s">
        <v>579</v>
      </c>
      <c r="C681" s="157">
        <f>SUM(D681,H681:I681)</f>
        <v>0</v>
      </c>
      <c r="D681" s="158">
        <f>SUM(E681:G681)</f>
        <v>0</v>
      </c>
      <c r="E681" s="159"/>
      <c r="F681" s="159"/>
      <c r="G681" s="159"/>
      <c r="H681" s="159"/>
      <c r="I681" s="159"/>
    </row>
    <row r="682" spans="1:9" ht="18" hidden="1" customHeight="1">
      <c r="A682" s="152">
        <v>20819</v>
      </c>
      <c r="B682" s="153" t="s">
        <v>580</v>
      </c>
      <c r="C682" s="160">
        <f t="shared" ref="C682:I682" si="197">SUM(C683:C684)</f>
        <v>0</v>
      </c>
      <c r="D682" s="160">
        <f t="shared" si="197"/>
        <v>0</v>
      </c>
      <c r="E682" s="154">
        <f t="shared" si="197"/>
        <v>0</v>
      </c>
      <c r="F682" s="154">
        <f t="shared" si="197"/>
        <v>0</v>
      </c>
      <c r="G682" s="154">
        <f t="shared" si="197"/>
        <v>0</v>
      </c>
      <c r="H682" s="154">
        <f t="shared" si="197"/>
        <v>0</v>
      </c>
      <c r="I682" s="154">
        <f t="shared" si="197"/>
        <v>0</v>
      </c>
    </row>
    <row r="683" spans="1:9" ht="18" hidden="1" customHeight="1">
      <c r="A683" s="152">
        <v>2081901</v>
      </c>
      <c r="B683" s="156" t="s">
        <v>581</v>
      </c>
      <c r="C683" s="157">
        <f>SUM(D683,H683:I683)</f>
        <v>0</v>
      </c>
      <c r="D683" s="158">
        <f>SUM(E683:G683)</f>
        <v>0</v>
      </c>
      <c r="E683" s="159"/>
      <c r="F683" s="159"/>
      <c r="G683" s="159"/>
      <c r="H683" s="159"/>
      <c r="I683" s="159"/>
    </row>
    <row r="684" spans="1:9" ht="18" hidden="1" customHeight="1">
      <c r="A684" s="152">
        <v>2081902</v>
      </c>
      <c r="B684" s="156" t="s">
        <v>582</v>
      </c>
      <c r="C684" s="157">
        <f>SUM(D684,H684:I684)</f>
        <v>0</v>
      </c>
      <c r="D684" s="158">
        <f>SUM(E684:G684)</f>
        <v>0</v>
      </c>
      <c r="E684" s="159"/>
      <c r="F684" s="159"/>
      <c r="G684" s="159"/>
      <c r="H684" s="159"/>
      <c r="I684" s="159"/>
    </row>
    <row r="685" spans="1:9" ht="18" hidden="1" customHeight="1">
      <c r="A685" s="152">
        <v>20820</v>
      </c>
      <c r="B685" s="153" t="s">
        <v>583</v>
      </c>
      <c r="C685" s="160">
        <f t="shared" ref="C685:I685" si="198">SUM(C686:C687)</f>
        <v>0</v>
      </c>
      <c r="D685" s="160">
        <f t="shared" si="198"/>
        <v>0</v>
      </c>
      <c r="E685" s="154">
        <f t="shared" si="198"/>
        <v>0</v>
      </c>
      <c r="F685" s="154">
        <f t="shared" si="198"/>
        <v>0</v>
      </c>
      <c r="G685" s="154">
        <f t="shared" si="198"/>
        <v>0</v>
      </c>
      <c r="H685" s="154">
        <f t="shared" si="198"/>
        <v>0</v>
      </c>
      <c r="I685" s="154">
        <f t="shared" si="198"/>
        <v>0</v>
      </c>
    </row>
    <row r="686" spans="1:9" ht="18" hidden="1" customHeight="1">
      <c r="A686" s="167">
        <v>2082001</v>
      </c>
      <c r="B686" s="168" t="s">
        <v>584</v>
      </c>
      <c r="C686" s="157">
        <f>SUM(D686,H686:I686)</f>
        <v>0</v>
      </c>
      <c r="D686" s="158">
        <f>SUM(E686:G686)</f>
        <v>0</v>
      </c>
      <c r="E686" s="159"/>
      <c r="F686" s="159"/>
      <c r="G686" s="159"/>
      <c r="H686" s="159"/>
      <c r="I686" s="159"/>
    </row>
    <row r="687" spans="1:9" ht="18" hidden="1" customHeight="1">
      <c r="A687" s="152">
        <v>2082002</v>
      </c>
      <c r="B687" s="156" t="s">
        <v>585</v>
      </c>
      <c r="C687" s="157">
        <f>SUM(D687,H687:I687)</f>
        <v>0</v>
      </c>
      <c r="D687" s="158">
        <f>SUM(E687:G687)</f>
        <v>0</v>
      </c>
      <c r="E687" s="159"/>
      <c r="F687" s="159"/>
      <c r="G687" s="159"/>
      <c r="H687" s="159"/>
      <c r="I687" s="159"/>
    </row>
    <row r="688" spans="1:9" ht="18" hidden="1" customHeight="1">
      <c r="A688" s="152">
        <v>20821</v>
      </c>
      <c r="B688" s="169" t="s">
        <v>586</v>
      </c>
      <c r="C688" s="160">
        <f t="shared" ref="C688:I688" si="199">SUM(C689:C690)</f>
        <v>0</v>
      </c>
      <c r="D688" s="160">
        <f t="shared" si="199"/>
        <v>0</v>
      </c>
      <c r="E688" s="154">
        <f t="shared" si="199"/>
        <v>0</v>
      </c>
      <c r="F688" s="154">
        <f t="shared" si="199"/>
        <v>0</v>
      </c>
      <c r="G688" s="154">
        <f t="shared" si="199"/>
        <v>0</v>
      </c>
      <c r="H688" s="154">
        <f t="shared" si="199"/>
        <v>0</v>
      </c>
      <c r="I688" s="154">
        <f t="shared" si="199"/>
        <v>0</v>
      </c>
    </row>
    <row r="689" spans="1:9" ht="18" hidden="1" customHeight="1">
      <c r="A689" s="152">
        <v>2082101</v>
      </c>
      <c r="B689" s="170" t="s">
        <v>587</v>
      </c>
      <c r="C689" s="157">
        <f>SUM(D689,H689:I689)</f>
        <v>0</v>
      </c>
      <c r="D689" s="158">
        <f>SUM(E689:G689)</f>
        <v>0</v>
      </c>
      <c r="E689" s="159"/>
      <c r="F689" s="159"/>
      <c r="G689" s="159"/>
      <c r="H689" s="159"/>
      <c r="I689" s="159"/>
    </row>
    <row r="690" spans="1:9" ht="18" hidden="1" customHeight="1">
      <c r="A690" s="152">
        <v>2082102</v>
      </c>
      <c r="B690" s="170" t="s">
        <v>588</v>
      </c>
      <c r="C690" s="157">
        <f>SUM(D690,H690:I690)</f>
        <v>0</v>
      </c>
      <c r="D690" s="158">
        <f>SUM(E690:G690)</f>
        <v>0</v>
      </c>
      <c r="E690" s="159"/>
      <c r="F690" s="159"/>
      <c r="G690" s="159"/>
      <c r="H690" s="159"/>
      <c r="I690" s="159"/>
    </row>
    <row r="691" spans="1:9" ht="18" hidden="1" customHeight="1">
      <c r="A691" s="171">
        <v>20824</v>
      </c>
      <c r="B691" s="169" t="s">
        <v>589</v>
      </c>
      <c r="C691" s="154">
        <f t="shared" ref="C691:I691" si="200">SUM(C692:C693)</f>
        <v>0</v>
      </c>
      <c r="D691" s="154">
        <f t="shared" si="200"/>
        <v>0</v>
      </c>
      <c r="E691" s="154">
        <f t="shared" si="200"/>
        <v>0</v>
      </c>
      <c r="F691" s="154">
        <f t="shared" si="200"/>
        <v>0</v>
      </c>
      <c r="G691" s="154">
        <f t="shared" si="200"/>
        <v>0</v>
      </c>
      <c r="H691" s="154">
        <f t="shared" si="200"/>
        <v>0</v>
      </c>
      <c r="I691" s="154">
        <f t="shared" si="200"/>
        <v>0</v>
      </c>
    </row>
    <row r="692" spans="1:9" ht="18" hidden="1" customHeight="1">
      <c r="A692" s="171">
        <v>2082401</v>
      </c>
      <c r="B692" s="170" t="s">
        <v>590</v>
      </c>
      <c r="C692" s="157">
        <f>SUM(D692,H692:I692)</f>
        <v>0</v>
      </c>
      <c r="D692" s="158">
        <f>SUM(E692:G692)</f>
        <v>0</v>
      </c>
      <c r="E692" s="159"/>
      <c r="F692" s="159"/>
      <c r="G692" s="159"/>
      <c r="H692" s="159"/>
      <c r="I692" s="159"/>
    </row>
    <row r="693" spans="1:9" ht="18" hidden="1" customHeight="1">
      <c r="A693" s="171">
        <v>2082402</v>
      </c>
      <c r="B693" s="170" t="s">
        <v>591</v>
      </c>
      <c r="C693" s="157">
        <f>SUM(D693,H693:I693)</f>
        <v>0</v>
      </c>
      <c r="D693" s="158">
        <f>SUM(E693:G693)</f>
        <v>0</v>
      </c>
      <c r="E693" s="159"/>
      <c r="F693" s="159"/>
      <c r="G693" s="159"/>
      <c r="H693" s="159"/>
      <c r="I693" s="159"/>
    </row>
    <row r="694" spans="1:9" ht="18" hidden="1" customHeight="1">
      <c r="A694" s="171">
        <v>20825</v>
      </c>
      <c r="B694" s="172" t="s">
        <v>592</v>
      </c>
      <c r="C694" s="154">
        <f t="shared" ref="C694:I694" si="201">SUM(C695:C696)</f>
        <v>0</v>
      </c>
      <c r="D694" s="154">
        <f t="shared" si="201"/>
        <v>0</v>
      </c>
      <c r="E694" s="154">
        <f t="shared" si="201"/>
        <v>0</v>
      </c>
      <c r="F694" s="154">
        <f t="shared" si="201"/>
        <v>0</v>
      </c>
      <c r="G694" s="154">
        <f t="shared" si="201"/>
        <v>0</v>
      </c>
      <c r="H694" s="154">
        <f t="shared" si="201"/>
        <v>0</v>
      </c>
      <c r="I694" s="154">
        <f t="shared" si="201"/>
        <v>0</v>
      </c>
    </row>
    <row r="695" spans="1:9" ht="18" hidden="1" customHeight="1">
      <c r="A695" s="171">
        <v>2082501</v>
      </c>
      <c r="B695" s="173" t="s">
        <v>593</v>
      </c>
      <c r="C695" s="157">
        <f t="shared" ref="C695:C700" si="202">SUM(D695,H695:I695)</f>
        <v>0</v>
      </c>
      <c r="D695" s="158">
        <f>SUM(E695:G695)</f>
        <v>0</v>
      </c>
      <c r="E695" s="159"/>
      <c r="F695" s="159"/>
      <c r="G695" s="159"/>
      <c r="H695" s="159"/>
      <c r="I695" s="159"/>
    </row>
    <row r="696" spans="1:9" ht="18" hidden="1" customHeight="1">
      <c r="A696" s="171">
        <v>2082502</v>
      </c>
      <c r="B696" s="173" t="s">
        <v>594</v>
      </c>
      <c r="C696" s="157">
        <f t="shared" si="202"/>
        <v>0</v>
      </c>
      <c r="D696" s="158">
        <f>SUM(E696:G696)</f>
        <v>0</v>
      </c>
      <c r="E696" s="159"/>
      <c r="F696" s="159"/>
      <c r="G696" s="159"/>
      <c r="H696" s="159"/>
      <c r="I696" s="159"/>
    </row>
    <row r="697" spans="1:9" ht="18" hidden="1" customHeight="1">
      <c r="A697" s="171">
        <v>20826</v>
      </c>
      <c r="B697" s="172" t="s">
        <v>595</v>
      </c>
      <c r="C697" s="160">
        <f t="shared" ref="C697:I697" si="203">SUM(C698:C700)</f>
        <v>0</v>
      </c>
      <c r="D697" s="174">
        <f t="shared" si="203"/>
        <v>0</v>
      </c>
      <c r="E697" s="174">
        <f t="shared" si="203"/>
        <v>0</v>
      </c>
      <c r="F697" s="174">
        <f t="shared" si="203"/>
        <v>0</v>
      </c>
      <c r="G697" s="174">
        <f t="shared" si="203"/>
        <v>0</v>
      </c>
      <c r="H697" s="174">
        <f t="shared" si="203"/>
        <v>0</v>
      </c>
      <c r="I697" s="174">
        <f t="shared" si="203"/>
        <v>0</v>
      </c>
    </row>
    <row r="698" spans="1:9" ht="18" hidden="1" customHeight="1">
      <c r="A698" s="171">
        <v>2082601</v>
      </c>
      <c r="B698" s="175" t="s">
        <v>596</v>
      </c>
      <c r="C698" s="157">
        <f t="shared" si="202"/>
        <v>0</v>
      </c>
      <c r="D698" s="158">
        <f t="shared" ref="D698:D705" si="204">SUM(E698:G698)</f>
        <v>0</v>
      </c>
      <c r="E698" s="159"/>
      <c r="F698" s="159"/>
      <c r="G698" s="159"/>
      <c r="H698" s="159"/>
      <c r="I698" s="159"/>
    </row>
    <row r="699" spans="1:9" ht="18" hidden="1" customHeight="1">
      <c r="A699" s="171">
        <v>2082602</v>
      </c>
      <c r="B699" s="175" t="s">
        <v>597</v>
      </c>
      <c r="C699" s="157">
        <f t="shared" si="202"/>
        <v>0</v>
      </c>
      <c r="D699" s="158">
        <f t="shared" si="204"/>
        <v>0</v>
      </c>
      <c r="E699" s="159"/>
      <c r="F699" s="159"/>
      <c r="G699" s="159"/>
      <c r="H699" s="159"/>
      <c r="I699" s="159"/>
    </row>
    <row r="700" spans="1:9" ht="18" hidden="1" customHeight="1">
      <c r="A700" s="171">
        <v>2082603</v>
      </c>
      <c r="B700" s="175" t="s">
        <v>598</v>
      </c>
      <c r="C700" s="157">
        <f t="shared" si="202"/>
        <v>0</v>
      </c>
      <c r="D700" s="158">
        <f t="shared" si="204"/>
        <v>0</v>
      </c>
      <c r="E700" s="159"/>
      <c r="F700" s="159"/>
      <c r="G700" s="159"/>
      <c r="H700" s="159"/>
      <c r="I700" s="159"/>
    </row>
    <row r="701" spans="1:9" ht="18" customHeight="1">
      <c r="A701" s="152">
        <v>20827</v>
      </c>
      <c r="B701" s="153" t="s">
        <v>599</v>
      </c>
      <c r="C701" s="160">
        <f>SUM(C702:C705)</f>
        <v>7</v>
      </c>
      <c r="D701" s="160">
        <f t="shared" ref="D701:I701" si="205">SUM(D702:D705)</f>
        <v>7</v>
      </c>
      <c r="E701" s="160">
        <f t="shared" si="205"/>
        <v>7</v>
      </c>
      <c r="F701" s="160">
        <f t="shared" si="205"/>
        <v>0</v>
      </c>
      <c r="G701" s="160">
        <f t="shared" si="205"/>
        <v>0</v>
      </c>
      <c r="H701" s="160">
        <f t="shared" si="205"/>
        <v>0</v>
      </c>
      <c r="I701" s="160">
        <f t="shared" si="205"/>
        <v>0</v>
      </c>
    </row>
    <row r="702" spans="1:9" ht="18" hidden="1" customHeight="1">
      <c r="A702" s="171">
        <v>2082701</v>
      </c>
      <c r="B702" s="156" t="s">
        <v>600</v>
      </c>
      <c r="C702" s="157">
        <f>SUM(D702,H702:I702)</f>
        <v>0</v>
      </c>
      <c r="D702" s="158">
        <f t="shared" si="204"/>
        <v>0</v>
      </c>
      <c r="E702" s="159"/>
      <c r="F702" s="159"/>
      <c r="G702" s="159"/>
      <c r="H702" s="159"/>
      <c r="I702" s="159"/>
    </row>
    <row r="703" spans="1:9" ht="18" customHeight="1">
      <c r="A703" s="171">
        <v>2082702</v>
      </c>
      <c r="B703" s="156" t="s">
        <v>601</v>
      </c>
      <c r="C703" s="157">
        <f>SUM(D703,H703:I703)</f>
        <v>2</v>
      </c>
      <c r="D703" s="158">
        <f t="shared" si="204"/>
        <v>2</v>
      </c>
      <c r="E703" s="159">
        <v>2</v>
      </c>
      <c r="F703" s="159"/>
      <c r="G703" s="159"/>
      <c r="H703" s="159"/>
      <c r="I703" s="159"/>
    </row>
    <row r="704" spans="1:9" ht="18" customHeight="1">
      <c r="A704" s="171">
        <v>2082703</v>
      </c>
      <c r="B704" s="156" t="s">
        <v>602</v>
      </c>
      <c r="C704" s="157">
        <f>SUM(D704,H704:I704)</f>
        <v>5</v>
      </c>
      <c r="D704" s="158">
        <f t="shared" si="204"/>
        <v>5</v>
      </c>
      <c r="E704" s="159">
        <v>5</v>
      </c>
      <c r="F704" s="159"/>
      <c r="G704" s="159"/>
      <c r="H704" s="159"/>
      <c r="I704" s="159"/>
    </row>
    <row r="705" spans="1:9" ht="18" hidden="1" customHeight="1">
      <c r="A705" s="171">
        <v>2082799</v>
      </c>
      <c r="B705" s="156" t="s">
        <v>603</v>
      </c>
      <c r="C705" s="157">
        <f>SUM(D705,H705:I705)</f>
        <v>0</v>
      </c>
      <c r="D705" s="158">
        <f t="shared" si="204"/>
        <v>0</v>
      </c>
      <c r="E705" s="159"/>
      <c r="F705" s="159"/>
      <c r="G705" s="159"/>
      <c r="H705" s="159"/>
      <c r="I705" s="159"/>
    </row>
    <row r="706" spans="1:9" ht="18" hidden="1" customHeight="1">
      <c r="A706" s="171">
        <v>20899</v>
      </c>
      <c r="B706" s="176" t="s">
        <v>604</v>
      </c>
      <c r="C706" s="160">
        <f>C707</f>
        <v>0</v>
      </c>
      <c r="D706" s="160">
        <f t="shared" ref="D706:I706" si="206">D707</f>
        <v>0</v>
      </c>
      <c r="E706" s="154">
        <f t="shared" si="206"/>
        <v>0</v>
      </c>
      <c r="F706" s="154">
        <f t="shared" si="206"/>
        <v>0</v>
      </c>
      <c r="G706" s="154">
        <f t="shared" si="206"/>
        <v>0</v>
      </c>
      <c r="H706" s="154">
        <f t="shared" si="206"/>
        <v>0</v>
      </c>
      <c r="I706" s="154">
        <f t="shared" si="206"/>
        <v>0</v>
      </c>
    </row>
    <row r="707" spans="1:9" ht="18" hidden="1" customHeight="1">
      <c r="A707" s="171">
        <v>2089901</v>
      </c>
      <c r="B707" s="177" t="s">
        <v>605</v>
      </c>
      <c r="C707" s="157">
        <f t="shared" ref="C707:C713" si="207">SUM(D707,H707:I707)</f>
        <v>0</v>
      </c>
      <c r="D707" s="158">
        <f t="shared" ref="D707:D713" si="208">SUM(E707:G707)</f>
        <v>0</v>
      </c>
      <c r="E707" s="159"/>
      <c r="F707" s="159"/>
      <c r="G707" s="159"/>
      <c r="H707" s="159"/>
      <c r="I707" s="159"/>
    </row>
    <row r="708" spans="1:9" ht="18" customHeight="1">
      <c r="A708" s="152">
        <v>210</v>
      </c>
      <c r="B708" s="153" t="s">
        <v>606</v>
      </c>
      <c r="C708" s="160">
        <f>SUM(C709,C714,C727,C731,C743,C750,C760,C765,C771,C775,C778)</f>
        <v>42</v>
      </c>
      <c r="D708" s="160">
        <f t="shared" ref="D708:I708" si="209">SUM(D709,D714,D727,D731,D743,D750,D760,D765,D771,D775,D778)</f>
        <v>42</v>
      </c>
      <c r="E708" s="160">
        <f t="shared" si="209"/>
        <v>42</v>
      </c>
      <c r="F708" s="160">
        <f t="shared" si="209"/>
        <v>0</v>
      </c>
      <c r="G708" s="160">
        <f t="shared" si="209"/>
        <v>0</v>
      </c>
      <c r="H708" s="160">
        <f t="shared" si="209"/>
        <v>0</v>
      </c>
      <c r="I708" s="160">
        <f t="shared" si="209"/>
        <v>0</v>
      </c>
    </row>
    <row r="709" spans="1:9" ht="18" hidden="1" customHeight="1">
      <c r="A709" s="152">
        <v>21001</v>
      </c>
      <c r="B709" s="153" t="s">
        <v>607</v>
      </c>
      <c r="C709" s="160">
        <f t="shared" ref="C709:I709" si="210">SUM(C710:C713)</f>
        <v>0</v>
      </c>
      <c r="D709" s="160">
        <f t="shared" si="210"/>
        <v>0</v>
      </c>
      <c r="E709" s="154">
        <f t="shared" si="210"/>
        <v>0</v>
      </c>
      <c r="F709" s="154">
        <f t="shared" si="210"/>
        <v>0</v>
      </c>
      <c r="G709" s="154">
        <f t="shared" si="210"/>
        <v>0</v>
      </c>
      <c r="H709" s="154">
        <f t="shared" si="210"/>
        <v>0</v>
      </c>
      <c r="I709" s="154">
        <f t="shared" si="210"/>
        <v>0</v>
      </c>
    </row>
    <row r="710" spans="1:9" ht="18" hidden="1" customHeight="1">
      <c r="A710" s="152">
        <v>2100101</v>
      </c>
      <c r="B710" s="156" t="s">
        <v>93</v>
      </c>
      <c r="C710" s="157">
        <f t="shared" si="207"/>
        <v>0</v>
      </c>
      <c r="D710" s="158">
        <f t="shared" si="208"/>
        <v>0</v>
      </c>
      <c r="E710" s="159"/>
      <c r="F710" s="159"/>
      <c r="G710" s="159"/>
      <c r="H710" s="159"/>
      <c r="I710" s="159"/>
    </row>
    <row r="711" spans="1:9" ht="18" hidden="1" customHeight="1">
      <c r="A711" s="152">
        <v>2100102</v>
      </c>
      <c r="B711" s="156" t="s">
        <v>94</v>
      </c>
      <c r="C711" s="157">
        <f t="shared" si="207"/>
        <v>0</v>
      </c>
      <c r="D711" s="158">
        <f t="shared" si="208"/>
        <v>0</v>
      </c>
      <c r="E711" s="159"/>
      <c r="F711" s="159"/>
      <c r="G711" s="159"/>
      <c r="H711" s="159"/>
      <c r="I711" s="159"/>
    </row>
    <row r="712" spans="1:9" ht="18" hidden="1" customHeight="1">
      <c r="A712" s="152">
        <v>2100103</v>
      </c>
      <c r="B712" s="156" t="s">
        <v>95</v>
      </c>
      <c r="C712" s="157">
        <f t="shared" si="207"/>
        <v>0</v>
      </c>
      <c r="D712" s="158">
        <f t="shared" si="208"/>
        <v>0</v>
      </c>
      <c r="E712" s="159"/>
      <c r="F712" s="159"/>
      <c r="G712" s="159"/>
      <c r="H712" s="159"/>
      <c r="I712" s="159"/>
    </row>
    <row r="713" spans="1:9" ht="18" hidden="1" customHeight="1">
      <c r="A713" s="152">
        <v>2100199</v>
      </c>
      <c r="B713" s="156" t="s">
        <v>608</v>
      </c>
      <c r="C713" s="157">
        <f t="shared" si="207"/>
        <v>0</v>
      </c>
      <c r="D713" s="158">
        <f t="shared" si="208"/>
        <v>0</v>
      </c>
      <c r="E713" s="159"/>
      <c r="F713" s="159"/>
      <c r="G713" s="159"/>
      <c r="H713" s="159"/>
      <c r="I713" s="159"/>
    </row>
    <row r="714" spans="1:9" ht="18" hidden="1" customHeight="1">
      <c r="A714" s="152">
        <v>21002</v>
      </c>
      <c r="B714" s="153" t="s">
        <v>609</v>
      </c>
      <c r="C714" s="160">
        <f t="shared" ref="C714:I714" si="211">SUM(C715:C726)</f>
        <v>0</v>
      </c>
      <c r="D714" s="160">
        <f t="shared" si="211"/>
        <v>0</v>
      </c>
      <c r="E714" s="154">
        <f t="shared" si="211"/>
        <v>0</v>
      </c>
      <c r="F714" s="154">
        <f t="shared" si="211"/>
        <v>0</v>
      </c>
      <c r="G714" s="154">
        <f t="shared" si="211"/>
        <v>0</v>
      </c>
      <c r="H714" s="154">
        <f t="shared" si="211"/>
        <v>0</v>
      </c>
      <c r="I714" s="154">
        <f t="shared" si="211"/>
        <v>0</v>
      </c>
    </row>
    <row r="715" spans="1:9" ht="18" hidden="1" customHeight="1">
      <c r="A715" s="152">
        <v>2100201</v>
      </c>
      <c r="B715" s="156" t="s">
        <v>610</v>
      </c>
      <c r="C715" s="157">
        <f t="shared" ref="C715:C726" si="212">SUM(D715,H715:I715)</f>
        <v>0</v>
      </c>
      <c r="D715" s="158">
        <f t="shared" ref="D715:D726" si="213">SUM(E715:G715)</f>
        <v>0</v>
      </c>
      <c r="E715" s="159"/>
      <c r="F715" s="159"/>
      <c r="G715" s="159"/>
      <c r="H715" s="159"/>
      <c r="I715" s="159"/>
    </row>
    <row r="716" spans="1:9" ht="18" hidden="1" customHeight="1">
      <c r="A716" s="152">
        <v>2100202</v>
      </c>
      <c r="B716" s="156" t="s">
        <v>611</v>
      </c>
      <c r="C716" s="157">
        <f t="shared" si="212"/>
        <v>0</v>
      </c>
      <c r="D716" s="158">
        <f t="shared" si="213"/>
        <v>0</v>
      </c>
      <c r="E716" s="159"/>
      <c r="F716" s="159"/>
      <c r="G716" s="159"/>
      <c r="H716" s="159"/>
      <c r="I716" s="159"/>
    </row>
    <row r="717" spans="1:9" ht="18" hidden="1" customHeight="1">
      <c r="A717" s="152">
        <v>2100203</v>
      </c>
      <c r="B717" s="156" t="s">
        <v>612</v>
      </c>
      <c r="C717" s="157">
        <f t="shared" si="212"/>
        <v>0</v>
      </c>
      <c r="D717" s="158">
        <f t="shared" si="213"/>
        <v>0</v>
      </c>
      <c r="E717" s="159"/>
      <c r="F717" s="159"/>
      <c r="G717" s="159"/>
      <c r="H717" s="159"/>
      <c r="I717" s="159"/>
    </row>
    <row r="718" spans="1:9" ht="18" hidden="1" customHeight="1">
      <c r="A718" s="152">
        <v>2100204</v>
      </c>
      <c r="B718" s="156" t="s">
        <v>613</v>
      </c>
      <c r="C718" s="157">
        <f t="shared" si="212"/>
        <v>0</v>
      </c>
      <c r="D718" s="158">
        <f t="shared" si="213"/>
        <v>0</v>
      </c>
      <c r="E718" s="159"/>
      <c r="F718" s="159"/>
      <c r="G718" s="159"/>
      <c r="H718" s="159"/>
      <c r="I718" s="159"/>
    </row>
    <row r="719" spans="1:9" ht="18" hidden="1" customHeight="1">
      <c r="A719" s="152">
        <v>2100205</v>
      </c>
      <c r="B719" s="156" t="s">
        <v>614</v>
      </c>
      <c r="C719" s="157">
        <f t="shared" si="212"/>
        <v>0</v>
      </c>
      <c r="D719" s="158">
        <f t="shared" si="213"/>
        <v>0</v>
      </c>
      <c r="E719" s="159"/>
      <c r="F719" s="159"/>
      <c r="G719" s="159"/>
      <c r="H719" s="159"/>
      <c r="I719" s="159"/>
    </row>
    <row r="720" spans="1:9" ht="18" hidden="1" customHeight="1">
      <c r="A720" s="152">
        <v>2100206</v>
      </c>
      <c r="B720" s="156" t="s">
        <v>615</v>
      </c>
      <c r="C720" s="157">
        <f t="shared" si="212"/>
        <v>0</v>
      </c>
      <c r="D720" s="158">
        <f t="shared" si="213"/>
        <v>0</v>
      </c>
      <c r="E720" s="159"/>
      <c r="F720" s="159"/>
      <c r="G720" s="159"/>
      <c r="H720" s="159"/>
      <c r="I720" s="159"/>
    </row>
    <row r="721" spans="1:9" ht="18" hidden="1" customHeight="1">
      <c r="A721" s="152">
        <v>2100207</v>
      </c>
      <c r="B721" s="156" t="s">
        <v>616</v>
      </c>
      <c r="C721" s="157">
        <f t="shared" si="212"/>
        <v>0</v>
      </c>
      <c r="D721" s="158">
        <f t="shared" si="213"/>
        <v>0</v>
      </c>
      <c r="E721" s="159"/>
      <c r="F721" s="159"/>
      <c r="G721" s="159"/>
      <c r="H721" s="159"/>
      <c r="I721" s="159"/>
    </row>
    <row r="722" spans="1:9" ht="18" hidden="1" customHeight="1">
      <c r="A722" s="152">
        <v>2100208</v>
      </c>
      <c r="B722" s="156" t="s">
        <v>617</v>
      </c>
      <c r="C722" s="157">
        <f t="shared" si="212"/>
        <v>0</v>
      </c>
      <c r="D722" s="158">
        <f t="shared" si="213"/>
        <v>0</v>
      </c>
      <c r="E722" s="159"/>
      <c r="F722" s="159"/>
      <c r="G722" s="159"/>
      <c r="H722" s="159"/>
      <c r="I722" s="159"/>
    </row>
    <row r="723" spans="1:9" ht="18" hidden="1" customHeight="1">
      <c r="A723" s="152">
        <v>2100209</v>
      </c>
      <c r="B723" s="156" t="s">
        <v>618</v>
      </c>
      <c r="C723" s="157">
        <f t="shared" si="212"/>
        <v>0</v>
      </c>
      <c r="D723" s="158">
        <f t="shared" si="213"/>
        <v>0</v>
      </c>
      <c r="E723" s="159"/>
      <c r="F723" s="159"/>
      <c r="G723" s="159"/>
      <c r="H723" s="159"/>
      <c r="I723" s="159"/>
    </row>
    <row r="724" spans="1:9" ht="18" hidden="1" customHeight="1">
      <c r="A724" s="152">
        <v>2100210</v>
      </c>
      <c r="B724" s="156" t="s">
        <v>619</v>
      </c>
      <c r="C724" s="157">
        <f t="shared" si="212"/>
        <v>0</v>
      </c>
      <c r="D724" s="158">
        <f t="shared" si="213"/>
        <v>0</v>
      </c>
      <c r="E724" s="159"/>
      <c r="F724" s="159"/>
      <c r="G724" s="159"/>
      <c r="H724" s="159"/>
      <c r="I724" s="159"/>
    </row>
    <row r="725" spans="1:9" ht="18" hidden="1" customHeight="1">
      <c r="A725" s="152">
        <v>2100211</v>
      </c>
      <c r="B725" s="156" t="s">
        <v>620</v>
      </c>
      <c r="C725" s="157">
        <f t="shared" si="212"/>
        <v>0</v>
      </c>
      <c r="D725" s="158">
        <f t="shared" si="213"/>
        <v>0</v>
      </c>
      <c r="E725" s="159"/>
      <c r="F725" s="159"/>
      <c r="G725" s="159"/>
      <c r="H725" s="159"/>
      <c r="I725" s="159"/>
    </row>
    <row r="726" spans="1:9" ht="18" hidden="1" customHeight="1">
      <c r="A726" s="152">
        <v>2100299</v>
      </c>
      <c r="B726" s="156" t="s">
        <v>621</v>
      </c>
      <c r="C726" s="157">
        <f t="shared" si="212"/>
        <v>0</v>
      </c>
      <c r="D726" s="158">
        <f t="shared" si="213"/>
        <v>0</v>
      </c>
      <c r="E726" s="159"/>
      <c r="F726" s="159"/>
      <c r="G726" s="159"/>
      <c r="H726" s="159"/>
      <c r="I726" s="159"/>
    </row>
    <row r="727" spans="1:9" ht="18" hidden="1" customHeight="1">
      <c r="A727" s="152">
        <v>21003</v>
      </c>
      <c r="B727" s="153" t="s">
        <v>622</v>
      </c>
      <c r="C727" s="160">
        <f t="shared" ref="C727:I727" si="214">SUM(C728:C730)</f>
        <v>0</v>
      </c>
      <c r="D727" s="160">
        <f t="shared" si="214"/>
        <v>0</v>
      </c>
      <c r="E727" s="154">
        <f t="shared" si="214"/>
        <v>0</v>
      </c>
      <c r="F727" s="154">
        <f t="shared" si="214"/>
        <v>0</v>
      </c>
      <c r="G727" s="154">
        <f t="shared" si="214"/>
        <v>0</v>
      </c>
      <c r="H727" s="154">
        <f t="shared" si="214"/>
        <v>0</v>
      </c>
      <c r="I727" s="154">
        <f t="shared" si="214"/>
        <v>0</v>
      </c>
    </row>
    <row r="728" spans="1:9" ht="18" hidden="1" customHeight="1">
      <c r="A728" s="152">
        <v>2100301</v>
      </c>
      <c r="B728" s="156" t="s">
        <v>623</v>
      </c>
      <c r="C728" s="157">
        <f>SUM(D728,H728:I728)</f>
        <v>0</v>
      </c>
      <c r="D728" s="158">
        <f>SUM(E728:G728)</f>
        <v>0</v>
      </c>
      <c r="E728" s="159"/>
      <c r="F728" s="159"/>
      <c r="G728" s="159"/>
      <c r="H728" s="159"/>
      <c r="I728" s="159"/>
    </row>
    <row r="729" spans="1:9" ht="18" hidden="1" customHeight="1">
      <c r="A729" s="152">
        <v>2100302</v>
      </c>
      <c r="B729" s="156" t="s">
        <v>624</v>
      </c>
      <c r="C729" s="157">
        <f>SUM(D729,H729:I729)</f>
        <v>0</v>
      </c>
      <c r="D729" s="158">
        <f>SUM(E729:G729)</f>
        <v>0</v>
      </c>
      <c r="E729" s="159"/>
      <c r="F729" s="159"/>
      <c r="G729" s="159"/>
      <c r="H729" s="159"/>
      <c r="I729" s="159"/>
    </row>
    <row r="730" spans="1:9" ht="18" hidden="1" customHeight="1">
      <c r="A730" s="152">
        <v>2100399</v>
      </c>
      <c r="B730" s="156" t="s">
        <v>625</v>
      </c>
      <c r="C730" s="157">
        <f>SUM(D730,H730:I730)</f>
        <v>0</v>
      </c>
      <c r="D730" s="158">
        <f>SUM(E730:G730)</f>
        <v>0</v>
      </c>
      <c r="E730" s="159"/>
      <c r="F730" s="159"/>
      <c r="G730" s="159"/>
      <c r="H730" s="159"/>
      <c r="I730" s="159"/>
    </row>
    <row r="731" spans="1:9" ht="18" hidden="1" customHeight="1">
      <c r="A731" s="152">
        <v>21004</v>
      </c>
      <c r="B731" s="153" t="s">
        <v>626</v>
      </c>
      <c r="C731" s="160">
        <f t="shared" ref="C731:I731" si="215">SUM(C732:C742)</f>
        <v>0</v>
      </c>
      <c r="D731" s="160">
        <f t="shared" si="215"/>
        <v>0</v>
      </c>
      <c r="E731" s="154">
        <f t="shared" si="215"/>
        <v>0</v>
      </c>
      <c r="F731" s="154">
        <f t="shared" si="215"/>
        <v>0</v>
      </c>
      <c r="G731" s="154">
        <f t="shared" si="215"/>
        <v>0</v>
      </c>
      <c r="H731" s="154">
        <f t="shared" si="215"/>
        <v>0</v>
      </c>
      <c r="I731" s="154">
        <f t="shared" si="215"/>
        <v>0</v>
      </c>
    </row>
    <row r="732" spans="1:9" ht="18" hidden="1" customHeight="1">
      <c r="A732" s="152">
        <v>2100401</v>
      </c>
      <c r="B732" s="156" t="s">
        <v>627</v>
      </c>
      <c r="C732" s="157">
        <f t="shared" ref="C732:C742" si="216">SUM(D732,H732:I732)</f>
        <v>0</v>
      </c>
      <c r="D732" s="158">
        <f t="shared" ref="D732:D742" si="217">SUM(E732:G732)</f>
        <v>0</v>
      </c>
      <c r="E732" s="159"/>
      <c r="F732" s="159"/>
      <c r="G732" s="159"/>
      <c r="H732" s="159"/>
      <c r="I732" s="159"/>
    </row>
    <row r="733" spans="1:9" ht="18" hidden="1" customHeight="1">
      <c r="A733" s="152">
        <v>2100402</v>
      </c>
      <c r="B733" s="156" t="s">
        <v>628</v>
      </c>
      <c r="C733" s="157">
        <f t="shared" si="216"/>
        <v>0</v>
      </c>
      <c r="D733" s="158">
        <f t="shared" si="217"/>
        <v>0</v>
      </c>
      <c r="E733" s="159"/>
      <c r="F733" s="159"/>
      <c r="G733" s="159"/>
      <c r="H733" s="159"/>
      <c r="I733" s="159"/>
    </row>
    <row r="734" spans="1:9" ht="18" hidden="1" customHeight="1">
      <c r="A734" s="152">
        <v>2100403</v>
      </c>
      <c r="B734" s="156" t="s">
        <v>629</v>
      </c>
      <c r="C734" s="157">
        <f t="shared" si="216"/>
        <v>0</v>
      </c>
      <c r="D734" s="158">
        <f t="shared" si="217"/>
        <v>0</v>
      </c>
      <c r="E734" s="159"/>
      <c r="F734" s="159"/>
      <c r="G734" s="159"/>
      <c r="H734" s="159"/>
      <c r="I734" s="159"/>
    </row>
    <row r="735" spans="1:9" ht="18" hidden="1" customHeight="1">
      <c r="A735" s="152">
        <v>2100404</v>
      </c>
      <c r="B735" s="156" t="s">
        <v>630</v>
      </c>
      <c r="C735" s="157">
        <f t="shared" si="216"/>
        <v>0</v>
      </c>
      <c r="D735" s="158">
        <f t="shared" si="217"/>
        <v>0</v>
      </c>
      <c r="E735" s="159"/>
      <c r="F735" s="159"/>
      <c r="G735" s="159"/>
      <c r="H735" s="159"/>
      <c r="I735" s="159"/>
    </row>
    <row r="736" spans="1:9" ht="18" hidden="1" customHeight="1">
      <c r="A736" s="152">
        <v>2100405</v>
      </c>
      <c r="B736" s="156" t="s">
        <v>631</v>
      </c>
      <c r="C736" s="157">
        <f t="shared" si="216"/>
        <v>0</v>
      </c>
      <c r="D736" s="158">
        <f t="shared" si="217"/>
        <v>0</v>
      </c>
      <c r="E736" s="159"/>
      <c r="F736" s="159"/>
      <c r="G736" s="159"/>
      <c r="H736" s="159"/>
      <c r="I736" s="159"/>
    </row>
    <row r="737" spans="1:9" ht="18" hidden="1" customHeight="1">
      <c r="A737" s="152">
        <v>2100406</v>
      </c>
      <c r="B737" s="156" t="s">
        <v>632</v>
      </c>
      <c r="C737" s="157">
        <f t="shared" si="216"/>
        <v>0</v>
      </c>
      <c r="D737" s="158">
        <f t="shared" si="217"/>
        <v>0</v>
      </c>
      <c r="E737" s="159"/>
      <c r="F737" s="159"/>
      <c r="G737" s="159"/>
      <c r="H737" s="159"/>
      <c r="I737" s="159"/>
    </row>
    <row r="738" spans="1:9" ht="18" hidden="1" customHeight="1">
      <c r="A738" s="152">
        <v>2100407</v>
      </c>
      <c r="B738" s="156" t="s">
        <v>633</v>
      </c>
      <c r="C738" s="157">
        <f t="shared" si="216"/>
        <v>0</v>
      </c>
      <c r="D738" s="158">
        <f t="shared" si="217"/>
        <v>0</v>
      </c>
      <c r="E738" s="159"/>
      <c r="F738" s="159"/>
      <c r="G738" s="159"/>
      <c r="H738" s="159"/>
      <c r="I738" s="159"/>
    </row>
    <row r="739" spans="1:9" ht="18" hidden="1" customHeight="1">
      <c r="A739" s="152">
        <v>2100408</v>
      </c>
      <c r="B739" s="156" t="s">
        <v>634</v>
      </c>
      <c r="C739" s="157">
        <f t="shared" si="216"/>
        <v>0</v>
      </c>
      <c r="D739" s="158">
        <f t="shared" si="217"/>
        <v>0</v>
      </c>
      <c r="E739" s="159"/>
      <c r="F739" s="159"/>
      <c r="G739" s="159"/>
      <c r="H739" s="159"/>
      <c r="I739" s="159"/>
    </row>
    <row r="740" spans="1:9" ht="18" hidden="1" customHeight="1">
      <c r="A740" s="152">
        <v>2100409</v>
      </c>
      <c r="B740" s="156" t="s">
        <v>635</v>
      </c>
      <c r="C740" s="157">
        <f t="shared" si="216"/>
        <v>0</v>
      </c>
      <c r="D740" s="158">
        <f t="shared" si="217"/>
        <v>0</v>
      </c>
      <c r="E740" s="159"/>
      <c r="F740" s="159"/>
      <c r="G740" s="159"/>
      <c r="H740" s="159"/>
      <c r="I740" s="159"/>
    </row>
    <row r="741" spans="1:9" ht="18" hidden="1" customHeight="1">
      <c r="A741" s="152">
        <v>2100410</v>
      </c>
      <c r="B741" s="156" t="s">
        <v>636</v>
      </c>
      <c r="C741" s="157">
        <f t="shared" si="216"/>
        <v>0</v>
      </c>
      <c r="D741" s="158">
        <f t="shared" si="217"/>
        <v>0</v>
      </c>
      <c r="E741" s="159"/>
      <c r="F741" s="159"/>
      <c r="G741" s="159"/>
      <c r="H741" s="159"/>
      <c r="I741" s="159"/>
    </row>
    <row r="742" spans="1:9" ht="18" hidden="1" customHeight="1">
      <c r="A742" s="152">
        <v>2100499</v>
      </c>
      <c r="B742" s="156" t="s">
        <v>637</v>
      </c>
      <c r="C742" s="157">
        <f t="shared" si="216"/>
        <v>0</v>
      </c>
      <c r="D742" s="158">
        <f t="shared" si="217"/>
        <v>0</v>
      </c>
      <c r="E742" s="159"/>
      <c r="F742" s="159"/>
      <c r="G742" s="159"/>
      <c r="H742" s="159"/>
      <c r="I742" s="159"/>
    </row>
    <row r="743" spans="1:9" ht="18" hidden="1" customHeight="1">
      <c r="A743" s="152">
        <v>21006</v>
      </c>
      <c r="B743" s="153" t="s">
        <v>638</v>
      </c>
      <c r="C743" s="160">
        <f t="shared" ref="C743:I743" si="218">SUM(C744:C745)</f>
        <v>0</v>
      </c>
      <c r="D743" s="160">
        <f t="shared" si="218"/>
        <v>0</v>
      </c>
      <c r="E743" s="154">
        <f t="shared" si="218"/>
        <v>0</v>
      </c>
      <c r="F743" s="154">
        <f t="shared" si="218"/>
        <v>0</v>
      </c>
      <c r="G743" s="154">
        <f t="shared" si="218"/>
        <v>0</v>
      </c>
      <c r="H743" s="154">
        <f t="shared" si="218"/>
        <v>0</v>
      </c>
      <c r="I743" s="154">
        <f t="shared" si="218"/>
        <v>0</v>
      </c>
    </row>
    <row r="744" spans="1:9" ht="18" hidden="1" customHeight="1">
      <c r="A744" s="152">
        <v>2100601</v>
      </c>
      <c r="B744" s="156" t="s">
        <v>639</v>
      </c>
      <c r="C744" s="157">
        <f t="shared" ref="C744:C749" si="219">SUM(D744,H744:I744)</f>
        <v>0</v>
      </c>
      <c r="D744" s="158">
        <f t="shared" ref="D744:D749" si="220">SUM(E744:G744)</f>
        <v>0</v>
      </c>
      <c r="E744" s="159"/>
      <c r="F744" s="159"/>
      <c r="G744" s="159"/>
      <c r="H744" s="159"/>
      <c r="I744" s="159"/>
    </row>
    <row r="745" spans="1:9" ht="18" hidden="1" customHeight="1">
      <c r="A745" s="152">
        <v>2100699</v>
      </c>
      <c r="B745" s="156" t="s">
        <v>640</v>
      </c>
      <c r="C745" s="157">
        <f t="shared" si="219"/>
        <v>0</v>
      </c>
      <c r="D745" s="158">
        <f t="shared" si="220"/>
        <v>0</v>
      </c>
      <c r="E745" s="159"/>
      <c r="F745" s="159"/>
      <c r="G745" s="159"/>
      <c r="H745" s="159"/>
      <c r="I745" s="159"/>
    </row>
    <row r="746" spans="1:9" ht="18" hidden="1" customHeight="1">
      <c r="A746" s="152">
        <v>21007</v>
      </c>
      <c r="B746" s="156" t="s">
        <v>1500</v>
      </c>
      <c r="C746" s="154">
        <f t="shared" ref="C746:I746" si="221">SUM(C747:C749)</f>
        <v>0</v>
      </c>
      <c r="D746" s="154">
        <f t="shared" si="221"/>
        <v>0</v>
      </c>
      <c r="E746" s="154">
        <f t="shared" si="221"/>
        <v>0</v>
      </c>
      <c r="F746" s="154">
        <f t="shared" si="221"/>
        <v>0</v>
      </c>
      <c r="G746" s="154">
        <f t="shared" si="221"/>
        <v>0</v>
      </c>
      <c r="H746" s="154">
        <f t="shared" si="221"/>
        <v>0</v>
      </c>
      <c r="I746" s="154">
        <f t="shared" si="221"/>
        <v>0</v>
      </c>
    </row>
    <row r="747" spans="1:9" ht="18" hidden="1" customHeight="1">
      <c r="A747" s="152">
        <v>2100716</v>
      </c>
      <c r="B747" s="156" t="s">
        <v>641</v>
      </c>
      <c r="C747" s="157">
        <f t="shared" si="219"/>
        <v>0</v>
      </c>
      <c r="D747" s="158">
        <f t="shared" si="220"/>
        <v>0</v>
      </c>
      <c r="E747" s="159"/>
      <c r="F747" s="159"/>
      <c r="G747" s="159"/>
      <c r="H747" s="159"/>
      <c r="I747" s="159"/>
    </row>
    <row r="748" spans="1:9" ht="18" hidden="1" customHeight="1">
      <c r="A748" s="152">
        <v>2100717</v>
      </c>
      <c r="B748" s="156" t="s">
        <v>642</v>
      </c>
      <c r="C748" s="157">
        <f t="shared" si="219"/>
        <v>0</v>
      </c>
      <c r="D748" s="158">
        <f t="shared" si="220"/>
        <v>0</v>
      </c>
      <c r="E748" s="159"/>
      <c r="F748" s="159"/>
      <c r="G748" s="159"/>
      <c r="H748" s="159"/>
      <c r="I748" s="159"/>
    </row>
    <row r="749" spans="1:9" ht="18" hidden="1" customHeight="1">
      <c r="A749" s="152">
        <v>2100799</v>
      </c>
      <c r="B749" s="156" t="s">
        <v>643</v>
      </c>
      <c r="C749" s="157">
        <f t="shared" si="219"/>
        <v>0</v>
      </c>
      <c r="D749" s="158">
        <f t="shared" si="220"/>
        <v>0</v>
      </c>
      <c r="E749" s="159"/>
      <c r="F749" s="159"/>
      <c r="G749" s="159"/>
      <c r="H749" s="159"/>
      <c r="I749" s="159"/>
    </row>
    <row r="750" spans="1:9" ht="18" hidden="1" customHeight="1">
      <c r="A750" s="152">
        <v>21010</v>
      </c>
      <c r="B750" s="153" t="s">
        <v>644</v>
      </c>
      <c r="C750" s="160">
        <f t="shared" ref="C750:I750" si="222">SUM(C751:C759)</f>
        <v>0</v>
      </c>
      <c r="D750" s="160">
        <f t="shared" si="222"/>
        <v>0</v>
      </c>
      <c r="E750" s="154">
        <f t="shared" si="222"/>
        <v>0</v>
      </c>
      <c r="F750" s="154">
        <f t="shared" si="222"/>
        <v>0</v>
      </c>
      <c r="G750" s="154">
        <f t="shared" si="222"/>
        <v>0</v>
      </c>
      <c r="H750" s="154">
        <f t="shared" si="222"/>
        <v>0</v>
      </c>
      <c r="I750" s="154">
        <f t="shared" si="222"/>
        <v>0</v>
      </c>
    </row>
    <row r="751" spans="1:9" ht="18" hidden="1" customHeight="1">
      <c r="A751" s="152">
        <v>2101001</v>
      </c>
      <c r="B751" s="156" t="s">
        <v>93</v>
      </c>
      <c r="C751" s="157">
        <f t="shared" ref="C751:C759" si="223">SUM(D751,H751:I751)</f>
        <v>0</v>
      </c>
      <c r="D751" s="158">
        <f t="shared" ref="D751:D759" si="224">SUM(E751:G751)</f>
        <v>0</v>
      </c>
      <c r="E751" s="159"/>
      <c r="F751" s="159"/>
      <c r="G751" s="159"/>
      <c r="H751" s="159"/>
      <c r="I751" s="159"/>
    </row>
    <row r="752" spans="1:9" ht="18" hidden="1" customHeight="1">
      <c r="A752" s="152">
        <v>2101002</v>
      </c>
      <c r="B752" s="156" t="s">
        <v>94</v>
      </c>
      <c r="C752" s="157">
        <f t="shared" si="223"/>
        <v>0</v>
      </c>
      <c r="D752" s="158">
        <f t="shared" si="224"/>
        <v>0</v>
      </c>
      <c r="E752" s="159"/>
      <c r="F752" s="159"/>
      <c r="G752" s="159"/>
      <c r="H752" s="159"/>
      <c r="I752" s="159"/>
    </row>
    <row r="753" spans="1:9" ht="18" hidden="1" customHeight="1">
      <c r="A753" s="152">
        <v>2101003</v>
      </c>
      <c r="B753" s="156" t="s">
        <v>95</v>
      </c>
      <c r="C753" s="157">
        <f t="shared" si="223"/>
        <v>0</v>
      </c>
      <c r="D753" s="158">
        <f t="shared" si="224"/>
        <v>0</v>
      </c>
      <c r="E753" s="159"/>
      <c r="F753" s="159"/>
      <c r="G753" s="159"/>
      <c r="H753" s="159"/>
      <c r="I753" s="159"/>
    </row>
    <row r="754" spans="1:9" ht="18" hidden="1" customHeight="1">
      <c r="A754" s="152">
        <v>2101012</v>
      </c>
      <c r="B754" s="156" t="s">
        <v>645</v>
      </c>
      <c r="C754" s="157">
        <f t="shared" si="223"/>
        <v>0</v>
      </c>
      <c r="D754" s="158">
        <f t="shared" si="224"/>
        <v>0</v>
      </c>
      <c r="E754" s="159"/>
      <c r="F754" s="159"/>
      <c r="G754" s="159"/>
      <c r="H754" s="159"/>
      <c r="I754" s="159"/>
    </row>
    <row r="755" spans="1:9" ht="18" hidden="1" customHeight="1">
      <c r="A755" s="152">
        <v>2101014</v>
      </c>
      <c r="B755" s="156" t="s">
        <v>646</v>
      </c>
      <c r="C755" s="157">
        <f t="shared" si="223"/>
        <v>0</v>
      </c>
      <c r="D755" s="158">
        <f t="shared" si="224"/>
        <v>0</v>
      </c>
      <c r="E755" s="159"/>
      <c r="F755" s="159"/>
      <c r="G755" s="159"/>
      <c r="H755" s="159"/>
      <c r="I755" s="159"/>
    </row>
    <row r="756" spans="1:9" ht="18" hidden="1" customHeight="1">
      <c r="A756" s="152">
        <v>2101015</v>
      </c>
      <c r="B756" s="156" t="s">
        <v>647</v>
      </c>
      <c r="C756" s="157">
        <f t="shared" si="223"/>
        <v>0</v>
      </c>
      <c r="D756" s="158">
        <f t="shared" si="224"/>
        <v>0</v>
      </c>
      <c r="E756" s="159"/>
      <c r="F756" s="159"/>
      <c r="G756" s="159"/>
      <c r="H756" s="159"/>
      <c r="I756" s="159"/>
    </row>
    <row r="757" spans="1:9" ht="18" hidden="1" customHeight="1">
      <c r="A757" s="152">
        <v>2101016</v>
      </c>
      <c r="B757" s="156" t="s">
        <v>648</v>
      </c>
      <c r="C757" s="157">
        <f t="shared" si="223"/>
        <v>0</v>
      </c>
      <c r="D757" s="158">
        <f t="shared" si="224"/>
        <v>0</v>
      </c>
      <c r="E757" s="159"/>
      <c r="F757" s="159"/>
      <c r="G757" s="159"/>
      <c r="H757" s="159"/>
      <c r="I757" s="159"/>
    </row>
    <row r="758" spans="1:9" ht="18" hidden="1" customHeight="1">
      <c r="A758" s="152">
        <v>2101050</v>
      </c>
      <c r="B758" s="156" t="s">
        <v>102</v>
      </c>
      <c r="C758" s="157">
        <f t="shared" si="223"/>
        <v>0</v>
      </c>
      <c r="D758" s="158">
        <f t="shared" si="224"/>
        <v>0</v>
      </c>
      <c r="E758" s="159"/>
      <c r="F758" s="159"/>
      <c r="G758" s="159"/>
      <c r="H758" s="159"/>
      <c r="I758" s="159"/>
    </row>
    <row r="759" spans="1:9" ht="18" hidden="1" customHeight="1">
      <c r="A759" s="152">
        <v>2101099</v>
      </c>
      <c r="B759" s="156" t="s">
        <v>649</v>
      </c>
      <c r="C759" s="157">
        <f t="shared" si="223"/>
        <v>0</v>
      </c>
      <c r="D759" s="158">
        <f t="shared" si="224"/>
        <v>0</v>
      </c>
      <c r="E759" s="159"/>
      <c r="F759" s="159"/>
      <c r="G759" s="159"/>
      <c r="H759" s="159"/>
      <c r="I759" s="159"/>
    </row>
    <row r="760" spans="1:9" ht="18" customHeight="1">
      <c r="A760" s="152">
        <v>21011</v>
      </c>
      <c r="B760" s="153" t="s">
        <v>650</v>
      </c>
      <c r="C760" s="160">
        <f>SUM(C761:C764)</f>
        <v>42</v>
      </c>
      <c r="D760" s="160">
        <f t="shared" ref="D760:I760" si="225">SUM(D761:D764)</f>
        <v>42</v>
      </c>
      <c r="E760" s="160">
        <f t="shared" si="225"/>
        <v>42</v>
      </c>
      <c r="F760" s="160">
        <f t="shared" si="225"/>
        <v>0</v>
      </c>
      <c r="G760" s="160">
        <f t="shared" si="225"/>
        <v>0</v>
      </c>
      <c r="H760" s="160">
        <f t="shared" si="225"/>
        <v>0</v>
      </c>
      <c r="I760" s="160">
        <f t="shared" si="225"/>
        <v>0</v>
      </c>
    </row>
    <row r="761" spans="1:9" ht="18" customHeight="1">
      <c r="A761" s="152">
        <v>2101101</v>
      </c>
      <c r="B761" s="156" t="s">
        <v>651</v>
      </c>
      <c r="C761" s="157">
        <f>SUM(D761,H761:I761)</f>
        <v>42</v>
      </c>
      <c r="D761" s="158">
        <f>SUM(E761:G761)</f>
        <v>42</v>
      </c>
      <c r="E761" s="159">
        <v>42</v>
      </c>
      <c r="F761" s="159"/>
      <c r="G761" s="159"/>
      <c r="H761" s="159"/>
      <c r="I761" s="159"/>
    </row>
    <row r="762" spans="1:9" ht="18" hidden="1" customHeight="1">
      <c r="A762" s="152">
        <v>2101102</v>
      </c>
      <c r="B762" s="156" t="s">
        <v>1501</v>
      </c>
      <c r="C762" s="157">
        <f>SUM(D762,H762:I762)</f>
        <v>0</v>
      </c>
      <c r="D762" s="158">
        <f>SUM(E762:G762)</f>
        <v>0</v>
      </c>
      <c r="E762" s="159"/>
      <c r="F762" s="159"/>
      <c r="G762" s="159"/>
      <c r="H762" s="159"/>
      <c r="I762" s="159"/>
    </row>
    <row r="763" spans="1:9" ht="18" hidden="1" customHeight="1">
      <c r="A763" s="152">
        <v>2101103</v>
      </c>
      <c r="B763" s="156" t="s">
        <v>1502</v>
      </c>
      <c r="C763" s="157">
        <f>SUM(D763,H763:I763)</f>
        <v>0</v>
      </c>
      <c r="D763" s="158">
        <f>SUM(E763:G763)</f>
        <v>0</v>
      </c>
      <c r="E763" s="159"/>
      <c r="F763" s="159"/>
      <c r="G763" s="159"/>
      <c r="H763" s="159"/>
      <c r="I763" s="159"/>
    </row>
    <row r="764" spans="1:9" ht="18" hidden="1" customHeight="1">
      <c r="A764" s="152">
        <v>2101199</v>
      </c>
      <c r="B764" s="156" t="s">
        <v>1503</v>
      </c>
      <c r="C764" s="157">
        <f>SUM(D764,H764:I764)</f>
        <v>0</v>
      </c>
      <c r="D764" s="158">
        <f>SUM(E764:G764)</f>
        <v>0</v>
      </c>
      <c r="E764" s="159"/>
      <c r="F764" s="159"/>
      <c r="G764" s="159"/>
      <c r="H764" s="159"/>
      <c r="I764" s="159"/>
    </row>
    <row r="765" spans="1:9" ht="18" hidden="1" customHeight="1">
      <c r="A765" s="152">
        <v>21012</v>
      </c>
      <c r="B765" s="153" t="s">
        <v>652</v>
      </c>
      <c r="C765" s="160">
        <f>SUM(C766:C770)</f>
        <v>0</v>
      </c>
      <c r="D765" s="160">
        <f t="shared" ref="D765:I765" si="226">SUM(D766:D770)</f>
        <v>0</v>
      </c>
      <c r="E765" s="160">
        <f t="shared" si="226"/>
        <v>0</v>
      </c>
      <c r="F765" s="160">
        <f t="shared" si="226"/>
        <v>0</v>
      </c>
      <c r="G765" s="160">
        <f t="shared" si="226"/>
        <v>0</v>
      </c>
      <c r="H765" s="160">
        <f t="shared" si="226"/>
        <v>0</v>
      </c>
      <c r="I765" s="160">
        <f t="shared" si="226"/>
        <v>0</v>
      </c>
    </row>
    <row r="766" spans="1:9" ht="18" hidden="1" customHeight="1">
      <c r="A766" s="152">
        <v>2101201</v>
      </c>
      <c r="B766" s="156" t="s">
        <v>1504</v>
      </c>
      <c r="C766" s="157">
        <f>SUM(D766,H766:I766)</f>
        <v>0</v>
      </c>
      <c r="D766" s="158">
        <f>SUM(E766:G766)</f>
        <v>0</v>
      </c>
      <c r="E766" s="159"/>
      <c r="F766" s="159"/>
      <c r="G766" s="159"/>
      <c r="H766" s="159"/>
      <c r="I766" s="159"/>
    </row>
    <row r="767" spans="1:9" ht="18" hidden="1" customHeight="1">
      <c r="A767" s="152">
        <v>2101202</v>
      </c>
      <c r="B767" s="156" t="s">
        <v>1505</v>
      </c>
      <c r="C767" s="157">
        <f>SUM(D767,H767:I767)</f>
        <v>0</v>
      </c>
      <c r="D767" s="158">
        <f>SUM(E767:G767)</f>
        <v>0</v>
      </c>
      <c r="E767" s="159"/>
      <c r="F767" s="159"/>
      <c r="G767" s="159"/>
      <c r="H767" s="159"/>
      <c r="I767" s="159"/>
    </row>
    <row r="768" spans="1:9" ht="18" hidden="1" customHeight="1">
      <c r="A768" s="152">
        <v>2101203</v>
      </c>
      <c r="B768" s="156" t="s">
        <v>1506</v>
      </c>
      <c r="C768" s="157">
        <f>SUM(D768,H768:I768)</f>
        <v>0</v>
      </c>
      <c r="D768" s="158">
        <f>SUM(E768:G768)</f>
        <v>0</v>
      </c>
      <c r="E768" s="159"/>
      <c r="F768" s="159"/>
      <c r="G768" s="159"/>
      <c r="H768" s="159"/>
      <c r="I768" s="159"/>
    </row>
    <row r="769" spans="1:9" ht="18" hidden="1" customHeight="1">
      <c r="A769" s="152">
        <v>2101204</v>
      </c>
      <c r="B769" s="156" t="s">
        <v>1507</v>
      </c>
      <c r="C769" s="157">
        <f>SUM(D769,H769:I769)</f>
        <v>0</v>
      </c>
      <c r="D769" s="158">
        <f>SUM(E769:G769)</f>
        <v>0</v>
      </c>
      <c r="E769" s="159"/>
      <c r="F769" s="159"/>
      <c r="G769" s="159"/>
      <c r="H769" s="159"/>
      <c r="I769" s="159"/>
    </row>
    <row r="770" spans="1:9" ht="18" hidden="1" customHeight="1">
      <c r="A770" s="152">
        <v>2101299</v>
      </c>
      <c r="B770" s="156" t="s">
        <v>1508</v>
      </c>
      <c r="C770" s="157">
        <f>SUM(D770,H770:I770)</f>
        <v>0</v>
      </c>
      <c r="D770" s="158">
        <f>SUM(E770:G770)</f>
        <v>0</v>
      </c>
      <c r="E770" s="159"/>
      <c r="F770" s="159"/>
      <c r="G770" s="159"/>
      <c r="H770" s="159"/>
      <c r="I770" s="159"/>
    </row>
    <row r="771" spans="1:9" ht="18" hidden="1" customHeight="1">
      <c r="A771" s="152">
        <v>21013</v>
      </c>
      <c r="B771" s="153" t="s">
        <v>653</v>
      </c>
      <c r="C771" s="160">
        <f>SUM(C772:C774)</f>
        <v>0</v>
      </c>
      <c r="D771" s="160">
        <f t="shared" ref="D771:I771" si="227">SUM(D772:D774)</f>
        <v>0</v>
      </c>
      <c r="E771" s="160">
        <f t="shared" si="227"/>
        <v>0</v>
      </c>
      <c r="F771" s="160">
        <f t="shared" si="227"/>
        <v>0</v>
      </c>
      <c r="G771" s="160">
        <f t="shared" si="227"/>
        <v>0</v>
      </c>
      <c r="H771" s="160">
        <f t="shared" si="227"/>
        <v>0</v>
      </c>
      <c r="I771" s="160">
        <f t="shared" si="227"/>
        <v>0</v>
      </c>
    </row>
    <row r="772" spans="1:9" ht="18" hidden="1" customHeight="1">
      <c r="A772" s="152">
        <v>2101301</v>
      </c>
      <c r="B772" s="156" t="s">
        <v>654</v>
      </c>
      <c r="C772" s="157">
        <f>SUM(D772,H772:I772)</f>
        <v>0</v>
      </c>
      <c r="D772" s="158">
        <f>SUM(E772:G772)</f>
        <v>0</v>
      </c>
      <c r="E772" s="159"/>
      <c r="F772" s="159"/>
      <c r="G772" s="159"/>
      <c r="H772" s="159"/>
      <c r="I772" s="159"/>
    </row>
    <row r="773" spans="1:9" ht="18" hidden="1" customHeight="1">
      <c r="A773" s="152">
        <v>2101302</v>
      </c>
      <c r="B773" s="156" t="s">
        <v>1509</v>
      </c>
      <c r="C773" s="157">
        <f>SUM(D773,H773:I773)</f>
        <v>0</v>
      </c>
      <c r="D773" s="158">
        <f>SUM(E773:G773)</f>
        <v>0</v>
      </c>
      <c r="E773" s="159"/>
      <c r="F773" s="159"/>
      <c r="G773" s="159"/>
      <c r="H773" s="159"/>
      <c r="I773" s="159"/>
    </row>
    <row r="774" spans="1:9" ht="18" hidden="1" customHeight="1">
      <c r="A774" s="152">
        <v>2101399</v>
      </c>
      <c r="B774" s="156" t="s">
        <v>1510</v>
      </c>
      <c r="C774" s="157">
        <f>SUM(D774,H774:I774)</f>
        <v>0</v>
      </c>
      <c r="D774" s="158">
        <f>SUM(E774:G774)</f>
        <v>0</v>
      </c>
      <c r="E774" s="159"/>
      <c r="F774" s="159"/>
      <c r="G774" s="159"/>
      <c r="H774" s="159"/>
      <c r="I774" s="159"/>
    </row>
    <row r="775" spans="1:9" ht="18" hidden="1" customHeight="1">
      <c r="A775" s="152">
        <v>21014</v>
      </c>
      <c r="B775" s="153" t="s">
        <v>655</v>
      </c>
      <c r="C775" s="160">
        <f>SUM(C776:C777)</f>
        <v>0</v>
      </c>
      <c r="D775" s="160">
        <f t="shared" ref="D775:I775" si="228">SUM(D776:D777)</f>
        <v>0</v>
      </c>
      <c r="E775" s="160">
        <f t="shared" si="228"/>
        <v>0</v>
      </c>
      <c r="F775" s="160">
        <f t="shared" si="228"/>
        <v>0</v>
      </c>
      <c r="G775" s="160">
        <f t="shared" si="228"/>
        <v>0</v>
      </c>
      <c r="H775" s="160">
        <f t="shared" si="228"/>
        <v>0</v>
      </c>
      <c r="I775" s="160">
        <f t="shared" si="228"/>
        <v>0</v>
      </c>
    </row>
    <row r="776" spans="1:9" ht="18" hidden="1" customHeight="1">
      <c r="A776" s="152">
        <v>2101401</v>
      </c>
      <c r="B776" s="156" t="s">
        <v>1511</v>
      </c>
      <c r="C776" s="157">
        <f>SUM(D776,H776:I776)</f>
        <v>0</v>
      </c>
      <c r="D776" s="158">
        <f>SUM(E776:G776)</f>
        <v>0</v>
      </c>
      <c r="E776" s="159"/>
      <c r="F776" s="159"/>
      <c r="G776" s="159"/>
      <c r="H776" s="159"/>
      <c r="I776" s="159"/>
    </row>
    <row r="777" spans="1:9" ht="18" hidden="1" customHeight="1">
      <c r="A777" s="152">
        <v>2101499</v>
      </c>
      <c r="B777" s="156" t="s">
        <v>1512</v>
      </c>
      <c r="C777" s="157">
        <f>SUM(D777,H777:I777)</f>
        <v>0</v>
      </c>
      <c r="D777" s="158">
        <f>SUM(E777:G777)</f>
        <v>0</v>
      </c>
      <c r="E777" s="159"/>
      <c r="F777" s="159"/>
      <c r="G777" s="159"/>
      <c r="H777" s="159"/>
      <c r="I777" s="159"/>
    </row>
    <row r="778" spans="1:9" ht="18" hidden="1" customHeight="1">
      <c r="A778" s="152">
        <v>21099</v>
      </c>
      <c r="B778" s="153" t="s">
        <v>656</v>
      </c>
      <c r="C778" s="160">
        <f>SUM(C779)</f>
        <v>0</v>
      </c>
      <c r="D778" s="160">
        <f t="shared" ref="D778:I778" si="229">SUM(D779)</f>
        <v>0</v>
      </c>
      <c r="E778" s="160">
        <f t="shared" si="229"/>
        <v>0</v>
      </c>
      <c r="F778" s="160">
        <f t="shared" si="229"/>
        <v>0</v>
      </c>
      <c r="G778" s="160">
        <f t="shared" si="229"/>
        <v>0</v>
      </c>
      <c r="H778" s="160">
        <f t="shared" si="229"/>
        <v>0</v>
      </c>
      <c r="I778" s="160">
        <f t="shared" si="229"/>
        <v>0</v>
      </c>
    </row>
    <row r="779" spans="1:9" ht="18" hidden="1" customHeight="1">
      <c r="A779" s="152">
        <v>2109901</v>
      </c>
      <c r="B779" s="156" t="s">
        <v>657</v>
      </c>
      <c r="C779" s="157">
        <f>SUM(D779,H779:I779)</f>
        <v>0</v>
      </c>
      <c r="D779" s="158">
        <f>SUM(E779:G779)</f>
        <v>0</v>
      </c>
      <c r="E779" s="159"/>
      <c r="F779" s="159"/>
      <c r="G779" s="159"/>
      <c r="H779" s="159"/>
      <c r="I779" s="159"/>
    </row>
    <row r="780" spans="1:9" ht="18" hidden="1" customHeight="1">
      <c r="A780" s="152">
        <v>211</v>
      </c>
      <c r="B780" s="153" t="s">
        <v>658</v>
      </c>
      <c r="C780" s="160">
        <f t="shared" ref="C780:I780" si="230">SUM(C781,C790,C794,C803,C810,C816,C822,C825,C828,C830,C832,C838,C840,C842,C856)</f>
        <v>0</v>
      </c>
      <c r="D780" s="160">
        <f t="shared" si="230"/>
        <v>0</v>
      </c>
      <c r="E780" s="154">
        <f t="shared" si="230"/>
        <v>0</v>
      </c>
      <c r="F780" s="154">
        <f t="shared" si="230"/>
        <v>0</v>
      </c>
      <c r="G780" s="154">
        <f t="shared" si="230"/>
        <v>0</v>
      </c>
      <c r="H780" s="154">
        <f t="shared" si="230"/>
        <v>0</v>
      </c>
      <c r="I780" s="154">
        <f t="shared" si="230"/>
        <v>0</v>
      </c>
    </row>
    <row r="781" spans="1:9" ht="18" hidden="1" customHeight="1">
      <c r="A781" s="152">
        <v>21101</v>
      </c>
      <c r="B781" s="153" t="s">
        <v>659</v>
      </c>
      <c r="C781" s="160">
        <f t="shared" ref="C781:I781" si="231">SUM(C782:C789)</f>
        <v>0</v>
      </c>
      <c r="D781" s="160">
        <f t="shared" si="231"/>
        <v>0</v>
      </c>
      <c r="E781" s="154">
        <f t="shared" si="231"/>
        <v>0</v>
      </c>
      <c r="F781" s="154">
        <f t="shared" si="231"/>
        <v>0</v>
      </c>
      <c r="G781" s="154">
        <f t="shared" si="231"/>
        <v>0</v>
      </c>
      <c r="H781" s="154">
        <f t="shared" si="231"/>
        <v>0</v>
      </c>
      <c r="I781" s="154">
        <f t="shared" si="231"/>
        <v>0</v>
      </c>
    </row>
    <row r="782" spans="1:9" ht="18" hidden="1" customHeight="1">
      <c r="A782" s="152">
        <v>2110101</v>
      </c>
      <c r="B782" s="156" t="s">
        <v>93</v>
      </c>
      <c r="C782" s="157">
        <f t="shared" ref="C782:C789" si="232">SUM(D782,H782:I782)</f>
        <v>0</v>
      </c>
      <c r="D782" s="158">
        <f t="shared" ref="D782:D789" si="233">SUM(E782:G782)</f>
        <v>0</v>
      </c>
      <c r="E782" s="159"/>
      <c r="F782" s="159"/>
      <c r="G782" s="159"/>
      <c r="H782" s="159"/>
      <c r="I782" s="159"/>
    </row>
    <row r="783" spans="1:9" ht="18" hidden="1" customHeight="1">
      <c r="A783" s="152">
        <v>2110102</v>
      </c>
      <c r="B783" s="156" t="s">
        <v>94</v>
      </c>
      <c r="C783" s="157">
        <f t="shared" si="232"/>
        <v>0</v>
      </c>
      <c r="D783" s="158">
        <f t="shared" si="233"/>
        <v>0</v>
      </c>
      <c r="E783" s="159"/>
      <c r="F783" s="159"/>
      <c r="G783" s="159"/>
      <c r="H783" s="159"/>
      <c r="I783" s="159"/>
    </row>
    <row r="784" spans="1:9" ht="18" hidden="1" customHeight="1">
      <c r="A784" s="152">
        <v>2110103</v>
      </c>
      <c r="B784" s="156" t="s">
        <v>95</v>
      </c>
      <c r="C784" s="157">
        <f t="shared" si="232"/>
        <v>0</v>
      </c>
      <c r="D784" s="158">
        <f t="shared" si="233"/>
        <v>0</v>
      </c>
      <c r="E784" s="159"/>
      <c r="F784" s="159"/>
      <c r="G784" s="159"/>
      <c r="H784" s="159"/>
      <c r="I784" s="159"/>
    </row>
    <row r="785" spans="1:9" ht="18" hidden="1" customHeight="1">
      <c r="A785" s="152">
        <v>2110104</v>
      </c>
      <c r="B785" s="156" t="s">
        <v>660</v>
      </c>
      <c r="C785" s="157">
        <f t="shared" si="232"/>
        <v>0</v>
      </c>
      <c r="D785" s="158">
        <f t="shared" si="233"/>
        <v>0</v>
      </c>
      <c r="E785" s="159"/>
      <c r="F785" s="159"/>
      <c r="G785" s="159"/>
      <c r="H785" s="159"/>
      <c r="I785" s="159"/>
    </row>
    <row r="786" spans="1:9" ht="18" hidden="1" customHeight="1">
      <c r="A786" s="152">
        <v>2110105</v>
      </c>
      <c r="B786" s="156" t="s">
        <v>661</v>
      </c>
      <c r="C786" s="157">
        <f t="shared" si="232"/>
        <v>0</v>
      </c>
      <c r="D786" s="158">
        <f t="shared" si="233"/>
        <v>0</v>
      </c>
      <c r="E786" s="159"/>
      <c r="F786" s="159"/>
      <c r="G786" s="159"/>
      <c r="H786" s="159"/>
      <c r="I786" s="159"/>
    </row>
    <row r="787" spans="1:9" ht="18" hidden="1" customHeight="1">
      <c r="A787" s="152">
        <v>2110106</v>
      </c>
      <c r="B787" s="156" t="s">
        <v>662</v>
      </c>
      <c r="C787" s="157">
        <f t="shared" si="232"/>
        <v>0</v>
      </c>
      <c r="D787" s="158">
        <f t="shared" si="233"/>
        <v>0</v>
      </c>
      <c r="E787" s="159"/>
      <c r="F787" s="159"/>
      <c r="G787" s="159"/>
      <c r="H787" s="159"/>
      <c r="I787" s="159"/>
    </row>
    <row r="788" spans="1:9" ht="18" hidden="1" customHeight="1">
      <c r="A788" s="152">
        <v>2110107</v>
      </c>
      <c r="B788" s="156" t="s">
        <v>663</v>
      </c>
      <c r="C788" s="157">
        <f t="shared" si="232"/>
        <v>0</v>
      </c>
      <c r="D788" s="158">
        <f t="shared" si="233"/>
        <v>0</v>
      </c>
      <c r="E788" s="159"/>
      <c r="F788" s="159"/>
      <c r="G788" s="159"/>
      <c r="H788" s="159"/>
      <c r="I788" s="159"/>
    </row>
    <row r="789" spans="1:9" ht="18" hidden="1" customHeight="1">
      <c r="A789" s="152">
        <v>2110199</v>
      </c>
      <c r="B789" s="156" t="s">
        <v>664</v>
      </c>
      <c r="C789" s="157">
        <f t="shared" si="232"/>
        <v>0</v>
      </c>
      <c r="D789" s="158">
        <f t="shared" si="233"/>
        <v>0</v>
      </c>
      <c r="E789" s="159"/>
      <c r="F789" s="159"/>
      <c r="G789" s="159"/>
      <c r="H789" s="159"/>
      <c r="I789" s="159"/>
    </row>
    <row r="790" spans="1:9" ht="18" hidden="1" customHeight="1">
      <c r="A790" s="152">
        <v>21102</v>
      </c>
      <c r="B790" s="153" t="s">
        <v>665</v>
      </c>
      <c r="C790" s="160">
        <f t="shared" ref="C790:I790" si="234">SUM(C791:C793)</f>
        <v>0</v>
      </c>
      <c r="D790" s="160">
        <f t="shared" si="234"/>
        <v>0</v>
      </c>
      <c r="E790" s="154">
        <f t="shared" si="234"/>
        <v>0</v>
      </c>
      <c r="F790" s="154">
        <f t="shared" si="234"/>
        <v>0</v>
      </c>
      <c r="G790" s="154">
        <f t="shared" si="234"/>
        <v>0</v>
      </c>
      <c r="H790" s="154">
        <f t="shared" si="234"/>
        <v>0</v>
      </c>
      <c r="I790" s="154">
        <f t="shared" si="234"/>
        <v>0</v>
      </c>
    </row>
    <row r="791" spans="1:9" ht="18" hidden="1" customHeight="1">
      <c r="A791" s="152">
        <v>2110203</v>
      </c>
      <c r="B791" s="156" t="s">
        <v>666</v>
      </c>
      <c r="C791" s="157">
        <f>SUM(D791,H791:I791)</f>
        <v>0</v>
      </c>
      <c r="D791" s="158">
        <f>SUM(E791:G791)</f>
        <v>0</v>
      </c>
      <c r="E791" s="159"/>
      <c r="F791" s="159"/>
      <c r="G791" s="159"/>
      <c r="H791" s="159"/>
      <c r="I791" s="159"/>
    </row>
    <row r="792" spans="1:9" ht="18" hidden="1" customHeight="1">
      <c r="A792" s="152">
        <v>2110204</v>
      </c>
      <c r="B792" s="156" t="s">
        <v>667</v>
      </c>
      <c r="C792" s="157">
        <f>SUM(D792,H792:I792)</f>
        <v>0</v>
      </c>
      <c r="D792" s="158">
        <f>SUM(E792:G792)</f>
        <v>0</v>
      </c>
      <c r="E792" s="159"/>
      <c r="F792" s="159"/>
      <c r="G792" s="159"/>
      <c r="H792" s="159"/>
      <c r="I792" s="159"/>
    </row>
    <row r="793" spans="1:9" ht="18" hidden="1" customHeight="1">
      <c r="A793" s="152">
        <v>2110299</v>
      </c>
      <c r="B793" s="156" t="s">
        <v>668</v>
      </c>
      <c r="C793" s="157">
        <f>SUM(D793,H793:I793)</f>
        <v>0</v>
      </c>
      <c r="D793" s="158">
        <f>SUM(E793:G793)</f>
        <v>0</v>
      </c>
      <c r="E793" s="159"/>
      <c r="F793" s="159"/>
      <c r="G793" s="159"/>
      <c r="H793" s="159"/>
      <c r="I793" s="159"/>
    </row>
    <row r="794" spans="1:9" ht="18" hidden="1" customHeight="1">
      <c r="A794" s="152">
        <v>21103</v>
      </c>
      <c r="B794" s="153" t="s">
        <v>669</v>
      </c>
      <c r="C794" s="160">
        <f t="shared" ref="C794:I794" si="235">SUM(C795:C802)</f>
        <v>0</v>
      </c>
      <c r="D794" s="160">
        <f t="shared" si="235"/>
        <v>0</v>
      </c>
      <c r="E794" s="154">
        <f t="shared" si="235"/>
        <v>0</v>
      </c>
      <c r="F794" s="154">
        <f t="shared" si="235"/>
        <v>0</v>
      </c>
      <c r="G794" s="154">
        <f t="shared" si="235"/>
        <v>0</v>
      </c>
      <c r="H794" s="154">
        <f t="shared" si="235"/>
        <v>0</v>
      </c>
      <c r="I794" s="154">
        <f t="shared" si="235"/>
        <v>0</v>
      </c>
    </row>
    <row r="795" spans="1:9" ht="18" hidden="1" customHeight="1">
      <c r="A795" s="152">
        <v>2110301</v>
      </c>
      <c r="B795" s="156" t="s">
        <v>670</v>
      </c>
      <c r="C795" s="157">
        <f t="shared" ref="C795:C802" si="236">SUM(D795,H795:I795)</f>
        <v>0</v>
      </c>
      <c r="D795" s="158">
        <f t="shared" ref="D795:D802" si="237">SUM(E795:G795)</f>
        <v>0</v>
      </c>
      <c r="E795" s="159"/>
      <c r="F795" s="159"/>
      <c r="G795" s="159"/>
      <c r="H795" s="159"/>
      <c r="I795" s="159"/>
    </row>
    <row r="796" spans="1:9" ht="18" hidden="1" customHeight="1">
      <c r="A796" s="152">
        <v>2110302</v>
      </c>
      <c r="B796" s="156" t="s">
        <v>671</v>
      </c>
      <c r="C796" s="157">
        <f t="shared" si="236"/>
        <v>0</v>
      </c>
      <c r="D796" s="158">
        <f t="shared" si="237"/>
        <v>0</v>
      </c>
      <c r="E796" s="159"/>
      <c r="F796" s="159"/>
      <c r="G796" s="159"/>
      <c r="H796" s="159"/>
      <c r="I796" s="159"/>
    </row>
    <row r="797" spans="1:9" ht="18" hidden="1" customHeight="1">
      <c r="A797" s="152">
        <v>2110303</v>
      </c>
      <c r="B797" s="156" t="s">
        <v>672</v>
      </c>
      <c r="C797" s="157">
        <f t="shared" si="236"/>
        <v>0</v>
      </c>
      <c r="D797" s="158">
        <f t="shared" si="237"/>
        <v>0</v>
      </c>
      <c r="E797" s="159"/>
      <c r="F797" s="159"/>
      <c r="G797" s="159"/>
      <c r="H797" s="159"/>
      <c r="I797" s="159"/>
    </row>
    <row r="798" spans="1:9" ht="18" hidden="1" customHeight="1">
      <c r="A798" s="152">
        <v>2110304</v>
      </c>
      <c r="B798" s="156" t="s">
        <v>673</v>
      </c>
      <c r="C798" s="157">
        <f t="shared" si="236"/>
        <v>0</v>
      </c>
      <c r="D798" s="158">
        <f t="shared" si="237"/>
        <v>0</v>
      </c>
      <c r="E798" s="159"/>
      <c r="F798" s="159"/>
      <c r="G798" s="159"/>
      <c r="H798" s="159"/>
      <c r="I798" s="159"/>
    </row>
    <row r="799" spans="1:9" ht="18" hidden="1" customHeight="1">
      <c r="A799" s="152">
        <v>2110305</v>
      </c>
      <c r="B799" s="156" t="s">
        <v>674</v>
      </c>
      <c r="C799" s="157">
        <f t="shared" si="236"/>
        <v>0</v>
      </c>
      <c r="D799" s="158">
        <f t="shared" si="237"/>
        <v>0</v>
      </c>
      <c r="E799" s="159"/>
      <c r="F799" s="159"/>
      <c r="G799" s="159"/>
      <c r="H799" s="159"/>
      <c r="I799" s="159"/>
    </row>
    <row r="800" spans="1:9" ht="18" hidden="1" customHeight="1">
      <c r="A800" s="152">
        <v>2110306</v>
      </c>
      <c r="B800" s="156" t="s">
        <v>675</v>
      </c>
      <c r="C800" s="157">
        <f t="shared" si="236"/>
        <v>0</v>
      </c>
      <c r="D800" s="158">
        <f t="shared" si="237"/>
        <v>0</v>
      </c>
      <c r="E800" s="159"/>
      <c r="F800" s="159"/>
      <c r="G800" s="159"/>
      <c r="H800" s="159"/>
      <c r="I800" s="159"/>
    </row>
    <row r="801" spans="1:9" ht="18" hidden="1" customHeight="1">
      <c r="A801" s="152">
        <v>2110307</v>
      </c>
      <c r="B801" s="156" t="s">
        <v>676</v>
      </c>
      <c r="C801" s="157">
        <f t="shared" si="236"/>
        <v>0</v>
      </c>
      <c r="D801" s="158">
        <f t="shared" si="237"/>
        <v>0</v>
      </c>
      <c r="E801" s="159"/>
      <c r="F801" s="159"/>
      <c r="G801" s="159"/>
      <c r="H801" s="159"/>
      <c r="I801" s="159"/>
    </row>
    <row r="802" spans="1:9" ht="18" hidden="1" customHeight="1">
      <c r="A802" s="152">
        <v>2110399</v>
      </c>
      <c r="B802" s="156" t="s">
        <v>677</v>
      </c>
      <c r="C802" s="157">
        <f t="shared" si="236"/>
        <v>0</v>
      </c>
      <c r="D802" s="158">
        <f t="shared" si="237"/>
        <v>0</v>
      </c>
      <c r="E802" s="159"/>
      <c r="F802" s="159"/>
      <c r="G802" s="159"/>
      <c r="H802" s="159"/>
      <c r="I802" s="159"/>
    </row>
    <row r="803" spans="1:9" ht="18" hidden="1" customHeight="1">
      <c r="A803" s="152">
        <v>21104</v>
      </c>
      <c r="B803" s="153" t="s">
        <v>678</v>
      </c>
      <c r="C803" s="160">
        <f t="shared" ref="C803:I803" si="238">SUM(C804:C809)</f>
        <v>0</v>
      </c>
      <c r="D803" s="160">
        <f t="shared" si="238"/>
        <v>0</v>
      </c>
      <c r="E803" s="154">
        <f t="shared" si="238"/>
        <v>0</v>
      </c>
      <c r="F803" s="154">
        <f t="shared" si="238"/>
        <v>0</v>
      </c>
      <c r="G803" s="154">
        <f t="shared" si="238"/>
        <v>0</v>
      </c>
      <c r="H803" s="154">
        <f t="shared" si="238"/>
        <v>0</v>
      </c>
      <c r="I803" s="154">
        <f t="shared" si="238"/>
        <v>0</v>
      </c>
    </row>
    <row r="804" spans="1:9" ht="18" hidden="1" customHeight="1">
      <c r="A804" s="152">
        <v>2110401</v>
      </c>
      <c r="B804" s="156" t="s">
        <v>679</v>
      </c>
      <c r="C804" s="157">
        <f t="shared" ref="C804:C809" si="239">SUM(D804,H804:I804)</f>
        <v>0</v>
      </c>
      <c r="D804" s="158">
        <f t="shared" ref="D804:D809" si="240">SUM(E804:G804)</f>
        <v>0</v>
      </c>
      <c r="E804" s="159"/>
      <c r="F804" s="159"/>
      <c r="G804" s="159"/>
      <c r="H804" s="159"/>
      <c r="I804" s="159"/>
    </row>
    <row r="805" spans="1:9" ht="18" hidden="1" customHeight="1">
      <c r="A805" s="152">
        <v>2110402</v>
      </c>
      <c r="B805" s="156" t="s">
        <v>680</v>
      </c>
      <c r="C805" s="157">
        <f t="shared" si="239"/>
        <v>0</v>
      </c>
      <c r="D805" s="158">
        <f t="shared" si="240"/>
        <v>0</v>
      </c>
      <c r="E805" s="159"/>
      <c r="F805" s="159"/>
      <c r="G805" s="159"/>
      <c r="H805" s="159"/>
      <c r="I805" s="159"/>
    </row>
    <row r="806" spans="1:9" ht="18" hidden="1" customHeight="1">
      <c r="A806" s="152">
        <v>2110403</v>
      </c>
      <c r="B806" s="156" t="s">
        <v>681</v>
      </c>
      <c r="C806" s="157">
        <f t="shared" si="239"/>
        <v>0</v>
      </c>
      <c r="D806" s="158">
        <f t="shared" si="240"/>
        <v>0</v>
      </c>
      <c r="E806" s="159"/>
      <c r="F806" s="159"/>
      <c r="G806" s="159"/>
      <c r="H806" s="159"/>
      <c r="I806" s="159"/>
    </row>
    <row r="807" spans="1:9" ht="18" hidden="1" customHeight="1">
      <c r="A807" s="152">
        <v>2110404</v>
      </c>
      <c r="B807" s="156" t="s">
        <v>682</v>
      </c>
      <c r="C807" s="157">
        <f t="shared" si="239"/>
        <v>0</v>
      </c>
      <c r="D807" s="158">
        <f t="shared" si="240"/>
        <v>0</v>
      </c>
      <c r="E807" s="159"/>
      <c r="F807" s="159"/>
      <c r="G807" s="159"/>
      <c r="H807" s="159"/>
      <c r="I807" s="159"/>
    </row>
    <row r="808" spans="1:9" ht="18" hidden="1" customHeight="1">
      <c r="A808" s="152">
        <v>2110405</v>
      </c>
      <c r="B808" s="156" t="s">
        <v>683</v>
      </c>
      <c r="C808" s="157">
        <f t="shared" si="239"/>
        <v>0</v>
      </c>
      <c r="D808" s="158">
        <f t="shared" si="240"/>
        <v>0</v>
      </c>
      <c r="E808" s="159"/>
      <c r="F808" s="159"/>
      <c r="G808" s="159"/>
      <c r="H808" s="159"/>
      <c r="I808" s="159"/>
    </row>
    <row r="809" spans="1:9" ht="18" hidden="1" customHeight="1">
      <c r="A809" s="152">
        <v>2110499</v>
      </c>
      <c r="B809" s="156" t="s">
        <v>684</v>
      </c>
      <c r="C809" s="157">
        <f t="shared" si="239"/>
        <v>0</v>
      </c>
      <c r="D809" s="158">
        <f t="shared" si="240"/>
        <v>0</v>
      </c>
      <c r="E809" s="159"/>
      <c r="F809" s="159"/>
      <c r="G809" s="159"/>
      <c r="H809" s="159"/>
      <c r="I809" s="159"/>
    </row>
    <row r="810" spans="1:9" ht="18" hidden="1" customHeight="1">
      <c r="A810" s="152">
        <v>21105</v>
      </c>
      <c r="B810" s="153" t="s">
        <v>685</v>
      </c>
      <c r="C810" s="160">
        <f t="shared" ref="C810:I810" si="241">SUM(C811:C815)</f>
        <v>0</v>
      </c>
      <c r="D810" s="160">
        <f t="shared" si="241"/>
        <v>0</v>
      </c>
      <c r="E810" s="154">
        <f t="shared" si="241"/>
        <v>0</v>
      </c>
      <c r="F810" s="154">
        <f t="shared" si="241"/>
        <v>0</v>
      </c>
      <c r="G810" s="154">
        <f t="shared" si="241"/>
        <v>0</v>
      </c>
      <c r="H810" s="154">
        <f t="shared" si="241"/>
        <v>0</v>
      </c>
      <c r="I810" s="154">
        <f t="shared" si="241"/>
        <v>0</v>
      </c>
    </row>
    <row r="811" spans="1:9" ht="18" hidden="1" customHeight="1">
      <c r="A811" s="152">
        <v>2110501</v>
      </c>
      <c r="B811" s="156" t="s">
        <v>686</v>
      </c>
      <c r="C811" s="157">
        <f>SUM(D811,H811:I811)</f>
        <v>0</v>
      </c>
      <c r="D811" s="158">
        <f>SUM(E811:G811)</f>
        <v>0</v>
      </c>
      <c r="E811" s="159"/>
      <c r="F811" s="159"/>
      <c r="G811" s="159"/>
      <c r="H811" s="159"/>
      <c r="I811" s="159"/>
    </row>
    <row r="812" spans="1:9" ht="18" hidden="1" customHeight="1">
      <c r="A812" s="152">
        <v>2110502</v>
      </c>
      <c r="B812" s="156" t="s">
        <v>687</v>
      </c>
      <c r="C812" s="157">
        <f>SUM(D812,H812:I812)</f>
        <v>0</v>
      </c>
      <c r="D812" s="158">
        <f>SUM(E812:G812)</f>
        <v>0</v>
      </c>
      <c r="E812" s="159"/>
      <c r="F812" s="159"/>
      <c r="G812" s="159"/>
      <c r="H812" s="159"/>
      <c r="I812" s="159"/>
    </row>
    <row r="813" spans="1:9" ht="18" hidden="1" customHeight="1">
      <c r="A813" s="152">
        <v>2110503</v>
      </c>
      <c r="B813" s="156" t="s">
        <v>688</v>
      </c>
      <c r="C813" s="157">
        <f>SUM(D813,H813:I813)</f>
        <v>0</v>
      </c>
      <c r="D813" s="158">
        <f>SUM(E813:G813)</f>
        <v>0</v>
      </c>
      <c r="E813" s="159"/>
      <c r="F813" s="159"/>
      <c r="G813" s="159"/>
      <c r="H813" s="159"/>
      <c r="I813" s="159"/>
    </row>
    <row r="814" spans="1:9" ht="18" hidden="1" customHeight="1">
      <c r="A814" s="152">
        <v>2110506</v>
      </c>
      <c r="B814" s="156" t="s">
        <v>689</v>
      </c>
      <c r="C814" s="157">
        <f>SUM(D814,H814:I814)</f>
        <v>0</v>
      </c>
      <c r="D814" s="158">
        <f>SUM(E814:G814)</f>
        <v>0</v>
      </c>
      <c r="E814" s="159"/>
      <c r="F814" s="159"/>
      <c r="G814" s="159"/>
      <c r="H814" s="159"/>
      <c r="I814" s="159"/>
    </row>
    <row r="815" spans="1:9" ht="18" hidden="1" customHeight="1">
      <c r="A815" s="152">
        <v>2110599</v>
      </c>
      <c r="B815" s="156" t="s">
        <v>690</v>
      </c>
      <c r="C815" s="157">
        <f>SUM(D815,H815:I815)</f>
        <v>0</v>
      </c>
      <c r="D815" s="158">
        <f>SUM(E815:G815)</f>
        <v>0</v>
      </c>
      <c r="E815" s="159"/>
      <c r="F815" s="159"/>
      <c r="G815" s="159"/>
      <c r="H815" s="159"/>
      <c r="I815" s="159"/>
    </row>
    <row r="816" spans="1:9" ht="18" hidden="1" customHeight="1">
      <c r="A816" s="152">
        <v>21106</v>
      </c>
      <c r="B816" s="153" t="s">
        <v>691</v>
      </c>
      <c r="C816" s="160">
        <f t="shared" ref="C816:I816" si="242">SUM(C817:C821)</f>
        <v>0</v>
      </c>
      <c r="D816" s="160">
        <f t="shared" si="242"/>
        <v>0</v>
      </c>
      <c r="E816" s="154">
        <f t="shared" si="242"/>
        <v>0</v>
      </c>
      <c r="F816" s="154">
        <f t="shared" si="242"/>
        <v>0</v>
      </c>
      <c r="G816" s="154">
        <f t="shared" si="242"/>
        <v>0</v>
      </c>
      <c r="H816" s="154">
        <f t="shared" si="242"/>
        <v>0</v>
      </c>
      <c r="I816" s="154">
        <f t="shared" si="242"/>
        <v>0</v>
      </c>
    </row>
    <row r="817" spans="1:9" ht="18" hidden="1" customHeight="1">
      <c r="A817" s="152">
        <v>2110602</v>
      </c>
      <c r="B817" s="156" t="s">
        <v>692</v>
      </c>
      <c r="C817" s="157">
        <f>SUM(D817,H817:I817)</f>
        <v>0</v>
      </c>
      <c r="D817" s="158">
        <f>SUM(E817:G817)</f>
        <v>0</v>
      </c>
      <c r="E817" s="159"/>
      <c r="F817" s="159"/>
      <c r="G817" s="159"/>
      <c r="H817" s="159"/>
      <c r="I817" s="159"/>
    </row>
    <row r="818" spans="1:9" ht="18" hidden="1" customHeight="1">
      <c r="A818" s="152">
        <v>2110603</v>
      </c>
      <c r="B818" s="156" t="s">
        <v>693</v>
      </c>
      <c r="C818" s="157">
        <f>SUM(D818,H818:I818)</f>
        <v>0</v>
      </c>
      <c r="D818" s="158">
        <f>SUM(E818:G818)</f>
        <v>0</v>
      </c>
      <c r="E818" s="159"/>
      <c r="F818" s="159"/>
      <c r="G818" s="159"/>
      <c r="H818" s="159"/>
      <c r="I818" s="159"/>
    </row>
    <row r="819" spans="1:9" ht="18" hidden="1" customHeight="1">
      <c r="A819" s="152">
        <v>2110604</v>
      </c>
      <c r="B819" s="156" t="s">
        <v>694</v>
      </c>
      <c r="C819" s="157">
        <f>SUM(D819,H819:I819)</f>
        <v>0</v>
      </c>
      <c r="D819" s="158">
        <f>SUM(E819:G819)</f>
        <v>0</v>
      </c>
      <c r="E819" s="159"/>
      <c r="F819" s="159"/>
      <c r="G819" s="159"/>
      <c r="H819" s="159"/>
      <c r="I819" s="159"/>
    </row>
    <row r="820" spans="1:9" ht="18" hidden="1" customHeight="1">
      <c r="A820" s="152">
        <v>2110605</v>
      </c>
      <c r="B820" s="156" t="s">
        <v>695</v>
      </c>
      <c r="C820" s="157">
        <f>SUM(D820,H820:I820)</f>
        <v>0</v>
      </c>
      <c r="D820" s="158">
        <f>SUM(E820:G820)</f>
        <v>0</v>
      </c>
      <c r="E820" s="159"/>
      <c r="F820" s="159"/>
      <c r="G820" s="159"/>
      <c r="H820" s="159"/>
      <c r="I820" s="159"/>
    </row>
    <row r="821" spans="1:9" ht="18" hidden="1" customHeight="1">
      <c r="A821" s="152">
        <v>2110699</v>
      </c>
      <c r="B821" s="156" t="s">
        <v>696</v>
      </c>
      <c r="C821" s="157">
        <f>SUM(D821,H821:I821)</f>
        <v>0</v>
      </c>
      <c r="D821" s="158">
        <f>SUM(E821:G821)</f>
        <v>0</v>
      </c>
      <c r="E821" s="159"/>
      <c r="F821" s="159"/>
      <c r="G821" s="159"/>
      <c r="H821" s="159"/>
      <c r="I821" s="159"/>
    </row>
    <row r="822" spans="1:9" ht="18" hidden="1" customHeight="1">
      <c r="A822" s="152">
        <v>21107</v>
      </c>
      <c r="B822" s="153" t="s">
        <v>697</v>
      </c>
      <c r="C822" s="160">
        <f t="shared" ref="C822:I822" si="243">SUM(C823:C824)</f>
        <v>0</v>
      </c>
      <c r="D822" s="160">
        <f t="shared" si="243"/>
        <v>0</v>
      </c>
      <c r="E822" s="154">
        <f t="shared" si="243"/>
        <v>0</v>
      </c>
      <c r="F822" s="154">
        <f t="shared" si="243"/>
        <v>0</v>
      </c>
      <c r="G822" s="154">
        <f t="shared" si="243"/>
        <v>0</v>
      </c>
      <c r="H822" s="154">
        <f t="shared" si="243"/>
        <v>0</v>
      </c>
      <c r="I822" s="154">
        <f t="shared" si="243"/>
        <v>0</v>
      </c>
    </row>
    <row r="823" spans="1:9" ht="18" hidden="1" customHeight="1">
      <c r="A823" s="152">
        <v>2110704</v>
      </c>
      <c r="B823" s="156" t="s">
        <v>698</v>
      </c>
      <c r="C823" s="157">
        <f>SUM(D823,H823:I823)</f>
        <v>0</v>
      </c>
      <c r="D823" s="158">
        <f>SUM(E823:G823)</f>
        <v>0</v>
      </c>
      <c r="E823" s="159"/>
      <c r="F823" s="159"/>
      <c r="G823" s="159"/>
      <c r="H823" s="159"/>
      <c r="I823" s="159"/>
    </row>
    <row r="824" spans="1:9" ht="18" hidden="1" customHeight="1">
      <c r="A824" s="152">
        <v>2110799</v>
      </c>
      <c r="B824" s="156" t="s">
        <v>699</v>
      </c>
      <c r="C824" s="157">
        <f>SUM(D824,H824:I824)</f>
        <v>0</v>
      </c>
      <c r="D824" s="158">
        <f>SUM(E824:G824)</f>
        <v>0</v>
      </c>
      <c r="E824" s="159"/>
      <c r="F824" s="159"/>
      <c r="G824" s="159"/>
      <c r="H824" s="159"/>
      <c r="I824" s="159"/>
    </row>
    <row r="825" spans="1:9" ht="18" hidden="1" customHeight="1">
      <c r="A825" s="152">
        <v>21108</v>
      </c>
      <c r="B825" s="153" t="s">
        <v>700</v>
      </c>
      <c r="C825" s="160">
        <f t="shared" ref="C825:I825" si="244">SUM(C826:C827)</f>
        <v>0</v>
      </c>
      <c r="D825" s="160">
        <f t="shared" si="244"/>
        <v>0</v>
      </c>
      <c r="E825" s="154">
        <f t="shared" si="244"/>
        <v>0</v>
      </c>
      <c r="F825" s="154">
        <f t="shared" si="244"/>
        <v>0</v>
      </c>
      <c r="G825" s="154">
        <f t="shared" si="244"/>
        <v>0</v>
      </c>
      <c r="H825" s="154">
        <f t="shared" si="244"/>
        <v>0</v>
      </c>
      <c r="I825" s="154">
        <f t="shared" si="244"/>
        <v>0</v>
      </c>
    </row>
    <row r="826" spans="1:9" ht="18" hidden="1" customHeight="1">
      <c r="A826" s="152">
        <v>2110804</v>
      </c>
      <c r="B826" s="156" t="s">
        <v>701</v>
      </c>
      <c r="C826" s="157">
        <f>SUM(D826,H826:I826)</f>
        <v>0</v>
      </c>
      <c r="D826" s="158">
        <f>SUM(E826:G826)</f>
        <v>0</v>
      </c>
      <c r="E826" s="159"/>
      <c r="F826" s="159"/>
      <c r="G826" s="159"/>
      <c r="H826" s="159"/>
      <c r="I826" s="159"/>
    </row>
    <row r="827" spans="1:9" ht="18" hidden="1" customHeight="1">
      <c r="A827" s="152">
        <v>2110899</v>
      </c>
      <c r="B827" s="156" t="s">
        <v>702</v>
      </c>
      <c r="C827" s="157">
        <f>SUM(D827,H827:I827)</f>
        <v>0</v>
      </c>
      <c r="D827" s="158">
        <f>SUM(E827:G827)</f>
        <v>0</v>
      </c>
      <c r="E827" s="159"/>
      <c r="F827" s="159"/>
      <c r="G827" s="159"/>
      <c r="H827" s="159"/>
      <c r="I827" s="159"/>
    </row>
    <row r="828" spans="1:9" ht="18" hidden="1" customHeight="1">
      <c r="A828" s="152">
        <v>21109</v>
      </c>
      <c r="B828" s="153" t="s">
        <v>703</v>
      </c>
      <c r="C828" s="160">
        <f>C829</f>
        <v>0</v>
      </c>
      <c r="D828" s="160">
        <f t="shared" ref="D828:I828" si="245">D829</f>
        <v>0</v>
      </c>
      <c r="E828" s="154">
        <f t="shared" si="245"/>
        <v>0</v>
      </c>
      <c r="F828" s="154">
        <f t="shared" si="245"/>
        <v>0</v>
      </c>
      <c r="G828" s="154">
        <f t="shared" si="245"/>
        <v>0</v>
      </c>
      <c r="H828" s="154">
        <f t="shared" si="245"/>
        <v>0</v>
      </c>
      <c r="I828" s="154">
        <f t="shared" si="245"/>
        <v>0</v>
      </c>
    </row>
    <row r="829" spans="1:9" ht="18" hidden="1" customHeight="1">
      <c r="A829" s="152">
        <v>2110901</v>
      </c>
      <c r="B829" s="156" t="s">
        <v>704</v>
      </c>
      <c r="C829" s="157">
        <f t="shared" ref="C829:C837" si="246">SUM(D829,H829:I829)</f>
        <v>0</v>
      </c>
      <c r="D829" s="158">
        <f t="shared" ref="D829:D837" si="247">SUM(E829:G829)</f>
        <v>0</v>
      </c>
      <c r="E829" s="159"/>
      <c r="F829" s="159"/>
      <c r="G829" s="159"/>
      <c r="H829" s="159"/>
      <c r="I829" s="159"/>
    </row>
    <row r="830" spans="1:9" ht="18" hidden="1" customHeight="1">
      <c r="A830" s="152">
        <v>21110</v>
      </c>
      <c r="B830" s="153" t="s">
        <v>705</v>
      </c>
      <c r="C830" s="160">
        <f>C831</f>
        <v>0</v>
      </c>
      <c r="D830" s="160">
        <f t="shared" ref="D830:I830" si="248">D831</f>
        <v>0</v>
      </c>
      <c r="E830" s="154">
        <f t="shared" si="248"/>
        <v>0</v>
      </c>
      <c r="F830" s="154">
        <f t="shared" si="248"/>
        <v>0</v>
      </c>
      <c r="G830" s="154">
        <f t="shared" si="248"/>
        <v>0</v>
      </c>
      <c r="H830" s="154">
        <f t="shared" si="248"/>
        <v>0</v>
      </c>
      <c r="I830" s="154">
        <f t="shared" si="248"/>
        <v>0</v>
      </c>
    </row>
    <row r="831" spans="1:9" ht="18" hidden="1" customHeight="1">
      <c r="A831" s="152">
        <v>2111001</v>
      </c>
      <c r="B831" s="156" t="s">
        <v>706</v>
      </c>
      <c r="C831" s="157">
        <f t="shared" si="246"/>
        <v>0</v>
      </c>
      <c r="D831" s="158">
        <f t="shared" si="247"/>
        <v>0</v>
      </c>
      <c r="E831" s="159"/>
      <c r="F831" s="159"/>
      <c r="G831" s="159"/>
      <c r="H831" s="159"/>
      <c r="I831" s="159"/>
    </row>
    <row r="832" spans="1:9" ht="18" hidden="1" customHeight="1">
      <c r="A832" s="152">
        <v>21111</v>
      </c>
      <c r="B832" s="153" t="s">
        <v>707</v>
      </c>
      <c r="C832" s="160">
        <f t="shared" ref="C832:I832" si="249">SUM(C833:C837)</f>
        <v>0</v>
      </c>
      <c r="D832" s="160">
        <f t="shared" si="249"/>
        <v>0</v>
      </c>
      <c r="E832" s="154">
        <f t="shared" si="249"/>
        <v>0</v>
      </c>
      <c r="F832" s="154">
        <f t="shared" si="249"/>
        <v>0</v>
      </c>
      <c r="G832" s="154">
        <f t="shared" si="249"/>
        <v>0</v>
      </c>
      <c r="H832" s="154">
        <f t="shared" si="249"/>
        <v>0</v>
      </c>
      <c r="I832" s="154">
        <f t="shared" si="249"/>
        <v>0</v>
      </c>
    </row>
    <row r="833" spans="1:9" ht="18" hidden="1" customHeight="1">
      <c r="A833" s="152">
        <v>2111101</v>
      </c>
      <c r="B833" s="156" t="s">
        <v>708</v>
      </c>
      <c r="C833" s="157">
        <f t="shared" si="246"/>
        <v>0</v>
      </c>
      <c r="D833" s="158">
        <f t="shared" si="247"/>
        <v>0</v>
      </c>
      <c r="E833" s="159"/>
      <c r="F833" s="159"/>
      <c r="G833" s="159"/>
      <c r="H833" s="159"/>
      <c r="I833" s="159"/>
    </row>
    <row r="834" spans="1:9" ht="18" hidden="1" customHeight="1">
      <c r="A834" s="152">
        <v>2111102</v>
      </c>
      <c r="B834" s="156" t="s">
        <v>709</v>
      </c>
      <c r="C834" s="157">
        <f t="shared" si="246"/>
        <v>0</v>
      </c>
      <c r="D834" s="158">
        <f t="shared" si="247"/>
        <v>0</v>
      </c>
      <c r="E834" s="159"/>
      <c r="F834" s="159"/>
      <c r="G834" s="159"/>
      <c r="H834" s="159"/>
      <c r="I834" s="159"/>
    </row>
    <row r="835" spans="1:9" ht="18" hidden="1" customHeight="1">
      <c r="A835" s="152">
        <v>2111103</v>
      </c>
      <c r="B835" s="156" t="s">
        <v>710</v>
      </c>
      <c r="C835" s="157">
        <f t="shared" si="246"/>
        <v>0</v>
      </c>
      <c r="D835" s="158">
        <f t="shared" si="247"/>
        <v>0</v>
      </c>
      <c r="E835" s="159"/>
      <c r="F835" s="159"/>
      <c r="G835" s="159"/>
      <c r="H835" s="159"/>
      <c r="I835" s="159"/>
    </row>
    <row r="836" spans="1:9" ht="18" hidden="1" customHeight="1">
      <c r="A836" s="152">
        <v>2111104</v>
      </c>
      <c r="B836" s="156" t="s">
        <v>711</v>
      </c>
      <c r="C836" s="157">
        <f t="shared" si="246"/>
        <v>0</v>
      </c>
      <c r="D836" s="158">
        <f t="shared" si="247"/>
        <v>0</v>
      </c>
      <c r="E836" s="159"/>
      <c r="F836" s="159"/>
      <c r="G836" s="159"/>
      <c r="H836" s="159"/>
      <c r="I836" s="159"/>
    </row>
    <row r="837" spans="1:9" ht="18" hidden="1" customHeight="1">
      <c r="A837" s="152">
        <v>2111199</v>
      </c>
      <c r="B837" s="156" t="s">
        <v>712</v>
      </c>
      <c r="C837" s="157">
        <f t="shared" si="246"/>
        <v>0</v>
      </c>
      <c r="D837" s="158">
        <f t="shared" si="247"/>
        <v>0</v>
      </c>
      <c r="E837" s="159"/>
      <c r="F837" s="159"/>
      <c r="G837" s="159"/>
      <c r="H837" s="159"/>
      <c r="I837" s="159"/>
    </row>
    <row r="838" spans="1:9" ht="18" hidden="1" customHeight="1">
      <c r="A838" s="152">
        <v>21112</v>
      </c>
      <c r="B838" s="153" t="s">
        <v>713</v>
      </c>
      <c r="C838" s="160">
        <f>C839</f>
        <v>0</v>
      </c>
      <c r="D838" s="160">
        <f t="shared" ref="D838:I838" si="250">D839</f>
        <v>0</v>
      </c>
      <c r="E838" s="154">
        <f t="shared" si="250"/>
        <v>0</v>
      </c>
      <c r="F838" s="154">
        <f t="shared" si="250"/>
        <v>0</v>
      </c>
      <c r="G838" s="154">
        <f t="shared" si="250"/>
        <v>0</v>
      </c>
      <c r="H838" s="154">
        <f t="shared" si="250"/>
        <v>0</v>
      </c>
      <c r="I838" s="154">
        <f t="shared" si="250"/>
        <v>0</v>
      </c>
    </row>
    <row r="839" spans="1:9" ht="18" hidden="1" customHeight="1">
      <c r="A839" s="152">
        <v>2111201</v>
      </c>
      <c r="B839" s="156" t="s">
        <v>714</v>
      </c>
      <c r="C839" s="157">
        <f>SUM(D839,H839:I839)</f>
        <v>0</v>
      </c>
      <c r="D839" s="158">
        <f>SUM(E839:G839)</f>
        <v>0</v>
      </c>
      <c r="E839" s="159"/>
      <c r="F839" s="159"/>
      <c r="G839" s="159"/>
      <c r="H839" s="159"/>
      <c r="I839" s="159"/>
    </row>
    <row r="840" spans="1:9" ht="18" hidden="1" customHeight="1">
      <c r="A840" s="152">
        <v>21113</v>
      </c>
      <c r="B840" s="153" t="s">
        <v>1513</v>
      </c>
      <c r="C840" s="160">
        <f>C841</f>
        <v>0</v>
      </c>
      <c r="D840" s="160">
        <f t="shared" ref="D840:I840" si="251">D841</f>
        <v>0</v>
      </c>
      <c r="E840" s="154">
        <f t="shared" si="251"/>
        <v>0</v>
      </c>
      <c r="F840" s="154">
        <f t="shared" si="251"/>
        <v>0</v>
      </c>
      <c r="G840" s="154">
        <f t="shared" si="251"/>
        <v>0</v>
      </c>
      <c r="H840" s="154">
        <f t="shared" si="251"/>
        <v>0</v>
      </c>
      <c r="I840" s="154">
        <f t="shared" si="251"/>
        <v>0</v>
      </c>
    </row>
    <row r="841" spans="1:9" ht="18" hidden="1" customHeight="1">
      <c r="A841" s="152">
        <v>2111301</v>
      </c>
      <c r="B841" s="156" t="s">
        <v>1514</v>
      </c>
      <c r="C841" s="157">
        <f>SUM(D841,H841:I841)</f>
        <v>0</v>
      </c>
      <c r="D841" s="158">
        <f>SUM(E841:G841)</f>
        <v>0</v>
      </c>
      <c r="E841" s="159"/>
      <c r="F841" s="159"/>
      <c r="G841" s="159"/>
      <c r="H841" s="159"/>
      <c r="I841" s="159"/>
    </row>
    <row r="842" spans="1:9" ht="18" hidden="1" customHeight="1">
      <c r="A842" s="152">
        <v>21114</v>
      </c>
      <c r="B842" s="153" t="s">
        <v>715</v>
      </c>
      <c r="C842" s="160">
        <f t="shared" ref="C842:I842" si="252">SUM(C843:C855)</f>
        <v>0</v>
      </c>
      <c r="D842" s="160">
        <f t="shared" si="252"/>
        <v>0</v>
      </c>
      <c r="E842" s="154">
        <f t="shared" si="252"/>
        <v>0</v>
      </c>
      <c r="F842" s="154">
        <f t="shared" si="252"/>
        <v>0</v>
      </c>
      <c r="G842" s="154">
        <f t="shared" si="252"/>
        <v>0</v>
      </c>
      <c r="H842" s="154">
        <f t="shared" si="252"/>
        <v>0</v>
      </c>
      <c r="I842" s="154">
        <f t="shared" si="252"/>
        <v>0</v>
      </c>
    </row>
    <row r="843" spans="1:9" ht="18" hidden="1" customHeight="1">
      <c r="A843" s="152">
        <v>2111401</v>
      </c>
      <c r="B843" s="156" t="s">
        <v>93</v>
      </c>
      <c r="C843" s="157">
        <f t="shared" ref="C843:C855" si="253">SUM(D843,H843:I843)</f>
        <v>0</v>
      </c>
      <c r="D843" s="158">
        <f t="shared" ref="D843:D855" si="254">SUM(E843:G843)</f>
        <v>0</v>
      </c>
      <c r="E843" s="159"/>
      <c r="F843" s="159"/>
      <c r="G843" s="159"/>
      <c r="H843" s="159"/>
      <c r="I843" s="159"/>
    </row>
    <row r="844" spans="1:9" ht="18" hidden="1" customHeight="1">
      <c r="A844" s="152">
        <v>2111402</v>
      </c>
      <c r="B844" s="156" t="s">
        <v>94</v>
      </c>
      <c r="C844" s="157">
        <f t="shared" si="253"/>
        <v>0</v>
      </c>
      <c r="D844" s="158">
        <f t="shared" si="254"/>
        <v>0</v>
      </c>
      <c r="E844" s="159"/>
      <c r="F844" s="159"/>
      <c r="G844" s="159"/>
      <c r="H844" s="159"/>
      <c r="I844" s="159"/>
    </row>
    <row r="845" spans="1:9" ht="18" hidden="1" customHeight="1">
      <c r="A845" s="152">
        <v>2111403</v>
      </c>
      <c r="B845" s="156" t="s">
        <v>95</v>
      </c>
      <c r="C845" s="157">
        <f t="shared" si="253"/>
        <v>0</v>
      </c>
      <c r="D845" s="158">
        <f t="shared" si="254"/>
        <v>0</v>
      </c>
      <c r="E845" s="159"/>
      <c r="F845" s="159"/>
      <c r="G845" s="159"/>
      <c r="H845" s="159"/>
      <c r="I845" s="159"/>
    </row>
    <row r="846" spans="1:9" ht="18" hidden="1" customHeight="1">
      <c r="A846" s="152">
        <v>2111404</v>
      </c>
      <c r="B846" s="156" t="s">
        <v>716</v>
      </c>
      <c r="C846" s="157">
        <f t="shared" si="253"/>
        <v>0</v>
      </c>
      <c r="D846" s="158">
        <f t="shared" si="254"/>
        <v>0</v>
      </c>
      <c r="E846" s="159"/>
      <c r="F846" s="159"/>
      <c r="G846" s="159"/>
      <c r="H846" s="159"/>
      <c r="I846" s="159"/>
    </row>
    <row r="847" spans="1:9" ht="18" hidden="1" customHeight="1">
      <c r="A847" s="152">
        <v>2111405</v>
      </c>
      <c r="B847" s="156" t="s">
        <v>717</v>
      </c>
      <c r="C847" s="157">
        <f t="shared" si="253"/>
        <v>0</v>
      </c>
      <c r="D847" s="158">
        <f t="shared" si="254"/>
        <v>0</v>
      </c>
      <c r="E847" s="159"/>
      <c r="F847" s="159"/>
      <c r="G847" s="159"/>
      <c r="H847" s="159"/>
      <c r="I847" s="159"/>
    </row>
    <row r="848" spans="1:9" ht="18" hidden="1" customHeight="1">
      <c r="A848" s="152">
        <v>2111406</v>
      </c>
      <c r="B848" s="156" t="s">
        <v>718</v>
      </c>
      <c r="C848" s="157">
        <f t="shared" si="253"/>
        <v>0</v>
      </c>
      <c r="D848" s="158">
        <f t="shared" si="254"/>
        <v>0</v>
      </c>
      <c r="E848" s="159"/>
      <c r="F848" s="159"/>
      <c r="G848" s="159"/>
      <c r="H848" s="159"/>
      <c r="I848" s="159"/>
    </row>
    <row r="849" spans="1:9" ht="18" hidden="1" customHeight="1">
      <c r="A849" s="152">
        <v>2111407</v>
      </c>
      <c r="B849" s="156" t="s">
        <v>719</v>
      </c>
      <c r="C849" s="157">
        <f t="shared" si="253"/>
        <v>0</v>
      </c>
      <c r="D849" s="158">
        <f t="shared" si="254"/>
        <v>0</v>
      </c>
      <c r="E849" s="159"/>
      <c r="F849" s="159"/>
      <c r="G849" s="159"/>
      <c r="H849" s="159"/>
      <c r="I849" s="159"/>
    </row>
    <row r="850" spans="1:9" ht="18" hidden="1" customHeight="1">
      <c r="A850" s="152">
        <v>2111408</v>
      </c>
      <c r="B850" s="156" t="s">
        <v>720</v>
      </c>
      <c r="C850" s="157">
        <f t="shared" si="253"/>
        <v>0</v>
      </c>
      <c r="D850" s="158">
        <f t="shared" si="254"/>
        <v>0</v>
      </c>
      <c r="E850" s="159"/>
      <c r="F850" s="159"/>
      <c r="G850" s="159"/>
      <c r="H850" s="159"/>
      <c r="I850" s="159"/>
    </row>
    <row r="851" spans="1:9" ht="18" hidden="1" customHeight="1">
      <c r="A851" s="152">
        <v>2111409</v>
      </c>
      <c r="B851" s="156" t="s">
        <v>721</v>
      </c>
      <c r="C851" s="157">
        <f t="shared" si="253"/>
        <v>0</v>
      </c>
      <c r="D851" s="158">
        <f t="shared" si="254"/>
        <v>0</v>
      </c>
      <c r="E851" s="159"/>
      <c r="F851" s="159"/>
      <c r="G851" s="159"/>
      <c r="H851" s="159"/>
      <c r="I851" s="159"/>
    </row>
    <row r="852" spans="1:9" ht="18" hidden="1" customHeight="1">
      <c r="A852" s="152">
        <v>2111410</v>
      </c>
      <c r="B852" s="156" t="s">
        <v>722</v>
      </c>
      <c r="C852" s="157">
        <f t="shared" si="253"/>
        <v>0</v>
      </c>
      <c r="D852" s="158">
        <f t="shared" si="254"/>
        <v>0</v>
      </c>
      <c r="E852" s="159"/>
      <c r="F852" s="159"/>
      <c r="G852" s="159"/>
      <c r="H852" s="159"/>
      <c r="I852" s="159"/>
    </row>
    <row r="853" spans="1:9" ht="18" hidden="1" customHeight="1">
      <c r="A853" s="152">
        <v>2111411</v>
      </c>
      <c r="B853" s="156" t="s">
        <v>136</v>
      </c>
      <c r="C853" s="157">
        <f t="shared" si="253"/>
        <v>0</v>
      </c>
      <c r="D853" s="158">
        <f t="shared" si="254"/>
        <v>0</v>
      </c>
      <c r="E853" s="159"/>
      <c r="F853" s="159"/>
      <c r="G853" s="159"/>
      <c r="H853" s="159"/>
      <c r="I853" s="159"/>
    </row>
    <row r="854" spans="1:9" ht="18" hidden="1" customHeight="1">
      <c r="A854" s="152">
        <v>2111450</v>
      </c>
      <c r="B854" s="156" t="s">
        <v>102</v>
      </c>
      <c r="C854" s="157">
        <f t="shared" si="253"/>
        <v>0</v>
      </c>
      <c r="D854" s="158">
        <f t="shared" si="254"/>
        <v>0</v>
      </c>
      <c r="E854" s="159"/>
      <c r="F854" s="159"/>
      <c r="G854" s="159"/>
      <c r="H854" s="159"/>
      <c r="I854" s="159"/>
    </row>
    <row r="855" spans="1:9" ht="18" hidden="1" customHeight="1">
      <c r="A855" s="152">
        <v>2111499</v>
      </c>
      <c r="B855" s="156" t="s">
        <v>723</v>
      </c>
      <c r="C855" s="157">
        <f t="shared" si="253"/>
        <v>0</v>
      </c>
      <c r="D855" s="158">
        <f t="shared" si="254"/>
        <v>0</v>
      </c>
      <c r="E855" s="159"/>
      <c r="F855" s="159"/>
      <c r="G855" s="159"/>
      <c r="H855" s="159"/>
      <c r="I855" s="159"/>
    </row>
    <row r="856" spans="1:9" ht="18" hidden="1" customHeight="1">
      <c r="A856" s="152">
        <v>21199</v>
      </c>
      <c r="B856" s="153" t="s">
        <v>724</v>
      </c>
      <c r="C856" s="160">
        <f>C857</f>
        <v>0</v>
      </c>
      <c r="D856" s="160">
        <f t="shared" ref="D856:I856" si="255">D857</f>
        <v>0</v>
      </c>
      <c r="E856" s="154">
        <f t="shared" si="255"/>
        <v>0</v>
      </c>
      <c r="F856" s="154">
        <f t="shared" si="255"/>
        <v>0</v>
      </c>
      <c r="G856" s="154">
        <f t="shared" si="255"/>
        <v>0</v>
      </c>
      <c r="H856" s="154">
        <f t="shared" si="255"/>
        <v>0</v>
      </c>
      <c r="I856" s="154">
        <f t="shared" si="255"/>
        <v>0</v>
      </c>
    </row>
    <row r="857" spans="1:9" ht="18" hidden="1" customHeight="1">
      <c r="A857" s="152">
        <v>2119901</v>
      </c>
      <c r="B857" s="156" t="s">
        <v>725</v>
      </c>
      <c r="C857" s="157">
        <f>SUM(D857,H857:I857)</f>
        <v>0</v>
      </c>
      <c r="D857" s="158">
        <f>SUM(E857:G857)</f>
        <v>0</v>
      </c>
      <c r="E857" s="159"/>
      <c r="F857" s="159"/>
      <c r="G857" s="159"/>
      <c r="H857" s="159"/>
      <c r="I857" s="159"/>
    </row>
    <row r="858" spans="1:9" ht="18" hidden="1" customHeight="1">
      <c r="A858" s="152">
        <v>212</v>
      </c>
      <c r="B858" s="153" t="s">
        <v>726</v>
      </c>
      <c r="C858" s="160">
        <f>SUM(C859,C871,C873,C876,C878,C880)</f>
        <v>0</v>
      </c>
      <c r="D858" s="160">
        <f t="shared" ref="D858:I858" si="256">SUM(D859,D871,D873,D876,D878,D880)</f>
        <v>0</v>
      </c>
      <c r="E858" s="154">
        <f t="shared" si="256"/>
        <v>0</v>
      </c>
      <c r="F858" s="154">
        <f t="shared" si="256"/>
        <v>0</v>
      </c>
      <c r="G858" s="154">
        <f t="shared" si="256"/>
        <v>0</v>
      </c>
      <c r="H858" s="154">
        <f t="shared" si="256"/>
        <v>0</v>
      </c>
      <c r="I858" s="154">
        <f t="shared" si="256"/>
        <v>0</v>
      </c>
    </row>
    <row r="859" spans="1:9" ht="18" hidden="1" customHeight="1">
      <c r="A859" s="152">
        <v>21201</v>
      </c>
      <c r="B859" s="153" t="s">
        <v>727</v>
      </c>
      <c r="C859" s="160">
        <f t="shared" ref="C859:I859" si="257">SUM(C860:C870)</f>
        <v>0</v>
      </c>
      <c r="D859" s="160">
        <f t="shared" si="257"/>
        <v>0</v>
      </c>
      <c r="E859" s="154">
        <f t="shared" si="257"/>
        <v>0</v>
      </c>
      <c r="F859" s="154">
        <f t="shared" si="257"/>
        <v>0</v>
      </c>
      <c r="G859" s="154">
        <f t="shared" si="257"/>
        <v>0</v>
      </c>
      <c r="H859" s="154">
        <f t="shared" si="257"/>
        <v>0</v>
      </c>
      <c r="I859" s="154">
        <f t="shared" si="257"/>
        <v>0</v>
      </c>
    </row>
    <row r="860" spans="1:9" ht="18" hidden="1" customHeight="1">
      <c r="A860" s="152">
        <v>2120101</v>
      </c>
      <c r="B860" s="156" t="s">
        <v>93</v>
      </c>
      <c r="C860" s="157">
        <f t="shared" ref="C860:C870" si="258">SUM(D860,H860:I860)</f>
        <v>0</v>
      </c>
      <c r="D860" s="158">
        <f t="shared" ref="D860:D870" si="259">SUM(E860:G860)</f>
        <v>0</v>
      </c>
      <c r="E860" s="159"/>
      <c r="F860" s="159"/>
      <c r="G860" s="159"/>
      <c r="H860" s="159"/>
      <c r="I860" s="159"/>
    </row>
    <row r="861" spans="1:9" ht="18" hidden="1" customHeight="1">
      <c r="A861" s="152">
        <v>2120102</v>
      </c>
      <c r="B861" s="156" t="s">
        <v>94</v>
      </c>
      <c r="C861" s="157">
        <f t="shared" si="258"/>
        <v>0</v>
      </c>
      <c r="D861" s="158">
        <f t="shared" si="259"/>
        <v>0</v>
      </c>
      <c r="E861" s="159"/>
      <c r="F861" s="159"/>
      <c r="G861" s="159"/>
      <c r="H861" s="159"/>
      <c r="I861" s="159"/>
    </row>
    <row r="862" spans="1:9" ht="18" hidden="1" customHeight="1">
      <c r="A862" s="152">
        <v>2120103</v>
      </c>
      <c r="B862" s="156" t="s">
        <v>95</v>
      </c>
      <c r="C862" s="157">
        <f t="shared" si="258"/>
        <v>0</v>
      </c>
      <c r="D862" s="158">
        <f t="shared" si="259"/>
        <v>0</v>
      </c>
      <c r="E862" s="159"/>
      <c r="F862" s="159"/>
      <c r="G862" s="159"/>
      <c r="H862" s="159"/>
      <c r="I862" s="159"/>
    </row>
    <row r="863" spans="1:9" ht="18" hidden="1" customHeight="1">
      <c r="A863" s="152">
        <v>2120104</v>
      </c>
      <c r="B863" s="156" t="s">
        <v>728</v>
      </c>
      <c r="C863" s="157">
        <f t="shared" si="258"/>
        <v>0</v>
      </c>
      <c r="D863" s="158">
        <f t="shared" si="259"/>
        <v>0</v>
      </c>
      <c r="E863" s="159"/>
      <c r="F863" s="159"/>
      <c r="G863" s="159"/>
      <c r="H863" s="159"/>
      <c r="I863" s="159"/>
    </row>
    <row r="864" spans="1:9" ht="18" hidden="1" customHeight="1">
      <c r="A864" s="152">
        <v>2120105</v>
      </c>
      <c r="B864" s="156" t="s">
        <v>729</v>
      </c>
      <c r="C864" s="157">
        <f t="shared" si="258"/>
        <v>0</v>
      </c>
      <c r="D864" s="158">
        <f t="shared" si="259"/>
        <v>0</v>
      </c>
      <c r="E864" s="159"/>
      <c r="F864" s="159"/>
      <c r="G864" s="159"/>
      <c r="H864" s="159"/>
      <c r="I864" s="159"/>
    </row>
    <row r="865" spans="1:9" ht="18" hidden="1" customHeight="1">
      <c r="A865" s="152">
        <v>2120106</v>
      </c>
      <c r="B865" s="156" t="s">
        <v>730</v>
      </c>
      <c r="C865" s="157">
        <f t="shared" si="258"/>
        <v>0</v>
      </c>
      <c r="D865" s="158">
        <f t="shared" si="259"/>
        <v>0</v>
      </c>
      <c r="E865" s="159"/>
      <c r="F865" s="159"/>
      <c r="G865" s="159"/>
      <c r="H865" s="159"/>
      <c r="I865" s="159"/>
    </row>
    <row r="866" spans="1:9" ht="18" hidden="1" customHeight="1">
      <c r="A866" s="152">
        <v>2120107</v>
      </c>
      <c r="B866" s="156" t="s">
        <v>731</v>
      </c>
      <c r="C866" s="157">
        <f t="shared" si="258"/>
        <v>0</v>
      </c>
      <c r="D866" s="158">
        <f t="shared" si="259"/>
        <v>0</v>
      </c>
      <c r="E866" s="159"/>
      <c r="F866" s="159"/>
      <c r="G866" s="159"/>
      <c r="H866" s="159"/>
      <c r="I866" s="159"/>
    </row>
    <row r="867" spans="1:9" ht="18" hidden="1" customHeight="1">
      <c r="A867" s="152">
        <v>2120108</v>
      </c>
      <c r="B867" s="156" t="s">
        <v>732</v>
      </c>
      <c r="C867" s="157">
        <f t="shared" si="258"/>
        <v>0</v>
      </c>
      <c r="D867" s="158">
        <f t="shared" si="259"/>
        <v>0</v>
      </c>
      <c r="E867" s="159"/>
      <c r="F867" s="159"/>
      <c r="G867" s="159"/>
      <c r="H867" s="159"/>
      <c r="I867" s="159"/>
    </row>
    <row r="868" spans="1:9" ht="18" hidden="1" customHeight="1">
      <c r="A868" s="152">
        <v>2120109</v>
      </c>
      <c r="B868" s="156" t="s">
        <v>733</v>
      </c>
      <c r="C868" s="157">
        <f t="shared" si="258"/>
        <v>0</v>
      </c>
      <c r="D868" s="158">
        <f t="shared" si="259"/>
        <v>0</v>
      </c>
      <c r="E868" s="159"/>
      <c r="F868" s="159"/>
      <c r="G868" s="159"/>
      <c r="H868" s="159"/>
      <c r="I868" s="159"/>
    </row>
    <row r="869" spans="1:9" ht="18" hidden="1" customHeight="1">
      <c r="A869" s="152">
        <v>2120110</v>
      </c>
      <c r="B869" s="156" t="s">
        <v>734</v>
      </c>
      <c r="C869" s="157">
        <f t="shared" si="258"/>
        <v>0</v>
      </c>
      <c r="D869" s="158">
        <f t="shared" si="259"/>
        <v>0</v>
      </c>
      <c r="E869" s="159"/>
      <c r="F869" s="159"/>
      <c r="G869" s="159"/>
      <c r="H869" s="159"/>
      <c r="I869" s="159"/>
    </row>
    <row r="870" spans="1:9" ht="18" hidden="1" customHeight="1">
      <c r="A870" s="152">
        <v>2120199</v>
      </c>
      <c r="B870" s="156" t="s">
        <v>735</v>
      </c>
      <c r="C870" s="157">
        <f t="shared" si="258"/>
        <v>0</v>
      </c>
      <c r="D870" s="158">
        <f t="shared" si="259"/>
        <v>0</v>
      </c>
      <c r="E870" s="159"/>
      <c r="F870" s="159"/>
      <c r="G870" s="159"/>
      <c r="H870" s="159"/>
      <c r="I870" s="159"/>
    </row>
    <row r="871" spans="1:9" ht="18" hidden="1" customHeight="1">
      <c r="A871" s="152">
        <v>21202</v>
      </c>
      <c r="B871" s="153" t="s">
        <v>736</v>
      </c>
      <c r="C871" s="160">
        <f>C872</f>
        <v>0</v>
      </c>
      <c r="D871" s="160">
        <f t="shared" ref="D871:I871" si="260">D872</f>
        <v>0</v>
      </c>
      <c r="E871" s="154">
        <f t="shared" si="260"/>
        <v>0</v>
      </c>
      <c r="F871" s="154">
        <f t="shared" si="260"/>
        <v>0</v>
      </c>
      <c r="G871" s="154">
        <f t="shared" si="260"/>
        <v>0</v>
      </c>
      <c r="H871" s="154">
        <f t="shared" si="260"/>
        <v>0</v>
      </c>
      <c r="I871" s="154">
        <f t="shared" si="260"/>
        <v>0</v>
      </c>
    </row>
    <row r="872" spans="1:9" ht="18" hidden="1" customHeight="1">
      <c r="A872" s="152">
        <v>2120201</v>
      </c>
      <c r="B872" s="156" t="s">
        <v>737</v>
      </c>
      <c r="C872" s="157">
        <f>SUM(D872,H872:I872)</f>
        <v>0</v>
      </c>
      <c r="D872" s="158">
        <f>SUM(E872:G872)</f>
        <v>0</v>
      </c>
      <c r="E872" s="159"/>
      <c r="F872" s="159"/>
      <c r="G872" s="159"/>
      <c r="H872" s="159"/>
      <c r="I872" s="159"/>
    </row>
    <row r="873" spans="1:9" ht="18" hidden="1" customHeight="1">
      <c r="A873" s="152">
        <v>21203</v>
      </c>
      <c r="B873" s="153" t="s">
        <v>738</v>
      </c>
      <c r="C873" s="160">
        <f t="shared" ref="C873:I873" si="261">SUM(C874:C875)</f>
        <v>0</v>
      </c>
      <c r="D873" s="160">
        <f t="shared" si="261"/>
        <v>0</v>
      </c>
      <c r="E873" s="154">
        <f t="shared" si="261"/>
        <v>0</v>
      </c>
      <c r="F873" s="154">
        <f t="shared" si="261"/>
        <v>0</v>
      </c>
      <c r="G873" s="154">
        <f t="shared" si="261"/>
        <v>0</v>
      </c>
      <c r="H873" s="154">
        <f t="shared" si="261"/>
        <v>0</v>
      </c>
      <c r="I873" s="154">
        <f t="shared" si="261"/>
        <v>0</v>
      </c>
    </row>
    <row r="874" spans="1:9" ht="18" hidden="1" customHeight="1">
      <c r="A874" s="152">
        <v>2120303</v>
      </c>
      <c r="B874" s="156" t="s">
        <v>739</v>
      </c>
      <c r="C874" s="157">
        <f>SUM(D874,H874:I874)</f>
        <v>0</v>
      </c>
      <c r="D874" s="158">
        <f>SUM(E874:G874)</f>
        <v>0</v>
      </c>
      <c r="E874" s="159"/>
      <c r="F874" s="159"/>
      <c r="G874" s="159"/>
      <c r="H874" s="159"/>
      <c r="I874" s="159"/>
    </row>
    <row r="875" spans="1:9" ht="18" hidden="1" customHeight="1">
      <c r="A875" s="152">
        <v>2120399</v>
      </c>
      <c r="B875" s="156" t="s">
        <v>740</v>
      </c>
      <c r="C875" s="157">
        <f>SUM(D875,H875:I875)</f>
        <v>0</v>
      </c>
      <c r="D875" s="158">
        <f>SUM(E875:G875)</f>
        <v>0</v>
      </c>
      <c r="E875" s="159"/>
      <c r="F875" s="159"/>
      <c r="G875" s="159"/>
      <c r="H875" s="159"/>
      <c r="I875" s="159"/>
    </row>
    <row r="876" spans="1:9" ht="18" hidden="1" customHeight="1">
      <c r="A876" s="152">
        <v>21205</v>
      </c>
      <c r="B876" s="153" t="s">
        <v>741</v>
      </c>
      <c r="C876" s="160">
        <f>C877</f>
        <v>0</v>
      </c>
      <c r="D876" s="160">
        <f t="shared" ref="D876:I876" si="262">D877</f>
        <v>0</v>
      </c>
      <c r="E876" s="154">
        <f t="shared" si="262"/>
        <v>0</v>
      </c>
      <c r="F876" s="154">
        <f t="shared" si="262"/>
        <v>0</v>
      </c>
      <c r="G876" s="154">
        <f t="shared" si="262"/>
        <v>0</v>
      </c>
      <c r="H876" s="154">
        <f t="shared" si="262"/>
        <v>0</v>
      </c>
      <c r="I876" s="154">
        <f t="shared" si="262"/>
        <v>0</v>
      </c>
    </row>
    <row r="877" spans="1:9" ht="18" hidden="1" customHeight="1">
      <c r="A877" s="152">
        <v>2120501</v>
      </c>
      <c r="B877" s="156" t="s">
        <v>742</v>
      </c>
      <c r="C877" s="157">
        <f>SUM(D877,H877:I877)</f>
        <v>0</v>
      </c>
      <c r="D877" s="158">
        <f>SUM(E877:G877)</f>
        <v>0</v>
      </c>
      <c r="E877" s="159"/>
      <c r="F877" s="159"/>
      <c r="G877" s="159"/>
      <c r="H877" s="159"/>
      <c r="I877" s="159"/>
    </row>
    <row r="878" spans="1:9" ht="18" hidden="1" customHeight="1">
      <c r="A878" s="152">
        <v>21206</v>
      </c>
      <c r="B878" s="153" t="s">
        <v>743</v>
      </c>
      <c r="C878" s="160">
        <f>C879</f>
        <v>0</v>
      </c>
      <c r="D878" s="160">
        <f t="shared" ref="D878:I878" si="263">D879</f>
        <v>0</v>
      </c>
      <c r="E878" s="154">
        <f t="shared" si="263"/>
        <v>0</v>
      </c>
      <c r="F878" s="154">
        <f t="shared" si="263"/>
        <v>0</v>
      </c>
      <c r="G878" s="154">
        <f t="shared" si="263"/>
        <v>0</v>
      </c>
      <c r="H878" s="154">
        <f t="shared" si="263"/>
        <v>0</v>
      </c>
      <c r="I878" s="154">
        <f t="shared" si="263"/>
        <v>0</v>
      </c>
    </row>
    <row r="879" spans="1:9" ht="18" hidden="1" customHeight="1">
      <c r="A879" s="152">
        <v>2120601</v>
      </c>
      <c r="B879" s="156" t="s">
        <v>744</v>
      </c>
      <c r="C879" s="157">
        <f>SUM(D879,H879:I879)</f>
        <v>0</v>
      </c>
      <c r="D879" s="158">
        <f>SUM(E879:G879)</f>
        <v>0</v>
      </c>
      <c r="E879" s="159"/>
      <c r="F879" s="159"/>
      <c r="G879" s="159"/>
      <c r="H879" s="159"/>
      <c r="I879" s="159"/>
    </row>
    <row r="880" spans="1:9" ht="18" hidden="1" customHeight="1">
      <c r="A880" s="152">
        <v>21299</v>
      </c>
      <c r="B880" s="153" t="s">
        <v>745</v>
      </c>
      <c r="C880" s="160">
        <f>C881</f>
        <v>0</v>
      </c>
      <c r="D880" s="160">
        <f t="shared" ref="D880:I880" si="264">D881</f>
        <v>0</v>
      </c>
      <c r="E880" s="154">
        <f t="shared" si="264"/>
        <v>0</v>
      </c>
      <c r="F880" s="154">
        <f t="shared" si="264"/>
        <v>0</v>
      </c>
      <c r="G880" s="154">
        <f t="shared" si="264"/>
        <v>0</v>
      </c>
      <c r="H880" s="154">
        <f t="shared" si="264"/>
        <v>0</v>
      </c>
      <c r="I880" s="154">
        <f t="shared" si="264"/>
        <v>0</v>
      </c>
    </row>
    <row r="881" spans="1:9" ht="18" hidden="1" customHeight="1">
      <c r="A881" s="152">
        <v>2129999</v>
      </c>
      <c r="B881" s="156" t="s">
        <v>746</v>
      </c>
      <c r="C881" s="157">
        <f>SUM(D881,H881:I881)</f>
        <v>0</v>
      </c>
      <c r="D881" s="158">
        <f>SUM(E881:G881)</f>
        <v>0</v>
      </c>
      <c r="E881" s="159"/>
      <c r="F881" s="159"/>
      <c r="G881" s="159"/>
      <c r="H881" s="159"/>
      <c r="I881" s="159"/>
    </row>
    <row r="882" spans="1:9" ht="18" hidden="1" customHeight="1">
      <c r="A882" s="152">
        <v>213</v>
      </c>
      <c r="B882" s="153" t="s">
        <v>747</v>
      </c>
      <c r="C882" s="160">
        <f t="shared" ref="C882:I882" si="265">SUM(C883,C910,C938,C966,C977,C988,C994,C1001,C1008)</f>
        <v>0</v>
      </c>
      <c r="D882" s="160">
        <f t="shared" si="265"/>
        <v>0</v>
      </c>
      <c r="E882" s="154">
        <f t="shared" si="265"/>
        <v>0</v>
      </c>
      <c r="F882" s="154">
        <f t="shared" si="265"/>
        <v>0</v>
      </c>
      <c r="G882" s="154">
        <f t="shared" si="265"/>
        <v>0</v>
      </c>
      <c r="H882" s="154">
        <f t="shared" si="265"/>
        <v>0</v>
      </c>
      <c r="I882" s="154">
        <f t="shared" si="265"/>
        <v>0</v>
      </c>
    </row>
    <row r="883" spans="1:9" ht="18" hidden="1" customHeight="1">
      <c r="A883" s="152">
        <v>21301</v>
      </c>
      <c r="B883" s="153" t="s">
        <v>748</v>
      </c>
      <c r="C883" s="160">
        <f t="shared" ref="C883:I883" si="266">SUM(C884:C909)</f>
        <v>0</v>
      </c>
      <c r="D883" s="160">
        <f t="shared" si="266"/>
        <v>0</v>
      </c>
      <c r="E883" s="154">
        <f t="shared" si="266"/>
        <v>0</v>
      </c>
      <c r="F883" s="154">
        <f t="shared" si="266"/>
        <v>0</v>
      </c>
      <c r="G883" s="154">
        <f t="shared" si="266"/>
        <v>0</v>
      </c>
      <c r="H883" s="154">
        <f t="shared" si="266"/>
        <v>0</v>
      </c>
      <c r="I883" s="154">
        <f t="shared" si="266"/>
        <v>0</v>
      </c>
    </row>
    <row r="884" spans="1:9" ht="18" hidden="1" customHeight="1">
      <c r="A884" s="152">
        <v>2130101</v>
      </c>
      <c r="B884" s="156" t="s">
        <v>93</v>
      </c>
      <c r="C884" s="157">
        <f t="shared" ref="C884:C909" si="267">SUM(D884,H884:I884)</f>
        <v>0</v>
      </c>
      <c r="D884" s="158">
        <f t="shared" ref="D884:D909" si="268">SUM(E884:G884)</f>
        <v>0</v>
      </c>
      <c r="E884" s="159"/>
      <c r="F884" s="159"/>
      <c r="G884" s="159"/>
      <c r="H884" s="159"/>
      <c r="I884" s="159"/>
    </row>
    <row r="885" spans="1:9" ht="18" hidden="1" customHeight="1">
      <c r="A885" s="152">
        <v>2130102</v>
      </c>
      <c r="B885" s="156" t="s">
        <v>94</v>
      </c>
      <c r="C885" s="157">
        <f t="shared" si="267"/>
        <v>0</v>
      </c>
      <c r="D885" s="158">
        <f t="shared" si="268"/>
        <v>0</v>
      </c>
      <c r="E885" s="159"/>
      <c r="F885" s="159"/>
      <c r="G885" s="159"/>
      <c r="H885" s="159"/>
      <c r="I885" s="159"/>
    </row>
    <row r="886" spans="1:9" ht="18" hidden="1" customHeight="1">
      <c r="A886" s="152">
        <v>2130103</v>
      </c>
      <c r="B886" s="156" t="s">
        <v>95</v>
      </c>
      <c r="C886" s="157">
        <f t="shared" si="267"/>
        <v>0</v>
      </c>
      <c r="D886" s="158">
        <f t="shared" si="268"/>
        <v>0</v>
      </c>
      <c r="E886" s="159"/>
      <c r="F886" s="159"/>
      <c r="G886" s="159"/>
      <c r="H886" s="159"/>
      <c r="I886" s="159"/>
    </row>
    <row r="887" spans="1:9" ht="18" hidden="1" customHeight="1">
      <c r="A887" s="152">
        <v>2130104</v>
      </c>
      <c r="B887" s="156" t="s">
        <v>102</v>
      </c>
      <c r="C887" s="157">
        <f t="shared" si="267"/>
        <v>0</v>
      </c>
      <c r="D887" s="158">
        <f t="shared" si="268"/>
        <v>0</v>
      </c>
      <c r="E887" s="159"/>
      <c r="F887" s="159"/>
      <c r="G887" s="159"/>
      <c r="H887" s="159"/>
      <c r="I887" s="159"/>
    </row>
    <row r="888" spans="1:9" ht="18" hidden="1" customHeight="1">
      <c r="A888" s="152">
        <v>2130105</v>
      </c>
      <c r="B888" s="156" t="s">
        <v>749</v>
      </c>
      <c r="C888" s="157">
        <f t="shared" si="267"/>
        <v>0</v>
      </c>
      <c r="D888" s="158">
        <f t="shared" si="268"/>
        <v>0</v>
      </c>
      <c r="E888" s="159"/>
      <c r="F888" s="159"/>
      <c r="G888" s="159"/>
      <c r="H888" s="159"/>
      <c r="I888" s="159"/>
    </row>
    <row r="889" spans="1:9" ht="18" hidden="1" customHeight="1">
      <c r="A889" s="152">
        <v>2130106</v>
      </c>
      <c r="B889" s="156" t="s">
        <v>750</v>
      </c>
      <c r="C889" s="157">
        <f t="shared" si="267"/>
        <v>0</v>
      </c>
      <c r="D889" s="158">
        <f t="shared" si="268"/>
        <v>0</v>
      </c>
      <c r="E889" s="159"/>
      <c r="F889" s="159"/>
      <c r="G889" s="159"/>
      <c r="H889" s="159"/>
      <c r="I889" s="159"/>
    </row>
    <row r="890" spans="1:9" ht="18" hidden="1" customHeight="1">
      <c r="A890" s="152">
        <v>2130108</v>
      </c>
      <c r="B890" s="156" t="s">
        <v>751</v>
      </c>
      <c r="C890" s="157">
        <f t="shared" si="267"/>
        <v>0</v>
      </c>
      <c r="D890" s="158">
        <f t="shared" si="268"/>
        <v>0</v>
      </c>
      <c r="E890" s="159"/>
      <c r="F890" s="159"/>
      <c r="G890" s="159"/>
      <c r="H890" s="159"/>
      <c r="I890" s="159"/>
    </row>
    <row r="891" spans="1:9" ht="18" hidden="1" customHeight="1">
      <c r="A891" s="152">
        <v>2130109</v>
      </c>
      <c r="B891" s="156" t="s">
        <v>752</v>
      </c>
      <c r="C891" s="157">
        <f t="shared" si="267"/>
        <v>0</v>
      </c>
      <c r="D891" s="158">
        <f t="shared" si="268"/>
        <v>0</v>
      </c>
      <c r="E891" s="159"/>
      <c r="F891" s="159"/>
      <c r="G891" s="159"/>
      <c r="H891" s="159"/>
      <c r="I891" s="159"/>
    </row>
    <row r="892" spans="1:9" ht="18" hidden="1" customHeight="1">
      <c r="A892" s="152">
        <v>2130110</v>
      </c>
      <c r="B892" s="156" t="s">
        <v>753</v>
      </c>
      <c r="C892" s="157">
        <f t="shared" si="267"/>
        <v>0</v>
      </c>
      <c r="D892" s="158">
        <f t="shared" si="268"/>
        <v>0</v>
      </c>
      <c r="E892" s="159"/>
      <c r="F892" s="159"/>
      <c r="G892" s="159"/>
      <c r="H892" s="159"/>
      <c r="I892" s="159"/>
    </row>
    <row r="893" spans="1:9" ht="18" hidden="1" customHeight="1">
      <c r="A893" s="152">
        <v>2130111</v>
      </c>
      <c r="B893" s="156" t="s">
        <v>754</v>
      </c>
      <c r="C893" s="157">
        <f t="shared" si="267"/>
        <v>0</v>
      </c>
      <c r="D893" s="158">
        <f t="shared" si="268"/>
        <v>0</v>
      </c>
      <c r="E893" s="159"/>
      <c r="F893" s="159"/>
      <c r="G893" s="159"/>
      <c r="H893" s="159"/>
      <c r="I893" s="159"/>
    </row>
    <row r="894" spans="1:9" ht="18" hidden="1" customHeight="1">
      <c r="A894" s="152">
        <v>2130112</v>
      </c>
      <c r="B894" s="156" t="s">
        <v>755</v>
      </c>
      <c r="C894" s="157">
        <f t="shared" si="267"/>
        <v>0</v>
      </c>
      <c r="D894" s="158">
        <f t="shared" si="268"/>
        <v>0</v>
      </c>
      <c r="E894" s="159"/>
      <c r="F894" s="159"/>
      <c r="G894" s="159"/>
      <c r="H894" s="159"/>
      <c r="I894" s="159"/>
    </row>
    <row r="895" spans="1:9" ht="18" hidden="1" customHeight="1">
      <c r="A895" s="152">
        <v>2130114</v>
      </c>
      <c r="B895" s="156" t="s">
        <v>756</v>
      </c>
      <c r="C895" s="157">
        <f t="shared" si="267"/>
        <v>0</v>
      </c>
      <c r="D895" s="158">
        <f t="shared" si="268"/>
        <v>0</v>
      </c>
      <c r="E895" s="159"/>
      <c r="F895" s="159"/>
      <c r="G895" s="159"/>
      <c r="H895" s="159"/>
      <c r="I895" s="159"/>
    </row>
    <row r="896" spans="1:9" ht="18" hidden="1" customHeight="1">
      <c r="A896" s="152">
        <v>2130119</v>
      </c>
      <c r="B896" s="156" t="s">
        <v>757</v>
      </c>
      <c r="C896" s="157">
        <f t="shared" si="267"/>
        <v>0</v>
      </c>
      <c r="D896" s="158">
        <f t="shared" si="268"/>
        <v>0</v>
      </c>
      <c r="E896" s="159"/>
      <c r="F896" s="159"/>
      <c r="G896" s="159"/>
      <c r="H896" s="159"/>
      <c r="I896" s="159"/>
    </row>
    <row r="897" spans="1:9" ht="18" hidden="1" customHeight="1">
      <c r="A897" s="152">
        <v>2130120</v>
      </c>
      <c r="B897" s="156" t="s">
        <v>758</v>
      </c>
      <c r="C897" s="157">
        <f t="shared" si="267"/>
        <v>0</v>
      </c>
      <c r="D897" s="158">
        <f t="shared" si="268"/>
        <v>0</v>
      </c>
      <c r="E897" s="159"/>
      <c r="F897" s="159"/>
      <c r="G897" s="159"/>
      <c r="H897" s="159"/>
      <c r="I897" s="159"/>
    </row>
    <row r="898" spans="1:9" ht="18" hidden="1" customHeight="1">
      <c r="A898" s="152">
        <v>2130121</v>
      </c>
      <c r="B898" s="156" t="s">
        <v>759</v>
      </c>
      <c r="C898" s="157">
        <f t="shared" si="267"/>
        <v>0</v>
      </c>
      <c r="D898" s="158">
        <f t="shared" si="268"/>
        <v>0</v>
      </c>
      <c r="E898" s="159"/>
      <c r="F898" s="159"/>
      <c r="G898" s="159"/>
      <c r="H898" s="159"/>
      <c r="I898" s="159"/>
    </row>
    <row r="899" spans="1:9" ht="18" hidden="1" customHeight="1">
      <c r="A899" s="152">
        <v>2130122</v>
      </c>
      <c r="B899" s="156" t="s">
        <v>1515</v>
      </c>
      <c r="C899" s="157">
        <f t="shared" si="267"/>
        <v>0</v>
      </c>
      <c r="D899" s="158">
        <f t="shared" si="268"/>
        <v>0</v>
      </c>
      <c r="E899" s="159"/>
      <c r="F899" s="159"/>
      <c r="G899" s="159"/>
      <c r="H899" s="159"/>
      <c r="I899" s="159"/>
    </row>
    <row r="900" spans="1:9" ht="18" hidden="1" customHeight="1">
      <c r="A900" s="152">
        <v>2130124</v>
      </c>
      <c r="B900" s="156" t="s">
        <v>760</v>
      </c>
      <c r="C900" s="157">
        <f t="shared" si="267"/>
        <v>0</v>
      </c>
      <c r="D900" s="158">
        <f t="shared" si="268"/>
        <v>0</v>
      </c>
      <c r="E900" s="159"/>
      <c r="F900" s="159"/>
      <c r="G900" s="159"/>
      <c r="H900" s="159"/>
      <c r="I900" s="159"/>
    </row>
    <row r="901" spans="1:9" ht="18" hidden="1" customHeight="1">
      <c r="A901" s="152">
        <v>2130125</v>
      </c>
      <c r="B901" s="156" t="s">
        <v>761</v>
      </c>
      <c r="C901" s="157">
        <f t="shared" si="267"/>
        <v>0</v>
      </c>
      <c r="D901" s="158">
        <f t="shared" si="268"/>
        <v>0</v>
      </c>
      <c r="E901" s="159"/>
      <c r="F901" s="159"/>
      <c r="G901" s="159"/>
      <c r="H901" s="159"/>
      <c r="I901" s="159"/>
    </row>
    <row r="902" spans="1:9" ht="18" hidden="1" customHeight="1">
      <c r="A902" s="152">
        <v>2130126</v>
      </c>
      <c r="B902" s="156" t="s">
        <v>762</v>
      </c>
      <c r="C902" s="157">
        <f t="shared" si="267"/>
        <v>0</v>
      </c>
      <c r="D902" s="158">
        <f t="shared" si="268"/>
        <v>0</v>
      </c>
      <c r="E902" s="159"/>
      <c r="F902" s="159"/>
      <c r="G902" s="159"/>
      <c r="H902" s="159"/>
      <c r="I902" s="159"/>
    </row>
    <row r="903" spans="1:9" ht="18" hidden="1" customHeight="1">
      <c r="A903" s="152">
        <v>2130129</v>
      </c>
      <c r="B903" s="156" t="s">
        <v>763</v>
      </c>
      <c r="C903" s="157">
        <f t="shared" si="267"/>
        <v>0</v>
      </c>
      <c r="D903" s="158">
        <f t="shared" si="268"/>
        <v>0</v>
      </c>
      <c r="E903" s="159"/>
      <c r="F903" s="159"/>
      <c r="G903" s="159"/>
      <c r="H903" s="159"/>
      <c r="I903" s="159"/>
    </row>
    <row r="904" spans="1:9" ht="18" hidden="1" customHeight="1">
      <c r="A904" s="152">
        <v>2130135</v>
      </c>
      <c r="B904" s="156" t="s">
        <v>1516</v>
      </c>
      <c r="C904" s="157">
        <f t="shared" si="267"/>
        <v>0</v>
      </c>
      <c r="D904" s="158">
        <f t="shared" si="268"/>
        <v>0</v>
      </c>
      <c r="E904" s="159"/>
      <c r="F904" s="159"/>
      <c r="G904" s="159"/>
      <c r="H904" s="159"/>
      <c r="I904" s="159"/>
    </row>
    <row r="905" spans="1:9" ht="18" hidden="1" customHeight="1">
      <c r="A905" s="152">
        <v>2130142</v>
      </c>
      <c r="B905" s="156" t="s">
        <v>764</v>
      </c>
      <c r="C905" s="157">
        <f t="shared" si="267"/>
        <v>0</v>
      </c>
      <c r="D905" s="158">
        <f t="shared" si="268"/>
        <v>0</v>
      </c>
      <c r="E905" s="159"/>
      <c r="F905" s="159"/>
      <c r="G905" s="159"/>
      <c r="H905" s="159"/>
      <c r="I905" s="159"/>
    </row>
    <row r="906" spans="1:9" ht="18" hidden="1" customHeight="1">
      <c r="A906" s="152">
        <v>2130148</v>
      </c>
      <c r="B906" s="156" t="s">
        <v>765</v>
      </c>
      <c r="C906" s="157">
        <f t="shared" si="267"/>
        <v>0</v>
      </c>
      <c r="D906" s="158">
        <f t="shared" si="268"/>
        <v>0</v>
      </c>
      <c r="E906" s="159"/>
      <c r="F906" s="159"/>
      <c r="G906" s="159"/>
      <c r="H906" s="159"/>
      <c r="I906" s="159"/>
    </row>
    <row r="907" spans="1:9" ht="18" hidden="1" customHeight="1">
      <c r="A907" s="152">
        <v>2130152</v>
      </c>
      <c r="B907" s="156" t="s">
        <v>766</v>
      </c>
      <c r="C907" s="157">
        <f t="shared" si="267"/>
        <v>0</v>
      </c>
      <c r="D907" s="158">
        <f t="shared" si="268"/>
        <v>0</v>
      </c>
      <c r="E907" s="159"/>
      <c r="F907" s="159"/>
      <c r="G907" s="159"/>
      <c r="H907" s="159"/>
      <c r="I907" s="159"/>
    </row>
    <row r="908" spans="1:9" ht="18" hidden="1" customHeight="1">
      <c r="A908" s="152">
        <v>2130153</v>
      </c>
      <c r="B908" s="156" t="s">
        <v>767</v>
      </c>
      <c r="C908" s="157">
        <f t="shared" si="267"/>
        <v>0</v>
      </c>
      <c r="D908" s="158">
        <f t="shared" si="268"/>
        <v>0</v>
      </c>
      <c r="E908" s="159"/>
      <c r="F908" s="159"/>
      <c r="G908" s="159"/>
      <c r="H908" s="159"/>
      <c r="I908" s="159"/>
    </row>
    <row r="909" spans="1:9" ht="18" hidden="1" customHeight="1">
      <c r="A909" s="152">
        <v>2130199</v>
      </c>
      <c r="B909" s="156" t="s">
        <v>768</v>
      </c>
      <c r="C909" s="157">
        <f t="shared" si="267"/>
        <v>0</v>
      </c>
      <c r="D909" s="158">
        <f t="shared" si="268"/>
        <v>0</v>
      </c>
      <c r="E909" s="159"/>
      <c r="F909" s="159"/>
      <c r="G909" s="159"/>
      <c r="H909" s="159"/>
      <c r="I909" s="159"/>
    </row>
    <row r="910" spans="1:9" ht="18" hidden="1" customHeight="1">
      <c r="A910" s="152">
        <v>21302</v>
      </c>
      <c r="B910" s="153" t="s">
        <v>769</v>
      </c>
      <c r="C910" s="160">
        <f t="shared" ref="C910:I910" si="269">SUM(C911:C937)</f>
        <v>0</v>
      </c>
      <c r="D910" s="160">
        <f t="shared" si="269"/>
        <v>0</v>
      </c>
      <c r="E910" s="154">
        <f t="shared" si="269"/>
        <v>0</v>
      </c>
      <c r="F910" s="154">
        <f t="shared" si="269"/>
        <v>0</v>
      </c>
      <c r="G910" s="154">
        <f t="shared" si="269"/>
        <v>0</v>
      </c>
      <c r="H910" s="154">
        <f t="shared" si="269"/>
        <v>0</v>
      </c>
      <c r="I910" s="154">
        <f t="shared" si="269"/>
        <v>0</v>
      </c>
    </row>
    <row r="911" spans="1:9" ht="18" hidden="1" customHeight="1">
      <c r="A911" s="152">
        <v>2130201</v>
      </c>
      <c r="B911" s="156" t="s">
        <v>93</v>
      </c>
      <c r="C911" s="157">
        <f t="shared" ref="C911:C937" si="270">SUM(D911,H911:I911)</f>
        <v>0</v>
      </c>
      <c r="D911" s="158">
        <f t="shared" ref="D911:D937" si="271">SUM(E911:G911)</f>
        <v>0</v>
      </c>
      <c r="E911" s="159"/>
      <c r="F911" s="159"/>
      <c r="G911" s="159"/>
      <c r="H911" s="159"/>
      <c r="I911" s="159"/>
    </row>
    <row r="912" spans="1:9" ht="18" hidden="1" customHeight="1">
      <c r="A912" s="152">
        <v>2130202</v>
      </c>
      <c r="B912" s="156" t="s">
        <v>94</v>
      </c>
      <c r="C912" s="157">
        <f t="shared" si="270"/>
        <v>0</v>
      </c>
      <c r="D912" s="158">
        <f t="shared" si="271"/>
        <v>0</v>
      </c>
      <c r="E912" s="159"/>
      <c r="F912" s="159"/>
      <c r="G912" s="159"/>
      <c r="H912" s="159"/>
      <c r="I912" s="159"/>
    </row>
    <row r="913" spans="1:9" ht="18" hidden="1" customHeight="1">
      <c r="A913" s="152">
        <v>2130203</v>
      </c>
      <c r="B913" s="156" t="s">
        <v>95</v>
      </c>
      <c r="C913" s="157">
        <f t="shared" si="270"/>
        <v>0</v>
      </c>
      <c r="D913" s="158">
        <f t="shared" si="271"/>
        <v>0</v>
      </c>
      <c r="E913" s="159"/>
      <c r="F913" s="159"/>
      <c r="G913" s="159"/>
      <c r="H913" s="159"/>
      <c r="I913" s="159"/>
    </row>
    <row r="914" spans="1:9" ht="18" hidden="1" customHeight="1">
      <c r="A914" s="152">
        <v>2130204</v>
      </c>
      <c r="B914" s="156" t="s">
        <v>770</v>
      </c>
      <c r="C914" s="157">
        <f t="shared" si="270"/>
        <v>0</v>
      </c>
      <c r="D914" s="158">
        <f t="shared" si="271"/>
        <v>0</v>
      </c>
      <c r="E914" s="159"/>
      <c r="F914" s="159"/>
      <c r="G914" s="159"/>
      <c r="H914" s="159"/>
      <c r="I914" s="159"/>
    </row>
    <row r="915" spans="1:9" ht="18" hidden="1" customHeight="1">
      <c r="A915" s="152">
        <v>2130205</v>
      </c>
      <c r="B915" s="156" t="s">
        <v>771</v>
      </c>
      <c r="C915" s="157">
        <f t="shared" si="270"/>
        <v>0</v>
      </c>
      <c r="D915" s="158">
        <f t="shared" si="271"/>
        <v>0</v>
      </c>
      <c r="E915" s="159"/>
      <c r="F915" s="159"/>
      <c r="G915" s="159"/>
      <c r="H915" s="159"/>
      <c r="I915" s="159"/>
    </row>
    <row r="916" spans="1:9" ht="18" hidden="1" customHeight="1">
      <c r="A916" s="152">
        <v>2130206</v>
      </c>
      <c r="B916" s="156" t="s">
        <v>772</v>
      </c>
      <c r="C916" s="157">
        <f t="shared" si="270"/>
        <v>0</v>
      </c>
      <c r="D916" s="158">
        <f t="shared" si="271"/>
        <v>0</v>
      </c>
      <c r="E916" s="159"/>
      <c r="F916" s="159"/>
      <c r="G916" s="159"/>
      <c r="H916" s="159"/>
      <c r="I916" s="159"/>
    </row>
    <row r="917" spans="1:9" ht="18" hidden="1" customHeight="1">
      <c r="A917" s="152">
        <v>2130207</v>
      </c>
      <c r="B917" s="156" t="s">
        <v>773</v>
      </c>
      <c r="C917" s="157">
        <f t="shared" si="270"/>
        <v>0</v>
      </c>
      <c r="D917" s="158">
        <f t="shared" si="271"/>
        <v>0</v>
      </c>
      <c r="E917" s="159"/>
      <c r="F917" s="159"/>
      <c r="G917" s="159"/>
      <c r="H917" s="159"/>
      <c r="I917" s="159"/>
    </row>
    <row r="918" spans="1:9" ht="18" hidden="1" customHeight="1">
      <c r="A918" s="152">
        <v>2130208</v>
      </c>
      <c r="B918" s="156" t="s">
        <v>774</v>
      </c>
      <c r="C918" s="157">
        <f t="shared" si="270"/>
        <v>0</v>
      </c>
      <c r="D918" s="158">
        <f t="shared" si="271"/>
        <v>0</v>
      </c>
      <c r="E918" s="159"/>
      <c r="F918" s="159"/>
      <c r="G918" s="159"/>
      <c r="H918" s="159"/>
      <c r="I918" s="159"/>
    </row>
    <row r="919" spans="1:9" ht="18" hidden="1" customHeight="1">
      <c r="A919" s="152">
        <v>2130209</v>
      </c>
      <c r="B919" s="156" t="s">
        <v>775</v>
      </c>
      <c r="C919" s="157">
        <f t="shared" si="270"/>
        <v>0</v>
      </c>
      <c r="D919" s="158">
        <f t="shared" si="271"/>
        <v>0</v>
      </c>
      <c r="E919" s="159"/>
      <c r="F919" s="159"/>
      <c r="G919" s="159"/>
      <c r="H919" s="159"/>
      <c r="I919" s="159"/>
    </row>
    <row r="920" spans="1:9" ht="18" hidden="1" customHeight="1">
      <c r="A920" s="152">
        <v>2130210</v>
      </c>
      <c r="B920" s="156" t="s">
        <v>776</v>
      </c>
      <c r="C920" s="157">
        <f t="shared" si="270"/>
        <v>0</v>
      </c>
      <c r="D920" s="158">
        <f t="shared" si="271"/>
        <v>0</v>
      </c>
      <c r="E920" s="159"/>
      <c r="F920" s="159"/>
      <c r="G920" s="159"/>
      <c r="H920" s="159"/>
      <c r="I920" s="159"/>
    </row>
    <row r="921" spans="1:9" ht="18" hidden="1" customHeight="1">
      <c r="A921" s="152">
        <v>2130211</v>
      </c>
      <c r="B921" s="156" t="s">
        <v>777</v>
      </c>
      <c r="C921" s="157">
        <f t="shared" si="270"/>
        <v>0</v>
      </c>
      <c r="D921" s="158">
        <f t="shared" si="271"/>
        <v>0</v>
      </c>
      <c r="E921" s="159"/>
      <c r="F921" s="159"/>
      <c r="G921" s="159"/>
      <c r="H921" s="159"/>
      <c r="I921" s="159"/>
    </row>
    <row r="922" spans="1:9" ht="18" hidden="1" customHeight="1">
      <c r="A922" s="152">
        <v>2130212</v>
      </c>
      <c r="B922" s="156" t="s">
        <v>778</v>
      </c>
      <c r="C922" s="157">
        <f t="shared" si="270"/>
        <v>0</v>
      </c>
      <c r="D922" s="158">
        <f t="shared" si="271"/>
        <v>0</v>
      </c>
      <c r="E922" s="159"/>
      <c r="F922" s="159"/>
      <c r="G922" s="159"/>
      <c r="H922" s="159"/>
      <c r="I922" s="159"/>
    </row>
    <row r="923" spans="1:9" ht="18" hidden="1" customHeight="1">
      <c r="A923" s="152">
        <v>2130213</v>
      </c>
      <c r="B923" s="156" t="s">
        <v>779</v>
      </c>
      <c r="C923" s="157">
        <f t="shared" si="270"/>
        <v>0</v>
      </c>
      <c r="D923" s="158">
        <f t="shared" si="271"/>
        <v>0</v>
      </c>
      <c r="E923" s="159"/>
      <c r="F923" s="159"/>
      <c r="G923" s="159"/>
      <c r="H923" s="159"/>
      <c r="I923" s="159"/>
    </row>
    <row r="924" spans="1:9" ht="18" hidden="1" customHeight="1">
      <c r="A924" s="152">
        <v>2130216</v>
      </c>
      <c r="B924" s="156" t="s">
        <v>780</v>
      </c>
      <c r="C924" s="157">
        <f t="shared" si="270"/>
        <v>0</v>
      </c>
      <c r="D924" s="158">
        <f t="shared" si="271"/>
        <v>0</v>
      </c>
      <c r="E924" s="159"/>
      <c r="F924" s="159"/>
      <c r="G924" s="159"/>
      <c r="H924" s="159"/>
      <c r="I924" s="159"/>
    </row>
    <row r="925" spans="1:9" ht="18" hidden="1" customHeight="1">
      <c r="A925" s="152">
        <v>2130217</v>
      </c>
      <c r="B925" s="156" t="s">
        <v>781</v>
      </c>
      <c r="C925" s="157">
        <f t="shared" si="270"/>
        <v>0</v>
      </c>
      <c r="D925" s="158">
        <f t="shared" si="271"/>
        <v>0</v>
      </c>
      <c r="E925" s="159"/>
      <c r="F925" s="159"/>
      <c r="G925" s="159"/>
      <c r="H925" s="159"/>
      <c r="I925" s="159"/>
    </row>
    <row r="926" spans="1:9" ht="18" hidden="1" customHeight="1">
      <c r="A926" s="152">
        <v>2130218</v>
      </c>
      <c r="B926" s="156" t="s">
        <v>782</v>
      </c>
      <c r="C926" s="157">
        <f t="shared" si="270"/>
        <v>0</v>
      </c>
      <c r="D926" s="158">
        <f t="shared" si="271"/>
        <v>0</v>
      </c>
      <c r="E926" s="159"/>
      <c r="F926" s="159"/>
      <c r="G926" s="159"/>
      <c r="H926" s="159"/>
      <c r="I926" s="159"/>
    </row>
    <row r="927" spans="1:9" ht="18" hidden="1" customHeight="1">
      <c r="A927" s="152">
        <v>2130219</v>
      </c>
      <c r="B927" s="156" t="s">
        <v>783</v>
      </c>
      <c r="C927" s="157">
        <f t="shared" si="270"/>
        <v>0</v>
      </c>
      <c r="D927" s="158">
        <f t="shared" si="271"/>
        <v>0</v>
      </c>
      <c r="E927" s="159"/>
      <c r="F927" s="159"/>
      <c r="G927" s="159"/>
      <c r="H927" s="159"/>
      <c r="I927" s="159"/>
    </row>
    <row r="928" spans="1:9" ht="18" hidden="1" customHeight="1">
      <c r="A928" s="152">
        <v>2130220</v>
      </c>
      <c r="B928" s="156" t="s">
        <v>784</v>
      </c>
      <c r="C928" s="157">
        <f t="shared" si="270"/>
        <v>0</v>
      </c>
      <c r="D928" s="158">
        <f t="shared" si="271"/>
        <v>0</v>
      </c>
      <c r="E928" s="159"/>
      <c r="F928" s="159"/>
      <c r="G928" s="159"/>
      <c r="H928" s="159"/>
      <c r="I928" s="159"/>
    </row>
    <row r="929" spans="1:9" ht="18" hidden="1" customHeight="1">
      <c r="A929" s="152">
        <v>2130221</v>
      </c>
      <c r="B929" s="156" t="s">
        <v>785</v>
      </c>
      <c r="C929" s="157">
        <f t="shared" si="270"/>
        <v>0</v>
      </c>
      <c r="D929" s="158">
        <f t="shared" si="271"/>
        <v>0</v>
      </c>
      <c r="E929" s="159"/>
      <c r="F929" s="159"/>
      <c r="G929" s="159"/>
      <c r="H929" s="159"/>
      <c r="I929" s="159"/>
    </row>
    <row r="930" spans="1:9" ht="18" hidden="1" customHeight="1">
      <c r="A930" s="152">
        <v>2130223</v>
      </c>
      <c r="B930" s="156" t="s">
        <v>786</v>
      </c>
      <c r="C930" s="157">
        <f t="shared" si="270"/>
        <v>0</v>
      </c>
      <c r="D930" s="158">
        <f t="shared" si="271"/>
        <v>0</v>
      </c>
      <c r="E930" s="159"/>
      <c r="F930" s="159"/>
      <c r="G930" s="159"/>
      <c r="H930" s="159"/>
      <c r="I930" s="159"/>
    </row>
    <row r="931" spans="1:9" ht="18" hidden="1" customHeight="1">
      <c r="A931" s="152">
        <v>2130224</v>
      </c>
      <c r="B931" s="156" t="s">
        <v>787</v>
      </c>
      <c r="C931" s="157">
        <f t="shared" si="270"/>
        <v>0</v>
      </c>
      <c r="D931" s="158">
        <f t="shared" si="271"/>
        <v>0</v>
      </c>
      <c r="E931" s="159"/>
      <c r="F931" s="159"/>
      <c r="G931" s="159"/>
      <c r="H931" s="159"/>
      <c r="I931" s="159"/>
    </row>
    <row r="932" spans="1:9" ht="18" hidden="1" customHeight="1">
      <c r="A932" s="152">
        <v>2130225</v>
      </c>
      <c r="B932" s="156" t="s">
        <v>788</v>
      </c>
      <c r="C932" s="157">
        <f t="shared" si="270"/>
        <v>0</v>
      </c>
      <c r="D932" s="158">
        <f t="shared" si="271"/>
        <v>0</v>
      </c>
      <c r="E932" s="159"/>
      <c r="F932" s="159"/>
      <c r="G932" s="159"/>
      <c r="H932" s="159"/>
      <c r="I932" s="159"/>
    </row>
    <row r="933" spans="1:9" ht="18" hidden="1" customHeight="1">
      <c r="A933" s="152">
        <v>2130226</v>
      </c>
      <c r="B933" s="156" t="s">
        <v>789</v>
      </c>
      <c r="C933" s="157">
        <f t="shared" si="270"/>
        <v>0</v>
      </c>
      <c r="D933" s="158">
        <f t="shared" si="271"/>
        <v>0</v>
      </c>
      <c r="E933" s="159"/>
      <c r="F933" s="159"/>
      <c r="G933" s="159"/>
      <c r="H933" s="159"/>
      <c r="I933" s="159"/>
    </row>
    <row r="934" spans="1:9" ht="18" hidden="1" customHeight="1">
      <c r="A934" s="152">
        <v>2130227</v>
      </c>
      <c r="B934" s="156" t="s">
        <v>790</v>
      </c>
      <c r="C934" s="157">
        <f t="shared" si="270"/>
        <v>0</v>
      </c>
      <c r="D934" s="158">
        <f t="shared" si="271"/>
        <v>0</v>
      </c>
      <c r="E934" s="159"/>
      <c r="F934" s="159"/>
      <c r="G934" s="159"/>
      <c r="H934" s="159"/>
      <c r="I934" s="159"/>
    </row>
    <row r="935" spans="1:9" ht="18" hidden="1" customHeight="1">
      <c r="A935" s="152">
        <v>2130232</v>
      </c>
      <c r="B935" s="156" t="s">
        <v>791</v>
      </c>
      <c r="C935" s="157">
        <f t="shared" si="270"/>
        <v>0</v>
      </c>
      <c r="D935" s="158">
        <f t="shared" si="271"/>
        <v>0</v>
      </c>
      <c r="E935" s="159"/>
      <c r="F935" s="159"/>
      <c r="G935" s="159"/>
      <c r="H935" s="159"/>
      <c r="I935" s="159"/>
    </row>
    <row r="936" spans="1:9" ht="18" hidden="1" customHeight="1">
      <c r="A936" s="152">
        <v>2130234</v>
      </c>
      <c r="B936" s="156" t="s">
        <v>792</v>
      </c>
      <c r="C936" s="157"/>
      <c r="D936" s="158"/>
      <c r="E936" s="159"/>
      <c r="F936" s="159"/>
      <c r="G936" s="159"/>
      <c r="H936" s="159"/>
      <c r="I936" s="159"/>
    </row>
    <row r="937" spans="1:9" ht="18" hidden="1" customHeight="1">
      <c r="A937" s="152">
        <v>2130299</v>
      </c>
      <c r="B937" s="156" t="s">
        <v>793</v>
      </c>
      <c r="C937" s="157">
        <f t="shared" si="270"/>
        <v>0</v>
      </c>
      <c r="D937" s="158">
        <f t="shared" si="271"/>
        <v>0</v>
      </c>
      <c r="E937" s="159"/>
      <c r="F937" s="159"/>
      <c r="G937" s="159"/>
      <c r="H937" s="159"/>
      <c r="I937" s="159"/>
    </row>
    <row r="938" spans="1:9" ht="18" hidden="1" customHeight="1">
      <c r="A938" s="152">
        <v>21303</v>
      </c>
      <c r="B938" s="153" t="s">
        <v>794</v>
      </c>
      <c r="C938" s="160">
        <f t="shared" ref="C938:I938" si="272">SUM(C939:C965)</f>
        <v>0</v>
      </c>
      <c r="D938" s="160">
        <f t="shared" si="272"/>
        <v>0</v>
      </c>
      <c r="E938" s="154">
        <f t="shared" si="272"/>
        <v>0</v>
      </c>
      <c r="F938" s="154">
        <f t="shared" si="272"/>
        <v>0</v>
      </c>
      <c r="G938" s="154">
        <f t="shared" si="272"/>
        <v>0</v>
      </c>
      <c r="H938" s="154">
        <f t="shared" si="272"/>
        <v>0</v>
      </c>
      <c r="I938" s="154">
        <f t="shared" si="272"/>
        <v>0</v>
      </c>
    </row>
    <row r="939" spans="1:9" ht="18" hidden="1" customHeight="1">
      <c r="A939" s="152">
        <v>2130301</v>
      </c>
      <c r="B939" s="156" t="s">
        <v>93</v>
      </c>
      <c r="C939" s="157">
        <f t="shared" ref="C939:C965" si="273">SUM(D939,H939:I939)</f>
        <v>0</v>
      </c>
      <c r="D939" s="158">
        <f t="shared" ref="D939:D965" si="274">SUM(E939:G939)</f>
        <v>0</v>
      </c>
      <c r="E939" s="159"/>
      <c r="F939" s="159"/>
      <c r="G939" s="159"/>
      <c r="H939" s="159"/>
      <c r="I939" s="159"/>
    </row>
    <row r="940" spans="1:9" ht="18" hidden="1" customHeight="1">
      <c r="A940" s="152">
        <v>2130302</v>
      </c>
      <c r="B940" s="156" t="s">
        <v>94</v>
      </c>
      <c r="C940" s="157">
        <f t="shared" si="273"/>
        <v>0</v>
      </c>
      <c r="D940" s="158">
        <f t="shared" si="274"/>
        <v>0</v>
      </c>
      <c r="E940" s="159"/>
      <c r="F940" s="159"/>
      <c r="G940" s="159"/>
      <c r="H940" s="159"/>
      <c r="I940" s="159"/>
    </row>
    <row r="941" spans="1:9" ht="18" hidden="1" customHeight="1">
      <c r="A941" s="152">
        <v>2130303</v>
      </c>
      <c r="B941" s="156" t="s">
        <v>95</v>
      </c>
      <c r="C941" s="157">
        <f t="shared" si="273"/>
        <v>0</v>
      </c>
      <c r="D941" s="158">
        <f t="shared" si="274"/>
        <v>0</v>
      </c>
      <c r="E941" s="159"/>
      <c r="F941" s="159"/>
      <c r="G941" s="159"/>
      <c r="H941" s="159"/>
      <c r="I941" s="159"/>
    </row>
    <row r="942" spans="1:9" ht="18" hidden="1" customHeight="1">
      <c r="A942" s="152">
        <v>2130304</v>
      </c>
      <c r="B942" s="156" t="s">
        <v>795</v>
      </c>
      <c r="C942" s="157">
        <f t="shared" si="273"/>
        <v>0</v>
      </c>
      <c r="D942" s="158">
        <f t="shared" si="274"/>
        <v>0</v>
      </c>
      <c r="E942" s="159"/>
      <c r="F942" s="159"/>
      <c r="G942" s="159"/>
      <c r="H942" s="159"/>
      <c r="I942" s="159"/>
    </row>
    <row r="943" spans="1:9" ht="18" hidden="1" customHeight="1">
      <c r="A943" s="152">
        <v>2130305</v>
      </c>
      <c r="B943" s="156" t="s">
        <v>796</v>
      </c>
      <c r="C943" s="157">
        <f t="shared" si="273"/>
        <v>0</v>
      </c>
      <c r="D943" s="158">
        <f t="shared" si="274"/>
        <v>0</v>
      </c>
      <c r="E943" s="159"/>
      <c r="F943" s="159"/>
      <c r="G943" s="159"/>
      <c r="H943" s="159"/>
      <c r="I943" s="159"/>
    </row>
    <row r="944" spans="1:9" ht="18" hidden="1" customHeight="1">
      <c r="A944" s="152">
        <v>2130306</v>
      </c>
      <c r="B944" s="156" t="s">
        <v>797</v>
      </c>
      <c r="C944" s="157">
        <f t="shared" si="273"/>
        <v>0</v>
      </c>
      <c r="D944" s="158">
        <f t="shared" si="274"/>
        <v>0</v>
      </c>
      <c r="E944" s="159"/>
      <c r="F944" s="159"/>
      <c r="G944" s="159"/>
      <c r="H944" s="159"/>
      <c r="I944" s="159"/>
    </row>
    <row r="945" spans="1:9" ht="18" hidden="1" customHeight="1">
      <c r="A945" s="152">
        <v>2130307</v>
      </c>
      <c r="B945" s="156" t="s">
        <v>798</v>
      </c>
      <c r="C945" s="157">
        <f t="shared" si="273"/>
        <v>0</v>
      </c>
      <c r="D945" s="158">
        <f t="shared" si="274"/>
        <v>0</v>
      </c>
      <c r="E945" s="159"/>
      <c r="F945" s="159"/>
      <c r="G945" s="159"/>
      <c r="H945" s="159"/>
      <c r="I945" s="159"/>
    </row>
    <row r="946" spans="1:9" ht="18" hidden="1" customHeight="1">
      <c r="A946" s="152">
        <v>2130308</v>
      </c>
      <c r="B946" s="156" t="s">
        <v>799</v>
      </c>
      <c r="C946" s="157">
        <f t="shared" si="273"/>
        <v>0</v>
      </c>
      <c r="D946" s="158">
        <f t="shared" si="274"/>
        <v>0</v>
      </c>
      <c r="E946" s="159"/>
      <c r="F946" s="159"/>
      <c r="G946" s="159"/>
      <c r="H946" s="159"/>
      <c r="I946" s="159"/>
    </row>
    <row r="947" spans="1:9" ht="18" hidden="1" customHeight="1">
      <c r="A947" s="152">
        <v>2130309</v>
      </c>
      <c r="B947" s="156" t="s">
        <v>800</v>
      </c>
      <c r="C947" s="157">
        <f t="shared" si="273"/>
        <v>0</v>
      </c>
      <c r="D947" s="158">
        <f t="shared" si="274"/>
        <v>0</v>
      </c>
      <c r="E947" s="159"/>
      <c r="F947" s="159"/>
      <c r="G947" s="159"/>
      <c r="H947" s="159"/>
      <c r="I947" s="159"/>
    </row>
    <row r="948" spans="1:9" ht="18" hidden="1" customHeight="1">
      <c r="A948" s="152">
        <v>2130310</v>
      </c>
      <c r="B948" s="156" t="s">
        <v>801</v>
      </c>
      <c r="C948" s="157">
        <f t="shared" si="273"/>
        <v>0</v>
      </c>
      <c r="D948" s="158">
        <f t="shared" si="274"/>
        <v>0</v>
      </c>
      <c r="E948" s="159"/>
      <c r="F948" s="159"/>
      <c r="G948" s="159"/>
      <c r="H948" s="159"/>
      <c r="I948" s="159"/>
    </row>
    <row r="949" spans="1:9" ht="18" hidden="1" customHeight="1">
      <c r="A949" s="152">
        <v>2130311</v>
      </c>
      <c r="B949" s="156" t="s">
        <v>802</v>
      </c>
      <c r="C949" s="157">
        <f t="shared" si="273"/>
        <v>0</v>
      </c>
      <c r="D949" s="158">
        <f t="shared" si="274"/>
        <v>0</v>
      </c>
      <c r="E949" s="159"/>
      <c r="F949" s="159"/>
      <c r="G949" s="159"/>
      <c r="H949" s="159"/>
      <c r="I949" s="159"/>
    </row>
    <row r="950" spans="1:9" ht="18" hidden="1" customHeight="1">
      <c r="A950" s="152">
        <v>2130312</v>
      </c>
      <c r="B950" s="156" t="s">
        <v>803</v>
      </c>
      <c r="C950" s="157">
        <f t="shared" si="273"/>
        <v>0</v>
      </c>
      <c r="D950" s="158">
        <f t="shared" si="274"/>
        <v>0</v>
      </c>
      <c r="E950" s="159"/>
      <c r="F950" s="159"/>
      <c r="G950" s="159"/>
      <c r="H950" s="159"/>
      <c r="I950" s="159"/>
    </row>
    <row r="951" spans="1:9" ht="18" hidden="1" customHeight="1">
      <c r="A951" s="152">
        <v>2130313</v>
      </c>
      <c r="B951" s="156" t="s">
        <v>804</v>
      </c>
      <c r="C951" s="157">
        <f t="shared" si="273"/>
        <v>0</v>
      </c>
      <c r="D951" s="158">
        <f t="shared" si="274"/>
        <v>0</v>
      </c>
      <c r="E951" s="159"/>
      <c r="F951" s="159"/>
      <c r="G951" s="159"/>
      <c r="H951" s="159"/>
      <c r="I951" s="159"/>
    </row>
    <row r="952" spans="1:9" ht="18" hidden="1" customHeight="1">
      <c r="A952" s="152">
        <v>2130314</v>
      </c>
      <c r="B952" s="156" t="s">
        <v>805</v>
      </c>
      <c r="C952" s="157">
        <f t="shared" si="273"/>
        <v>0</v>
      </c>
      <c r="D952" s="158">
        <f t="shared" si="274"/>
        <v>0</v>
      </c>
      <c r="E952" s="159"/>
      <c r="F952" s="159"/>
      <c r="G952" s="159"/>
      <c r="H952" s="159"/>
      <c r="I952" s="159"/>
    </row>
    <row r="953" spans="1:9" ht="18" hidden="1" customHeight="1">
      <c r="A953" s="152">
        <v>2130315</v>
      </c>
      <c r="B953" s="156" t="s">
        <v>806</v>
      </c>
      <c r="C953" s="157">
        <f t="shared" si="273"/>
        <v>0</v>
      </c>
      <c r="D953" s="158">
        <f t="shared" si="274"/>
        <v>0</v>
      </c>
      <c r="E953" s="159"/>
      <c r="F953" s="159"/>
      <c r="G953" s="159"/>
      <c r="H953" s="159"/>
      <c r="I953" s="159"/>
    </row>
    <row r="954" spans="1:9" ht="18" hidden="1" customHeight="1">
      <c r="A954" s="152">
        <v>2130316</v>
      </c>
      <c r="B954" s="156" t="s">
        <v>807</v>
      </c>
      <c r="C954" s="157">
        <f t="shared" si="273"/>
        <v>0</v>
      </c>
      <c r="D954" s="158">
        <f t="shared" si="274"/>
        <v>0</v>
      </c>
      <c r="E954" s="159"/>
      <c r="F954" s="159"/>
      <c r="G954" s="159"/>
      <c r="H954" s="159"/>
      <c r="I954" s="159"/>
    </row>
    <row r="955" spans="1:9" ht="18" hidden="1" customHeight="1">
      <c r="A955" s="152">
        <v>2130317</v>
      </c>
      <c r="B955" s="156" t="s">
        <v>808</v>
      </c>
      <c r="C955" s="157">
        <f t="shared" si="273"/>
        <v>0</v>
      </c>
      <c r="D955" s="158">
        <f t="shared" si="274"/>
        <v>0</v>
      </c>
      <c r="E955" s="159"/>
      <c r="F955" s="159"/>
      <c r="G955" s="159"/>
      <c r="H955" s="159"/>
      <c r="I955" s="159"/>
    </row>
    <row r="956" spans="1:9" ht="18" hidden="1" customHeight="1">
      <c r="A956" s="152">
        <v>2130318</v>
      </c>
      <c r="B956" s="156" t="s">
        <v>809</v>
      </c>
      <c r="C956" s="157">
        <f t="shared" si="273"/>
        <v>0</v>
      </c>
      <c r="D956" s="158">
        <f t="shared" si="274"/>
        <v>0</v>
      </c>
      <c r="E956" s="159"/>
      <c r="F956" s="159"/>
      <c r="G956" s="159"/>
      <c r="H956" s="159"/>
      <c r="I956" s="159"/>
    </row>
    <row r="957" spans="1:9" ht="18" hidden="1" customHeight="1">
      <c r="A957" s="152">
        <v>2130319</v>
      </c>
      <c r="B957" s="156" t="s">
        <v>810</v>
      </c>
      <c r="C957" s="157">
        <f t="shared" si="273"/>
        <v>0</v>
      </c>
      <c r="D957" s="158">
        <f t="shared" si="274"/>
        <v>0</v>
      </c>
      <c r="E957" s="159"/>
      <c r="F957" s="159"/>
      <c r="G957" s="159"/>
      <c r="H957" s="159"/>
      <c r="I957" s="159"/>
    </row>
    <row r="958" spans="1:9" ht="18" hidden="1" customHeight="1">
      <c r="A958" s="152">
        <v>2130321</v>
      </c>
      <c r="B958" s="156" t="s">
        <v>811</v>
      </c>
      <c r="C958" s="157">
        <f t="shared" si="273"/>
        <v>0</v>
      </c>
      <c r="D958" s="158">
        <f t="shared" si="274"/>
        <v>0</v>
      </c>
      <c r="E958" s="159"/>
      <c r="F958" s="159"/>
      <c r="G958" s="159"/>
      <c r="H958" s="159"/>
      <c r="I958" s="159"/>
    </row>
    <row r="959" spans="1:9" ht="18" hidden="1" customHeight="1">
      <c r="A959" s="152">
        <v>2130322</v>
      </c>
      <c r="B959" s="156" t="s">
        <v>812</v>
      </c>
      <c r="C959" s="157">
        <f t="shared" si="273"/>
        <v>0</v>
      </c>
      <c r="D959" s="158">
        <f t="shared" si="274"/>
        <v>0</v>
      </c>
      <c r="E959" s="159"/>
      <c r="F959" s="159"/>
      <c r="G959" s="159"/>
      <c r="H959" s="159"/>
      <c r="I959" s="159"/>
    </row>
    <row r="960" spans="1:9" ht="18" hidden="1" customHeight="1">
      <c r="A960" s="152">
        <v>2130331</v>
      </c>
      <c r="B960" s="156" t="s">
        <v>813</v>
      </c>
      <c r="C960" s="157">
        <f t="shared" si="273"/>
        <v>0</v>
      </c>
      <c r="D960" s="158">
        <f t="shared" si="274"/>
        <v>0</v>
      </c>
      <c r="E960" s="159"/>
      <c r="F960" s="159"/>
      <c r="G960" s="159"/>
      <c r="H960" s="159"/>
      <c r="I960" s="159"/>
    </row>
    <row r="961" spans="1:9" ht="18" hidden="1" customHeight="1">
      <c r="A961" s="152">
        <v>2130332</v>
      </c>
      <c r="B961" s="156" t="s">
        <v>814</v>
      </c>
      <c r="C961" s="157">
        <f t="shared" si="273"/>
        <v>0</v>
      </c>
      <c r="D961" s="158">
        <f t="shared" si="274"/>
        <v>0</v>
      </c>
      <c r="E961" s="159"/>
      <c r="F961" s="159"/>
      <c r="G961" s="159"/>
      <c r="H961" s="159"/>
      <c r="I961" s="159"/>
    </row>
    <row r="962" spans="1:9" ht="18" hidden="1" customHeight="1">
      <c r="A962" s="152">
        <v>2130333</v>
      </c>
      <c r="B962" s="156" t="s">
        <v>786</v>
      </c>
      <c r="C962" s="157">
        <f t="shared" si="273"/>
        <v>0</v>
      </c>
      <c r="D962" s="158">
        <f t="shared" si="274"/>
        <v>0</v>
      </c>
      <c r="E962" s="159"/>
      <c r="F962" s="159"/>
      <c r="G962" s="159"/>
      <c r="H962" s="159"/>
      <c r="I962" s="159"/>
    </row>
    <row r="963" spans="1:9" ht="18" hidden="1" customHeight="1">
      <c r="A963" s="152">
        <v>2130334</v>
      </c>
      <c r="B963" s="156" t="s">
        <v>815</v>
      </c>
      <c r="C963" s="157">
        <f t="shared" si="273"/>
        <v>0</v>
      </c>
      <c r="D963" s="158">
        <f t="shared" si="274"/>
        <v>0</v>
      </c>
      <c r="E963" s="159"/>
      <c r="F963" s="159"/>
      <c r="G963" s="159"/>
      <c r="H963" s="159"/>
      <c r="I963" s="159"/>
    </row>
    <row r="964" spans="1:9" ht="18" hidden="1" customHeight="1">
      <c r="A964" s="152">
        <v>2130335</v>
      </c>
      <c r="B964" s="156" t="s">
        <v>816</v>
      </c>
      <c r="C964" s="157">
        <f t="shared" si="273"/>
        <v>0</v>
      </c>
      <c r="D964" s="158">
        <f t="shared" si="274"/>
        <v>0</v>
      </c>
      <c r="E964" s="159"/>
      <c r="F964" s="159"/>
      <c r="G964" s="159"/>
      <c r="H964" s="159"/>
      <c r="I964" s="159"/>
    </row>
    <row r="965" spans="1:9" ht="18" hidden="1" customHeight="1">
      <c r="A965" s="152">
        <v>2130399</v>
      </c>
      <c r="B965" s="156" t="s">
        <v>817</v>
      </c>
      <c r="C965" s="157">
        <f t="shared" si="273"/>
        <v>0</v>
      </c>
      <c r="D965" s="158">
        <f t="shared" si="274"/>
        <v>0</v>
      </c>
      <c r="E965" s="159"/>
      <c r="F965" s="159"/>
      <c r="G965" s="159"/>
      <c r="H965" s="159"/>
      <c r="I965" s="159"/>
    </row>
    <row r="966" spans="1:9" ht="18" hidden="1" customHeight="1">
      <c r="A966" s="152">
        <v>21304</v>
      </c>
      <c r="B966" s="153" t="s">
        <v>818</v>
      </c>
      <c r="C966" s="160">
        <f t="shared" ref="C966:I966" si="275">SUM(C967:C976)</f>
        <v>0</v>
      </c>
      <c r="D966" s="160">
        <f t="shared" si="275"/>
        <v>0</v>
      </c>
      <c r="E966" s="154">
        <f t="shared" si="275"/>
        <v>0</v>
      </c>
      <c r="F966" s="154">
        <f t="shared" si="275"/>
        <v>0</v>
      </c>
      <c r="G966" s="154">
        <f t="shared" si="275"/>
        <v>0</v>
      </c>
      <c r="H966" s="154">
        <f t="shared" si="275"/>
        <v>0</v>
      </c>
      <c r="I966" s="154">
        <f t="shared" si="275"/>
        <v>0</v>
      </c>
    </row>
    <row r="967" spans="1:9" ht="18" hidden="1" customHeight="1">
      <c r="A967" s="152">
        <v>2130401</v>
      </c>
      <c r="B967" s="156" t="s">
        <v>93</v>
      </c>
      <c r="C967" s="157">
        <f t="shared" ref="C967:C976" si="276">SUM(D967,H967:I967)</f>
        <v>0</v>
      </c>
      <c r="D967" s="158">
        <f t="shared" ref="D967:D976" si="277">SUM(E967:G967)</f>
        <v>0</v>
      </c>
      <c r="E967" s="159"/>
      <c r="F967" s="159"/>
      <c r="G967" s="159"/>
      <c r="H967" s="159"/>
      <c r="I967" s="159"/>
    </row>
    <row r="968" spans="1:9" ht="18" hidden="1" customHeight="1">
      <c r="A968" s="152">
        <v>2130402</v>
      </c>
      <c r="B968" s="156" t="s">
        <v>94</v>
      </c>
      <c r="C968" s="157">
        <f t="shared" si="276"/>
        <v>0</v>
      </c>
      <c r="D968" s="158">
        <f t="shared" si="277"/>
        <v>0</v>
      </c>
      <c r="E968" s="159"/>
      <c r="F968" s="159"/>
      <c r="G968" s="159"/>
      <c r="H968" s="159"/>
      <c r="I968" s="159"/>
    </row>
    <row r="969" spans="1:9" ht="18" hidden="1" customHeight="1">
      <c r="A969" s="152">
        <v>2130403</v>
      </c>
      <c r="B969" s="156" t="s">
        <v>95</v>
      </c>
      <c r="C969" s="157">
        <f t="shared" si="276"/>
        <v>0</v>
      </c>
      <c r="D969" s="158">
        <f t="shared" si="277"/>
        <v>0</v>
      </c>
      <c r="E969" s="159"/>
      <c r="F969" s="159"/>
      <c r="G969" s="159"/>
      <c r="H969" s="159"/>
      <c r="I969" s="159"/>
    </row>
    <row r="970" spans="1:9" ht="18" hidden="1" customHeight="1">
      <c r="A970" s="152">
        <v>2130404</v>
      </c>
      <c r="B970" s="156" t="s">
        <v>819</v>
      </c>
      <c r="C970" s="157">
        <f t="shared" si="276"/>
        <v>0</v>
      </c>
      <c r="D970" s="158">
        <f t="shared" si="277"/>
        <v>0</v>
      </c>
      <c r="E970" s="159"/>
      <c r="F970" s="159"/>
      <c r="G970" s="159"/>
      <c r="H970" s="159"/>
      <c r="I970" s="159"/>
    </row>
    <row r="971" spans="1:9" ht="18" hidden="1" customHeight="1">
      <c r="A971" s="152">
        <v>2130405</v>
      </c>
      <c r="B971" s="156" t="s">
        <v>820</v>
      </c>
      <c r="C971" s="157">
        <f t="shared" si="276"/>
        <v>0</v>
      </c>
      <c r="D971" s="158">
        <f t="shared" si="277"/>
        <v>0</v>
      </c>
      <c r="E971" s="159"/>
      <c r="F971" s="159"/>
      <c r="G971" s="159"/>
      <c r="H971" s="159"/>
      <c r="I971" s="159"/>
    </row>
    <row r="972" spans="1:9" ht="18" hidden="1" customHeight="1">
      <c r="A972" s="152">
        <v>2130406</v>
      </c>
      <c r="B972" s="156" t="s">
        <v>821</v>
      </c>
      <c r="C972" s="157">
        <f t="shared" si="276"/>
        <v>0</v>
      </c>
      <c r="D972" s="158">
        <f t="shared" si="277"/>
        <v>0</v>
      </c>
      <c r="E972" s="159"/>
      <c r="F972" s="159"/>
      <c r="G972" s="159"/>
      <c r="H972" s="159"/>
      <c r="I972" s="159"/>
    </row>
    <row r="973" spans="1:9" ht="18" hidden="1" customHeight="1">
      <c r="A973" s="152">
        <v>2130407</v>
      </c>
      <c r="B973" s="156" t="s">
        <v>822</v>
      </c>
      <c r="C973" s="157">
        <f t="shared" si="276"/>
        <v>0</v>
      </c>
      <c r="D973" s="158">
        <f t="shared" si="277"/>
        <v>0</v>
      </c>
      <c r="E973" s="159"/>
      <c r="F973" s="159"/>
      <c r="G973" s="159"/>
      <c r="H973" s="159"/>
      <c r="I973" s="159"/>
    </row>
    <row r="974" spans="1:9" ht="18" hidden="1" customHeight="1">
      <c r="A974" s="152">
        <v>2130408</v>
      </c>
      <c r="B974" s="156" t="s">
        <v>823</v>
      </c>
      <c r="C974" s="157">
        <f t="shared" si="276"/>
        <v>0</v>
      </c>
      <c r="D974" s="158">
        <f t="shared" si="277"/>
        <v>0</v>
      </c>
      <c r="E974" s="159"/>
      <c r="F974" s="159"/>
      <c r="G974" s="159"/>
      <c r="H974" s="159"/>
      <c r="I974" s="159"/>
    </row>
    <row r="975" spans="1:9" ht="18" hidden="1" customHeight="1">
      <c r="A975" s="152">
        <v>2130409</v>
      </c>
      <c r="B975" s="156" t="s">
        <v>824</v>
      </c>
      <c r="C975" s="157">
        <f t="shared" si="276"/>
        <v>0</v>
      </c>
      <c r="D975" s="158">
        <f t="shared" si="277"/>
        <v>0</v>
      </c>
      <c r="E975" s="159"/>
      <c r="F975" s="159"/>
      <c r="G975" s="159"/>
      <c r="H975" s="159"/>
      <c r="I975" s="159"/>
    </row>
    <row r="976" spans="1:9" ht="18" hidden="1" customHeight="1">
      <c r="A976" s="152">
        <v>2130499</v>
      </c>
      <c r="B976" s="156" t="s">
        <v>825</v>
      </c>
      <c r="C976" s="157">
        <f t="shared" si="276"/>
        <v>0</v>
      </c>
      <c r="D976" s="158">
        <f t="shared" si="277"/>
        <v>0</v>
      </c>
      <c r="E976" s="159"/>
      <c r="F976" s="159"/>
      <c r="G976" s="159"/>
      <c r="H976" s="159"/>
      <c r="I976" s="159"/>
    </row>
    <row r="977" spans="1:9" ht="18" hidden="1" customHeight="1">
      <c r="A977" s="152">
        <v>21305</v>
      </c>
      <c r="B977" s="153" t="s">
        <v>826</v>
      </c>
      <c r="C977" s="160">
        <f t="shared" ref="C977:I977" si="278">SUM(C978:C987)</f>
        <v>0</v>
      </c>
      <c r="D977" s="160">
        <f t="shared" si="278"/>
        <v>0</v>
      </c>
      <c r="E977" s="154">
        <f t="shared" si="278"/>
        <v>0</v>
      </c>
      <c r="F977" s="154">
        <f t="shared" si="278"/>
        <v>0</v>
      </c>
      <c r="G977" s="154">
        <f t="shared" si="278"/>
        <v>0</v>
      </c>
      <c r="H977" s="154">
        <f t="shared" si="278"/>
        <v>0</v>
      </c>
      <c r="I977" s="154">
        <f t="shared" si="278"/>
        <v>0</v>
      </c>
    </row>
    <row r="978" spans="1:9" ht="18" hidden="1" customHeight="1">
      <c r="A978" s="152">
        <v>2130501</v>
      </c>
      <c r="B978" s="156" t="s">
        <v>93</v>
      </c>
      <c r="C978" s="157">
        <f t="shared" ref="C978:C987" si="279">SUM(D978,H978:I978)</f>
        <v>0</v>
      </c>
      <c r="D978" s="158">
        <f t="shared" ref="D978:D987" si="280">SUM(E978:G978)</f>
        <v>0</v>
      </c>
      <c r="E978" s="159"/>
      <c r="F978" s="159"/>
      <c r="G978" s="159"/>
      <c r="H978" s="159"/>
      <c r="I978" s="159"/>
    </row>
    <row r="979" spans="1:9" ht="18" hidden="1" customHeight="1">
      <c r="A979" s="152">
        <v>2130502</v>
      </c>
      <c r="B979" s="156" t="s">
        <v>94</v>
      </c>
      <c r="C979" s="157">
        <f t="shared" si="279"/>
        <v>0</v>
      </c>
      <c r="D979" s="158">
        <f t="shared" si="280"/>
        <v>0</v>
      </c>
      <c r="E979" s="159"/>
      <c r="F979" s="159"/>
      <c r="G979" s="159"/>
      <c r="H979" s="159"/>
      <c r="I979" s="159"/>
    </row>
    <row r="980" spans="1:9" ht="18" hidden="1" customHeight="1">
      <c r="A980" s="152">
        <v>2130503</v>
      </c>
      <c r="B980" s="156" t="s">
        <v>95</v>
      </c>
      <c r="C980" s="157">
        <f t="shared" si="279"/>
        <v>0</v>
      </c>
      <c r="D980" s="158">
        <f t="shared" si="280"/>
        <v>0</v>
      </c>
      <c r="E980" s="159"/>
      <c r="F980" s="159"/>
      <c r="G980" s="159"/>
      <c r="H980" s="159"/>
      <c r="I980" s="159"/>
    </row>
    <row r="981" spans="1:9" ht="18" hidden="1" customHeight="1">
      <c r="A981" s="152">
        <v>2130504</v>
      </c>
      <c r="B981" s="156" t="s">
        <v>827</v>
      </c>
      <c r="C981" s="157">
        <f t="shared" si="279"/>
        <v>0</v>
      </c>
      <c r="D981" s="158">
        <f t="shared" si="280"/>
        <v>0</v>
      </c>
      <c r="E981" s="159"/>
      <c r="F981" s="159"/>
      <c r="G981" s="159"/>
      <c r="H981" s="159"/>
      <c r="I981" s="159"/>
    </row>
    <row r="982" spans="1:9" ht="18" hidden="1" customHeight="1">
      <c r="A982" s="152">
        <v>2130505</v>
      </c>
      <c r="B982" s="156" t="s">
        <v>828</v>
      </c>
      <c r="C982" s="157">
        <f t="shared" si="279"/>
        <v>0</v>
      </c>
      <c r="D982" s="158">
        <f t="shared" si="280"/>
        <v>0</v>
      </c>
      <c r="E982" s="159"/>
      <c r="F982" s="159"/>
      <c r="G982" s="159"/>
      <c r="H982" s="159"/>
      <c r="I982" s="159"/>
    </row>
    <row r="983" spans="1:9" ht="18" hidden="1" customHeight="1">
      <c r="A983" s="152">
        <v>2130506</v>
      </c>
      <c r="B983" s="156" t="s">
        <v>829</v>
      </c>
      <c r="C983" s="157">
        <f t="shared" si="279"/>
        <v>0</v>
      </c>
      <c r="D983" s="158">
        <f t="shared" si="280"/>
        <v>0</v>
      </c>
      <c r="E983" s="159"/>
      <c r="F983" s="159"/>
      <c r="G983" s="159"/>
      <c r="H983" s="159"/>
      <c r="I983" s="159"/>
    </row>
    <row r="984" spans="1:9" ht="18" hidden="1" customHeight="1">
      <c r="A984" s="152">
        <v>2130507</v>
      </c>
      <c r="B984" s="156" t="s">
        <v>830</v>
      </c>
      <c r="C984" s="157">
        <f t="shared" si="279"/>
        <v>0</v>
      </c>
      <c r="D984" s="158">
        <f t="shared" si="280"/>
        <v>0</v>
      </c>
      <c r="E984" s="159"/>
      <c r="F984" s="159"/>
      <c r="G984" s="159"/>
      <c r="H984" s="159"/>
      <c r="I984" s="159"/>
    </row>
    <row r="985" spans="1:9" ht="18" hidden="1" customHeight="1">
      <c r="A985" s="152">
        <v>2130508</v>
      </c>
      <c r="B985" s="156" t="s">
        <v>831</v>
      </c>
      <c r="C985" s="157">
        <f t="shared" si="279"/>
        <v>0</v>
      </c>
      <c r="D985" s="158">
        <f t="shared" si="280"/>
        <v>0</v>
      </c>
      <c r="E985" s="159"/>
      <c r="F985" s="159"/>
      <c r="G985" s="159"/>
      <c r="H985" s="159"/>
      <c r="I985" s="159"/>
    </row>
    <row r="986" spans="1:9" ht="18" hidden="1" customHeight="1">
      <c r="A986" s="152">
        <v>2130550</v>
      </c>
      <c r="B986" s="156" t="s">
        <v>832</v>
      </c>
      <c r="C986" s="157">
        <f t="shared" si="279"/>
        <v>0</v>
      </c>
      <c r="D986" s="158">
        <f t="shared" si="280"/>
        <v>0</v>
      </c>
      <c r="E986" s="159"/>
      <c r="F986" s="159"/>
      <c r="G986" s="159"/>
      <c r="H986" s="159"/>
      <c r="I986" s="159"/>
    </row>
    <row r="987" spans="1:9" ht="18" hidden="1" customHeight="1">
      <c r="A987" s="152">
        <v>2130599</v>
      </c>
      <c r="B987" s="156" t="s">
        <v>833</v>
      </c>
      <c r="C987" s="157">
        <f t="shared" si="279"/>
        <v>0</v>
      </c>
      <c r="D987" s="158">
        <f t="shared" si="280"/>
        <v>0</v>
      </c>
      <c r="E987" s="159"/>
      <c r="F987" s="159"/>
      <c r="G987" s="159"/>
      <c r="H987" s="159"/>
      <c r="I987" s="159"/>
    </row>
    <row r="988" spans="1:9" ht="18" hidden="1" customHeight="1">
      <c r="A988" s="152">
        <v>21306</v>
      </c>
      <c r="B988" s="153" t="s">
        <v>834</v>
      </c>
      <c r="C988" s="160">
        <f t="shared" ref="C988:I988" si="281">SUM(C989:C993)</f>
        <v>0</v>
      </c>
      <c r="D988" s="160">
        <f t="shared" si="281"/>
        <v>0</v>
      </c>
      <c r="E988" s="154">
        <f t="shared" si="281"/>
        <v>0</v>
      </c>
      <c r="F988" s="154">
        <f t="shared" si="281"/>
        <v>0</v>
      </c>
      <c r="G988" s="154">
        <f t="shared" si="281"/>
        <v>0</v>
      </c>
      <c r="H988" s="154">
        <f t="shared" si="281"/>
        <v>0</v>
      </c>
      <c r="I988" s="154">
        <f t="shared" si="281"/>
        <v>0</v>
      </c>
    </row>
    <row r="989" spans="1:9" ht="18" hidden="1" customHeight="1">
      <c r="A989" s="152">
        <v>2130601</v>
      </c>
      <c r="B989" s="156" t="s">
        <v>417</v>
      </c>
      <c r="C989" s="157">
        <f>SUM(D989,H989:I989)</f>
        <v>0</v>
      </c>
      <c r="D989" s="158">
        <f>SUM(E989:G989)</f>
        <v>0</v>
      </c>
      <c r="E989" s="159"/>
      <c r="F989" s="159"/>
      <c r="G989" s="159"/>
      <c r="H989" s="159"/>
      <c r="I989" s="159"/>
    </row>
    <row r="990" spans="1:9" ht="18" hidden="1" customHeight="1">
      <c r="A990" s="152">
        <v>2130602</v>
      </c>
      <c r="B990" s="156" t="s">
        <v>835</v>
      </c>
      <c r="C990" s="157">
        <f>SUM(D990,H990:I990)</f>
        <v>0</v>
      </c>
      <c r="D990" s="158">
        <f>SUM(E990:G990)</f>
        <v>0</v>
      </c>
      <c r="E990" s="159"/>
      <c r="F990" s="159"/>
      <c r="G990" s="159"/>
      <c r="H990" s="159"/>
      <c r="I990" s="159"/>
    </row>
    <row r="991" spans="1:9" ht="18" hidden="1" customHeight="1">
      <c r="A991" s="152">
        <v>2130603</v>
      </c>
      <c r="B991" s="156" t="s">
        <v>836</v>
      </c>
      <c r="C991" s="157">
        <f>SUM(D991,H991:I991)</f>
        <v>0</v>
      </c>
      <c r="D991" s="158">
        <f>SUM(E991:G991)</f>
        <v>0</v>
      </c>
      <c r="E991" s="159"/>
      <c r="F991" s="159"/>
      <c r="G991" s="159"/>
      <c r="H991" s="159"/>
      <c r="I991" s="159"/>
    </row>
    <row r="992" spans="1:9" ht="18" hidden="1" customHeight="1">
      <c r="A992" s="152">
        <v>2130604</v>
      </c>
      <c r="B992" s="156" t="s">
        <v>837</v>
      </c>
      <c r="C992" s="157">
        <f>SUM(D992,H992:I992)</f>
        <v>0</v>
      </c>
      <c r="D992" s="158">
        <f>SUM(E992:G992)</f>
        <v>0</v>
      </c>
      <c r="E992" s="159"/>
      <c r="F992" s="159"/>
      <c r="G992" s="159"/>
      <c r="H992" s="159"/>
      <c r="I992" s="159"/>
    </row>
    <row r="993" spans="1:9" ht="18" hidden="1" customHeight="1">
      <c r="A993" s="152">
        <v>2130699</v>
      </c>
      <c r="B993" s="156" t="s">
        <v>838</v>
      </c>
      <c r="C993" s="157">
        <f>SUM(D993,H993:I993)</f>
        <v>0</v>
      </c>
      <c r="D993" s="158">
        <f>SUM(E993:G993)</f>
        <v>0</v>
      </c>
      <c r="E993" s="159"/>
      <c r="F993" s="159"/>
      <c r="G993" s="159"/>
      <c r="H993" s="159"/>
      <c r="I993" s="159"/>
    </row>
    <row r="994" spans="1:9" ht="18" hidden="1" customHeight="1">
      <c r="A994" s="152">
        <v>21307</v>
      </c>
      <c r="B994" s="153" t="s">
        <v>839</v>
      </c>
      <c r="C994" s="160">
        <f t="shared" ref="C994:I994" si="282">SUM(C995:C1000)</f>
        <v>0</v>
      </c>
      <c r="D994" s="160">
        <f t="shared" si="282"/>
        <v>0</v>
      </c>
      <c r="E994" s="154">
        <f t="shared" si="282"/>
        <v>0</v>
      </c>
      <c r="F994" s="154">
        <f t="shared" si="282"/>
        <v>0</v>
      </c>
      <c r="G994" s="154">
        <f t="shared" si="282"/>
        <v>0</v>
      </c>
      <c r="H994" s="154">
        <f t="shared" si="282"/>
        <v>0</v>
      </c>
      <c r="I994" s="154">
        <f t="shared" si="282"/>
        <v>0</v>
      </c>
    </row>
    <row r="995" spans="1:9" ht="18" hidden="1" customHeight="1">
      <c r="A995" s="152">
        <v>2130701</v>
      </c>
      <c r="B995" s="156" t="s">
        <v>840</v>
      </c>
      <c r="C995" s="157">
        <f t="shared" ref="C995:C1000" si="283">SUM(D995,H995:I995)</f>
        <v>0</v>
      </c>
      <c r="D995" s="158">
        <f t="shared" ref="D995:D1000" si="284">SUM(E995:G995)</f>
        <v>0</v>
      </c>
      <c r="E995" s="159"/>
      <c r="F995" s="159"/>
      <c r="G995" s="159"/>
      <c r="H995" s="159"/>
      <c r="I995" s="159"/>
    </row>
    <row r="996" spans="1:9" ht="18" hidden="1" customHeight="1">
      <c r="A996" s="152">
        <v>2130704</v>
      </c>
      <c r="B996" s="156" t="s">
        <v>841</v>
      </c>
      <c r="C996" s="157">
        <f t="shared" si="283"/>
        <v>0</v>
      </c>
      <c r="D996" s="158">
        <f t="shared" si="284"/>
        <v>0</v>
      </c>
      <c r="E996" s="159"/>
      <c r="F996" s="159"/>
      <c r="G996" s="159"/>
      <c r="H996" s="159"/>
      <c r="I996" s="159"/>
    </row>
    <row r="997" spans="1:9" ht="18" hidden="1" customHeight="1">
      <c r="A997" s="152">
        <v>2130705</v>
      </c>
      <c r="B997" s="156" t="s">
        <v>842</v>
      </c>
      <c r="C997" s="157">
        <f t="shared" si="283"/>
        <v>0</v>
      </c>
      <c r="D997" s="158">
        <f t="shared" si="284"/>
        <v>0</v>
      </c>
      <c r="E997" s="159"/>
      <c r="F997" s="159"/>
      <c r="G997" s="159"/>
      <c r="H997" s="159"/>
      <c r="I997" s="159"/>
    </row>
    <row r="998" spans="1:9" ht="18" hidden="1" customHeight="1">
      <c r="A998" s="152">
        <v>2130706</v>
      </c>
      <c r="B998" s="156" t="s">
        <v>843</v>
      </c>
      <c r="C998" s="157">
        <f t="shared" si="283"/>
        <v>0</v>
      </c>
      <c r="D998" s="158">
        <f t="shared" si="284"/>
        <v>0</v>
      </c>
      <c r="E998" s="159"/>
      <c r="F998" s="159"/>
      <c r="G998" s="159"/>
      <c r="H998" s="159"/>
      <c r="I998" s="159"/>
    </row>
    <row r="999" spans="1:9" ht="18" hidden="1" customHeight="1">
      <c r="A999" s="152">
        <v>2130707</v>
      </c>
      <c r="B999" s="156" t="s">
        <v>844</v>
      </c>
      <c r="C999" s="157">
        <f t="shared" si="283"/>
        <v>0</v>
      </c>
      <c r="D999" s="158">
        <f t="shared" si="284"/>
        <v>0</v>
      </c>
      <c r="E999" s="159"/>
      <c r="F999" s="159"/>
      <c r="G999" s="159"/>
      <c r="H999" s="159"/>
      <c r="I999" s="159"/>
    </row>
    <row r="1000" spans="1:9" ht="18" hidden="1" customHeight="1">
      <c r="A1000" s="152">
        <v>2130799</v>
      </c>
      <c r="B1000" s="156" t="s">
        <v>845</v>
      </c>
      <c r="C1000" s="157">
        <f t="shared" si="283"/>
        <v>0</v>
      </c>
      <c r="D1000" s="158">
        <f t="shared" si="284"/>
        <v>0</v>
      </c>
      <c r="E1000" s="159"/>
      <c r="F1000" s="159"/>
      <c r="G1000" s="159"/>
      <c r="H1000" s="159"/>
      <c r="I1000" s="159"/>
    </row>
    <row r="1001" spans="1:9" ht="18" hidden="1" customHeight="1">
      <c r="A1001" s="152">
        <v>21308</v>
      </c>
      <c r="B1001" s="153" t="s">
        <v>846</v>
      </c>
      <c r="C1001" s="160">
        <f t="shared" ref="C1001:I1001" si="285">SUM(C1002:C1007)</f>
        <v>0</v>
      </c>
      <c r="D1001" s="160">
        <f t="shared" si="285"/>
        <v>0</v>
      </c>
      <c r="E1001" s="154">
        <f t="shared" si="285"/>
        <v>0</v>
      </c>
      <c r="F1001" s="154">
        <f t="shared" si="285"/>
        <v>0</v>
      </c>
      <c r="G1001" s="154">
        <f t="shared" si="285"/>
        <v>0</v>
      </c>
      <c r="H1001" s="154">
        <f t="shared" si="285"/>
        <v>0</v>
      </c>
      <c r="I1001" s="154">
        <f t="shared" si="285"/>
        <v>0</v>
      </c>
    </row>
    <row r="1002" spans="1:9" ht="18" hidden="1" customHeight="1">
      <c r="A1002" s="152">
        <v>2130801</v>
      </c>
      <c r="B1002" s="156" t="s">
        <v>847</v>
      </c>
      <c r="C1002" s="157">
        <f t="shared" ref="C1002:C1007" si="286">SUM(D1002,H1002:I1002)</f>
        <v>0</v>
      </c>
      <c r="D1002" s="158">
        <f t="shared" ref="D1002:D1007" si="287">SUM(E1002:G1002)</f>
        <v>0</v>
      </c>
      <c r="E1002" s="159"/>
      <c r="F1002" s="159"/>
      <c r="G1002" s="159"/>
      <c r="H1002" s="159"/>
      <c r="I1002" s="159"/>
    </row>
    <row r="1003" spans="1:9" ht="18" hidden="1" customHeight="1">
      <c r="A1003" s="152">
        <v>2130802</v>
      </c>
      <c r="B1003" s="156" t="s">
        <v>848</v>
      </c>
      <c r="C1003" s="157">
        <f t="shared" si="286"/>
        <v>0</v>
      </c>
      <c r="D1003" s="158">
        <f t="shared" si="287"/>
        <v>0</v>
      </c>
      <c r="E1003" s="159"/>
      <c r="F1003" s="159"/>
      <c r="G1003" s="159"/>
      <c r="H1003" s="159"/>
      <c r="I1003" s="159"/>
    </row>
    <row r="1004" spans="1:9" ht="18" hidden="1" customHeight="1">
      <c r="A1004" s="152">
        <v>2130803</v>
      </c>
      <c r="B1004" s="156" t="s">
        <v>849</v>
      </c>
      <c r="C1004" s="157">
        <f t="shared" si="286"/>
        <v>0</v>
      </c>
      <c r="D1004" s="158">
        <f t="shared" si="287"/>
        <v>0</v>
      </c>
      <c r="E1004" s="159"/>
      <c r="F1004" s="159"/>
      <c r="G1004" s="159"/>
      <c r="H1004" s="159"/>
      <c r="I1004" s="159"/>
    </row>
    <row r="1005" spans="1:9" ht="18" hidden="1" customHeight="1">
      <c r="A1005" s="152">
        <v>2130804</v>
      </c>
      <c r="B1005" s="156" t="s">
        <v>1517</v>
      </c>
      <c r="C1005" s="157">
        <f t="shared" si="286"/>
        <v>0</v>
      </c>
      <c r="D1005" s="158">
        <f t="shared" si="287"/>
        <v>0</v>
      </c>
      <c r="E1005" s="159"/>
      <c r="F1005" s="159"/>
      <c r="G1005" s="159"/>
      <c r="H1005" s="159"/>
      <c r="I1005" s="159"/>
    </row>
    <row r="1006" spans="1:9" ht="18" hidden="1" customHeight="1">
      <c r="A1006" s="152">
        <v>2130805</v>
      </c>
      <c r="B1006" s="156" t="s">
        <v>1518</v>
      </c>
      <c r="C1006" s="157">
        <f t="shared" si="286"/>
        <v>0</v>
      </c>
      <c r="D1006" s="158">
        <f t="shared" si="287"/>
        <v>0</v>
      </c>
      <c r="E1006" s="159"/>
      <c r="F1006" s="159"/>
      <c r="G1006" s="159"/>
      <c r="H1006" s="159"/>
      <c r="I1006" s="159"/>
    </row>
    <row r="1007" spans="1:9" ht="18" hidden="1" customHeight="1">
      <c r="A1007" s="152">
        <v>2130899</v>
      </c>
      <c r="B1007" s="156" t="s">
        <v>850</v>
      </c>
      <c r="C1007" s="157">
        <f t="shared" si="286"/>
        <v>0</v>
      </c>
      <c r="D1007" s="158">
        <f t="shared" si="287"/>
        <v>0</v>
      </c>
      <c r="E1007" s="159"/>
      <c r="F1007" s="159"/>
      <c r="G1007" s="159"/>
      <c r="H1007" s="159"/>
      <c r="I1007" s="159"/>
    </row>
    <row r="1008" spans="1:9" ht="18" hidden="1" customHeight="1">
      <c r="A1008" s="152">
        <v>21399</v>
      </c>
      <c r="B1008" s="153" t="s">
        <v>1519</v>
      </c>
      <c r="C1008" s="160">
        <f>C1009+C1010</f>
        <v>0</v>
      </c>
      <c r="D1008" s="160">
        <f t="shared" ref="D1008:I1008" si="288">D1009+D1010</f>
        <v>0</v>
      </c>
      <c r="E1008" s="154">
        <f t="shared" si="288"/>
        <v>0</v>
      </c>
      <c r="F1008" s="154">
        <f t="shared" si="288"/>
        <v>0</v>
      </c>
      <c r="G1008" s="154">
        <f t="shared" si="288"/>
        <v>0</v>
      </c>
      <c r="H1008" s="154">
        <f t="shared" si="288"/>
        <v>0</v>
      </c>
      <c r="I1008" s="154">
        <f t="shared" si="288"/>
        <v>0</v>
      </c>
    </row>
    <row r="1009" spans="1:9" ht="18" hidden="1" customHeight="1">
      <c r="A1009" s="152">
        <v>2139901</v>
      </c>
      <c r="B1009" s="156" t="s">
        <v>851</v>
      </c>
      <c r="C1009" s="157">
        <f>SUM(D1009,H1009:I1009)</f>
        <v>0</v>
      </c>
      <c r="D1009" s="158">
        <f>SUM(E1009:G1009)</f>
        <v>0</v>
      </c>
      <c r="E1009" s="159"/>
      <c r="F1009" s="159"/>
      <c r="G1009" s="159"/>
      <c r="H1009" s="159"/>
      <c r="I1009" s="159"/>
    </row>
    <row r="1010" spans="1:9" ht="18" hidden="1" customHeight="1">
      <c r="A1010" s="152">
        <v>2139999</v>
      </c>
      <c r="B1010" s="156" t="s">
        <v>1520</v>
      </c>
      <c r="C1010" s="157">
        <f>SUM(D1010,H1010:I1010)</f>
        <v>0</v>
      </c>
      <c r="D1010" s="158">
        <f>SUM(E1010:G1010)</f>
        <v>0</v>
      </c>
      <c r="E1010" s="159"/>
      <c r="F1010" s="159"/>
      <c r="G1010" s="159"/>
      <c r="H1010" s="159"/>
      <c r="I1010" s="159"/>
    </row>
    <row r="1011" spans="1:9" ht="18" hidden="1" customHeight="1">
      <c r="A1011" s="152">
        <v>214</v>
      </c>
      <c r="B1011" s="153" t="s">
        <v>852</v>
      </c>
      <c r="C1011" s="160">
        <f t="shared" ref="C1011:I1011" si="289">SUM(C1012,C1039,C1049,C1059,C1064,C1071,C1076)</f>
        <v>0</v>
      </c>
      <c r="D1011" s="160">
        <f t="shared" si="289"/>
        <v>0</v>
      </c>
      <c r="E1011" s="154">
        <f t="shared" si="289"/>
        <v>0</v>
      </c>
      <c r="F1011" s="154">
        <f t="shared" si="289"/>
        <v>0</v>
      </c>
      <c r="G1011" s="154">
        <f t="shared" si="289"/>
        <v>0</v>
      </c>
      <c r="H1011" s="154">
        <f t="shared" si="289"/>
        <v>0</v>
      </c>
      <c r="I1011" s="154">
        <f t="shared" si="289"/>
        <v>0</v>
      </c>
    </row>
    <row r="1012" spans="1:9" ht="18" hidden="1" customHeight="1">
      <c r="A1012" s="152">
        <v>21401</v>
      </c>
      <c r="B1012" s="153" t="s">
        <v>853</v>
      </c>
      <c r="C1012" s="160">
        <f t="shared" ref="C1012:I1012" si="290">SUM(C1013:C1038)</f>
        <v>0</v>
      </c>
      <c r="D1012" s="160">
        <f t="shared" si="290"/>
        <v>0</v>
      </c>
      <c r="E1012" s="154">
        <f t="shared" si="290"/>
        <v>0</v>
      </c>
      <c r="F1012" s="154">
        <f t="shared" si="290"/>
        <v>0</v>
      </c>
      <c r="G1012" s="154">
        <f t="shared" si="290"/>
        <v>0</v>
      </c>
      <c r="H1012" s="154">
        <f t="shared" si="290"/>
        <v>0</v>
      </c>
      <c r="I1012" s="154">
        <f t="shared" si="290"/>
        <v>0</v>
      </c>
    </row>
    <row r="1013" spans="1:9" ht="18" hidden="1" customHeight="1">
      <c r="A1013" s="152">
        <v>2140101</v>
      </c>
      <c r="B1013" s="156" t="s">
        <v>93</v>
      </c>
      <c r="C1013" s="157">
        <f t="shared" ref="C1013:C1038" si="291">SUM(D1013,H1013:I1013)</f>
        <v>0</v>
      </c>
      <c r="D1013" s="158">
        <f t="shared" ref="D1013:D1038" si="292">SUM(E1013:G1013)</f>
        <v>0</v>
      </c>
      <c r="E1013" s="159"/>
      <c r="F1013" s="159"/>
      <c r="G1013" s="159"/>
      <c r="H1013" s="159"/>
      <c r="I1013" s="159"/>
    </row>
    <row r="1014" spans="1:9" ht="18" hidden="1" customHeight="1">
      <c r="A1014" s="152">
        <v>2140102</v>
      </c>
      <c r="B1014" s="156" t="s">
        <v>94</v>
      </c>
      <c r="C1014" s="157">
        <f t="shared" si="291"/>
        <v>0</v>
      </c>
      <c r="D1014" s="158">
        <f t="shared" si="292"/>
        <v>0</v>
      </c>
      <c r="E1014" s="159"/>
      <c r="F1014" s="159"/>
      <c r="G1014" s="159"/>
      <c r="H1014" s="159"/>
      <c r="I1014" s="159"/>
    </row>
    <row r="1015" spans="1:9" ht="18" hidden="1" customHeight="1">
      <c r="A1015" s="152">
        <v>2140103</v>
      </c>
      <c r="B1015" s="156" t="s">
        <v>95</v>
      </c>
      <c r="C1015" s="157">
        <f t="shared" si="291"/>
        <v>0</v>
      </c>
      <c r="D1015" s="158">
        <f t="shared" si="292"/>
        <v>0</v>
      </c>
      <c r="E1015" s="159"/>
      <c r="F1015" s="159"/>
      <c r="G1015" s="159"/>
      <c r="H1015" s="159"/>
      <c r="I1015" s="159"/>
    </row>
    <row r="1016" spans="1:9" ht="18" hidden="1" customHeight="1">
      <c r="A1016" s="152">
        <v>2140104</v>
      </c>
      <c r="B1016" s="156" t="s">
        <v>1521</v>
      </c>
      <c r="C1016" s="157">
        <f t="shared" si="291"/>
        <v>0</v>
      </c>
      <c r="D1016" s="158">
        <f t="shared" si="292"/>
        <v>0</v>
      </c>
      <c r="E1016" s="159"/>
      <c r="F1016" s="159"/>
      <c r="G1016" s="159"/>
      <c r="H1016" s="159"/>
      <c r="I1016" s="159"/>
    </row>
    <row r="1017" spans="1:9" ht="18" hidden="1" customHeight="1">
      <c r="A1017" s="152">
        <v>2140106</v>
      </c>
      <c r="B1017" s="156" t="s">
        <v>854</v>
      </c>
      <c r="C1017" s="157">
        <f t="shared" si="291"/>
        <v>0</v>
      </c>
      <c r="D1017" s="158">
        <f t="shared" si="292"/>
        <v>0</v>
      </c>
      <c r="E1017" s="159"/>
      <c r="F1017" s="159"/>
      <c r="G1017" s="159"/>
      <c r="H1017" s="159"/>
      <c r="I1017" s="159"/>
    </row>
    <row r="1018" spans="1:9" ht="18" hidden="1" customHeight="1">
      <c r="A1018" s="152">
        <v>2140109</v>
      </c>
      <c r="B1018" s="156" t="s">
        <v>1522</v>
      </c>
      <c r="C1018" s="157">
        <f t="shared" si="291"/>
        <v>0</v>
      </c>
      <c r="D1018" s="158">
        <f t="shared" si="292"/>
        <v>0</v>
      </c>
      <c r="E1018" s="159"/>
      <c r="F1018" s="159"/>
      <c r="G1018" s="159"/>
      <c r="H1018" s="159"/>
      <c r="I1018" s="159"/>
    </row>
    <row r="1019" spans="1:9" ht="18" hidden="1" customHeight="1">
      <c r="A1019" s="152">
        <v>2140110</v>
      </c>
      <c r="B1019" s="156" t="s">
        <v>855</v>
      </c>
      <c r="C1019" s="157">
        <f t="shared" si="291"/>
        <v>0</v>
      </c>
      <c r="D1019" s="158">
        <f t="shared" si="292"/>
        <v>0</v>
      </c>
      <c r="E1019" s="159"/>
      <c r="F1019" s="159"/>
      <c r="G1019" s="159"/>
      <c r="H1019" s="159"/>
      <c r="I1019" s="159"/>
    </row>
    <row r="1020" spans="1:9" ht="18" hidden="1" customHeight="1">
      <c r="A1020" s="152">
        <v>2140111</v>
      </c>
      <c r="B1020" s="156" t="s">
        <v>856</v>
      </c>
      <c r="C1020" s="157">
        <f t="shared" si="291"/>
        <v>0</v>
      </c>
      <c r="D1020" s="158">
        <f t="shared" si="292"/>
        <v>0</v>
      </c>
      <c r="E1020" s="159"/>
      <c r="F1020" s="159"/>
      <c r="G1020" s="159"/>
      <c r="H1020" s="159"/>
      <c r="I1020" s="159"/>
    </row>
    <row r="1021" spans="1:9" ht="18" hidden="1" customHeight="1">
      <c r="A1021" s="152">
        <v>2140112</v>
      </c>
      <c r="B1021" s="156" t="s">
        <v>857</v>
      </c>
      <c r="C1021" s="157">
        <f t="shared" si="291"/>
        <v>0</v>
      </c>
      <c r="D1021" s="158">
        <f t="shared" si="292"/>
        <v>0</v>
      </c>
      <c r="E1021" s="159"/>
      <c r="F1021" s="159"/>
      <c r="G1021" s="159"/>
      <c r="H1021" s="159"/>
      <c r="I1021" s="159"/>
    </row>
    <row r="1022" spans="1:9" ht="18" hidden="1" customHeight="1">
      <c r="A1022" s="152">
        <v>2140113</v>
      </c>
      <c r="B1022" s="156" t="s">
        <v>858</v>
      </c>
      <c r="C1022" s="157">
        <f t="shared" si="291"/>
        <v>0</v>
      </c>
      <c r="D1022" s="158">
        <f t="shared" si="292"/>
        <v>0</v>
      </c>
      <c r="E1022" s="159"/>
      <c r="F1022" s="159"/>
      <c r="G1022" s="159"/>
      <c r="H1022" s="159"/>
      <c r="I1022" s="159"/>
    </row>
    <row r="1023" spans="1:9" ht="18" hidden="1" customHeight="1">
      <c r="A1023" s="152">
        <v>2140114</v>
      </c>
      <c r="B1023" s="156" t="s">
        <v>859</v>
      </c>
      <c r="C1023" s="157">
        <f t="shared" si="291"/>
        <v>0</v>
      </c>
      <c r="D1023" s="158">
        <f t="shared" si="292"/>
        <v>0</v>
      </c>
      <c r="E1023" s="159"/>
      <c r="F1023" s="159"/>
      <c r="G1023" s="159"/>
      <c r="H1023" s="159"/>
      <c r="I1023" s="159"/>
    </row>
    <row r="1024" spans="1:9" ht="18" hidden="1" customHeight="1">
      <c r="A1024" s="152">
        <v>2140122</v>
      </c>
      <c r="B1024" s="156" t="s">
        <v>860</v>
      </c>
      <c r="C1024" s="157">
        <f t="shared" si="291"/>
        <v>0</v>
      </c>
      <c r="D1024" s="158">
        <f t="shared" si="292"/>
        <v>0</v>
      </c>
      <c r="E1024" s="159"/>
      <c r="F1024" s="159"/>
      <c r="G1024" s="159"/>
      <c r="H1024" s="159"/>
      <c r="I1024" s="159"/>
    </row>
    <row r="1025" spans="1:9" ht="18" hidden="1" customHeight="1">
      <c r="A1025" s="152">
        <v>2140123</v>
      </c>
      <c r="B1025" s="156" t="s">
        <v>861</v>
      </c>
      <c r="C1025" s="157">
        <f t="shared" si="291"/>
        <v>0</v>
      </c>
      <c r="D1025" s="158">
        <f t="shared" si="292"/>
        <v>0</v>
      </c>
      <c r="E1025" s="159"/>
      <c r="F1025" s="159"/>
      <c r="G1025" s="159"/>
      <c r="H1025" s="159"/>
      <c r="I1025" s="159"/>
    </row>
    <row r="1026" spans="1:9" ht="18" hidden="1" customHeight="1">
      <c r="A1026" s="152">
        <v>2140124</v>
      </c>
      <c r="B1026" s="156" t="s">
        <v>862</v>
      </c>
      <c r="C1026" s="157">
        <f t="shared" si="291"/>
        <v>0</v>
      </c>
      <c r="D1026" s="158">
        <f t="shared" si="292"/>
        <v>0</v>
      </c>
      <c r="E1026" s="159"/>
      <c r="F1026" s="159"/>
      <c r="G1026" s="159"/>
      <c r="H1026" s="159"/>
      <c r="I1026" s="159"/>
    </row>
    <row r="1027" spans="1:9" ht="18" hidden="1" customHeight="1">
      <c r="A1027" s="152">
        <v>2140125</v>
      </c>
      <c r="B1027" s="156" t="s">
        <v>863</v>
      </c>
      <c r="C1027" s="157">
        <f t="shared" si="291"/>
        <v>0</v>
      </c>
      <c r="D1027" s="158">
        <f t="shared" si="292"/>
        <v>0</v>
      </c>
      <c r="E1027" s="159"/>
      <c r="F1027" s="159"/>
      <c r="G1027" s="159"/>
      <c r="H1027" s="159"/>
      <c r="I1027" s="159"/>
    </row>
    <row r="1028" spans="1:9" ht="18" hidden="1" customHeight="1">
      <c r="A1028" s="152">
        <v>2140126</v>
      </c>
      <c r="B1028" s="156" t="s">
        <v>864</v>
      </c>
      <c r="C1028" s="157">
        <f t="shared" si="291"/>
        <v>0</v>
      </c>
      <c r="D1028" s="158">
        <f t="shared" si="292"/>
        <v>0</v>
      </c>
      <c r="E1028" s="159"/>
      <c r="F1028" s="159"/>
      <c r="G1028" s="159"/>
      <c r="H1028" s="159"/>
      <c r="I1028" s="159"/>
    </row>
    <row r="1029" spans="1:9" ht="18" hidden="1" customHeight="1">
      <c r="A1029" s="152">
        <v>2140127</v>
      </c>
      <c r="B1029" s="156" t="s">
        <v>865</v>
      </c>
      <c r="C1029" s="157">
        <f t="shared" si="291"/>
        <v>0</v>
      </c>
      <c r="D1029" s="158">
        <f t="shared" si="292"/>
        <v>0</v>
      </c>
      <c r="E1029" s="159"/>
      <c r="F1029" s="159"/>
      <c r="G1029" s="159"/>
      <c r="H1029" s="159"/>
      <c r="I1029" s="159"/>
    </row>
    <row r="1030" spans="1:9" ht="18" hidden="1" customHeight="1">
      <c r="A1030" s="152">
        <v>2140128</v>
      </c>
      <c r="B1030" s="156" t="s">
        <v>866</v>
      </c>
      <c r="C1030" s="157">
        <f t="shared" si="291"/>
        <v>0</v>
      </c>
      <c r="D1030" s="158">
        <f t="shared" si="292"/>
        <v>0</v>
      </c>
      <c r="E1030" s="159"/>
      <c r="F1030" s="159"/>
      <c r="G1030" s="159"/>
      <c r="H1030" s="159"/>
      <c r="I1030" s="159"/>
    </row>
    <row r="1031" spans="1:9" ht="18" hidden="1" customHeight="1">
      <c r="A1031" s="152">
        <v>2140129</v>
      </c>
      <c r="B1031" s="156" t="s">
        <v>867</v>
      </c>
      <c r="C1031" s="157">
        <f t="shared" si="291"/>
        <v>0</v>
      </c>
      <c r="D1031" s="158">
        <f t="shared" si="292"/>
        <v>0</v>
      </c>
      <c r="E1031" s="159"/>
      <c r="F1031" s="159"/>
      <c r="G1031" s="159"/>
      <c r="H1031" s="159"/>
      <c r="I1031" s="159"/>
    </row>
    <row r="1032" spans="1:9" ht="18" hidden="1" customHeight="1">
      <c r="A1032" s="152">
        <v>2140130</v>
      </c>
      <c r="B1032" s="156" t="s">
        <v>868</v>
      </c>
      <c r="C1032" s="157">
        <f t="shared" si="291"/>
        <v>0</v>
      </c>
      <c r="D1032" s="158">
        <f t="shared" si="292"/>
        <v>0</v>
      </c>
      <c r="E1032" s="159"/>
      <c r="F1032" s="159"/>
      <c r="G1032" s="159"/>
      <c r="H1032" s="159"/>
      <c r="I1032" s="159"/>
    </row>
    <row r="1033" spans="1:9" ht="18" hidden="1" customHeight="1">
      <c r="A1033" s="152">
        <v>2140131</v>
      </c>
      <c r="B1033" s="156" t="s">
        <v>869</v>
      </c>
      <c r="C1033" s="157">
        <f t="shared" si="291"/>
        <v>0</v>
      </c>
      <c r="D1033" s="158">
        <f t="shared" si="292"/>
        <v>0</v>
      </c>
      <c r="E1033" s="159"/>
      <c r="F1033" s="159"/>
      <c r="G1033" s="159"/>
      <c r="H1033" s="159"/>
      <c r="I1033" s="159"/>
    </row>
    <row r="1034" spans="1:9" ht="18" hidden="1" customHeight="1">
      <c r="A1034" s="152">
        <v>2140133</v>
      </c>
      <c r="B1034" s="156" t="s">
        <v>870</v>
      </c>
      <c r="C1034" s="157">
        <f t="shared" si="291"/>
        <v>0</v>
      </c>
      <c r="D1034" s="158">
        <f t="shared" si="292"/>
        <v>0</v>
      </c>
      <c r="E1034" s="159"/>
      <c r="F1034" s="159"/>
      <c r="G1034" s="159"/>
      <c r="H1034" s="159"/>
      <c r="I1034" s="159"/>
    </row>
    <row r="1035" spans="1:9" ht="18" hidden="1" customHeight="1">
      <c r="A1035" s="152">
        <v>2140136</v>
      </c>
      <c r="B1035" s="156" t="s">
        <v>871</v>
      </c>
      <c r="C1035" s="157">
        <f t="shared" si="291"/>
        <v>0</v>
      </c>
      <c r="D1035" s="158">
        <f t="shared" si="292"/>
        <v>0</v>
      </c>
      <c r="E1035" s="159"/>
      <c r="F1035" s="159"/>
      <c r="G1035" s="159"/>
      <c r="H1035" s="159"/>
      <c r="I1035" s="159"/>
    </row>
    <row r="1036" spans="1:9" ht="18" hidden="1" customHeight="1">
      <c r="A1036" s="152">
        <v>2140138</v>
      </c>
      <c r="B1036" s="156" t="s">
        <v>872</v>
      </c>
      <c r="C1036" s="157">
        <f t="shared" si="291"/>
        <v>0</v>
      </c>
      <c r="D1036" s="158">
        <f t="shared" si="292"/>
        <v>0</v>
      </c>
      <c r="E1036" s="159"/>
      <c r="F1036" s="159"/>
      <c r="G1036" s="159"/>
      <c r="H1036" s="159"/>
      <c r="I1036" s="159"/>
    </row>
    <row r="1037" spans="1:9" ht="18" hidden="1" customHeight="1">
      <c r="A1037" s="152">
        <v>2140139</v>
      </c>
      <c r="B1037" s="156" t="s">
        <v>873</v>
      </c>
      <c r="C1037" s="157">
        <f t="shared" si="291"/>
        <v>0</v>
      </c>
      <c r="D1037" s="158">
        <f t="shared" si="292"/>
        <v>0</v>
      </c>
      <c r="E1037" s="159"/>
      <c r="F1037" s="159"/>
      <c r="G1037" s="159"/>
      <c r="H1037" s="159"/>
      <c r="I1037" s="159"/>
    </row>
    <row r="1038" spans="1:9" ht="18" hidden="1" customHeight="1">
      <c r="A1038" s="152">
        <v>2140199</v>
      </c>
      <c r="B1038" s="156" t="s">
        <v>874</v>
      </c>
      <c r="C1038" s="157">
        <f t="shared" si="291"/>
        <v>0</v>
      </c>
      <c r="D1038" s="158">
        <f t="shared" si="292"/>
        <v>0</v>
      </c>
      <c r="E1038" s="159"/>
      <c r="F1038" s="159"/>
      <c r="G1038" s="159"/>
      <c r="H1038" s="159"/>
      <c r="I1038" s="159"/>
    </row>
    <row r="1039" spans="1:9" ht="18" hidden="1" customHeight="1">
      <c r="A1039" s="152">
        <v>21402</v>
      </c>
      <c r="B1039" s="153" t="s">
        <v>875</v>
      </c>
      <c r="C1039" s="160">
        <f t="shared" ref="C1039:I1039" si="293">SUM(C1040:C1048)</f>
        <v>0</v>
      </c>
      <c r="D1039" s="160">
        <f t="shared" si="293"/>
        <v>0</v>
      </c>
      <c r="E1039" s="154">
        <f t="shared" si="293"/>
        <v>0</v>
      </c>
      <c r="F1039" s="154">
        <f t="shared" si="293"/>
        <v>0</v>
      </c>
      <c r="G1039" s="154">
        <f t="shared" si="293"/>
        <v>0</v>
      </c>
      <c r="H1039" s="154">
        <f t="shared" si="293"/>
        <v>0</v>
      </c>
      <c r="I1039" s="154">
        <f t="shared" si="293"/>
        <v>0</v>
      </c>
    </row>
    <row r="1040" spans="1:9" ht="18" hidden="1" customHeight="1">
      <c r="A1040" s="152">
        <v>2140201</v>
      </c>
      <c r="B1040" s="156" t="s">
        <v>93</v>
      </c>
      <c r="C1040" s="157">
        <f t="shared" ref="C1040:C1048" si="294">SUM(D1040,H1040:I1040)</f>
        <v>0</v>
      </c>
      <c r="D1040" s="158">
        <f t="shared" ref="D1040:D1048" si="295">SUM(E1040:G1040)</f>
        <v>0</v>
      </c>
      <c r="E1040" s="159"/>
      <c r="F1040" s="159"/>
      <c r="G1040" s="159"/>
      <c r="H1040" s="159"/>
      <c r="I1040" s="159"/>
    </row>
    <row r="1041" spans="1:9" ht="18" hidden="1" customHeight="1">
      <c r="A1041" s="152">
        <v>2140202</v>
      </c>
      <c r="B1041" s="156" t="s">
        <v>94</v>
      </c>
      <c r="C1041" s="157">
        <f t="shared" si="294"/>
        <v>0</v>
      </c>
      <c r="D1041" s="158">
        <f t="shared" si="295"/>
        <v>0</v>
      </c>
      <c r="E1041" s="159"/>
      <c r="F1041" s="159"/>
      <c r="G1041" s="159"/>
      <c r="H1041" s="159"/>
      <c r="I1041" s="159"/>
    </row>
    <row r="1042" spans="1:9" ht="18" hidden="1" customHeight="1">
      <c r="A1042" s="152">
        <v>2140203</v>
      </c>
      <c r="B1042" s="156" t="s">
        <v>95</v>
      </c>
      <c r="C1042" s="157">
        <f t="shared" si="294"/>
        <v>0</v>
      </c>
      <c r="D1042" s="158">
        <f t="shared" si="295"/>
        <v>0</v>
      </c>
      <c r="E1042" s="159"/>
      <c r="F1042" s="159"/>
      <c r="G1042" s="159"/>
      <c r="H1042" s="159"/>
      <c r="I1042" s="159"/>
    </row>
    <row r="1043" spans="1:9" ht="18" hidden="1" customHeight="1">
      <c r="A1043" s="152">
        <v>2140204</v>
      </c>
      <c r="B1043" s="156" t="s">
        <v>876</v>
      </c>
      <c r="C1043" s="157">
        <f t="shared" si="294"/>
        <v>0</v>
      </c>
      <c r="D1043" s="158">
        <f t="shared" si="295"/>
        <v>0</v>
      </c>
      <c r="E1043" s="159"/>
      <c r="F1043" s="159"/>
      <c r="G1043" s="159"/>
      <c r="H1043" s="159"/>
      <c r="I1043" s="159"/>
    </row>
    <row r="1044" spans="1:9" ht="18" hidden="1" customHeight="1">
      <c r="A1044" s="152">
        <v>2140205</v>
      </c>
      <c r="B1044" s="156" t="s">
        <v>877</v>
      </c>
      <c r="C1044" s="157">
        <f t="shared" si="294"/>
        <v>0</v>
      </c>
      <c r="D1044" s="158">
        <f t="shared" si="295"/>
        <v>0</v>
      </c>
      <c r="E1044" s="159"/>
      <c r="F1044" s="159"/>
      <c r="G1044" s="159"/>
      <c r="H1044" s="159"/>
      <c r="I1044" s="159"/>
    </row>
    <row r="1045" spans="1:9" ht="18" hidden="1" customHeight="1">
      <c r="A1045" s="152">
        <v>2140206</v>
      </c>
      <c r="B1045" s="156" t="s">
        <v>878</v>
      </c>
      <c r="C1045" s="157">
        <f t="shared" si="294"/>
        <v>0</v>
      </c>
      <c r="D1045" s="158">
        <f t="shared" si="295"/>
        <v>0</v>
      </c>
      <c r="E1045" s="159"/>
      <c r="F1045" s="159"/>
      <c r="G1045" s="159"/>
      <c r="H1045" s="159"/>
      <c r="I1045" s="159"/>
    </row>
    <row r="1046" spans="1:9" ht="18" hidden="1" customHeight="1">
      <c r="A1046" s="152">
        <v>2140207</v>
      </c>
      <c r="B1046" s="156" t="s">
        <v>879</v>
      </c>
      <c r="C1046" s="157">
        <f t="shared" si="294"/>
        <v>0</v>
      </c>
      <c r="D1046" s="158">
        <f t="shared" si="295"/>
        <v>0</v>
      </c>
      <c r="E1046" s="159"/>
      <c r="F1046" s="159"/>
      <c r="G1046" s="159"/>
      <c r="H1046" s="159"/>
      <c r="I1046" s="159"/>
    </row>
    <row r="1047" spans="1:9" ht="18" hidden="1" customHeight="1">
      <c r="A1047" s="152">
        <v>2140208</v>
      </c>
      <c r="B1047" s="156" t="s">
        <v>880</v>
      </c>
      <c r="C1047" s="157">
        <f t="shared" si="294"/>
        <v>0</v>
      </c>
      <c r="D1047" s="158">
        <f t="shared" si="295"/>
        <v>0</v>
      </c>
      <c r="E1047" s="159"/>
      <c r="F1047" s="159"/>
      <c r="G1047" s="159"/>
      <c r="H1047" s="159"/>
      <c r="I1047" s="159"/>
    </row>
    <row r="1048" spans="1:9" ht="18" hidden="1" customHeight="1">
      <c r="A1048" s="152">
        <v>2140299</v>
      </c>
      <c r="B1048" s="156" t="s">
        <v>881</v>
      </c>
      <c r="C1048" s="157">
        <f t="shared" si="294"/>
        <v>0</v>
      </c>
      <c r="D1048" s="158">
        <f t="shared" si="295"/>
        <v>0</v>
      </c>
      <c r="E1048" s="159"/>
      <c r="F1048" s="159"/>
      <c r="G1048" s="159"/>
      <c r="H1048" s="159"/>
      <c r="I1048" s="159"/>
    </row>
    <row r="1049" spans="1:9" ht="18" hidden="1" customHeight="1">
      <c r="A1049" s="152">
        <v>21403</v>
      </c>
      <c r="B1049" s="153" t="s">
        <v>882</v>
      </c>
      <c r="C1049" s="160">
        <f t="shared" ref="C1049:I1049" si="296">SUM(C1050:C1058)</f>
        <v>0</v>
      </c>
      <c r="D1049" s="160">
        <f t="shared" si="296"/>
        <v>0</v>
      </c>
      <c r="E1049" s="154">
        <f t="shared" si="296"/>
        <v>0</v>
      </c>
      <c r="F1049" s="154">
        <f t="shared" si="296"/>
        <v>0</v>
      </c>
      <c r="G1049" s="154">
        <f t="shared" si="296"/>
        <v>0</v>
      </c>
      <c r="H1049" s="154">
        <f t="shared" si="296"/>
        <v>0</v>
      </c>
      <c r="I1049" s="154">
        <f t="shared" si="296"/>
        <v>0</v>
      </c>
    </row>
    <row r="1050" spans="1:9" ht="18" hidden="1" customHeight="1">
      <c r="A1050" s="152">
        <v>2140301</v>
      </c>
      <c r="B1050" s="156" t="s">
        <v>93</v>
      </c>
      <c r="C1050" s="157">
        <f t="shared" ref="C1050:C1058" si="297">SUM(D1050,H1050:I1050)</f>
        <v>0</v>
      </c>
      <c r="D1050" s="158">
        <f t="shared" ref="D1050:D1058" si="298">SUM(E1050:G1050)</f>
        <v>0</v>
      </c>
      <c r="E1050" s="159"/>
      <c r="F1050" s="159"/>
      <c r="G1050" s="159"/>
      <c r="H1050" s="159"/>
      <c r="I1050" s="159"/>
    </row>
    <row r="1051" spans="1:9" ht="18" hidden="1" customHeight="1">
      <c r="A1051" s="152">
        <v>2140302</v>
      </c>
      <c r="B1051" s="156" t="s">
        <v>94</v>
      </c>
      <c r="C1051" s="157">
        <f t="shared" si="297"/>
        <v>0</v>
      </c>
      <c r="D1051" s="158">
        <f t="shared" si="298"/>
        <v>0</v>
      </c>
      <c r="E1051" s="159"/>
      <c r="F1051" s="159"/>
      <c r="G1051" s="159"/>
      <c r="H1051" s="159"/>
      <c r="I1051" s="159"/>
    </row>
    <row r="1052" spans="1:9" ht="18" hidden="1" customHeight="1">
      <c r="A1052" s="152">
        <v>2140303</v>
      </c>
      <c r="B1052" s="156" t="s">
        <v>95</v>
      </c>
      <c r="C1052" s="157">
        <f t="shared" si="297"/>
        <v>0</v>
      </c>
      <c r="D1052" s="158">
        <f t="shared" si="298"/>
        <v>0</v>
      </c>
      <c r="E1052" s="159"/>
      <c r="F1052" s="159"/>
      <c r="G1052" s="159"/>
      <c r="H1052" s="159"/>
      <c r="I1052" s="159"/>
    </row>
    <row r="1053" spans="1:9" ht="18" hidden="1" customHeight="1">
      <c r="A1053" s="152">
        <v>2140304</v>
      </c>
      <c r="B1053" s="156" t="s">
        <v>883</v>
      </c>
      <c r="C1053" s="157">
        <f t="shared" si="297"/>
        <v>0</v>
      </c>
      <c r="D1053" s="158">
        <f t="shared" si="298"/>
        <v>0</v>
      </c>
      <c r="E1053" s="159"/>
      <c r="F1053" s="159"/>
      <c r="G1053" s="159"/>
      <c r="H1053" s="159"/>
      <c r="I1053" s="159"/>
    </row>
    <row r="1054" spans="1:9" ht="18" hidden="1" customHeight="1">
      <c r="A1054" s="152">
        <v>2140305</v>
      </c>
      <c r="B1054" s="156" t="s">
        <v>884</v>
      </c>
      <c r="C1054" s="157">
        <f t="shared" si="297"/>
        <v>0</v>
      </c>
      <c r="D1054" s="158">
        <f t="shared" si="298"/>
        <v>0</v>
      </c>
      <c r="E1054" s="159"/>
      <c r="F1054" s="159"/>
      <c r="G1054" s="159"/>
      <c r="H1054" s="159"/>
      <c r="I1054" s="159"/>
    </row>
    <row r="1055" spans="1:9" ht="18" hidden="1" customHeight="1">
      <c r="A1055" s="152">
        <v>2140306</v>
      </c>
      <c r="B1055" s="156" t="s">
        <v>885</v>
      </c>
      <c r="C1055" s="157">
        <f t="shared" si="297"/>
        <v>0</v>
      </c>
      <c r="D1055" s="158">
        <f t="shared" si="298"/>
        <v>0</v>
      </c>
      <c r="E1055" s="159"/>
      <c r="F1055" s="159"/>
      <c r="G1055" s="159"/>
      <c r="H1055" s="159"/>
      <c r="I1055" s="159"/>
    </row>
    <row r="1056" spans="1:9" ht="18" hidden="1" customHeight="1">
      <c r="A1056" s="152">
        <v>2140307</v>
      </c>
      <c r="B1056" s="156" t="s">
        <v>886</v>
      </c>
      <c r="C1056" s="157">
        <f t="shared" si="297"/>
        <v>0</v>
      </c>
      <c r="D1056" s="158">
        <f t="shared" si="298"/>
        <v>0</v>
      </c>
      <c r="E1056" s="159"/>
      <c r="F1056" s="159"/>
      <c r="G1056" s="159"/>
      <c r="H1056" s="159"/>
      <c r="I1056" s="159"/>
    </row>
    <row r="1057" spans="1:9" ht="18" hidden="1" customHeight="1">
      <c r="A1057" s="152">
        <v>2140308</v>
      </c>
      <c r="B1057" s="156" t="s">
        <v>887</v>
      </c>
      <c r="C1057" s="157">
        <f t="shared" si="297"/>
        <v>0</v>
      </c>
      <c r="D1057" s="158">
        <f t="shared" si="298"/>
        <v>0</v>
      </c>
      <c r="E1057" s="159"/>
      <c r="F1057" s="159"/>
      <c r="G1057" s="159"/>
      <c r="H1057" s="159"/>
      <c r="I1057" s="159"/>
    </row>
    <row r="1058" spans="1:9" ht="18" hidden="1" customHeight="1">
      <c r="A1058" s="152">
        <v>2140399</v>
      </c>
      <c r="B1058" s="156" t="s">
        <v>888</v>
      </c>
      <c r="C1058" s="157">
        <f t="shared" si="297"/>
        <v>0</v>
      </c>
      <c r="D1058" s="158">
        <f t="shared" si="298"/>
        <v>0</v>
      </c>
      <c r="E1058" s="159"/>
      <c r="F1058" s="159"/>
      <c r="G1058" s="159"/>
      <c r="H1058" s="159"/>
      <c r="I1058" s="159"/>
    </row>
    <row r="1059" spans="1:9" ht="18" hidden="1" customHeight="1">
      <c r="A1059" s="152">
        <v>21404</v>
      </c>
      <c r="B1059" s="153" t="s">
        <v>889</v>
      </c>
      <c r="C1059" s="160">
        <f t="shared" ref="C1059:I1059" si="299">SUM(C1060:C1063)</f>
        <v>0</v>
      </c>
      <c r="D1059" s="160">
        <f t="shared" si="299"/>
        <v>0</v>
      </c>
      <c r="E1059" s="154">
        <f t="shared" si="299"/>
        <v>0</v>
      </c>
      <c r="F1059" s="154">
        <f t="shared" si="299"/>
        <v>0</v>
      </c>
      <c r="G1059" s="154">
        <f t="shared" si="299"/>
        <v>0</v>
      </c>
      <c r="H1059" s="154">
        <f t="shared" si="299"/>
        <v>0</v>
      </c>
      <c r="I1059" s="154">
        <f t="shared" si="299"/>
        <v>0</v>
      </c>
    </row>
    <row r="1060" spans="1:9" ht="18" hidden="1" customHeight="1">
      <c r="A1060" s="152">
        <v>2140401</v>
      </c>
      <c r="B1060" s="156" t="s">
        <v>890</v>
      </c>
      <c r="C1060" s="157">
        <f>SUM(D1060,H1060:I1060)</f>
        <v>0</v>
      </c>
      <c r="D1060" s="158">
        <f>SUM(E1060:G1060)</f>
        <v>0</v>
      </c>
      <c r="E1060" s="159"/>
      <c r="F1060" s="159"/>
      <c r="G1060" s="159"/>
      <c r="H1060" s="159"/>
      <c r="I1060" s="159"/>
    </row>
    <row r="1061" spans="1:9" ht="18" hidden="1" customHeight="1">
      <c r="A1061" s="152">
        <v>2140402</v>
      </c>
      <c r="B1061" s="156" t="s">
        <v>891</v>
      </c>
      <c r="C1061" s="157">
        <f>SUM(D1061,H1061:I1061)</f>
        <v>0</v>
      </c>
      <c r="D1061" s="158">
        <f>SUM(E1061:G1061)</f>
        <v>0</v>
      </c>
      <c r="E1061" s="159"/>
      <c r="F1061" s="159"/>
      <c r="G1061" s="159"/>
      <c r="H1061" s="159"/>
      <c r="I1061" s="159"/>
    </row>
    <row r="1062" spans="1:9" ht="18" hidden="1" customHeight="1">
      <c r="A1062" s="152">
        <v>2140403</v>
      </c>
      <c r="B1062" s="156" t="s">
        <v>892</v>
      </c>
      <c r="C1062" s="157">
        <f>SUM(D1062,H1062:I1062)</f>
        <v>0</v>
      </c>
      <c r="D1062" s="158">
        <f>SUM(E1062:G1062)</f>
        <v>0</v>
      </c>
      <c r="E1062" s="159"/>
      <c r="F1062" s="159"/>
      <c r="G1062" s="159"/>
      <c r="H1062" s="159"/>
      <c r="I1062" s="159"/>
    </row>
    <row r="1063" spans="1:9" ht="18" hidden="1" customHeight="1">
      <c r="A1063" s="152">
        <v>2140499</v>
      </c>
      <c r="B1063" s="156" t="s">
        <v>893</v>
      </c>
      <c r="C1063" s="157">
        <f>SUM(D1063,H1063:I1063)</f>
        <v>0</v>
      </c>
      <c r="D1063" s="158">
        <f>SUM(E1063:G1063)</f>
        <v>0</v>
      </c>
      <c r="E1063" s="159"/>
      <c r="F1063" s="159"/>
      <c r="G1063" s="159"/>
      <c r="H1063" s="159"/>
      <c r="I1063" s="159"/>
    </row>
    <row r="1064" spans="1:9" ht="18" hidden="1" customHeight="1">
      <c r="A1064" s="152">
        <v>21405</v>
      </c>
      <c r="B1064" s="153" t="s">
        <v>894</v>
      </c>
      <c r="C1064" s="160">
        <f t="shared" ref="C1064:I1064" si="300">SUM(C1065:C1070)</f>
        <v>0</v>
      </c>
      <c r="D1064" s="160">
        <f t="shared" si="300"/>
        <v>0</v>
      </c>
      <c r="E1064" s="154">
        <f t="shared" si="300"/>
        <v>0</v>
      </c>
      <c r="F1064" s="154">
        <f t="shared" si="300"/>
        <v>0</v>
      </c>
      <c r="G1064" s="154">
        <f t="shared" si="300"/>
        <v>0</v>
      </c>
      <c r="H1064" s="154">
        <f t="shared" si="300"/>
        <v>0</v>
      </c>
      <c r="I1064" s="154">
        <f t="shared" si="300"/>
        <v>0</v>
      </c>
    </row>
    <row r="1065" spans="1:9" ht="18" hidden="1" customHeight="1">
      <c r="A1065" s="152">
        <v>2140501</v>
      </c>
      <c r="B1065" s="156" t="s">
        <v>93</v>
      </c>
      <c r="C1065" s="157">
        <f t="shared" ref="C1065:C1070" si="301">SUM(D1065,H1065:I1065)</f>
        <v>0</v>
      </c>
      <c r="D1065" s="158">
        <f t="shared" ref="D1065:D1070" si="302">SUM(E1065:G1065)</f>
        <v>0</v>
      </c>
      <c r="E1065" s="159"/>
      <c r="F1065" s="159"/>
      <c r="G1065" s="159"/>
      <c r="H1065" s="159"/>
      <c r="I1065" s="159"/>
    </row>
    <row r="1066" spans="1:9" ht="18" hidden="1" customHeight="1">
      <c r="A1066" s="152">
        <v>2140502</v>
      </c>
      <c r="B1066" s="156" t="s">
        <v>94</v>
      </c>
      <c r="C1066" s="157">
        <f t="shared" si="301"/>
        <v>0</v>
      </c>
      <c r="D1066" s="158">
        <f t="shared" si="302"/>
        <v>0</v>
      </c>
      <c r="E1066" s="159"/>
      <c r="F1066" s="159"/>
      <c r="G1066" s="159"/>
      <c r="H1066" s="159"/>
      <c r="I1066" s="159"/>
    </row>
    <row r="1067" spans="1:9" ht="18" hidden="1" customHeight="1">
      <c r="A1067" s="152">
        <v>2140503</v>
      </c>
      <c r="B1067" s="156" t="s">
        <v>95</v>
      </c>
      <c r="C1067" s="157">
        <f t="shared" si="301"/>
        <v>0</v>
      </c>
      <c r="D1067" s="158">
        <f t="shared" si="302"/>
        <v>0</v>
      </c>
      <c r="E1067" s="159"/>
      <c r="F1067" s="159"/>
      <c r="G1067" s="159"/>
      <c r="H1067" s="159"/>
      <c r="I1067" s="159"/>
    </row>
    <row r="1068" spans="1:9" ht="18" hidden="1" customHeight="1">
      <c r="A1068" s="152">
        <v>2140504</v>
      </c>
      <c r="B1068" s="156" t="s">
        <v>880</v>
      </c>
      <c r="C1068" s="157">
        <f t="shared" si="301"/>
        <v>0</v>
      </c>
      <c r="D1068" s="158">
        <f t="shared" si="302"/>
        <v>0</v>
      </c>
      <c r="E1068" s="159"/>
      <c r="F1068" s="159"/>
      <c r="G1068" s="159"/>
      <c r="H1068" s="159"/>
      <c r="I1068" s="159"/>
    </row>
    <row r="1069" spans="1:9" ht="18" hidden="1" customHeight="1">
      <c r="A1069" s="152">
        <v>2140505</v>
      </c>
      <c r="B1069" s="156" t="s">
        <v>895</v>
      </c>
      <c r="C1069" s="157">
        <f t="shared" si="301"/>
        <v>0</v>
      </c>
      <c r="D1069" s="158">
        <f t="shared" si="302"/>
        <v>0</v>
      </c>
      <c r="E1069" s="159"/>
      <c r="F1069" s="159"/>
      <c r="G1069" s="159"/>
      <c r="H1069" s="159"/>
      <c r="I1069" s="159"/>
    </row>
    <row r="1070" spans="1:9" ht="18" hidden="1" customHeight="1">
      <c r="A1070" s="152">
        <v>2140599</v>
      </c>
      <c r="B1070" s="156" t="s">
        <v>896</v>
      </c>
      <c r="C1070" s="157">
        <f t="shared" si="301"/>
        <v>0</v>
      </c>
      <c r="D1070" s="158">
        <f t="shared" si="302"/>
        <v>0</v>
      </c>
      <c r="E1070" s="159"/>
      <c r="F1070" s="159"/>
      <c r="G1070" s="159"/>
      <c r="H1070" s="159"/>
      <c r="I1070" s="159"/>
    </row>
    <row r="1071" spans="1:9" ht="18" hidden="1" customHeight="1">
      <c r="A1071" s="152">
        <v>21406</v>
      </c>
      <c r="B1071" s="153" t="s">
        <v>897</v>
      </c>
      <c r="C1071" s="160">
        <f t="shared" ref="C1071:I1071" si="303">SUM(C1072:C1075)</f>
        <v>0</v>
      </c>
      <c r="D1071" s="160">
        <f t="shared" si="303"/>
        <v>0</v>
      </c>
      <c r="E1071" s="154">
        <f t="shared" si="303"/>
        <v>0</v>
      </c>
      <c r="F1071" s="154">
        <f t="shared" si="303"/>
        <v>0</v>
      </c>
      <c r="G1071" s="154">
        <f t="shared" si="303"/>
        <v>0</v>
      </c>
      <c r="H1071" s="154">
        <f t="shared" si="303"/>
        <v>0</v>
      </c>
      <c r="I1071" s="154">
        <f t="shared" si="303"/>
        <v>0</v>
      </c>
    </row>
    <row r="1072" spans="1:9" ht="18" hidden="1" customHeight="1">
      <c r="A1072" s="152">
        <v>2140601</v>
      </c>
      <c r="B1072" s="156" t="s">
        <v>898</v>
      </c>
      <c r="C1072" s="157">
        <f>SUM(D1072,H1072:I1072)</f>
        <v>0</v>
      </c>
      <c r="D1072" s="158">
        <f>SUM(E1072:G1072)</f>
        <v>0</v>
      </c>
      <c r="E1072" s="159"/>
      <c r="F1072" s="159"/>
      <c r="G1072" s="159"/>
      <c r="H1072" s="159"/>
      <c r="I1072" s="159"/>
    </row>
    <row r="1073" spans="1:9" ht="18" hidden="1" customHeight="1">
      <c r="A1073" s="152">
        <v>2140602</v>
      </c>
      <c r="B1073" s="156" t="s">
        <v>899</v>
      </c>
      <c r="C1073" s="157">
        <f>SUM(D1073,H1073:I1073)</f>
        <v>0</v>
      </c>
      <c r="D1073" s="158">
        <f>SUM(E1073:G1073)</f>
        <v>0</v>
      </c>
      <c r="E1073" s="159"/>
      <c r="F1073" s="159"/>
      <c r="G1073" s="159"/>
      <c r="H1073" s="159"/>
      <c r="I1073" s="159"/>
    </row>
    <row r="1074" spans="1:9" ht="18" hidden="1" customHeight="1">
      <c r="A1074" s="152">
        <v>2140603</v>
      </c>
      <c r="B1074" s="156" t="s">
        <v>900</v>
      </c>
      <c r="C1074" s="157">
        <f>SUM(D1074,H1074:I1074)</f>
        <v>0</v>
      </c>
      <c r="D1074" s="158">
        <f>SUM(E1074:G1074)</f>
        <v>0</v>
      </c>
      <c r="E1074" s="159"/>
      <c r="F1074" s="159"/>
      <c r="G1074" s="159"/>
      <c r="H1074" s="159"/>
      <c r="I1074" s="159"/>
    </row>
    <row r="1075" spans="1:9" ht="18" hidden="1" customHeight="1">
      <c r="A1075" s="152">
        <v>2140699</v>
      </c>
      <c r="B1075" s="156" t="s">
        <v>901</v>
      </c>
      <c r="C1075" s="157">
        <f>SUM(D1075,H1075:I1075)</f>
        <v>0</v>
      </c>
      <c r="D1075" s="158">
        <f>SUM(E1075:G1075)</f>
        <v>0</v>
      </c>
      <c r="E1075" s="159"/>
      <c r="F1075" s="159"/>
      <c r="G1075" s="159"/>
      <c r="H1075" s="159"/>
      <c r="I1075" s="159"/>
    </row>
    <row r="1076" spans="1:9" ht="18" hidden="1" customHeight="1">
      <c r="A1076" s="152">
        <v>21499</v>
      </c>
      <c r="B1076" s="153" t="s">
        <v>902</v>
      </c>
      <c r="C1076" s="160">
        <f t="shared" ref="C1076:I1076" si="304">SUM(C1077:C1078)</f>
        <v>0</v>
      </c>
      <c r="D1076" s="160">
        <f t="shared" si="304"/>
        <v>0</v>
      </c>
      <c r="E1076" s="154">
        <f t="shared" si="304"/>
        <v>0</v>
      </c>
      <c r="F1076" s="154">
        <f t="shared" si="304"/>
        <v>0</v>
      </c>
      <c r="G1076" s="154">
        <f t="shared" si="304"/>
        <v>0</v>
      </c>
      <c r="H1076" s="154">
        <f t="shared" si="304"/>
        <v>0</v>
      </c>
      <c r="I1076" s="154">
        <f t="shared" si="304"/>
        <v>0</v>
      </c>
    </row>
    <row r="1077" spans="1:9" ht="18" hidden="1" customHeight="1">
      <c r="A1077" s="152">
        <v>2149901</v>
      </c>
      <c r="B1077" s="156" t="s">
        <v>903</v>
      </c>
      <c r="C1077" s="157">
        <f>SUM(D1077,H1077:I1077)</f>
        <v>0</v>
      </c>
      <c r="D1077" s="158">
        <f>SUM(E1077:G1077)</f>
        <v>0</v>
      </c>
      <c r="E1077" s="159"/>
      <c r="F1077" s="159"/>
      <c r="G1077" s="159"/>
      <c r="H1077" s="159"/>
      <c r="I1077" s="159"/>
    </row>
    <row r="1078" spans="1:9" ht="18" hidden="1" customHeight="1">
      <c r="A1078" s="152">
        <v>2149999</v>
      </c>
      <c r="B1078" s="156" t="s">
        <v>904</v>
      </c>
      <c r="C1078" s="157">
        <f>SUM(D1078,H1078:I1078)</f>
        <v>0</v>
      </c>
      <c r="D1078" s="158">
        <f>SUM(E1078:G1078)</f>
        <v>0</v>
      </c>
      <c r="E1078" s="159"/>
      <c r="F1078" s="159"/>
      <c r="G1078" s="159"/>
      <c r="H1078" s="159"/>
      <c r="I1078" s="159"/>
    </row>
    <row r="1079" spans="1:9" ht="18" hidden="1" customHeight="1">
      <c r="A1079" s="152">
        <v>215</v>
      </c>
      <c r="B1079" s="153" t="s">
        <v>905</v>
      </c>
      <c r="C1079" s="160">
        <f>SUM(C1080,C1090,C1106,C1111,C1125,C1134,C1141,C1148)</f>
        <v>0</v>
      </c>
      <c r="D1079" s="160">
        <f t="shared" ref="D1079:I1079" si="305">SUM(D1080,D1090,D1106,D1111,D1125,D1134,D1141,D1148)</f>
        <v>0</v>
      </c>
      <c r="E1079" s="154">
        <f t="shared" si="305"/>
        <v>0</v>
      </c>
      <c r="F1079" s="154">
        <f t="shared" si="305"/>
        <v>0</v>
      </c>
      <c r="G1079" s="154">
        <f t="shared" si="305"/>
        <v>0</v>
      </c>
      <c r="H1079" s="154">
        <f t="shared" si="305"/>
        <v>0</v>
      </c>
      <c r="I1079" s="154">
        <f t="shared" si="305"/>
        <v>0</v>
      </c>
    </row>
    <row r="1080" spans="1:9" ht="18" hidden="1" customHeight="1">
      <c r="A1080" s="152">
        <v>21501</v>
      </c>
      <c r="B1080" s="153" t="s">
        <v>906</v>
      </c>
      <c r="C1080" s="160">
        <f t="shared" ref="C1080:I1080" si="306">SUM(C1081:C1089)</f>
        <v>0</v>
      </c>
      <c r="D1080" s="160">
        <f t="shared" si="306"/>
        <v>0</v>
      </c>
      <c r="E1080" s="154">
        <f t="shared" si="306"/>
        <v>0</v>
      </c>
      <c r="F1080" s="154">
        <f t="shared" si="306"/>
        <v>0</v>
      </c>
      <c r="G1080" s="154">
        <f t="shared" si="306"/>
        <v>0</v>
      </c>
      <c r="H1080" s="154">
        <f t="shared" si="306"/>
        <v>0</v>
      </c>
      <c r="I1080" s="154">
        <f t="shared" si="306"/>
        <v>0</v>
      </c>
    </row>
    <row r="1081" spans="1:9" ht="18" hidden="1" customHeight="1">
      <c r="A1081" s="152">
        <v>2150101</v>
      </c>
      <c r="B1081" s="156" t="s">
        <v>93</v>
      </c>
      <c r="C1081" s="157">
        <f t="shared" ref="C1081:C1089" si="307">SUM(D1081,H1081:I1081)</f>
        <v>0</v>
      </c>
      <c r="D1081" s="158">
        <f t="shared" ref="D1081:D1089" si="308">SUM(E1081:G1081)</f>
        <v>0</v>
      </c>
      <c r="E1081" s="159"/>
      <c r="F1081" s="159"/>
      <c r="G1081" s="159"/>
      <c r="H1081" s="159"/>
      <c r="I1081" s="159"/>
    </row>
    <row r="1082" spans="1:9" ht="18" hidden="1" customHeight="1">
      <c r="A1082" s="152">
        <v>2150102</v>
      </c>
      <c r="B1082" s="156" t="s">
        <v>94</v>
      </c>
      <c r="C1082" s="157">
        <f t="shared" si="307"/>
        <v>0</v>
      </c>
      <c r="D1082" s="158">
        <f t="shared" si="308"/>
        <v>0</v>
      </c>
      <c r="E1082" s="159"/>
      <c r="F1082" s="159"/>
      <c r="G1082" s="159"/>
      <c r="H1082" s="159"/>
      <c r="I1082" s="159"/>
    </row>
    <row r="1083" spans="1:9" ht="18" hidden="1" customHeight="1">
      <c r="A1083" s="152">
        <v>2150103</v>
      </c>
      <c r="B1083" s="156" t="s">
        <v>95</v>
      </c>
      <c r="C1083" s="157">
        <f t="shared" si="307"/>
        <v>0</v>
      </c>
      <c r="D1083" s="158">
        <f t="shared" si="308"/>
        <v>0</v>
      </c>
      <c r="E1083" s="159"/>
      <c r="F1083" s="159"/>
      <c r="G1083" s="159"/>
      <c r="H1083" s="159"/>
      <c r="I1083" s="159"/>
    </row>
    <row r="1084" spans="1:9" ht="18" hidden="1" customHeight="1">
      <c r="A1084" s="152">
        <v>2150104</v>
      </c>
      <c r="B1084" s="156" t="s">
        <v>907</v>
      </c>
      <c r="C1084" s="157">
        <f t="shared" si="307"/>
        <v>0</v>
      </c>
      <c r="D1084" s="158">
        <f t="shared" si="308"/>
        <v>0</v>
      </c>
      <c r="E1084" s="159"/>
      <c r="F1084" s="159"/>
      <c r="G1084" s="159"/>
      <c r="H1084" s="159"/>
      <c r="I1084" s="159"/>
    </row>
    <row r="1085" spans="1:9" ht="18" hidden="1" customHeight="1">
      <c r="A1085" s="152">
        <v>2150105</v>
      </c>
      <c r="B1085" s="156" t="s">
        <v>908</v>
      </c>
      <c r="C1085" s="157">
        <f t="shared" si="307"/>
        <v>0</v>
      </c>
      <c r="D1085" s="158">
        <f t="shared" si="308"/>
        <v>0</v>
      </c>
      <c r="E1085" s="159"/>
      <c r="F1085" s="159"/>
      <c r="G1085" s="159"/>
      <c r="H1085" s="159"/>
      <c r="I1085" s="159"/>
    </row>
    <row r="1086" spans="1:9" ht="18" hidden="1" customHeight="1">
      <c r="A1086" s="152">
        <v>2150106</v>
      </c>
      <c r="B1086" s="156" t="s">
        <v>909</v>
      </c>
      <c r="C1086" s="157">
        <f t="shared" si="307"/>
        <v>0</v>
      </c>
      <c r="D1086" s="158">
        <f t="shared" si="308"/>
        <v>0</v>
      </c>
      <c r="E1086" s="159"/>
      <c r="F1086" s="159"/>
      <c r="G1086" s="159"/>
      <c r="H1086" s="159"/>
      <c r="I1086" s="159"/>
    </row>
    <row r="1087" spans="1:9" ht="18" hidden="1" customHeight="1">
      <c r="A1087" s="152">
        <v>2150107</v>
      </c>
      <c r="B1087" s="156" t="s">
        <v>910</v>
      </c>
      <c r="C1087" s="157">
        <f t="shared" si="307"/>
        <v>0</v>
      </c>
      <c r="D1087" s="158">
        <f t="shared" si="308"/>
        <v>0</v>
      </c>
      <c r="E1087" s="159"/>
      <c r="F1087" s="159"/>
      <c r="G1087" s="159"/>
      <c r="H1087" s="159"/>
      <c r="I1087" s="159"/>
    </row>
    <row r="1088" spans="1:9" ht="18" hidden="1" customHeight="1">
      <c r="A1088" s="152">
        <v>2150108</v>
      </c>
      <c r="B1088" s="156" t="s">
        <v>911</v>
      </c>
      <c r="C1088" s="157">
        <f t="shared" si="307"/>
        <v>0</v>
      </c>
      <c r="D1088" s="158">
        <f t="shared" si="308"/>
        <v>0</v>
      </c>
      <c r="E1088" s="159"/>
      <c r="F1088" s="159"/>
      <c r="G1088" s="159"/>
      <c r="H1088" s="159"/>
      <c r="I1088" s="159"/>
    </row>
    <row r="1089" spans="1:9" ht="18" hidden="1" customHeight="1">
      <c r="A1089" s="152">
        <v>2150199</v>
      </c>
      <c r="B1089" s="156" t="s">
        <v>912</v>
      </c>
      <c r="C1089" s="157">
        <f t="shared" si="307"/>
        <v>0</v>
      </c>
      <c r="D1089" s="158">
        <f t="shared" si="308"/>
        <v>0</v>
      </c>
      <c r="E1089" s="159"/>
      <c r="F1089" s="159"/>
      <c r="G1089" s="159"/>
      <c r="H1089" s="159"/>
      <c r="I1089" s="159"/>
    </row>
    <row r="1090" spans="1:9" ht="18" hidden="1" customHeight="1">
      <c r="A1090" s="152">
        <v>21502</v>
      </c>
      <c r="B1090" s="153" t="s">
        <v>913</v>
      </c>
      <c r="C1090" s="160">
        <f t="shared" ref="C1090:I1090" si="309">SUM(C1091:C1105)</f>
        <v>0</v>
      </c>
      <c r="D1090" s="160">
        <f t="shared" si="309"/>
        <v>0</v>
      </c>
      <c r="E1090" s="154">
        <f t="shared" si="309"/>
        <v>0</v>
      </c>
      <c r="F1090" s="154">
        <f t="shared" si="309"/>
        <v>0</v>
      </c>
      <c r="G1090" s="154">
        <f t="shared" si="309"/>
        <v>0</v>
      </c>
      <c r="H1090" s="154">
        <f t="shared" si="309"/>
        <v>0</v>
      </c>
      <c r="I1090" s="154">
        <f t="shared" si="309"/>
        <v>0</v>
      </c>
    </row>
    <row r="1091" spans="1:9" ht="18" hidden="1" customHeight="1">
      <c r="A1091" s="152">
        <v>2150201</v>
      </c>
      <c r="B1091" s="156" t="s">
        <v>93</v>
      </c>
      <c r="C1091" s="157">
        <f t="shared" ref="C1091:C1105" si="310">SUM(D1091,H1091:I1091)</f>
        <v>0</v>
      </c>
      <c r="D1091" s="158">
        <f t="shared" ref="D1091:D1105" si="311">SUM(E1091:G1091)</f>
        <v>0</v>
      </c>
      <c r="E1091" s="159"/>
      <c r="F1091" s="159"/>
      <c r="G1091" s="159"/>
      <c r="H1091" s="159"/>
      <c r="I1091" s="159"/>
    </row>
    <row r="1092" spans="1:9" ht="18" hidden="1" customHeight="1">
      <c r="A1092" s="152">
        <v>2150202</v>
      </c>
      <c r="B1092" s="156" t="s">
        <v>94</v>
      </c>
      <c r="C1092" s="157">
        <f t="shared" si="310"/>
        <v>0</v>
      </c>
      <c r="D1092" s="158">
        <f t="shared" si="311"/>
        <v>0</v>
      </c>
      <c r="E1092" s="159"/>
      <c r="F1092" s="159"/>
      <c r="G1092" s="159"/>
      <c r="H1092" s="159"/>
      <c r="I1092" s="159"/>
    </row>
    <row r="1093" spans="1:9" ht="18" hidden="1" customHeight="1">
      <c r="A1093" s="152">
        <v>2150203</v>
      </c>
      <c r="B1093" s="156" t="s">
        <v>95</v>
      </c>
      <c r="C1093" s="157">
        <f t="shared" si="310"/>
        <v>0</v>
      </c>
      <c r="D1093" s="158">
        <f t="shared" si="311"/>
        <v>0</v>
      </c>
      <c r="E1093" s="159"/>
      <c r="F1093" s="159"/>
      <c r="G1093" s="159"/>
      <c r="H1093" s="159"/>
      <c r="I1093" s="159"/>
    </row>
    <row r="1094" spans="1:9" ht="18" hidden="1" customHeight="1">
      <c r="A1094" s="152">
        <v>2150204</v>
      </c>
      <c r="B1094" s="156" t="s">
        <v>914</v>
      </c>
      <c r="C1094" s="157">
        <f t="shared" si="310"/>
        <v>0</v>
      </c>
      <c r="D1094" s="158">
        <f t="shared" si="311"/>
        <v>0</v>
      </c>
      <c r="E1094" s="159"/>
      <c r="F1094" s="159"/>
      <c r="G1094" s="159"/>
      <c r="H1094" s="159"/>
      <c r="I1094" s="159"/>
    </row>
    <row r="1095" spans="1:9" ht="18" hidden="1" customHeight="1">
      <c r="A1095" s="152">
        <v>2150205</v>
      </c>
      <c r="B1095" s="156" t="s">
        <v>915</v>
      </c>
      <c r="C1095" s="157">
        <f t="shared" si="310"/>
        <v>0</v>
      </c>
      <c r="D1095" s="158">
        <f t="shared" si="311"/>
        <v>0</v>
      </c>
      <c r="E1095" s="159"/>
      <c r="F1095" s="159"/>
      <c r="G1095" s="159"/>
      <c r="H1095" s="159"/>
      <c r="I1095" s="159"/>
    </row>
    <row r="1096" spans="1:9" ht="18" hidden="1" customHeight="1">
      <c r="A1096" s="152">
        <v>2150206</v>
      </c>
      <c r="B1096" s="156" t="s">
        <v>916</v>
      </c>
      <c r="C1096" s="157">
        <f t="shared" si="310"/>
        <v>0</v>
      </c>
      <c r="D1096" s="158">
        <f t="shared" si="311"/>
        <v>0</v>
      </c>
      <c r="E1096" s="159"/>
      <c r="F1096" s="159"/>
      <c r="G1096" s="159"/>
      <c r="H1096" s="159"/>
      <c r="I1096" s="159"/>
    </row>
    <row r="1097" spans="1:9" ht="18" hidden="1" customHeight="1">
      <c r="A1097" s="152">
        <v>2150207</v>
      </c>
      <c r="B1097" s="156" t="s">
        <v>917</v>
      </c>
      <c r="C1097" s="157">
        <f t="shared" si="310"/>
        <v>0</v>
      </c>
      <c r="D1097" s="158">
        <f t="shared" si="311"/>
        <v>0</v>
      </c>
      <c r="E1097" s="159"/>
      <c r="F1097" s="159"/>
      <c r="G1097" s="159"/>
      <c r="H1097" s="159"/>
      <c r="I1097" s="159"/>
    </row>
    <row r="1098" spans="1:9" ht="18" hidden="1" customHeight="1">
      <c r="A1098" s="152">
        <v>2150208</v>
      </c>
      <c r="B1098" s="156" t="s">
        <v>918</v>
      </c>
      <c r="C1098" s="157">
        <f t="shared" si="310"/>
        <v>0</v>
      </c>
      <c r="D1098" s="158">
        <f t="shared" si="311"/>
        <v>0</v>
      </c>
      <c r="E1098" s="159"/>
      <c r="F1098" s="159"/>
      <c r="G1098" s="159"/>
      <c r="H1098" s="159"/>
      <c r="I1098" s="159"/>
    </row>
    <row r="1099" spans="1:9" ht="18" hidden="1" customHeight="1">
      <c r="A1099" s="152">
        <v>2150209</v>
      </c>
      <c r="B1099" s="156" t="s">
        <v>919</v>
      </c>
      <c r="C1099" s="157">
        <f t="shared" si="310"/>
        <v>0</v>
      </c>
      <c r="D1099" s="158">
        <f t="shared" si="311"/>
        <v>0</v>
      </c>
      <c r="E1099" s="159"/>
      <c r="F1099" s="159"/>
      <c r="G1099" s="159"/>
      <c r="H1099" s="159"/>
      <c r="I1099" s="159"/>
    </row>
    <row r="1100" spans="1:9" ht="18" hidden="1" customHeight="1">
      <c r="A1100" s="152">
        <v>2150210</v>
      </c>
      <c r="B1100" s="156" t="s">
        <v>920</v>
      </c>
      <c r="C1100" s="157">
        <f t="shared" si="310"/>
        <v>0</v>
      </c>
      <c r="D1100" s="158">
        <f t="shared" si="311"/>
        <v>0</v>
      </c>
      <c r="E1100" s="159"/>
      <c r="F1100" s="159"/>
      <c r="G1100" s="159"/>
      <c r="H1100" s="159"/>
      <c r="I1100" s="159"/>
    </row>
    <row r="1101" spans="1:9" ht="18" hidden="1" customHeight="1">
      <c r="A1101" s="152">
        <v>2150212</v>
      </c>
      <c r="B1101" s="156" t="s">
        <v>921</v>
      </c>
      <c r="C1101" s="157">
        <f t="shared" si="310"/>
        <v>0</v>
      </c>
      <c r="D1101" s="158">
        <f t="shared" si="311"/>
        <v>0</v>
      </c>
      <c r="E1101" s="159"/>
      <c r="F1101" s="159"/>
      <c r="G1101" s="159"/>
      <c r="H1101" s="159"/>
      <c r="I1101" s="159"/>
    </row>
    <row r="1102" spans="1:9" ht="18" hidden="1" customHeight="1">
      <c r="A1102" s="152">
        <v>2150213</v>
      </c>
      <c r="B1102" s="156" t="s">
        <v>922</v>
      </c>
      <c r="C1102" s="157">
        <f t="shared" si="310"/>
        <v>0</v>
      </c>
      <c r="D1102" s="158">
        <f t="shared" si="311"/>
        <v>0</v>
      </c>
      <c r="E1102" s="159"/>
      <c r="F1102" s="159"/>
      <c r="G1102" s="159"/>
      <c r="H1102" s="159"/>
      <c r="I1102" s="159"/>
    </row>
    <row r="1103" spans="1:9" ht="18" hidden="1" customHeight="1">
      <c r="A1103" s="152">
        <v>2150214</v>
      </c>
      <c r="B1103" s="156" t="s">
        <v>923</v>
      </c>
      <c r="C1103" s="157">
        <f t="shared" si="310"/>
        <v>0</v>
      </c>
      <c r="D1103" s="158">
        <f t="shared" si="311"/>
        <v>0</v>
      </c>
      <c r="E1103" s="159"/>
      <c r="F1103" s="159"/>
      <c r="G1103" s="159"/>
      <c r="H1103" s="159"/>
      <c r="I1103" s="159"/>
    </row>
    <row r="1104" spans="1:9" ht="18" hidden="1" customHeight="1">
      <c r="A1104" s="152">
        <v>2150215</v>
      </c>
      <c r="B1104" s="156" t="s">
        <v>924</v>
      </c>
      <c r="C1104" s="157">
        <f t="shared" si="310"/>
        <v>0</v>
      </c>
      <c r="D1104" s="158">
        <f t="shared" si="311"/>
        <v>0</v>
      </c>
      <c r="E1104" s="159"/>
      <c r="F1104" s="159"/>
      <c r="G1104" s="159"/>
      <c r="H1104" s="159"/>
      <c r="I1104" s="159"/>
    </row>
    <row r="1105" spans="1:9" ht="18" hidden="1" customHeight="1">
      <c r="A1105" s="152">
        <v>2150299</v>
      </c>
      <c r="B1105" s="156" t="s">
        <v>925</v>
      </c>
      <c r="C1105" s="157">
        <f t="shared" si="310"/>
        <v>0</v>
      </c>
      <c r="D1105" s="158">
        <f t="shared" si="311"/>
        <v>0</v>
      </c>
      <c r="E1105" s="159"/>
      <c r="F1105" s="159"/>
      <c r="G1105" s="159"/>
      <c r="H1105" s="159"/>
      <c r="I1105" s="159"/>
    </row>
    <row r="1106" spans="1:9" ht="18" hidden="1" customHeight="1">
      <c r="A1106" s="152">
        <v>21503</v>
      </c>
      <c r="B1106" s="153" t="s">
        <v>926</v>
      </c>
      <c r="C1106" s="160">
        <f t="shared" ref="C1106:I1106" si="312">SUM(C1107:C1110)</f>
        <v>0</v>
      </c>
      <c r="D1106" s="160">
        <f t="shared" si="312"/>
        <v>0</v>
      </c>
      <c r="E1106" s="154">
        <f t="shared" si="312"/>
        <v>0</v>
      </c>
      <c r="F1106" s="154">
        <f t="shared" si="312"/>
        <v>0</v>
      </c>
      <c r="G1106" s="154">
        <f t="shared" si="312"/>
        <v>0</v>
      </c>
      <c r="H1106" s="154">
        <f t="shared" si="312"/>
        <v>0</v>
      </c>
      <c r="I1106" s="154">
        <f t="shared" si="312"/>
        <v>0</v>
      </c>
    </row>
    <row r="1107" spans="1:9" ht="18" hidden="1" customHeight="1">
      <c r="A1107" s="152">
        <v>2150301</v>
      </c>
      <c r="B1107" s="156" t="s">
        <v>93</v>
      </c>
      <c r="C1107" s="157">
        <f>SUM(D1107,H1107:I1107)</f>
        <v>0</v>
      </c>
      <c r="D1107" s="158">
        <f>SUM(E1107:G1107)</f>
        <v>0</v>
      </c>
      <c r="E1107" s="159"/>
      <c r="F1107" s="159"/>
      <c r="G1107" s="159"/>
      <c r="H1107" s="159"/>
      <c r="I1107" s="159"/>
    </row>
    <row r="1108" spans="1:9" ht="18" hidden="1" customHeight="1">
      <c r="A1108" s="152">
        <v>2150302</v>
      </c>
      <c r="B1108" s="156" t="s">
        <v>94</v>
      </c>
      <c r="C1108" s="157">
        <f>SUM(D1108,H1108:I1108)</f>
        <v>0</v>
      </c>
      <c r="D1108" s="158">
        <f>SUM(E1108:G1108)</f>
        <v>0</v>
      </c>
      <c r="E1108" s="159"/>
      <c r="F1108" s="159"/>
      <c r="G1108" s="159"/>
      <c r="H1108" s="159"/>
      <c r="I1108" s="159"/>
    </row>
    <row r="1109" spans="1:9" ht="18" hidden="1" customHeight="1">
      <c r="A1109" s="152">
        <v>2150303</v>
      </c>
      <c r="B1109" s="156" t="s">
        <v>95</v>
      </c>
      <c r="C1109" s="157">
        <f>SUM(D1109,H1109:I1109)</f>
        <v>0</v>
      </c>
      <c r="D1109" s="158">
        <f>SUM(E1109:G1109)</f>
        <v>0</v>
      </c>
      <c r="E1109" s="159"/>
      <c r="F1109" s="159"/>
      <c r="G1109" s="159"/>
      <c r="H1109" s="159"/>
      <c r="I1109" s="159"/>
    </row>
    <row r="1110" spans="1:9" ht="18" hidden="1" customHeight="1">
      <c r="A1110" s="152">
        <v>2150399</v>
      </c>
      <c r="B1110" s="156" t="s">
        <v>927</v>
      </c>
      <c r="C1110" s="157">
        <f>SUM(D1110,H1110:I1110)</f>
        <v>0</v>
      </c>
      <c r="D1110" s="158">
        <f>SUM(E1110:G1110)</f>
        <v>0</v>
      </c>
      <c r="E1110" s="159"/>
      <c r="F1110" s="159"/>
      <c r="G1110" s="159"/>
      <c r="H1110" s="159"/>
      <c r="I1110" s="159"/>
    </row>
    <row r="1111" spans="1:9" ht="18" hidden="1" customHeight="1">
      <c r="A1111" s="152">
        <v>21505</v>
      </c>
      <c r="B1111" s="153" t="s">
        <v>928</v>
      </c>
      <c r="C1111" s="160">
        <f t="shared" ref="C1111:I1111" si="313">SUM(C1112:C1124)</f>
        <v>0</v>
      </c>
      <c r="D1111" s="160">
        <f t="shared" si="313"/>
        <v>0</v>
      </c>
      <c r="E1111" s="154">
        <f t="shared" si="313"/>
        <v>0</v>
      </c>
      <c r="F1111" s="154">
        <f t="shared" si="313"/>
        <v>0</v>
      </c>
      <c r="G1111" s="154">
        <f t="shared" si="313"/>
        <v>0</v>
      </c>
      <c r="H1111" s="154">
        <f t="shared" si="313"/>
        <v>0</v>
      </c>
      <c r="I1111" s="154">
        <f t="shared" si="313"/>
        <v>0</v>
      </c>
    </row>
    <row r="1112" spans="1:9" ht="18" hidden="1" customHeight="1">
      <c r="A1112" s="152">
        <v>2150501</v>
      </c>
      <c r="B1112" s="156" t="s">
        <v>93</v>
      </c>
      <c r="C1112" s="157">
        <f t="shared" ref="C1112:C1124" si="314">SUM(D1112,H1112:I1112)</f>
        <v>0</v>
      </c>
      <c r="D1112" s="158">
        <f t="shared" ref="D1112:D1124" si="315">SUM(E1112:G1112)</f>
        <v>0</v>
      </c>
      <c r="E1112" s="159"/>
      <c r="F1112" s="159"/>
      <c r="G1112" s="159"/>
      <c r="H1112" s="159"/>
      <c r="I1112" s="159"/>
    </row>
    <row r="1113" spans="1:9" ht="18" hidden="1" customHeight="1">
      <c r="A1113" s="152">
        <v>2150502</v>
      </c>
      <c r="B1113" s="156" t="s">
        <v>94</v>
      </c>
      <c r="C1113" s="157">
        <f t="shared" si="314"/>
        <v>0</v>
      </c>
      <c r="D1113" s="158">
        <f t="shared" si="315"/>
        <v>0</v>
      </c>
      <c r="E1113" s="159"/>
      <c r="F1113" s="159"/>
      <c r="G1113" s="159"/>
      <c r="H1113" s="159"/>
      <c r="I1113" s="159"/>
    </row>
    <row r="1114" spans="1:9" ht="18" hidden="1" customHeight="1">
      <c r="A1114" s="152">
        <v>2150503</v>
      </c>
      <c r="B1114" s="156" t="s">
        <v>95</v>
      </c>
      <c r="C1114" s="157">
        <f t="shared" si="314"/>
        <v>0</v>
      </c>
      <c r="D1114" s="158">
        <f t="shared" si="315"/>
        <v>0</v>
      </c>
      <c r="E1114" s="159"/>
      <c r="F1114" s="159"/>
      <c r="G1114" s="159"/>
      <c r="H1114" s="159"/>
      <c r="I1114" s="159"/>
    </row>
    <row r="1115" spans="1:9" ht="18" hidden="1" customHeight="1">
      <c r="A1115" s="152">
        <v>2150505</v>
      </c>
      <c r="B1115" s="156" t="s">
        <v>929</v>
      </c>
      <c r="C1115" s="157">
        <f t="shared" si="314"/>
        <v>0</v>
      </c>
      <c r="D1115" s="158">
        <f t="shared" si="315"/>
        <v>0</v>
      </c>
      <c r="E1115" s="159"/>
      <c r="F1115" s="159"/>
      <c r="G1115" s="159"/>
      <c r="H1115" s="159"/>
      <c r="I1115" s="159"/>
    </row>
    <row r="1116" spans="1:9" ht="18" hidden="1" customHeight="1">
      <c r="A1116" s="152">
        <v>2150506</v>
      </c>
      <c r="B1116" s="156" t="s">
        <v>930</v>
      </c>
      <c r="C1116" s="157">
        <f t="shared" si="314"/>
        <v>0</v>
      </c>
      <c r="D1116" s="158">
        <f t="shared" si="315"/>
        <v>0</v>
      </c>
      <c r="E1116" s="159"/>
      <c r="F1116" s="159"/>
      <c r="G1116" s="159"/>
      <c r="H1116" s="159"/>
      <c r="I1116" s="159"/>
    </row>
    <row r="1117" spans="1:9" ht="18" hidden="1" customHeight="1">
      <c r="A1117" s="152">
        <v>2150507</v>
      </c>
      <c r="B1117" s="156" t="s">
        <v>931</v>
      </c>
      <c r="C1117" s="157">
        <f t="shared" si="314"/>
        <v>0</v>
      </c>
      <c r="D1117" s="158">
        <f t="shared" si="315"/>
        <v>0</v>
      </c>
      <c r="E1117" s="159"/>
      <c r="F1117" s="159"/>
      <c r="G1117" s="159"/>
      <c r="H1117" s="159"/>
      <c r="I1117" s="159"/>
    </row>
    <row r="1118" spans="1:9" ht="18" hidden="1" customHeight="1">
      <c r="A1118" s="152">
        <v>2150508</v>
      </c>
      <c r="B1118" s="156" t="s">
        <v>932</v>
      </c>
      <c r="C1118" s="157">
        <f t="shared" si="314"/>
        <v>0</v>
      </c>
      <c r="D1118" s="158">
        <f t="shared" si="315"/>
        <v>0</v>
      </c>
      <c r="E1118" s="159"/>
      <c r="F1118" s="159"/>
      <c r="G1118" s="159"/>
      <c r="H1118" s="159"/>
      <c r="I1118" s="159"/>
    </row>
    <row r="1119" spans="1:9" ht="18" hidden="1" customHeight="1">
      <c r="A1119" s="152">
        <v>2150509</v>
      </c>
      <c r="B1119" s="156" t="s">
        <v>933</v>
      </c>
      <c r="C1119" s="157">
        <f t="shared" si="314"/>
        <v>0</v>
      </c>
      <c r="D1119" s="158">
        <f t="shared" si="315"/>
        <v>0</v>
      </c>
      <c r="E1119" s="159"/>
      <c r="F1119" s="159"/>
      <c r="G1119" s="159"/>
      <c r="H1119" s="159"/>
      <c r="I1119" s="159"/>
    </row>
    <row r="1120" spans="1:9" ht="18" hidden="1" customHeight="1">
      <c r="A1120" s="152">
        <v>2150510</v>
      </c>
      <c r="B1120" s="156" t="s">
        <v>934</v>
      </c>
      <c r="C1120" s="157">
        <f t="shared" si="314"/>
        <v>0</v>
      </c>
      <c r="D1120" s="158">
        <f t="shared" si="315"/>
        <v>0</v>
      </c>
      <c r="E1120" s="159"/>
      <c r="F1120" s="159"/>
      <c r="G1120" s="159"/>
      <c r="H1120" s="159"/>
      <c r="I1120" s="159"/>
    </row>
    <row r="1121" spans="1:9" ht="18" hidden="1" customHeight="1">
      <c r="A1121" s="152">
        <v>2150511</v>
      </c>
      <c r="B1121" s="156" t="s">
        <v>935</v>
      </c>
      <c r="C1121" s="157">
        <f t="shared" si="314"/>
        <v>0</v>
      </c>
      <c r="D1121" s="158">
        <f t="shared" si="315"/>
        <v>0</v>
      </c>
      <c r="E1121" s="159"/>
      <c r="F1121" s="159"/>
      <c r="G1121" s="159"/>
      <c r="H1121" s="159"/>
      <c r="I1121" s="159"/>
    </row>
    <row r="1122" spans="1:9" ht="18" hidden="1" customHeight="1">
      <c r="A1122" s="152">
        <v>2150513</v>
      </c>
      <c r="B1122" s="156" t="s">
        <v>880</v>
      </c>
      <c r="C1122" s="157">
        <f t="shared" si="314"/>
        <v>0</v>
      </c>
      <c r="D1122" s="158">
        <f t="shared" si="315"/>
        <v>0</v>
      </c>
      <c r="E1122" s="159"/>
      <c r="F1122" s="159"/>
      <c r="G1122" s="159"/>
      <c r="H1122" s="159"/>
      <c r="I1122" s="159"/>
    </row>
    <row r="1123" spans="1:9" ht="18" hidden="1" customHeight="1">
      <c r="A1123" s="152">
        <v>2150515</v>
      </c>
      <c r="B1123" s="156" t="s">
        <v>936</v>
      </c>
      <c r="C1123" s="157">
        <f t="shared" si="314"/>
        <v>0</v>
      </c>
      <c r="D1123" s="158">
        <f t="shared" si="315"/>
        <v>0</v>
      </c>
      <c r="E1123" s="159"/>
      <c r="F1123" s="159"/>
      <c r="G1123" s="159"/>
      <c r="H1123" s="159"/>
      <c r="I1123" s="159"/>
    </row>
    <row r="1124" spans="1:9" ht="18" hidden="1" customHeight="1">
      <c r="A1124" s="152">
        <v>2150599</v>
      </c>
      <c r="B1124" s="156" t="s">
        <v>937</v>
      </c>
      <c r="C1124" s="157">
        <f t="shared" si="314"/>
        <v>0</v>
      </c>
      <c r="D1124" s="158">
        <f t="shared" si="315"/>
        <v>0</v>
      </c>
      <c r="E1124" s="159"/>
      <c r="F1124" s="159"/>
      <c r="G1124" s="159"/>
      <c r="H1124" s="159"/>
      <c r="I1124" s="159"/>
    </row>
    <row r="1125" spans="1:9" ht="18" hidden="1" customHeight="1">
      <c r="A1125" s="152">
        <v>21506</v>
      </c>
      <c r="B1125" s="153" t="s">
        <v>938</v>
      </c>
      <c r="C1125" s="160">
        <f t="shared" ref="C1125:I1125" si="316">SUM(C1126:C1133)</f>
        <v>0</v>
      </c>
      <c r="D1125" s="160">
        <f t="shared" si="316"/>
        <v>0</v>
      </c>
      <c r="E1125" s="154">
        <f t="shared" si="316"/>
        <v>0</v>
      </c>
      <c r="F1125" s="154">
        <f t="shared" si="316"/>
        <v>0</v>
      </c>
      <c r="G1125" s="154">
        <f t="shared" si="316"/>
        <v>0</v>
      </c>
      <c r="H1125" s="154">
        <f t="shared" si="316"/>
        <v>0</v>
      </c>
      <c r="I1125" s="154">
        <f t="shared" si="316"/>
        <v>0</v>
      </c>
    </row>
    <row r="1126" spans="1:9" ht="18" hidden="1" customHeight="1">
      <c r="A1126" s="152">
        <v>2150601</v>
      </c>
      <c r="B1126" s="156" t="s">
        <v>93</v>
      </c>
      <c r="C1126" s="157">
        <f t="shared" ref="C1126:C1133" si="317">SUM(D1126,H1126:I1126)</f>
        <v>0</v>
      </c>
      <c r="D1126" s="158">
        <f t="shared" ref="D1126:D1133" si="318">SUM(E1126:G1126)</f>
        <v>0</v>
      </c>
      <c r="E1126" s="159"/>
      <c r="F1126" s="159"/>
      <c r="G1126" s="159"/>
      <c r="H1126" s="159"/>
      <c r="I1126" s="159"/>
    </row>
    <row r="1127" spans="1:9" ht="18" hidden="1" customHeight="1">
      <c r="A1127" s="152">
        <v>2150602</v>
      </c>
      <c r="B1127" s="156" t="s">
        <v>94</v>
      </c>
      <c r="C1127" s="157">
        <f t="shared" si="317"/>
        <v>0</v>
      </c>
      <c r="D1127" s="158">
        <f t="shared" si="318"/>
        <v>0</v>
      </c>
      <c r="E1127" s="159"/>
      <c r="F1127" s="159"/>
      <c r="G1127" s="159"/>
      <c r="H1127" s="159"/>
      <c r="I1127" s="159"/>
    </row>
    <row r="1128" spans="1:9" ht="18" hidden="1" customHeight="1">
      <c r="A1128" s="152">
        <v>2150603</v>
      </c>
      <c r="B1128" s="156" t="s">
        <v>95</v>
      </c>
      <c r="C1128" s="157">
        <f t="shared" si="317"/>
        <v>0</v>
      </c>
      <c r="D1128" s="158">
        <f t="shared" si="318"/>
        <v>0</v>
      </c>
      <c r="E1128" s="159"/>
      <c r="F1128" s="159"/>
      <c r="G1128" s="159"/>
      <c r="H1128" s="159"/>
      <c r="I1128" s="159"/>
    </row>
    <row r="1129" spans="1:9" ht="18" hidden="1" customHeight="1">
      <c r="A1129" s="152">
        <v>2150604</v>
      </c>
      <c r="B1129" s="156" t="s">
        <v>939</v>
      </c>
      <c r="C1129" s="157">
        <f t="shared" si="317"/>
        <v>0</v>
      </c>
      <c r="D1129" s="158">
        <f t="shared" si="318"/>
        <v>0</v>
      </c>
      <c r="E1129" s="159"/>
      <c r="F1129" s="159"/>
      <c r="G1129" s="159"/>
      <c r="H1129" s="159"/>
      <c r="I1129" s="159"/>
    </row>
    <row r="1130" spans="1:9" ht="18" hidden="1" customHeight="1">
      <c r="A1130" s="152">
        <v>2150605</v>
      </c>
      <c r="B1130" s="156" t="s">
        <v>940</v>
      </c>
      <c r="C1130" s="157">
        <f t="shared" si="317"/>
        <v>0</v>
      </c>
      <c r="D1130" s="158">
        <f t="shared" si="318"/>
        <v>0</v>
      </c>
      <c r="E1130" s="159"/>
      <c r="F1130" s="159"/>
      <c r="G1130" s="159"/>
      <c r="H1130" s="159"/>
      <c r="I1130" s="159"/>
    </row>
    <row r="1131" spans="1:9" ht="18" hidden="1" customHeight="1">
      <c r="A1131" s="152">
        <v>2150606</v>
      </c>
      <c r="B1131" s="156" t="s">
        <v>941</v>
      </c>
      <c r="C1131" s="157">
        <f t="shared" si="317"/>
        <v>0</v>
      </c>
      <c r="D1131" s="158">
        <f t="shared" si="318"/>
        <v>0</v>
      </c>
      <c r="E1131" s="159"/>
      <c r="F1131" s="159"/>
      <c r="G1131" s="159"/>
      <c r="H1131" s="159"/>
      <c r="I1131" s="159"/>
    </row>
    <row r="1132" spans="1:9" ht="18" hidden="1" customHeight="1">
      <c r="A1132" s="152">
        <v>2150607</v>
      </c>
      <c r="B1132" s="156" t="s">
        <v>942</v>
      </c>
      <c r="C1132" s="157">
        <f t="shared" si="317"/>
        <v>0</v>
      </c>
      <c r="D1132" s="158">
        <f t="shared" si="318"/>
        <v>0</v>
      </c>
      <c r="E1132" s="159"/>
      <c r="F1132" s="159"/>
      <c r="G1132" s="159"/>
      <c r="H1132" s="159"/>
      <c r="I1132" s="159"/>
    </row>
    <row r="1133" spans="1:9" ht="18" hidden="1" customHeight="1">
      <c r="A1133" s="152">
        <v>2150699</v>
      </c>
      <c r="B1133" s="156" t="s">
        <v>943</v>
      </c>
      <c r="C1133" s="157">
        <f t="shared" si="317"/>
        <v>0</v>
      </c>
      <c r="D1133" s="158">
        <f t="shared" si="318"/>
        <v>0</v>
      </c>
      <c r="E1133" s="159"/>
      <c r="F1133" s="159"/>
      <c r="G1133" s="159"/>
      <c r="H1133" s="159"/>
      <c r="I1133" s="159"/>
    </row>
    <row r="1134" spans="1:9" ht="18" hidden="1" customHeight="1">
      <c r="A1134" s="152">
        <v>21507</v>
      </c>
      <c r="B1134" s="153" t="s">
        <v>944</v>
      </c>
      <c r="C1134" s="160">
        <f t="shared" ref="C1134:I1134" si="319">SUM(C1135:C1140)</f>
        <v>0</v>
      </c>
      <c r="D1134" s="160">
        <f t="shared" si="319"/>
        <v>0</v>
      </c>
      <c r="E1134" s="154">
        <f t="shared" si="319"/>
        <v>0</v>
      </c>
      <c r="F1134" s="154">
        <f t="shared" si="319"/>
        <v>0</v>
      </c>
      <c r="G1134" s="154">
        <f t="shared" si="319"/>
        <v>0</v>
      </c>
      <c r="H1134" s="154">
        <f t="shared" si="319"/>
        <v>0</v>
      </c>
      <c r="I1134" s="154">
        <f t="shared" si="319"/>
        <v>0</v>
      </c>
    </row>
    <row r="1135" spans="1:9" ht="18" hidden="1" customHeight="1">
      <c r="A1135" s="152">
        <v>2150701</v>
      </c>
      <c r="B1135" s="156" t="s">
        <v>93</v>
      </c>
      <c r="C1135" s="157">
        <f t="shared" ref="C1135:C1140" si="320">SUM(D1135,H1135:I1135)</f>
        <v>0</v>
      </c>
      <c r="D1135" s="158">
        <f t="shared" ref="D1135:D1140" si="321">SUM(E1135:G1135)</f>
        <v>0</v>
      </c>
      <c r="E1135" s="159"/>
      <c r="F1135" s="159"/>
      <c r="G1135" s="159"/>
      <c r="H1135" s="159"/>
      <c r="I1135" s="159"/>
    </row>
    <row r="1136" spans="1:9" ht="18" hidden="1" customHeight="1">
      <c r="A1136" s="152">
        <v>2150702</v>
      </c>
      <c r="B1136" s="156" t="s">
        <v>94</v>
      </c>
      <c r="C1136" s="157">
        <f t="shared" si="320"/>
        <v>0</v>
      </c>
      <c r="D1136" s="158">
        <f t="shared" si="321"/>
        <v>0</v>
      </c>
      <c r="E1136" s="159"/>
      <c r="F1136" s="159"/>
      <c r="G1136" s="159"/>
      <c r="H1136" s="159"/>
      <c r="I1136" s="159"/>
    </row>
    <row r="1137" spans="1:9" ht="18" hidden="1" customHeight="1">
      <c r="A1137" s="152">
        <v>2150703</v>
      </c>
      <c r="B1137" s="156" t="s">
        <v>95</v>
      </c>
      <c r="C1137" s="157">
        <f t="shared" si="320"/>
        <v>0</v>
      </c>
      <c r="D1137" s="158">
        <f t="shared" si="321"/>
        <v>0</v>
      </c>
      <c r="E1137" s="159"/>
      <c r="F1137" s="159"/>
      <c r="G1137" s="159"/>
      <c r="H1137" s="159"/>
      <c r="I1137" s="159"/>
    </row>
    <row r="1138" spans="1:9" ht="18" hidden="1" customHeight="1">
      <c r="A1138" s="152">
        <v>2150704</v>
      </c>
      <c r="B1138" s="156" t="s">
        <v>945</v>
      </c>
      <c r="C1138" s="157">
        <f t="shared" si="320"/>
        <v>0</v>
      </c>
      <c r="D1138" s="158">
        <f t="shared" si="321"/>
        <v>0</v>
      </c>
      <c r="E1138" s="159"/>
      <c r="F1138" s="159"/>
      <c r="G1138" s="159"/>
      <c r="H1138" s="159"/>
      <c r="I1138" s="159"/>
    </row>
    <row r="1139" spans="1:9" ht="18" hidden="1" customHeight="1">
      <c r="A1139" s="152">
        <v>2150705</v>
      </c>
      <c r="B1139" s="156" t="s">
        <v>946</v>
      </c>
      <c r="C1139" s="157">
        <f t="shared" si="320"/>
        <v>0</v>
      </c>
      <c r="D1139" s="158">
        <f t="shared" si="321"/>
        <v>0</v>
      </c>
      <c r="E1139" s="159"/>
      <c r="F1139" s="159"/>
      <c r="G1139" s="159"/>
      <c r="H1139" s="159"/>
      <c r="I1139" s="159"/>
    </row>
    <row r="1140" spans="1:9" ht="18" hidden="1" customHeight="1">
      <c r="A1140" s="152">
        <v>2150799</v>
      </c>
      <c r="B1140" s="156" t="s">
        <v>947</v>
      </c>
      <c r="C1140" s="157">
        <f t="shared" si="320"/>
        <v>0</v>
      </c>
      <c r="D1140" s="158">
        <f t="shared" si="321"/>
        <v>0</v>
      </c>
      <c r="E1140" s="159"/>
      <c r="F1140" s="159"/>
      <c r="G1140" s="159"/>
      <c r="H1140" s="159"/>
      <c r="I1140" s="159"/>
    </row>
    <row r="1141" spans="1:9" ht="18" hidden="1" customHeight="1">
      <c r="A1141" s="152">
        <v>21508</v>
      </c>
      <c r="B1141" s="153" t="s">
        <v>948</v>
      </c>
      <c r="C1141" s="160">
        <f t="shared" ref="C1141:I1141" si="322">SUM(C1142:C1147)</f>
        <v>0</v>
      </c>
      <c r="D1141" s="160">
        <f t="shared" si="322"/>
        <v>0</v>
      </c>
      <c r="E1141" s="154">
        <f t="shared" si="322"/>
        <v>0</v>
      </c>
      <c r="F1141" s="154">
        <f t="shared" si="322"/>
        <v>0</v>
      </c>
      <c r="G1141" s="154">
        <f t="shared" si="322"/>
        <v>0</v>
      </c>
      <c r="H1141" s="154">
        <f t="shared" si="322"/>
        <v>0</v>
      </c>
      <c r="I1141" s="154">
        <f t="shared" si="322"/>
        <v>0</v>
      </c>
    </row>
    <row r="1142" spans="1:9" ht="18" hidden="1" customHeight="1">
      <c r="A1142" s="152">
        <v>2150801</v>
      </c>
      <c r="B1142" s="156" t="s">
        <v>93</v>
      </c>
      <c r="C1142" s="157">
        <f t="shared" ref="C1142:C1147" si="323">SUM(D1142,H1142:I1142)</f>
        <v>0</v>
      </c>
      <c r="D1142" s="158">
        <f t="shared" ref="D1142:D1147" si="324">SUM(E1142:G1142)</f>
        <v>0</v>
      </c>
      <c r="E1142" s="159"/>
      <c r="F1142" s="159"/>
      <c r="G1142" s="159"/>
      <c r="H1142" s="159"/>
      <c r="I1142" s="159"/>
    </row>
    <row r="1143" spans="1:9" ht="18" hidden="1" customHeight="1">
      <c r="A1143" s="152">
        <v>2150802</v>
      </c>
      <c r="B1143" s="156" t="s">
        <v>94</v>
      </c>
      <c r="C1143" s="157">
        <f t="shared" si="323"/>
        <v>0</v>
      </c>
      <c r="D1143" s="158">
        <f t="shared" si="324"/>
        <v>0</v>
      </c>
      <c r="E1143" s="159"/>
      <c r="F1143" s="159"/>
      <c r="G1143" s="159"/>
      <c r="H1143" s="159"/>
      <c r="I1143" s="159"/>
    </row>
    <row r="1144" spans="1:9" ht="18" hidden="1" customHeight="1">
      <c r="A1144" s="152">
        <v>2150803</v>
      </c>
      <c r="B1144" s="156" t="s">
        <v>95</v>
      </c>
      <c r="C1144" s="157">
        <f t="shared" si="323"/>
        <v>0</v>
      </c>
      <c r="D1144" s="158">
        <f t="shared" si="324"/>
        <v>0</v>
      </c>
      <c r="E1144" s="159"/>
      <c r="F1144" s="159"/>
      <c r="G1144" s="159"/>
      <c r="H1144" s="159"/>
      <c r="I1144" s="159"/>
    </row>
    <row r="1145" spans="1:9" ht="18" hidden="1" customHeight="1">
      <c r="A1145" s="152">
        <v>2150804</v>
      </c>
      <c r="B1145" s="156" t="s">
        <v>949</v>
      </c>
      <c r="C1145" s="157">
        <f t="shared" si="323"/>
        <v>0</v>
      </c>
      <c r="D1145" s="158">
        <f t="shared" si="324"/>
        <v>0</v>
      </c>
      <c r="E1145" s="159"/>
      <c r="F1145" s="159"/>
      <c r="G1145" s="159"/>
      <c r="H1145" s="159"/>
      <c r="I1145" s="159"/>
    </row>
    <row r="1146" spans="1:9" ht="18" hidden="1" customHeight="1">
      <c r="A1146" s="152">
        <v>2150805</v>
      </c>
      <c r="B1146" s="156" t="s">
        <v>950</v>
      </c>
      <c r="C1146" s="157">
        <f t="shared" si="323"/>
        <v>0</v>
      </c>
      <c r="D1146" s="158">
        <f t="shared" si="324"/>
        <v>0</v>
      </c>
      <c r="E1146" s="159"/>
      <c r="F1146" s="159"/>
      <c r="G1146" s="159"/>
      <c r="H1146" s="159"/>
      <c r="I1146" s="159"/>
    </row>
    <row r="1147" spans="1:9" ht="18" hidden="1" customHeight="1">
      <c r="A1147" s="152">
        <v>2150899</v>
      </c>
      <c r="B1147" s="156" t="s">
        <v>951</v>
      </c>
      <c r="C1147" s="157">
        <f t="shared" si="323"/>
        <v>0</v>
      </c>
      <c r="D1147" s="158">
        <f t="shared" si="324"/>
        <v>0</v>
      </c>
      <c r="E1147" s="159"/>
      <c r="F1147" s="159"/>
      <c r="G1147" s="159"/>
      <c r="H1147" s="159"/>
      <c r="I1147" s="159"/>
    </row>
    <row r="1148" spans="1:9" ht="18" hidden="1" customHeight="1">
      <c r="A1148" s="152">
        <v>21599</v>
      </c>
      <c r="B1148" s="153" t="s">
        <v>1523</v>
      </c>
      <c r="C1148" s="160">
        <f t="shared" ref="C1148:I1148" si="325">SUM(C1149:C1154)</f>
        <v>0</v>
      </c>
      <c r="D1148" s="160">
        <f t="shared" si="325"/>
        <v>0</v>
      </c>
      <c r="E1148" s="154">
        <f t="shared" si="325"/>
        <v>0</v>
      </c>
      <c r="F1148" s="154">
        <f t="shared" si="325"/>
        <v>0</v>
      </c>
      <c r="G1148" s="154">
        <f t="shared" si="325"/>
        <v>0</v>
      </c>
      <c r="H1148" s="154">
        <f t="shared" si="325"/>
        <v>0</v>
      </c>
      <c r="I1148" s="154">
        <f t="shared" si="325"/>
        <v>0</v>
      </c>
    </row>
    <row r="1149" spans="1:9" ht="18" hidden="1" customHeight="1">
      <c r="A1149" s="152">
        <v>2159901</v>
      </c>
      <c r="B1149" s="156" t="s">
        <v>952</v>
      </c>
      <c r="C1149" s="157">
        <f t="shared" ref="C1149:C1154" si="326">SUM(D1149,H1149:I1149)</f>
        <v>0</v>
      </c>
      <c r="D1149" s="158">
        <f t="shared" ref="D1149:D1154" si="327">SUM(E1149:G1149)</f>
        <v>0</v>
      </c>
      <c r="E1149" s="159"/>
      <c r="F1149" s="159"/>
      <c r="G1149" s="159"/>
      <c r="H1149" s="159"/>
      <c r="I1149" s="159"/>
    </row>
    <row r="1150" spans="1:9" ht="18" hidden="1" customHeight="1">
      <c r="A1150" s="152">
        <v>2159902</v>
      </c>
      <c r="B1150" s="156" t="s">
        <v>953</v>
      </c>
      <c r="C1150" s="157">
        <f t="shared" si="326"/>
        <v>0</v>
      </c>
      <c r="D1150" s="158">
        <f t="shared" si="327"/>
        <v>0</v>
      </c>
      <c r="E1150" s="159"/>
      <c r="F1150" s="159"/>
      <c r="G1150" s="159"/>
      <c r="H1150" s="159"/>
      <c r="I1150" s="159"/>
    </row>
    <row r="1151" spans="1:9" ht="18" hidden="1" customHeight="1">
      <c r="A1151" s="152">
        <v>2159904</v>
      </c>
      <c r="B1151" s="156" t="s">
        <v>954</v>
      </c>
      <c r="C1151" s="157">
        <f t="shared" si="326"/>
        <v>0</v>
      </c>
      <c r="D1151" s="158">
        <f t="shared" si="327"/>
        <v>0</v>
      </c>
      <c r="E1151" s="159"/>
      <c r="F1151" s="159"/>
      <c r="G1151" s="159"/>
      <c r="H1151" s="159"/>
      <c r="I1151" s="159"/>
    </row>
    <row r="1152" spans="1:9" ht="18" hidden="1" customHeight="1">
      <c r="A1152" s="152">
        <v>2159905</v>
      </c>
      <c r="B1152" s="156" t="s">
        <v>955</v>
      </c>
      <c r="C1152" s="157">
        <f t="shared" si="326"/>
        <v>0</v>
      </c>
      <c r="D1152" s="158">
        <f t="shared" si="327"/>
        <v>0</v>
      </c>
      <c r="E1152" s="159"/>
      <c r="F1152" s="159"/>
      <c r="G1152" s="159"/>
      <c r="H1152" s="159"/>
      <c r="I1152" s="159"/>
    </row>
    <row r="1153" spans="1:9" ht="18" hidden="1" customHeight="1">
      <c r="A1153" s="152">
        <v>2159906</v>
      </c>
      <c r="B1153" s="156" t="s">
        <v>956</v>
      </c>
      <c r="C1153" s="157">
        <f t="shared" si="326"/>
        <v>0</v>
      </c>
      <c r="D1153" s="158">
        <f t="shared" si="327"/>
        <v>0</v>
      </c>
      <c r="E1153" s="159"/>
      <c r="F1153" s="159"/>
      <c r="G1153" s="159"/>
      <c r="H1153" s="159"/>
      <c r="I1153" s="159"/>
    </row>
    <row r="1154" spans="1:9" ht="18" hidden="1" customHeight="1">
      <c r="A1154" s="152">
        <v>2159999</v>
      </c>
      <c r="B1154" s="156" t="s">
        <v>957</v>
      </c>
      <c r="C1154" s="157">
        <f t="shared" si="326"/>
        <v>0</v>
      </c>
      <c r="D1154" s="158">
        <f t="shared" si="327"/>
        <v>0</v>
      </c>
      <c r="E1154" s="159"/>
      <c r="F1154" s="159"/>
      <c r="G1154" s="159"/>
      <c r="H1154" s="159"/>
      <c r="I1154" s="159"/>
    </row>
    <row r="1155" spans="1:9" ht="18" hidden="1" customHeight="1">
      <c r="A1155" s="152">
        <v>216</v>
      </c>
      <c r="B1155" s="153" t="s">
        <v>958</v>
      </c>
      <c r="C1155" s="160">
        <f>SUM(C1156,C1166,C1173,C1179)</f>
        <v>0</v>
      </c>
      <c r="D1155" s="160">
        <f t="shared" ref="D1155:I1155" si="328">SUM(D1156,D1166,D1173,D1179)</f>
        <v>0</v>
      </c>
      <c r="E1155" s="154">
        <f t="shared" si="328"/>
        <v>0</v>
      </c>
      <c r="F1155" s="154">
        <f t="shared" si="328"/>
        <v>0</v>
      </c>
      <c r="G1155" s="154">
        <f t="shared" si="328"/>
        <v>0</v>
      </c>
      <c r="H1155" s="154">
        <f t="shared" si="328"/>
        <v>0</v>
      </c>
      <c r="I1155" s="154">
        <f t="shared" si="328"/>
        <v>0</v>
      </c>
    </row>
    <row r="1156" spans="1:9" ht="18" hidden="1" customHeight="1">
      <c r="A1156" s="152">
        <v>21602</v>
      </c>
      <c r="B1156" s="153" t="s">
        <v>959</v>
      </c>
      <c r="C1156" s="160">
        <f t="shared" ref="C1156:I1156" si="329">SUM(C1157:C1165)</f>
        <v>0</v>
      </c>
      <c r="D1156" s="160">
        <f t="shared" si="329"/>
        <v>0</v>
      </c>
      <c r="E1156" s="154">
        <f t="shared" si="329"/>
        <v>0</v>
      </c>
      <c r="F1156" s="154">
        <f t="shared" si="329"/>
        <v>0</v>
      </c>
      <c r="G1156" s="154">
        <f t="shared" si="329"/>
        <v>0</v>
      </c>
      <c r="H1156" s="154">
        <f t="shared" si="329"/>
        <v>0</v>
      </c>
      <c r="I1156" s="154">
        <f t="shared" si="329"/>
        <v>0</v>
      </c>
    </row>
    <row r="1157" spans="1:9" ht="18" hidden="1" customHeight="1">
      <c r="A1157" s="152">
        <v>2160201</v>
      </c>
      <c r="B1157" s="156" t="s">
        <v>93</v>
      </c>
      <c r="C1157" s="157">
        <f t="shared" ref="C1157:C1165" si="330">SUM(D1157,H1157:I1157)</f>
        <v>0</v>
      </c>
      <c r="D1157" s="158">
        <f t="shared" ref="D1157:D1165" si="331">SUM(E1157:G1157)</f>
        <v>0</v>
      </c>
      <c r="E1157" s="159"/>
      <c r="F1157" s="159"/>
      <c r="G1157" s="159"/>
      <c r="H1157" s="159"/>
      <c r="I1157" s="159"/>
    </row>
    <row r="1158" spans="1:9" ht="18" hidden="1" customHeight="1">
      <c r="A1158" s="152">
        <v>2160202</v>
      </c>
      <c r="B1158" s="156" t="s">
        <v>94</v>
      </c>
      <c r="C1158" s="157">
        <f t="shared" si="330"/>
        <v>0</v>
      </c>
      <c r="D1158" s="158">
        <f t="shared" si="331"/>
        <v>0</v>
      </c>
      <c r="E1158" s="159"/>
      <c r="F1158" s="159"/>
      <c r="G1158" s="159"/>
      <c r="H1158" s="159"/>
      <c r="I1158" s="159"/>
    </row>
    <row r="1159" spans="1:9" ht="18" hidden="1" customHeight="1">
      <c r="A1159" s="152">
        <v>2160203</v>
      </c>
      <c r="B1159" s="156" t="s">
        <v>95</v>
      </c>
      <c r="C1159" s="157">
        <f t="shared" si="330"/>
        <v>0</v>
      </c>
      <c r="D1159" s="158">
        <f t="shared" si="331"/>
        <v>0</v>
      </c>
      <c r="E1159" s="159"/>
      <c r="F1159" s="159"/>
      <c r="G1159" s="159"/>
      <c r="H1159" s="159"/>
      <c r="I1159" s="159"/>
    </row>
    <row r="1160" spans="1:9" ht="18" hidden="1" customHeight="1">
      <c r="A1160" s="152">
        <v>2160216</v>
      </c>
      <c r="B1160" s="156" t="s">
        <v>960</v>
      </c>
      <c r="C1160" s="157">
        <f t="shared" si="330"/>
        <v>0</v>
      </c>
      <c r="D1160" s="158">
        <f t="shared" si="331"/>
        <v>0</v>
      </c>
      <c r="E1160" s="159"/>
      <c r="F1160" s="159"/>
      <c r="G1160" s="159"/>
      <c r="H1160" s="159"/>
      <c r="I1160" s="159"/>
    </row>
    <row r="1161" spans="1:9" ht="18" hidden="1" customHeight="1">
      <c r="A1161" s="152">
        <v>2160217</v>
      </c>
      <c r="B1161" s="156" t="s">
        <v>961</v>
      </c>
      <c r="C1161" s="157">
        <f t="shared" si="330"/>
        <v>0</v>
      </c>
      <c r="D1161" s="158">
        <f t="shared" si="331"/>
        <v>0</v>
      </c>
      <c r="E1161" s="159"/>
      <c r="F1161" s="159"/>
      <c r="G1161" s="159"/>
      <c r="H1161" s="159"/>
      <c r="I1161" s="159"/>
    </row>
    <row r="1162" spans="1:9" ht="18" hidden="1" customHeight="1">
      <c r="A1162" s="152">
        <v>2160218</v>
      </c>
      <c r="B1162" s="156" t="s">
        <v>962</v>
      </c>
      <c r="C1162" s="157">
        <f t="shared" si="330"/>
        <v>0</v>
      </c>
      <c r="D1162" s="158">
        <f t="shared" si="331"/>
        <v>0</v>
      </c>
      <c r="E1162" s="159"/>
      <c r="F1162" s="159"/>
      <c r="G1162" s="159"/>
      <c r="H1162" s="159"/>
      <c r="I1162" s="159"/>
    </row>
    <row r="1163" spans="1:9" ht="18" hidden="1" customHeight="1">
      <c r="A1163" s="152">
        <v>2160219</v>
      </c>
      <c r="B1163" s="156" t="s">
        <v>963</v>
      </c>
      <c r="C1163" s="157">
        <f t="shared" si="330"/>
        <v>0</v>
      </c>
      <c r="D1163" s="158">
        <f t="shared" si="331"/>
        <v>0</v>
      </c>
      <c r="E1163" s="159"/>
      <c r="F1163" s="159"/>
      <c r="G1163" s="159"/>
      <c r="H1163" s="159"/>
      <c r="I1163" s="159"/>
    </row>
    <row r="1164" spans="1:9" ht="18" hidden="1" customHeight="1">
      <c r="A1164" s="152">
        <v>2160250</v>
      </c>
      <c r="B1164" s="156" t="s">
        <v>102</v>
      </c>
      <c r="C1164" s="157">
        <f t="shared" si="330"/>
        <v>0</v>
      </c>
      <c r="D1164" s="158">
        <f t="shared" si="331"/>
        <v>0</v>
      </c>
      <c r="E1164" s="159"/>
      <c r="F1164" s="159"/>
      <c r="G1164" s="159"/>
      <c r="H1164" s="159"/>
      <c r="I1164" s="159"/>
    </row>
    <row r="1165" spans="1:9" ht="18" hidden="1" customHeight="1">
      <c r="A1165" s="152">
        <v>2160299</v>
      </c>
      <c r="B1165" s="156" t="s">
        <v>964</v>
      </c>
      <c r="C1165" s="157">
        <f t="shared" si="330"/>
        <v>0</v>
      </c>
      <c r="D1165" s="158">
        <f t="shared" si="331"/>
        <v>0</v>
      </c>
      <c r="E1165" s="159"/>
      <c r="F1165" s="159"/>
      <c r="G1165" s="159"/>
      <c r="H1165" s="159"/>
      <c r="I1165" s="159"/>
    </row>
    <row r="1166" spans="1:9" ht="18" hidden="1" customHeight="1">
      <c r="A1166" s="152">
        <v>21605</v>
      </c>
      <c r="B1166" s="153" t="s">
        <v>965</v>
      </c>
      <c r="C1166" s="160">
        <f t="shared" ref="C1166:I1166" si="332">SUM(C1167:C1172)</f>
        <v>0</v>
      </c>
      <c r="D1166" s="160">
        <f t="shared" si="332"/>
        <v>0</v>
      </c>
      <c r="E1166" s="154">
        <f t="shared" si="332"/>
        <v>0</v>
      </c>
      <c r="F1166" s="154">
        <f t="shared" si="332"/>
        <v>0</v>
      </c>
      <c r="G1166" s="154">
        <f t="shared" si="332"/>
        <v>0</v>
      </c>
      <c r="H1166" s="154">
        <f t="shared" si="332"/>
        <v>0</v>
      </c>
      <c r="I1166" s="154">
        <f t="shared" si="332"/>
        <v>0</v>
      </c>
    </row>
    <row r="1167" spans="1:9" ht="18" hidden="1" customHeight="1">
      <c r="A1167" s="152">
        <v>2160501</v>
      </c>
      <c r="B1167" s="156" t="s">
        <v>93</v>
      </c>
      <c r="C1167" s="157">
        <f t="shared" ref="C1167:C1172" si="333">SUM(D1167,H1167:I1167)</f>
        <v>0</v>
      </c>
      <c r="D1167" s="158">
        <f t="shared" ref="D1167:D1172" si="334">SUM(E1167:G1167)</f>
        <v>0</v>
      </c>
      <c r="E1167" s="159"/>
      <c r="F1167" s="159"/>
      <c r="G1167" s="159"/>
      <c r="H1167" s="159"/>
      <c r="I1167" s="159"/>
    </row>
    <row r="1168" spans="1:9" ht="18" hidden="1" customHeight="1">
      <c r="A1168" s="152">
        <v>2160502</v>
      </c>
      <c r="B1168" s="156" t="s">
        <v>94</v>
      </c>
      <c r="C1168" s="157">
        <f t="shared" si="333"/>
        <v>0</v>
      </c>
      <c r="D1168" s="158">
        <f t="shared" si="334"/>
        <v>0</v>
      </c>
      <c r="E1168" s="159"/>
      <c r="F1168" s="159"/>
      <c r="G1168" s="159"/>
      <c r="H1168" s="159"/>
      <c r="I1168" s="159"/>
    </row>
    <row r="1169" spans="1:9" ht="18" hidden="1" customHeight="1">
      <c r="A1169" s="152">
        <v>2160503</v>
      </c>
      <c r="B1169" s="156" t="s">
        <v>95</v>
      </c>
      <c r="C1169" s="157">
        <f t="shared" si="333"/>
        <v>0</v>
      </c>
      <c r="D1169" s="158">
        <f t="shared" si="334"/>
        <v>0</v>
      </c>
      <c r="E1169" s="159"/>
      <c r="F1169" s="159"/>
      <c r="G1169" s="159"/>
      <c r="H1169" s="159"/>
      <c r="I1169" s="159"/>
    </row>
    <row r="1170" spans="1:9" ht="18" hidden="1" customHeight="1">
      <c r="A1170" s="152">
        <v>2160504</v>
      </c>
      <c r="B1170" s="156" t="s">
        <v>966</v>
      </c>
      <c r="C1170" s="157">
        <f t="shared" si="333"/>
        <v>0</v>
      </c>
      <c r="D1170" s="158">
        <f t="shared" si="334"/>
        <v>0</v>
      </c>
      <c r="E1170" s="159"/>
      <c r="F1170" s="159"/>
      <c r="G1170" s="159"/>
      <c r="H1170" s="159"/>
      <c r="I1170" s="159"/>
    </row>
    <row r="1171" spans="1:9" ht="18" hidden="1" customHeight="1">
      <c r="A1171" s="152">
        <v>2160505</v>
      </c>
      <c r="B1171" s="156" t="s">
        <v>967</v>
      </c>
      <c r="C1171" s="157">
        <f t="shared" si="333"/>
        <v>0</v>
      </c>
      <c r="D1171" s="158">
        <f t="shared" si="334"/>
        <v>0</v>
      </c>
      <c r="E1171" s="159"/>
      <c r="F1171" s="159"/>
      <c r="G1171" s="159"/>
      <c r="H1171" s="159"/>
      <c r="I1171" s="159"/>
    </row>
    <row r="1172" spans="1:9" ht="18" hidden="1" customHeight="1">
      <c r="A1172" s="152">
        <v>2160599</v>
      </c>
      <c r="B1172" s="156" t="s">
        <v>968</v>
      </c>
      <c r="C1172" s="157">
        <f t="shared" si="333"/>
        <v>0</v>
      </c>
      <c r="D1172" s="158">
        <f t="shared" si="334"/>
        <v>0</v>
      </c>
      <c r="E1172" s="159"/>
      <c r="F1172" s="159"/>
      <c r="G1172" s="159"/>
      <c r="H1172" s="159"/>
      <c r="I1172" s="159"/>
    </row>
    <row r="1173" spans="1:9" ht="18" hidden="1" customHeight="1">
      <c r="A1173" s="152">
        <v>21606</v>
      </c>
      <c r="B1173" s="153" t="s">
        <v>969</v>
      </c>
      <c r="C1173" s="160">
        <f t="shared" ref="C1173:I1173" si="335">SUM(C1174:C1178)</f>
        <v>0</v>
      </c>
      <c r="D1173" s="160">
        <f t="shared" si="335"/>
        <v>0</v>
      </c>
      <c r="E1173" s="154">
        <f t="shared" si="335"/>
        <v>0</v>
      </c>
      <c r="F1173" s="154">
        <f t="shared" si="335"/>
        <v>0</v>
      </c>
      <c r="G1173" s="154">
        <f t="shared" si="335"/>
        <v>0</v>
      </c>
      <c r="H1173" s="154">
        <f t="shared" si="335"/>
        <v>0</v>
      </c>
      <c r="I1173" s="154">
        <f t="shared" si="335"/>
        <v>0</v>
      </c>
    </row>
    <row r="1174" spans="1:9" ht="18" hidden="1" customHeight="1">
      <c r="A1174" s="152">
        <v>2160601</v>
      </c>
      <c r="B1174" s="156" t="s">
        <v>93</v>
      </c>
      <c r="C1174" s="157">
        <f>SUM(D1174,H1174:I1174)</f>
        <v>0</v>
      </c>
      <c r="D1174" s="158">
        <f>SUM(E1174:G1174)</f>
        <v>0</v>
      </c>
      <c r="E1174" s="159"/>
      <c r="F1174" s="159"/>
      <c r="G1174" s="159"/>
      <c r="H1174" s="159"/>
      <c r="I1174" s="159"/>
    </row>
    <row r="1175" spans="1:9" ht="18" hidden="1" customHeight="1">
      <c r="A1175" s="152">
        <v>2160602</v>
      </c>
      <c r="B1175" s="156" t="s">
        <v>94</v>
      </c>
      <c r="C1175" s="157">
        <f>SUM(D1175,H1175:I1175)</f>
        <v>0</v>
      </c>
      <c r="D1175" s="158">
        <f>SUM(E1175:G1175)</f>
        <v>0</v>
      </c>
      <c r="E1175" s="159"/>
      <c r="F1175" s="159"/>
      <c r="G1175" s="159"/>
      <c r="H1175" s="159"/>
      <c r="I1175" s="159"/>
    </row>
    <row r="1176" spans="1:9" ht="18" hidden="1" customHeight="1">
      <c r="A1176" s="152">
        <v>2160603</v>
      </c>
      <c r="B1176" s="156" t="s">
        <v>95</v>
      </c>
      <c r="C1176" s="157">
        <f>SUM(D1176,H1176:I1176)</f>
        <v>0</v>
      </c>
      <c r="D1176" s="158">
        <f>SUM(E1176:G1176)</f>
        <v>0</v>
      </c>
      <c r="E1176" s="159"/>
      <c r="F1176" s="159"/>
      <c r="G1176" s="159"/>
      <c r="H1176" s="159"/>
      <c r="I1176" s="159"/>
    </row>
    <row r="1177" spans="1:9" ht="18" hidden="1" customHeight="1">
      <c r="A1177" s="152">
        <v>2160607</v>
      </c>
      <c r="B1177" s="156" t="s">
        <v>970</v>
      </c>
      <c r="C1177" s="157">
        <f>SUM(D1177,H1177:I1177)</f>
        <v>0</v>
      </c>
      <c r="D1177" s="158">
        <f>SUM(E1177:G1177)</f>
        <v>0</v>
      </c>
      <c r="E1177" s="159"/>
      <c r="F1177" s="159"/>
      <c r="G1177" s="159"/>
      <c r="H1177" s="159"/>
      <c r="I1177" s="159"/>
    </row>
    <row r="1178" spans="1:9" ht="18" hidden="1" customHeight="1">
      <c r="A1178" s="152">
        <v>2160699</v>
      </c>
      <c r="B1178" s="156" t="s">
        <v>971</v>
      </c>
      <c r="C1178" s="157">
        <f>SUM(D1178,H1178:I1178)</f>
        <v>0</v>
      </c>
      <c r="D1178" s="158">
        <f>SUM(E1178:G1178)</f>
        <v>0</v>
      </c>
      <c r="E1178" s="159"/>
      <c r="F1178" s="159"/>
      <c r="G1178" s="159"/>
      <c r="H1178" s="159"/>
      <c r="I1178" s="159"/>
    </row>
    <row r="1179" spans="1:9" ht="18" hidden="1" customHeight="1">
      <c r="A1179" s="152">
        <v>21699</v>
      </c>
      <c r="B1179" s="153" t="s">
        <v>1524</v>
      </c>
      <c r="C1179" s="160">
        <f t="shared" ref="C1179:I1179" si="336">SUM(C1180:C1181)</f>
        <v>0</v>
      </c>
      <c r="D1179" s="160">
        <f t="shared" si="336"/>
        <v>0</v>
      </c>
      <c r="E1179" s="154">
        <f t="shared" si="336"/>
        <v>0</v>
      </c>
      <c r="F1179" s="154">
        <f t="shared" si="336"/>
        <v>0</v>
      </c>
      <c r="G1179" s="154">
        <f t="shared" si="336"/>
        <v>0</v>
      </c>
      <c r="H1179" s="154">
        <f t="shared" si="336"/>
        <v>0</v>
      </c>
      <c r="I1179" s="154">
        <f t="shared" si="336"/>
        <v>0</v>
      </c>
    </row>
    <row r="1180" spans="1:9" ht="18" hidden="1" customHeight="1">
      <c r="A1180" s="152">
        <v>2169901</v>
      </c>
      <c r="B1180" s="156" t="s">
        <v>972</v>
      </c>
      <c r="C1180" s="157">
        <f>SUM(D1180,H1180:I1180)</f>
        <v>0</v>
      </c>
      <c r="D1180" s="158">
        <f>SUM(E1180:G1180)</f>
        <v>0</v>
      </c>
      <c r="E1180" s="159"/>
      <c r="F1180" s="159"/>
      <c r="G1180" s="159"/>
      <c r="H1180" s="159"/>
      <c r="I1180" s="159"/>
    </row>
    <row r="1181" spans="1:9" ht="18" hidden="1" customHeight="1">
      <c r="A1181" s="167">
        <v>2169999</v>
      </c>
      <c r="B1181" s="168" t="s">
        <v>1525</v>
      </c>
      <c r="C1181" s="157">
        <f>SUM(D1181,H1181:I1181)</f>
        <v>0</v>
      </c>
      <c r="D1181" s="158">
        <f>SUM(E1181:G1181)</f>
        <v>0</v>
      </c>
      <c r="E1181" s="159"/>
      <c r="F1181" s="159"/>
      <c r="G1181" s="159"/>
      <c r="H1181" s="159"/>
      <c r="I1181" s="159"/>
    </row>
    <row r="1182" spans="1:9" ht="18" hidden="1" customHeight="1">
      <c r="A1182" s="152">
        <v>217</v>
      </c>
      <c r="B1182" s="153" t="s">
        <v>973</v>
      </c>
      <c r="C1182" s="160">
        <f>SUM(C1183,C1190,C1200,C1206,C1209)</f>
        <v>0</v>
      </c>
      <c r="D1182" s="160">
        <f t="shared" ref="D1182:I1182" si="337">SUM(D1183,D1190,D1200,D1206,D1209)</f>
        <v>0</v>
      </c>
      <c r="E1182" s="154">
        <f t="shared" si="337"/>
        <v>0</v>
      </c>
      <c r="F1182" s="154">
        <f t="shared" si="337"/>
        <v>0</v>
      </c>
      <c r="G1182" s="154">
        <f t="shared" si="337"/>
        <v>0</v>
      </c>
      <c r="H1182" s="154">
        <f t="shared" si="337"/>
        <v>0</v>
      </c>
      <c r="I1182" s="154">
        <f t="shared" si="337"/>
        <v>0</v>
      </c>
    </row>
    <row r="1183" spans="1:9" ht="18" hidden="1" customHeight="1">
      <c r="A1183" s="152">
        <v>21701</v>
      </c>
      <c r="B1183" s="153" t="s">
        <v>974</v>
      </c>
      <c r="C1183" s="160">
        <f t="shared" ref="C1183:I1183" si="338">SUM(C1184:C1189)</f>
        <v>0</v>
      </c>
      <c r="D1183" s="160">
        <f t="shared" si="338"/>
        <v>0</v>
      </c>
      <c r="E1183" s="154">
        <f t="shared" si="338"/>
        <v>0</v>
      </c>
      <c r="F1183" s="154">
        <f t="shared" si="338"/>
        <v>0</v>
      </c>
      <c r="G1183" s="154">
        <f t="shared" si="338"/>
        <v>0</v>
      </c>
      <c r="H1183" s="154">
        <f t="shared" si="338"/>
        <v>0</v>
      </c>
      <c r="I1183" s="154">
        <f t="shared" si="338"/>
        <v>0</v>
      </c>
    </row>
    <row r="1184" spans="1:9" ht="18" hidden="1" customHeight="1">
      <c r="A1184" s="152">
        <v>2170101</v>
      </c>
      <c r="B1184" s="156" t="s">
        <v>93</v>
      </c>
      <c r="C1184" s="157">
        <f t="shared" ref="C1184:C1189" si="339">SUM(D1184,H1184:I1184)</f>
        <v>0</v>
      </c>
      <c r="D1184" s="158">
        <f t="shared" ref="D1184:D1189" si="340">SUM(E1184:G1184)</f>
        <v>0</v>
      </c>
      <c r="E1184" s="159"/>
      <c r="F1184" s="159"/>
      <c r="G1184" s="159"/>
      <c r="H1184" s="159"/>
      <c r="I1184" s="159"/>
    </row>
    <row r="1185" spans="1:9" ht="18" hidden="1" customHeight="1">
      <c r="A1185" s="152">
        <v>2170102</v>
      </c>
      <c r="B1185" s="156" t="s">
        <v>94</v>
      </c>
      <c r="C1185" s="157">
        <f t="shared" si="339"/>
        <v>0</v>
      </c>
      <c r="D1185" s="158">
        <f t="shared" si="340"/>
        <v>0</v>
      </c>
      <c r="E1185" s="159"/>
      <c r="F1185" s="159"/>
      <c r="G1185" s="159"/>
      <c r="H1185" s="159"/>
      <c r="I1185" s="159"/>
    </row>
    <row r="1186" spans="1:9" ht="18" hidden="1" customHeight="1">
      <c r="A1186" s="152">
        <v>2170103</v>
      </c>
      <c r="B1186" s="156" t="s">
        <v>95</v>
      </c>
      <c r="C1186" s="157">
        <f t="shared" si="339"/>
        <v>0</v>
      </c>
      <c r="D1186" s="158">
        <f t="shared" si="340"/>
        <v>0</v>
      </c>
      <c r="E1186" s="159"/>
      <c r="F1186" s="159"/>
      <c r="G1186" s="159"/>
      <c r="H1186" s="159"/>
      <c r="I1186" s="159"/>
    </row>
    <row r="1187" spans="1:9" ht="18" hidden="1" customHeight="1">
      <c r="A1187" s="152">
        <v>2170104</v>
      </c>
      <c r="B1187" s="156" t="s">
        <v>975</v>
      </c>
      <c r="C1187" s="157">
        <f t="shared" si="339"/>
        <v>0</v>
      </c>
      <c r="D1187" s="158">
        <f t="shared" si="340"/>
        <v>0</v>
      </c>
      <c r="E1187" s="159"/>
      <c r="F1187" s="159"/>
      <c r="G1187" s="159"/>
      <c r="H1187" s="159"/>
      <c r="I1187" s="159"/>
    </row>
    <row r="1188" spans="1:9" ht="18" hidden="1" customHeight="1">
      <c r="A1188" s="152">
        <v>2170150</v>
      </c>
      <c r="B1188" s="156" t="s">
        <v>102</v>
      </c>
      <c r="C1188" s="157">
        <f t="shared" si="339"/>
        <v>0</v>
      </c>
      <c r="D1188" s="158">
        <f t="shared" si="340"/>
        <v>0</v>
      </c>
      <c r="E1188" s="159"/>
      <c r="F1188" s="159"/>
      <c r="G1188" s="159"/>
      <c r="H1188" s="159"/>
      <c r="I1188" s="159"/>
    </row>
    <row r="1189" spans="1:9" ht="18" hidden="1" customHeight="1">
      <c r="A1189" s="152">
        <v>2170199</v>
      </c>
      <c r="B1189" s="156" t="s">
        <v>976</v>
      </c>
      <c r="C1189" s="157">
        <f t="shared" si="339"/>
        <v>0</v>
      </c>
      <c r="D1189" s="158">
        <f t="shared" si="340"/>
        <v>0</v>
      </c>
      <c r="E1189" s="159"/>
      <c r="F1189" s="159"/>
      <c r="G1189" s="159"/>
      <c r="H1189" s="159"/>
      <c r="I1189" s="159"/>
    </row>
    <row r="1190" spans="1:9" ht="18" hidden="1" customHeight="1">
      <c r="A1190" s="152">
        <v>21702</v>
      </c>
      <c r="B1190" s="153" t="s">
        <v>977</v>
      </c>
      <c r="C1190" s="160">
        <f t="shared" ref="C1190:I1190" si="341">SUM(C1191:C1199)</f>
        <v>0</v>
      </c>
      <c r="D1190" s="160">
        <f t="shared" si="341"/>
        <v>0</v>
      </c>
      <c r="E1190" s="154">
        <f t="shared" si="341"/>
        <v>0</v>
      </c>
      <c r="F1190" s="154">
        <f t="shared" si="341"/>
        <v>0</v>
      </c>
      <c r="G1190" s="154">
        <f t="shared" si="341"/>
        <v>0</v>
      </c>
      <c r="H1190" s="154">
        <f t="shared" si="341"/>
        <v>0</v>
      </c>
      <c r="I1190" s="154">
        <f t="shared" si="341"/>
        <v>0</v>
      </c>
    </row>
    <row r="1191" spans="1:9" ht="18" hidden="1" customHeight="1">
      <c r="A1191" s="152">
        <v>2170201</v>
      </c>
      <c r="B1191" s="156" t="s">
        <v>978</v>
      </c>
      <c r="C1191" s="157">
        <f t="shared" ref="C1191:C1199" si="342">SUM(D1191,H1191:I1191)</f>
        <v>0</v>
      </c>
      <c r="D1191" s="158">
        <f t="shared" ref="D1191:D1199" si="343">SUM(E1191:G1191)</f>
        <v>0</v>
      </c>
      <c r="E1191" s="159"/>
      <c r="F1191" s="159"/>
      <c r="G1191" s="159"/>
      <c r="H1191" s="159"/>
      <c r="I1191" s="159"/>
    </row>
    <row r="1192" spans="1:9" ht="18" hidden="1" customHeight="1">
      <c r="A1192" s="152">
        <v>2170202</v>
      </c>
      <c r="B1192" s="156" t="s">
        <v>979</v>
      </c>
      <c r="C1192" s="157">
        <f t="shared" si="342"/>
        <v>0</v>
      </c>
      <c r="D1192" s="158">
        <f t="shared" si="343"/>
        <v>0</v>
      </c>
      <c r="E1192" s="159"/>
      <c r="F1192" s="159"/>
      <c r="G1192" s="159"/>
      <c r="H1192" s="159"/>
      <c r="I1192" s="159"/>
    </row>
    <row r="1193" spans="1:9" ht="18" hidden="1" customHeight="1">
      <c r="A1193" s="152">
        <v>2170203</v>
      </c>
      <c r="B1193" s="156" t="s">
        <v>980</v>
      </c>
      <c r="C1193" s="157">
        <f t="shared" si="342"/>
        <v>0</v>
      </c>
      <c r="D1193" s="158">
        <f t="shared" si="343"/>
        <v>0</v>
      </c>
      <c r="E1193" s="159"/>
      <c r="F1193" s="159"/>
      <c r="G1193" s="159"/>
      <c r="H1193" s="159"/>
      <c r="I1193" s="159"/>
    </row>
    <row r="1194" spans="1:9" ht="18" hidden="1" customHeight="1">
      <c r="A1194" s="152">
        <v>2170204</v>
      </c>
      <c r="B1194" s="156" t="s">
        <v>981</v>
      </c>
      <c r="C1194" s="157">
        <f t="shared" si="342"/>
        <v>0</v>
      </c>
      <c r="D1194" s="158">
        <f t="shared" si="343"/>
        <v>0</v>
      </c>
      <c r="E1194" s="159"/>
      <c r="F1194" s="159"/>
      <c r="G1194" s="159"/>
      <c r="H1194" s="159"/>
      <c r="I1194" s="159"/>
    </row>
    <row r="1195" spans="1:9" ht="18" hidden="1" customHeight="1">
      <c r="A1195" s="152">
        <v>2170205</v>
      </c>
      <c r="B1195" s="156" t="s">
        <v>982</v>
      </c>
      <c r="C1195" s="157">
        <f t="shared" si="342"/>
        <v>0</v>
      </c>
      <c r="D1195" s="158">
        <f t="shared" si="343"/>
        <v>0</v>
      </c>
      <c r="E1195" s="159"/>
      <c r="F1195" s="159"/>
      <c r="G1195" s="159"/>
      <c r="H1195" s="159"/>
      <c r="I1195" s="159"/>
    </row>
    <row r="1196" spans="1:9" ht="18" hidden="1" customHeight="1">
      <c r="A1196" s="152">
        <v>2170206</v>
      </c>
      <c r="B1196" s="156" t="s">
        <v>983</v>
      </c>
      <c r="C1196" s="157">
        <f t="shared" si="342"/>
        <v>0</v>
      </c>
      <c r="D1196" s="158">
        <f t="shared" si="343"/>
        <v>0</v>
      </c>
      <c r="E1196" s="159"/>
      <c r="F1196" s="159"/>
      <c r="G1196" s="159"/>
      <c r="H1196" s="159"/>
      <c r="I1196" s="159"/>
    </row>
    <row r="1197" spans="1:9" ht="18" hidden="1" customHeight="1">
      <c r="A1197" s="152">
        <v>2170207</v>
      </c>
      <c r="B1197" s="156" t="s">
        <v>984</v>
      </c>
      <c r="C1197" s="157">
        <f t="shared" si="342"/>
        <v>0</v>
      </c>
      <c r="D1197" s="158">
        <f t="shared" si="343"/>
        <v>0</v>
      </c>
      <c r="E1197" s="159"/>
      <c r="F1197" s="159"/>
      <c r="G1197" s="159"/>
      <c r="H1197" s="159"/>
      <c r="I1197" s="159"/>
    </row>
    <row r="1198" spans="1:9" ht="18" hidden="1" customHeight="1">
      <c r="A1198" s="152">
        <v>2170208</v>
      </c>
      <c r="B1198" s="156" t="s">
        <v>985</v>
      </c>
      <c r="C1198" s="157">
        <f t="shared" si="342"/>
        <v>0</v>
      </c>
      <c r="D1198" s="158">
        <f t="shared" si="343"/>
        <v>0</v>
      </c>
      <c r="E1198" s="159"/>
      <c r="F1198" s="159"/>
      <c r="G1198" s="159"/>
      <c r="H1198" s="159"/>
      <c r="I1198" s="159"/>
    </row>
    <row r="1199" spans="1:9" ht="18" hidden="1" customHeight="1">
      <c r="A1199" s="152">
        <v>2170299</v>
      </c>
      <c r="B1199" s="156" t="s">
        <v>986</v>
      </c>
      <c r="C1199" s="157">
        <f t="shared" si="342"/>
        <v>0</v>
      </c>
      <c r="D1199" s="158">
        <f t="shared" si="343"/>
        <v>0</v>
      </c>
      <c r="E1199" s="159"/>
      <c r="F1199" s="159"/>
      <c r="G1199" s="159"/>
      <c r="H1199" s="159"/>
      <c r="I1199" s="159"/>
    </row>
    <row r="1200" spans="1:9" ht="18" hidden="1" customHeight="1">
      <c r="A1200" s="152">
        <v>21703</v>
      </c>
      <c r="B1200" s="153" t="s">
        <v>987</v>
      </c>
      <c r="C1200" s="160">
        <f t="shared" ref="C1200:I1200" si="344">SUM(C1201:C1205)</f>
        <v>0</v>
      </c>
      <c r="D1200" s="160">
        <f t="shared" si="344"/>
        <v>0</v>
      </c>
      <c r="E1200" s="154">
        <f t="shared" si="344"/>
        <v>0</v>
      </c>
      <c r="F1200" s="154">
        <f t="shared" si="344"/>
        <v>0</v>
      </c>
      <c r="G1200" s="154">
        <f t="shared" si="344"/>
        <v>0</v>
      </c>
      <c r="H1200" s="154">
        <f t="shared" si="344"/>
        <v>0</v>
      </c>
      <c r="I1200" s="154">
        <f t="shared" si="344"/>
        <v>0</v>
      </c>
    </row>
    <row r="1201" spans="1:9" ht="18" hidden="1" customHeight="1">
      <c r="A1201" s="152">
        <v>2170301</v>
      </c>
      <c r="B1201" s="156" t="s">
        <v>988</v>
      </c>
      <c r="C1201" s="157">
        <f>SUM(D1201,H1201:I1201)</f>
        <v>0</v>
      </c>
      <c r="D1201" s="158">
        <f>SUM(E1201:G1201)</f>
        <v>0</v>
      </c>
      <c r="E1201" s="159"/>
      <c r="F1201" s="159"/>
      <c r="G1201" s="159"/>
      <c r="H1201" s="159"/>
      <c r="I1201" s="159"/>
    </row>
    <row r="1202" spans="1:9" ht="18" hidden="1" customHeight="1">
      <c r="A1202" s="152">
        <v>2170302</v>
      </c>
      <c r="B1202" s="156" t="s">
        <v>989</v>
      </c>
      <c r="C1202" s="157">
        <f>SUM(D1202,H1202:I1202)</f>
        <v>0</v>
      </c>
      <c r="D1202" s="158">
        <f>SUM(E1202:G1202)</f>
        <v>0</v>
      </c>
      <c r="E1202" s="159"/>
      <c r="F1202" s="159"/>
      <c r="G1202" s="159"/>
      <c r="H1202" s="159"/>
      <c r="I1202" s="159"/>
    </row>
    <row r="1203" spans="1:9" ht="18" hidden="1" customHeight="1">
      <c r="A1203" s="152">
        <v>2170303</v>
      </c>
      <c r="B1203" s="156" t="s">
        <v>990</v>
      </c>
      <c r="C1203" s="157">
        <f>SUM(D1203,H1203:I1203)</f>
        <v>0</v>
      </c>
      <c r="D1203" s="158">
        <f>SUM(E1203:G1203)</f>
        <v>0</v>
      </c>
      <c r="E1203" s="159"/>
      <c r="F1203" s="159"/>
      <c r="G1203" s="159"/>
      <c r="H1203" s="159"/>
      <c r="I1203" s="159"/>
    </row>
    <row r="1204" spans="1:9" ht="18" hidden="1" customHeight="1">
      <c r="A1204" s="152">
        <v>2170304</v>
      </c>
      <c r="B1204" s="156" t="s">
        <v>991</v>
      </c>
      <c r="C1204" s="157">
        <f>SUM(D1204,H1204:I1204)</f>
        <v>0</v>
      </c>
      <c r="D1204" s="158">
        <f>SUM(E1204:G1204)</f>
        <v>0</v>
      </c>
      <c r="E1204" s="159"/>
      <c r="F1204" s="159"/>
      <c r="G1204" s="159"/>
      <c r="H1204" s="159"/>
      <c r="I1204" s="159"/>
    </row>
    <row r="1205" spans="1:9" ht="18" hidden="1" customHeight="1">
      <c r="A1205" s="152">
        <v>2170399</v>
      </c>
      <c r="B1205" s="156" t="s">
        <v>992</v>
      </c>
      <c r="C1205" s="157">
        <f>SUM(D1205,H1205:I1205)</f>
        <v>0</v>
      </c>
      <c r="D1205" s="158">
        <f>SUM(E1205:G1205)</f>
        <v>0</v>
      </c>
      <c r="E1205" s="159"/>
      <c r="F1205" s="159"/>
      <c r="G1205" s="159"/>
      <c r="H1205" s="159"/>
      <c r="I1205" s="159"/>
    </row>
    <row r="1206" spans="1:9" ht="18" hidden="1" customHeight="1">
      <c r="A1206" s="152">
        <v>21704</v>
      </c>
      <c r="B1206" s="153" t="s">
        <v>993</v>
      </c>
      <c r="C1206" s="160">
        <f t="shared" ref="C1206:I1206" si="345">SUM(C1207:C1208)</f>
        <v>0</v>
      </c>
      <c r="D1206" s="160">
        <f t="shared" si="345"/>
        <v>0</v>
      </c>
      <c r="E1206" s="154">
        <f t="shared" si="345"/>
        <v>0</v>
      </c>
      <c r="F1206" s="154">
        <f t="shared" si="345"/>
        <v>0</v>
      </c>
      <c r="G1206" s="154">
        <f t="shared" si="345"/>
        <v>0</v>
      </c>
      <c r="H1206" s="154">
        <f t="shared" si="345"/>
        <v>0</v>
      </c>
      <c r="I1206" s="154">
        <f t="shared" si="345"/>
        <v>0</v>
      </c>
    </row>
    <row r="1207" spans="1:9" ht="18" hidden="1" customHeight="1">
      <c r="A1207" s="152">
        <v>2170401</v>
      </c>
      <c r="B1207" s="156" t="s">
        <v>994</v>
      </c>
      <c r="C1207" s="157">
        <f>SUM(D1207,H1207:I1207)</f>
        <v>0</v>
      </c>
      <c r="D1207" s="158">
        <f>SUM(E1207:G1207)</f>
        <v>0</v>
      </c>
      <c r="E1207" s="159"/>
      <c r="F1207" s="159"/>
      <c r="G1207" s="159"/>
      <c r="H1207" s="159"/>
      <c r="I1207" s="159"/>
    </row>
    <row r="1208" spans="1:9" ht="18" hidden="1" customHeight="1">
      <c r="A1208" s="152">
        <v>2170499</v>
      </c>
      <c r="B1208" s="156" t="s">
        <v>995</v>
      </c>
      <c r="C1208" s="157">
        <f>SUM(D1208,H1208:I1208)</f>
        <v>0</v>
      </c>
      <c r="D1208" s="158">
        <f>SUM(E1208:G1208)</f>
        <v>0</v>
      </c>
      <c r="E1208" s="159"/>
      <c r="F1208" s="159"/>
      <c r="G1208" s="159"/>
      <c r="H1208" s="159"/>
      <c r="I1208" s="159"/>
    </row>
    <row r="1209" spans="1:9" ht="18" hidden="1" customHeight="1">
      <c r="A1209" s="171">
        <v>21799</v>
      </c>
      <c r="B1209" s="176" t="s">
        <v>996</v>
      </c>
      <c r="C1209" s="160">
        <f>C1210</f>
        <v>0</v>
      </c>
      <c r="D1209" s="160">
        <f t="shared" ref="D1209:I1209" si="346">D1210</f>
        <v>0</v>
      </c>
      <c r="E1209" s="154">
        <f t="shared" si="346"/>
        <v>0</v>
      </c>
      <c r="F1209" s="154">
        <f t="shared" si="346"/>
        <v>0</v>
      </c>
      <c r="G1209" s="154">
        <f t="shared" si="346"/>
        <v>0</v>
      </c>
      <c r="H1209" s="154">
        <f t="shared" si="346"/>
        <v>0</v>
      </c>
      <c r="I1209" s="154">
        <f t="shared" si="346"/>
        <v>0</v>
      </c>
    </row>
    <row r="1210" spans="1:9" ht="18" hidden="1" customHeight="1">
      <c r="A1210" s="171">
        <v>2179901</v>
      </c>
      <c r="B1210" s="177" t="s">
        <v>997</v>
      </c>
      <c r="C1210" s="157">
        <f>SUM(D1210,H1210:I1210)</f>
        <v>0</v>
      </c>
      <c r="D1210" s="158">
        <f>SUM(E1210:G1210)</f>
        <v>0</v>
      </c>
      <c r="E1210" s="159"/>
      <c r="F1210" s="159"/>
      <c r="G1210" s="159"/>
      <c r="H1210" s="159"/>
      <c r="I1210" s="159"/>
    </row>
    <row r="1211" spans="1:9" ht="18" hidden="1" customHeight="1">
      <c r="A1211" s="152">
        <v>219</v>
      </c>
      <c r="B1211" s="153" t="s">
        <v>998</v>
      </c>
      <c r="C1211" s="160">
        <f t="shared" ref="C1211:I1211" si="347">SUM(C1212:C1220)</f>
        <v>0</v>
      </c>
      <c r="D1211" s="160">
        <f t="shared" si="347"/>
        <v>0</v>
      </c>
      <c r="E1211" s="154">
        <f t="shared" si="347"/>
        <v>0</v>
      </c>
      <c r="F1211" s="154">
        <f t="shared" si="347"/>
        <v>0</v>
      </c>
      <c r="G1211" s="154">
        <f t="shared" si="347"/>
        <v>0</v>
      </c>
      <c r="H1211" s="154">
        <f t="shared" si="347"/>
        <v>0</v>
      </c>
      <c r="I1211" s="154">
        <f t="shared" si="347"/>
        <v>0</v>
      </c>
    </row>
    <row r="1212" spans="1:9" ht="18" hidden="1" customHeight="1">
      <c r="A1212" s="152">
        <v>21901</v>
      </c>
      <c r="B1212" s="153" t="s">
        <v>999</v>
      </c>
      <c r="C1212" s="157">
        <f t="shared" ref="C1212:C1220" si="348">SUM(D1212,H1212:I1212)</f>
        <v>0</v>
      </c>
      <c r="D1212" s="158">
        <f t="shared" ref="D1212:D1220" si="349">SUM(E1212:G1212)</f>
        <v>0</v>
      </c>
      <c r="E1212" s="159"/>
      <c r="F1212" s="159"/>
      <c r="G1212" s="159"/>
      <c r="H1212" s="159"/>
      <c r="I1212" s="159"/>
    </row>
    <row r="1213" spans="1:9" ht="18" hidden="1" customHeight="1">
      <c r="A1213" s="152">
        <v>21902</v>
      </c>
      <c r="B1213" s="153" t="s">
        <v>1000</v>
      </c>
      <c r="C1213" s="157">
        <f t="shared" si="348"/>
        <v>0</v>
      </c>
      <c r="D1213" s="158">
        <f t="shared" si="349"/>
        <v>0</v>
      </c>
      <c r="E1213" s="159"/>
      <c r="F1213" s="159"/>
      <c r="G1213" s="159"/>
      <c r="H1213" s="159"/>
      <c r="I1213" s="159"/>
    </row>
    <row r="1214" spans="1:9" ht="18" hidden="1" customHeight="1">
      <c r="A1214" s="152">
        <v>21903</v>
      </c>
      <c r="B1214" s="153" t="s">
        <v>1001</v>
      </c>
      <c r="C1214" s="157">
        <f t="shared" si="348"/>
        <v>0</v>
      </c>
      <c r="D1214" s="158">
        <f t="shared" si="349"/>
        <v>0</v>
      </c>
      <c r="E1214" s="159"/>
      <c r="F1214" s="159"/>
      <c r="G1214" s="159"/>
      <c r="H1214" s="159"/>
      <c r="I1214" s="159"/>
    </row>
    <row r="1215" spans="1:9" ht="18" hidden="1" customHeight="1">
      <c r="A1215" s="152">
        <v>21904</v>
      </c>
      <c r="B1215" s="153" t="s">
        <v>1002</v>
      </c>
      <c r="C1215" s="157">
        <f t="shared" si="348"/>
        <v>0</v>
      </c>
      <c r="D1215" s="158">
        <f t="shared" si="349"/>
        <v>0</v>
      </c>
      <c r="E1215" s="159"/>
      <c r="F1215" s="159"/>
      <c r="G1215" s="159"/>
      <c r="H1215" s="159"/>
      <c r="I1215" s="159"/>
    </row>
    <row r="1216" spans="1:9" ht="18" hidden="1" customHeight="1">
      <c r="A1216" s="152">
        <v>21905</v>
      </c>
      <c r="B1216" s="153" t="s">
        <v>1003</v>
      </c>
      <c r="C1216" s="157">
        <f t="shared" si="348"/>
        <v>0</v>
      </c>
      <c r="D1216" s="158">
        <f t="shared" si="349"/>
        <v>0</v>
      </c>
      <c r="E1216" s="159"/>
      <c r="F1216" s="159"/>
      <c r="G1216" s="159"/>
      <c r="H1216" s="159"/>
      <c r="I1216" s="159"/>
    </row>
    <row r="1217" spans="1:9" ht="18" hidden="1" customHeight="1">
      <c r="A1217" s="152">
        <v>21906</v>
      </c>
      <c r="B1217" s="153" t="s">
        <v>748</v>
      </c>
      <c r="C1217" s="157">
        <f t="shared" si="348"/>
        <v>0</v>
      </c>
      <c r="D1217" s="158">
        <f t="shared" si="349"/>
        <v>0</v>
      </c>
      <c r="E1217" s="159"/>
      <c r="F1217" s="159"/>
      <c r="G1217" s="159"/>
      <c r="H1217" s="159"/>
      <c r="I1217" s="159"/>
    </row>
    <row r="1218" spans="1:9" ht="18" hidden="1" customHeight="1">
      <c r="A1218" s="152">
        <v>21907</v>
      </c>
      <c r="B1218" s="153" t="s">
        <v>1004</v>
      </c>
      <c r="C1218" s="157">
        <f t="shared" si="348"/>
        <v>0</v>
      </c>
      <c r="D1218" s="158">
        <f t="shared" si="349"/>
        <v>0</v>
      </c>
      <c r="E1218" s="159"/>
      <c r="F1218" s="159"/>
      <c r="G1218" s="159"/>
      <c r="H1218" s="159"/>
      <c r="I1218" s="159"/>
    </row>
    <row r="1219" spans="1:9" ht="18" hidden="1" customHeight="1">
      <c r="A1219" s="152">
        <v>21908</v>
      </c>
      <c r="B1219" s="153" t="s">
        <v>1005</v>
      </c>
      <c r="C1219" s="157">
        <f t="shared" si="348"/>
        <v>0</v>
      </c>
      <c r="D1219" s="158">
        <f t="shared" si="349"/>
        <v>0</v>
      </c>
      <c r="E1219" s="159"/>
      <c r="F1219" s="159"/>
      <c r="G1219" s="159"/>
      <c r="H1219" s="159"/>
      <c r="I1219" s="159"/>
    </row>
    <row r="1220" spans="1:9" ht="18" hidden="1" customHeight="1">
      <c r="A1220" s="152">
        <v>21999</v>
      </c>
      <c r="B1220" s="153" t="s">
        <v>1006</v>
      </c>
      <c r="C1220" s="157">
        <f t="shared" si="348"/>
        <v>0</v>
      </c>
      <c r="D1220" s="158">
        <f t="shared" si="349"/>
        <v>0</v>
      </c>
      <c r="E1220" s="159"/>
      <c r="F1220" s="159"/>
      <c r="G1220" s="159"/>
      <c r="H1220" s="159"/>
      <c r="I1220" s="159"/>
    </row>
    <row r="1221" spans="1:9" ht="18" hidden="1" customHeight="1">
      <c r="A1221" s="152">
        <v>220</v>
      </c>
      <c r="B1221" s="153" t="s">
        <v>1007</v>
      </c>
      <c r="C1221" s="160">
        <f t="shared" ref="C1221:I1221" si="350">SUM(C1222,C1242,C1262,C1271,C1284,C1299)</f>
        <v>0</v>
      </c>
      <c r="D1221" s="160">
        <f t="shared" si="350"/>
        <v>0</v>
      </c>
      <c r="E1221" s="154">
        <f t="shared" si="350"/>
        <v>0</v>
      </c>
      <c r="F1221" s="154">
        <f t="shared" si="350"/>
        <v>0</v>
      </c>
      <c r="G1221" s="154">
        <f t="shared" si="350"/>
        <v>0</v>
      </c>
      <c r="H1221" s="154">
        <f t="shared" si="350"/>
        <v>0</v>
      </c>
      <c r="I1221" s="154">
        <f t="shared" si="350"/>
        <v>0</v>
      </c>
    </row>
    <row r="1222" spans="1:9" ht="18" hidden="1" customHeight="1">
      <c r="A1222" s="152">
        <v>22001</v>
      </c>
      <c r="B1222" s="153" t="s">
        <v>1008</v>
      </c>
      <c r="C1222" s="178">
        <f t="shared" ref="C1222:I1222" si="351">SUM(C1223:C1241)</f>
        <v>0</v>
      </c>
      <c r="D1222" s="178">
        <f t="shared" si="351"/>
        <v>0</v>
      </c>
      <c r="E1222" s="178">
        <f t="shared" si="351"/>
        <v>0</v>
      </c>
      <c r="F1222" s="178">
        <f t="shared" si="351"/>
        <v>0</v>
      </c>
      <c r="G1222" s="178">
        <f t="shared" si="351"/>
        <v>0</v>
      </c>
      <c r="H1222" s="178">
        <f t="shared" si="351"/>
        <v>0</v>
      </c>
      <c r="I1222" s="178">
        <f t="shared" si="351"/>
        <v>0</v>
      </c>
    </row>
    <row r="1223" spans="1:9" ht="18" hidden="1" customHeight="1">
      <c r="A1223" s="152">
        <v>2200101</v>
      </c>
      <c r="B1223" s="156" t="s">
        <v>93</v>
      </c>
      <c r="C1223" s="157">
        <f t="shared" ref="C1223:C1241" si="352">SUM(D1223,H1223:I1223)</f>
        <v>0</v>
      </c>
      <c r="D1223" s="158">
        <f t="shared" ref="D1223:D1241" si="353">SUM(E1223:G1223)</f>
        <v>0</v>
      </c>
      <c r="E1223" s="159"/>
      <c r="F1223" s="159"/>
      <c r="G1223" s="159"/>
      <c r="H1223" s="159"/>
      <c r="I1223" s="159"/>
    </row>
    <row r="1224" spans="1:9" ht="18" hidden="1" customHeight="1">
      <c r="A1224" s="152">
        <v>2200102</v>
      </c>
      <c r="B1224" s="156" t="s">
        <v>94</v>
      </c>
      <c r="C1224" s="157">
        <f t="shared" si="352"/>
        <v>0</v>
      </c>
      <c r="D1224" s="158">
        <f t="shared" si="353"/>
        <v>0</v>
      </c>
      <c r="E1224" s="159"/>
      <c r="F1224" s="159"/>
      <c r="G1224" s="159"/>
      <c r="H1224" s="159"/>
      <c r="I1224" s="159"/>
    </row>
    <row r="1225" spans="1:9" ht="18" hidden="1" customHeight="1">
      <c r="A1225" s="152">
        <v>2200103</v>
      </c>
      <c r="B1225" s="156" t="s">
        <v>95</v>
      </c>
      <c r="C1225" s="157">
        <f t="shared" si="352"/>
        <v>0</v>
      </c>
      <c r="D1225" s="158">
        <f t="shared" si="353"/>
        <v>0</v>
      </c>
      <c r="E1225" s="159"/>
      <c r="F1225" s="159"/>
      <c r="G1225" s="159"/>
      <c r="H1225" s="159"/>
      <c r="I1225" s="159"/>
    </row>
    <row r="1226" spans="1:9" ht="18" hidden="1" customHeight="1">
      <c r="A1226" s="152">
        <v>2200104</v>
      </c>
      <c r="B1226" s="156" t="s">
        <v>1009</v>
      </c>
      <c r="C1226" s="157">
        <f t="shared" si="352"/>
        <v>0</v>
      </c>
      <c r="D1226" s="158">
        <f t="shared" si="353"/>
        <v>0</v>
      </c>
      <c r="E1226" s="159"/>
      <c r="F1226" s="159"/>
      <c r="G1226" s="159"/>
      <c r="H1226" s="159"/>
      <c r="I1226" s="159"/>
    </row>
    <row r="1227" spans="1:9" ht="18" hidden="1" customHeight="1">
      <c r="A1227" s="152">
        <v>2200105</v>
      </c>
      <c r="B1227" s="156" t="s">
        <v>1010</v>
      </c>
      <c r="C1227" s="157">
        <f t="shared" si="352"/>
        <v>0</v>
      </c>
      <c r="D1227" s="158">
        <f t="shared" si="353"/>
        <v>0</v>
      </c>
      <c r="E1227" s="159"/>
      <c r="F1227" s="159"/>
      <c r="G1227" s="159"/>
      <c r="H1227" s="159"/>
      <c r="I1227" s="159"/>
    </row>
    <row r="1228" spans="1:9" ht="18" hidden="1" customHeight="1">
      <c r="A1228" s="152">
        <v>2200106</v>
      </c>
      <c r="B1228" s="156" t="s">
        <v>1011</v>
      </c>
      <c r="C1228" s="157">
        <f t="shared" si="352"/>
        <v>0</v>
      </c>
      <c r="D1228" s="158">
        <f t="shared" si="353"/>
        <v>0</v>
      </c>
      <c r="E1228" s="159"/>
      <c r="F1228" s="159"/>
      <c r="G1228" s="159"/>
      <c r="H1228" s="159"/>
      <c r="I1228" s="159"/>
    </row>
    <row r="1229" spans="1:9" ht="18" hidden="1" customHeight="1">
      <c r="A1229" s="152">
        <v>2200107</v>
      </c>
      <c r="B1229" s="156" t="s">
        <v>1012</v>
      </c>
      <c r="C1229" s="157">
        <f t="shared" si="352"/>
        <v>0</v>
      </c>
      <c r="D1229" s="158">
        <f t="shared" si="353"/>
        <v>0</v>
      </c>
      <c r="E1229" s="159"/>
      <c r="F1229" s="159"/>
      <c r="G1229" s="159"/>
      <c r="H1229" s="159"/>
      <c r="I1229" s="159"/>
    </row>
    <row r="1230" spans="1:9" ht="18" hidden="1" customHeight="1">
      <c r="A1230" s="152">
        <v>2200108</v>
      </c>
      <c r="B1230" s="156" t="s">
        <v>1013</v>
      </c>
      <c r="C1230" s="157">
        <f t="shared" si="352"/>
        <v>0</v>
      </c>
      <c r="D1230" s="158">
        <f t="shared" si="353"/>
        <v>0</v>
      </c>
      <c r="E1230" s="159"/>
      <c r="F1230" s="159"/>
      <c r="G1230" s="159"/>
      <c r="H1230" s="159"/>
      <c r="I1230" s="159"/>
    </row>
    <row r="1231" spans="1:9" ht="18" hidden="1" customHeight="1">
      <c r="A1231" s="152">
        <v>2200109</v>
      </c>
      <c r="B1231" s="156" t="s">
        <v>1014</v>
      </c>
      <c r="C1231" s="157">
        <f t="shared" si="352"/>
        <v>0</v>
      </c>
      <c r="D1231" s="158">
        <f t="shared" si="353"/>
        <v>0</v>
      </c>
      <c r="E1231" s="159"/>
      <c r="F1231" s="159"/>
      <c r="G1231" s="159"/>
      <c r="H1231" s="159"/>
      <c r="I1231" s="159"/>
    </row>
    <row r="1232" spans="1:9" ht="18" hidden="1" customHeight="1">
      <c r="A1232" s="152">
        <v>2200110</v>
      </c>
      <c r="B1232" s="156" t="s">
        <v>1015</v>
      </c>
      <c r="C1232" s="157">
        <f t="shared" si="352"/>
        <v>0</v>
      </c>
      <c r="D1232" s="158">
        <f t="shared" si="353"/>
        <v>0</v>
      </c>
      <c r="E1232" s="159"/>
      <c r="F1232" s="159"/>
      <c r="G1232" s="159"/>
      <c r="H1232" s="159"/>
      <c r="I1232" s="159"/>
    </row>
    <row r="1233" spans="1:9" ht="18" hidden="1" customHeight="1">
      <c r="A1233" s="152">
        <v>2200111</v>
      </c>
      <c r="B1233" s="156" t="s">
        <v>1016</v>
      </c>
      <c r="C1233" s="157">
        <f t="shared" si="352"/>
        <v>0</v>
      </c>
      <c r="D1233" s="158">
        <f t="shared" si="353"/>
        <v>0</v>
      </c>
      <c r="E1233" s="159"/>
      <c r="F1233" s="159"/>
      <c r="G1233" s="159"/>
      <c r="H1233" s="159"/>
      <c r="I1233" s="159"/>
    </row>
    <row r="1234" spans="1:9" ht="18" hidden="1" customHeight="1">
      <c r="A1234" s="152">
        <v>2200112</v>
      </c>
      <c r="B1234" s="156" t="s">
        <v>1017</v>
      </c>
      <c r="C1234" s="157">
        <f t="shared" si="352"/>
        <v>0</v>
      </c>
      <c r="D1234" s="158">
        <f t="shared" si="353"/>
        <v>0</v>
      </c>
      <c r="E1234" s="159"/>
      <c r="F1234" s="159"/>
      <c r="G1234" s="159"/>
      <c r="H1234" s="159"/>
      <c r="I1234" s="159"/>
    </row>
    <row r="1235" spans="1:9" ht="18" hidden="1" customHeight="1">
      <c r="A1235" s="152">
        <v>2200113</v>
      </c>
      <c r="B1235" s="156" t="s">
        <v>1018</v>
      </c>
      <c r="C1235" s="157">
        <f t="shared" si="352"/>
        <v>0</v>
      </c>
      <c r="D1235" s="158">
        <f t="shared" si="353"/>
        <v>0</v>
      </c>
      <c r="E1235" s="159"/>
      <c r="F1235" s="159"/>
      <c r="G1235" s="159"/>
      <c r="H1235" s="159"/>
      <c r="I1235" s="159"/>
    </row>
    <row r="1236" spans="1:9" ht="18" hidden="1" customHeight="1">
      <c r="A1236" s="152">
        <v>2200114</v>
      </c>
      <c r="B1236" s="156" t="s">
        <v>1019</v>
      </c>
      <c r="C1236" s="157">
        <f t="shared" si="352"/>
        <v>0</v>
      </c>
      <c r="D1236" s="158">
        <f t="shared" si="353"/>
        <v>0</v>
      </c>
      <c r="E1236" s="159"/>
      <c r="F1236" s="159"/>
      <c r="G1236" s="159"/>
      <c r="H1236" s="159"/>
      <c r="I1236" s="159"/>
    </row>
    <row r="1237" spans="1:9" ht="18" hidden="1" customHeight="1">
      <c r="A1237" s="152">
        <v>2200115</v>
      </c>
      <c r="B1237" s="156" t="s">
        <v>1020</v>
      </c>
      <c r="C1237" s="157">
        <f t="shared" si="352"/>
        <v>0</v>
      </c>
      <c r="D1237" s="158">
        <f t="shared" si="353"/>
        <v>0</v>
      </c>
      <c r="E1237" s="159"/>
      <c r="F1237" s="159"/>
      <c r="G1237" s="159"/>
      <c r="H1237" s="159"/>
      <c r="I1237" s="159"/>
    </row>
    <row r="1238" spans="1:9" ht="18" hidden="1" customHeight="1">
      <c r="A1238" s="152">
        <v>2200116</v>
      </c>
      <c r="B1238" s="156" t="s">
        <v>1021</v>
      </c>
      <c r="C1238" s="157">
        <f t="shared" si="352"/>
        <v>0</v>
      </c>
      <c r="D1238" s="158">
        <f t="shared" si="353"/>
        <v>0</v>
      </c>
      <c r="E1238" s="159"/>
      <c r="F1238" s="159"/>
      <c r="G1238" s="159"/>
      <c r="H1238" s="159"/>
      <c r="I1238" s="159"/>
    </row>
    <row r="1239" spans="1:9" ht="18" hidden="1" customHeight="1">
      <c r="A1239" s="152">
        <v>2200119</v>
      </c>
      <c r="B1239" s="156" t="s">
        <v>1022</v>
      </c>
      <c r="C1239" s="157">
        <f t="shared" si="352"/>
        <v>0</v>
      </c>
      <c r="D1239" s="158">
        <f t="shared" si="353"/>
        <v>0</v>
      </c>
      <c r="E1239" s="159"/>
      <c r="F1239" s="159"/>
      <c r="G1239" s="159"/>
      <c r="H1239" s="159"/>
      <c r="I1239" s="159"/>
    </row>
    <row r="1240" spans="1:9" ht="18" hidden="1" customHeight="1">
      <c r="A1240" s="152">
        <v>2200150</v>
      </c>
      <c r="B1240" s="156" t="s">
        <v>102</v>
      </c>
      <c r="C1240" s="157">
        <f t="shared" si="352"/>
        <v>0</v>
      </c>
      <c r="D1240" s="158">
        <f t="shared" si="353"/>
        <v>0</v>
      </c>
      <c r="E1240" s="159"/>
      <c r="F1240" s="159"/>
      <c r="G1240" s="159"/>
      <c r="H1240" s="159"/>
      <c r="I1240" s="159"/>
    </row>
    <row r="1241" spans="1:9" ht="18" hidden="1" customHeight="1">
      <c r="A1241" s="152">
        <v>2200199</v>
      </c>
      <c r="B1241" s="156" t="s">
        <v>1023</v>
      </c>
      <c r="C1241" s="157">
        <f t="shared" si="352"/>
        <v>0</v>
      </c>
      <c r="D1241" s="158">
        <f t="shared" si="353"/>
        <v>0</v>
      </c>
      <c r="E1241" s="159"/>
      <c r="F1241" s="159"/>
      <c r="G1241" s="159"/>
      <c r="H1241" s="159"/>
      <c r="I1241" s="159"/>
    </row>
    <row r="1242" spans="1:9" ht="18" hidden="1" customHeight="1">
      <c r="A1242" s="152">
        <v>22002</v>
      </c>
      <c r="B1242" s="153" t="s">
        <v>1024</v>
      </c>
      <c r="C1242" s="160">
        <f t="shared" ref="C1242:I1242" si="354">SUM(C1243:C1261)</f>
        <v>0</v>
      </c>
      <c r="D1242" s="160">
        <f t="shared" si="354"/>
        <v>0</v>
      </c>
      <c r="E1242" s="154">
        <f t="shared" si="354"/>
        <v>0</v>
      </c>
      <c r="F1242" s="154">
        <f t="shared" si="354"/>
        <v>0</v>
      </c>
      <c r="G1242" s="154">
        <f t="shared" si="354"/>
        <v>0</v>
      </c>
      <c r="H1242" s="154">
        <f t="shared" si="354"/>
        <v>0</v>
      </c>
      <c r="I1242" s="154">
        <f t="shared" si="354"/>
        <v>0</v>
      </c>
    </row>
    <row r="1243" spans="1:9" ht="18" hidden="1" customHeight="1">
      <c r="A1243" s="152">
        <v>2200201</v>
      </c>
      <c r="B1243" s="156" t="s">
        <v>93</v>
      </c>
      <c r="C1243" s="157">
        <f t="shared" ref="C1243:C1261" si="355">SUM(D1243,H1243:I1243)</f>
        <v>0</v>
      </c>
      <c r="D1243" s="158">
        <f t="shared" ref="D1243:D1261" si="356">SUM(E1243:G1243)</f>
        <v>0</v>
      </c>
      <c r="E1243" s="159"/>
      <c r="F1243" s="159"/>
      <c r="G1243" s="159"/>
      <c r="H1243" s="159"/>
      <c r="I1243" s="159"/>
    </row>
    <row r="1244" spans="1:9" ht="18" hidden="1" customHeight="1">
      <c r="A1244" s="152">
        <v>2200202</v>
      </c>
      <c r="B1244" s="156" t="s">
        <v>94</v>
      </c>
      <c r="C1244" s="157">
        <f t="shared" si="355"/>
        <v>0</v>
      </c>
      <c r="D1244" s="158">
        <f t="shared" si="356"/>
        <v>0</v>
      </c>
      <c r="E1244" s="159"/>
      <c r="F1244" s="159"/>
      <c r="G1244" s="159"/>
      <c r="H1244" s="159"/>
      <c r="I1244" s="159"/>
    </row>
    <row r="1245" spans="1:9" ht="18" hidden="1" customHeight="1">
      <c r="A1245" s="152">
        <v>2200203</v>
      </c>
      <c r="B1245" s="156" t="s">
        <v>95</v>
      </c>
      <c r="C1245" s="157">
        <f t="shared" si="355"/>
        <v>0</v>
      </c>
      <c r="D1245" s="158">
        <f t="shared" si="356"/>
        <v>0</v>
      </c>
      <c r="E1245" s="159"/>
      <c r="F1245" s="159"/>
      <c r="G1245" s="159"/>
      <c r="H1245" s="159"/>
      <c r="I1245" s="159"/>
    </row>
    <row r="1246" spans="1:9" ht="18" hidden="1" customHeight="1">
      <c r="A1246" s="152">
        <v>2200204</v>
      </c>
      <c r="B1246" s="156" t="s">
        <v>1025</v>
      </c>
      <c r="C1246" s="157">
        <f t="shared" si="355"/>
        <v>0</v>
      </c>
      <c r="D1246" s="158">
        <f t="shared" si="356"/>
        <v>0</v>
      </c>
      <c r="E1246" s="159"/>
      <c r="F1246" s="159"/>
      <c r="G1246" s="159"/>
      <c r="H1246" s="159"/>
      <c r="I1246" s="159"/>
    </row>
    <row r="1247" spans="1:9" ht="18" hidden="1" customHeight="1">
      <c r="A1247" s="152">
        <v>2200205</v>
      </c>
      <c r="B1247" s="156" t="s">
        <v>1026</v>
      </c>
      <c r="C1247" s="157">
        <f t="shared" si="355"/>
        <v>0</v>
      </c>
      <c r="D1247" s="158">
        <f t="shared" si="356"/>
        <v>0</v>
      </c>
      <c r="E1247" s="159"/>
      <c r="F1247" s="159"/>
      <c r="G1247" s="159"/>
      <c r="H1247" s="159"/>
      <c r="I1247" s="159"/>
    </row>
    <row r="1248" spans="1:9" ht="18" hidden="1" customHeight="1">
      <c r="A1248" s="152">
        <v>2200206</v>
      </c>
      <c r="B1248" s="156" t="s">
        <v>1027</v>
      </c>
      <c r="C1248" s="157">
        <f t="shared" si="355"/>
        <v>0</v>
      </c>
      <c r="D1248" s="158">
        <f t="shared" si="356"/>
        <v>0</v>
      </c>
      <c r="E1248" s="159"/>
      <c r="F1248" s="159"/>
      <c r="G1248" s="159"/>
      <c r="H1248" s="159"/>
      <c r="I1248" s="159"/>
    </row>
    <row r="1249" spans="1:9" ht="18" hidden="1" customHeight="1">
      <c r="A1249" s="152">
        <v>2200207</v>
      </c>
      <c r="B1249" s="156" t="s">
        <v>1028</v>
      </c>
      <c r="C1249" s="157">
        <f t="shared" si="355"/>
        <v>0</v>
      </c>
      <c r="D1249" s="158">
        <f t="shared" si="356"/>
        <v>0</v>
      </c>
      <c r="E1249" s="159"/>
      <c r="F1249" s="159"/>
      <c r="G1249" s="159"/>
      <c r="H1249" s="159"/>
      <c r="I1249" s="159"/>
    </row>
    <row r="1250" spans="1:9" ht="18" hidden="1" customHeight="1">
      <c r="A1250" s="152">
        <v>2200208</v>
      </c>
      <c r="B1250" s="156" t="s">
        <v>1029</v>
      </c>
      <c r="C1250" s="157">
        <f t="shared" si="355"/>
        <v>0</v>
      </c>
      <c r="D1250" s="158">
        <f t="shared" si="356"/>
        <v>0</v>
      </c>
      <c r="E1250" s="159"/>
      <c r="F1250" s="159"/>
      <c r="G1250" s="159"/>
      <c r="H1250" s="159"/>
      <c r="I1250" s="159"/>
    </row>
    <row r="1251" spans="1:9" ht="18" hidden="1" customHeight="1">
      <c r="A1251" s="152">
        <v>2200209</v>
      </c>
      <c r="B1251" s="156" t="s">
        <v>1030</v>
      </c>
      <c r="C1251" s="157">
        <f t="shared" si="355"/>
        <v>0</v>
      </c>
      <c r="D1251" s="158">
        <f t="shared" si="356"/>
        <v>0</v>
      </c>
      <c r="E1251" s="159"/>
      <c r="F1251" s="159"/>
      <c r="G1251" s="159"/>
      <c r="H1251" s="159"/>
      <c r="I1251" s="159"/>
    </row>
    <row r="1252" spans="1:9" ht="18" hidden="1" customHeight="1">
      <c r="A1252" s="152">
        <v>2200210</v>
      </c>
      <c r="B1252" s="156" t="s">
        <v>1031</v>
      </c>
      <c r="C1252" s="157">
        <f t="shared" si="355"/>
        <v>0</v>
      </c>
      <c r="D1252" s="158">
        <f t="shared" si="356"/>
        <v>0</v>
      </c>
      <c r="E1252" s="159"/>
      <c r="F1252" s="159"/>
      <c r="G1252" s="159"/>
      <c r="H1252" s="159"/>
      <c r="I1252" s="159"/>
    </row>
    <row r="1253" spans="1:9" ht="18" hidden="1" customHeight="1">
      <c r="A1253" s="152">
        <v>2200211</v>
      </c>
      <c r="B1253" s="156" t="s">
        <v>1032</v>
      </c>
      <c r="C1253" s="157">
        <f t="shared" si="355"/>
        <v>0</v>
      </c>
      <c r="D1253" s="158">
        <f t="shared" si="356"/>
        <v>0</v>
      </c>
      <c r="E1253" s="159"/>
      <c r="F1253" s="159"/>
      <c r="G1253" s="159"/>
      <c r="H1253" s="159"/>
      <c r="I1253" s="159"/>
    </row>
    <row r="1254" spans="1:9" ht="18" hidden="1" customHeight="1">
      <c r="A1254" s="152">
        <v>2200212</v>
      </c>
      <c r="B1254" s="156" t="s">
        <v>1033</v>
      </c>
      <c r="C1254" s="157">
        <f t="shared" si="355"/>
        <v>0</v>
      </c>
      <c r="D1254" s="158">
        <f t="shared" si="356"/>
        <v>0</v>
      </c>
      <c r="E1254" s="159"/>
      <c r="F1254" s="159"/>
      <c r="G1254" s="159"/>
      <c r="H1254" s="159"/>
      <c r="I1254" s="159"/>
    </row>
    <row r="1255" spans="1:9" ht="18" hidden="1" customHeight="1">
      <c r="A1255" s="152">
        <v>2200213</v>
      </c>
      <c r="B1255" s="156" t="s">
        <v>1034</v>
      </c>
      <c r="C1255" s="157">
        <f t="shared" si="355"/>
        <v>0</v>
      </c>
      <c r="D1255" s="158">
        <f t="shared" si="356"/>
        <v>0</v>
      </c>
      <c r="E1255" s="159"/>
      <c r="F1255" s="159"/>
      <c r="G1255" s="159"/>
      <c r="H1255" s="159"/>
      <c r="I1255" s="159"/>
    </row>
    <row r="1256" spans="1:9" ht="18" hidden="1" customHeight="1">
      <c r="A1256" s="152">
        <v>2200215</v>
      </c>
      <c r="B1256" s="156" t="s">
        <v>1035</v>
      </c>
      <c r="C1256" s="157">
        <f t="shared" si="355"/>
        <v>0</v>
      </c>
      <c r="D1256" s="158">
        <f t="shared" si="356"/>
        <v>0</v>
      </c>
      <c r="E1256" s="159"/>
      <c r="F1256" s="159"/>
      <c r="G1256" s="159"/>
      <c r="H1256" s="159"/>
      <c r="I1256" s="159"/>
    </row>
    <row r="1257" spans="1:9" ht="18" hidden="1" customHeight="1">
      <c r="A1257" s="152">
        <v>2200216</v>
      </c>
      <c r="B1257" s="156" t="s">
        <v>1036</v>
      </c>
      <c r="C1257" s="157">
        <f t="shared" si="355"/>
        <v>0</v>
      </c>
      <c r="D1257" s="158">
        <f t="shared" si="356"/>
        <v>0</v>
      </c>
      <c r="E1257" s="159"/>
      <c r="F1257" s="159"/>
      <c r="G1257" s="159"/>
      <c r="H1257" s="159"/>
      <c r="I1257" s="159"/>
    </row>
    <row r="1258" spans="1:9" ht="18" hidden="1" customHeight="1">
      <c r="A1258" s="152">
        <v>2200217</v>
      </c>
      <c r="B1258" s="156" t="s">
        <v>1037</v>
      </c>
      <c r="C1258" s="157">
        <f t="shared" si="355"/>
        <v>0</v>
      </c>
      <c r="D1258" s="158">
        <f t="shared" si="356"/>
        <v>0</v>
      </c>
      <c r="E1258" s="159"/>
      <c r="F1258" s="159"/>
      <c r="G1258" s="159"/>
      <c r="H1258" s="159"/>
      <c r="I1258" s="159"/>
    </row>
    <row r="1259" spans="1:9" ht="18" hidden="1" customHeight="1">
      <c r="A1259" s="152">
        <v>2200218</v>
      </c>
      <c r="B1259" s="156" t="s">
        <v>1526</v>
      </c>
      <c r="C1259" s="157">
        <f t="shared" si="355"/>
        <v>0</v>
      </c>
      <c r="D1259" s="158">
        <f t="shared" si="356"/>
        <v>0</v>
      </c>
      <c r="E1259" s="159"/>
      <c r="F1259" s="159"/>
      <c r="G1259" s="159"/>
      <c r="H1259" s="159"/>
      <c r="I1259" s="159"/>
    </row>
    <row r="1260" spans="1:9" ht="18" hidden="1" customHeight="1">
      <c r="A1260" s="152">
        <v>2200250</v>
      </c>
      <c r="B1260" s="156" t="s">
        <v>102</v>
      </c>
      <c r="C1260" s="157">
        <f t="shared" si="355"/>
        <v>0</v>
      </c>
      <c r="D1260" s="158">
        <f t="shared" si="356"/>
        <v>0</v>
      </c>
      <c r="E1260" s="159"/>
      <c r="F1260" s="159"/>
      <c r="G1260" s="159"/>
      <c r="H1260" s="159"/>
      <c r="I1260" s="159"/>
    </row>
    <row r="1261" spans="1:9" ht="18" hidden="1" customHeight="1">
      <c r="A1261" s="152">
        <v>2200299</v>
      </c>
      <c r="B1261" s="156" t="s">
        <v>1038</v>
      </c>
      <c r="C1261" s="157">
        <f t="shared" si="355"/>
        <v>0</v>
      </c>
      <c r="D1261" s="158">
        <f t="shared" si="356"/>
        <v>0</v>
      </c>
      <c r="E1261" s="159"/>
      <c r="F1261" s="159"/>
      <c r="G1261" s="159"/>
      <c r="H1261" s="159"/>
      <c r="I1261" s="159"/>
    </row>
    <row r="1262" spans="1:9" ht="18" hidden="1" customHeight="1">
      <c r="A1262" s="152">
        <v>22003</v>
      </c>
      <c r="B1262" s="153" t="s">
        <v>1039</v>
      </c>
      <c r="C1262" s="160">
        <f t="shared" ref="C1262:I1262" si="357">SUM(C1263:C1270)</f>
        <v>0</v>
      </c>
      <c r="D1262" s="160">
        <f t="shared" si="357"/>
        <v>0</v>
      </c>
      <c r="E1262" s="154">
        <f t="shared" si="357"/>
        <v>0</v>
      </c>
      <c r="F1262" s="154">
        <f t="shared" si="357"/>
        <v>0</v>
      </c>
      <c r="G1262" s="154">
        <f t="shared" si="357"/>
        <v>0</v>
      </c>
      <c r="H1262" s="154">
        <f t="shared" si="357"/>
        <v>0</v>
      </c>
      <c r="I1262" s="154">
        <f t="shared" si="357"/>
        <v>0</v>
      </c>
    </row>
    <row r="1263" spans="1:9" ht="18" hidden="1" customHeight="1">
      <c r="A1263" s="152">
        <v>2200301</v>
      </c>
      <c r="B1263" s="156" t="s">
        <v>93</v>
      </c>
      <c r="C1263" s="157">
        <f t="shared" ref="C1263:C1270" si="358">SUM(D1263,H1263:I1263)</f>
        <v>0</v>
      </c>
      <c r="D1263" s="158">
        <f t="shared" ref="D1263:D1270" si="359">SUM(E1263:G1263)</f>
        <v>0</v>
      </c>
      <c r="E1263" s="159"/>
      <c r="F1263" s="159"/>
      <c r="G1263" s="159"/>
      <c r="H1263" s="159"/>
      <c r="I1263" s="159"/>
    </row>
    <row r="1264" spans="1:9" ht="18" hidden="1" customHeight="1">
      <c r="A1264" s="152">
        <v>2200302</v>
      </c>
      <c r="B1264" s="156" t="s">
        <v>94</v>
      </c>
      <c r="C1264" s="157">
        <f t="shared" si="358"/>
        <v>0</v>
      </c>
      <c r="D1264" s="158">
        <f t="shared" si="359"/>
        <v>0</v>
      </c>
      <c r="E1264" s="159"/>
      <c r="F1264" s="159"/>
      <c r="G1264" s="159"/>
      <c r="H1264" s="159"/>
      <c r="I1264" s="159"/>
    </row>
    <row r="1265" spans="1:9" ht="18" hidden="1" customHeight="1">
      <c r="A1265" s="152">
        <v>2200303</v>
      </c>
      <c r="B1265" s="156" t="s">
        <v>95</v>
      </c>
      <c r="C1265" s="157">
        <f t="shared" si="358"/>
        <v>0</v>
      </c>
      <c r="D1265" s="158">
        <f t="shared" si="359"/>
        <v>0</v>
      </c>
      <c r="E1265" s="159"/>
      <c r="F1265" s="159"/>
      <c r="G1265" s="159"/>
      <c r="H1265" s="159"/>
      <c r="I1265" s="159"/>
    </row>
    <row r="1266" spans="1:9" ht="18" hidden="1" customHeight="1">
      <c r="A1266" s="152">
        <v>2200304</v>
      </c>
      <c r="B1266" s="156" t="s">
        <v>1040</v>
      </c>
      <c r="C1266" s="157">
        <f t="shared" si="358"/>
        <v>0</v>
      </c>
      <c r="D1266" s="158">
        <f t="shared" si="359"/>
        <v>0</v>
      </c>
      <c r="E1266" s="159"/>
      <c r="F1266" s="159"/>
      <c r="G1266" s="159"/>
      <c r="H1266" s="159"/>
      <c r="I1266" s="159"/>
    </row>
    <row r="1267" spans="1:9" ht="18" hidden="1" customHeight="1">
      <c r="A1267" s="152">
        <v>2200305</v>
      </c>
      <c r="B1267" s="156" t="s">
        <v>1041</v>
      </c>
      <c r="C1267" s="157">
        <f t="shared" si="358"/>
        <v>0</v>
      </c>
      <c r="D1267" s="158">
        <f t="shared" si="359"/>
        <v>0</v>
      </c>
      <c r="E1267" s="159"/>
      <c r="F1267" s="159"/>
      <c r="G1267" s="159"/>
      <c r="H1267" s="159"/>
      <c r="I1267" s="159"/>
    </row>
    <row r="1268" spans="1:9" ht="18" hidden="1" customHeight="1">
      <c r="A1268" s="152">
        <v>2200306</v>
      </c>
      <c r="B1268" s="156" t="s">
        <v>1042</v>
      </c>
      <c r="C1268" s="157">
        <f t="shared" si="358"/>
        <v>0</v>
      </c>
      <c r="D1268" s="158">
        <f t="shared" si="359"/>
        <v>0</v>
      </c>
      <c r="E1268" s="159"/>
      <c r="F1268" s="159"/>
      <c r="G1268" s="159"/>
      <c r="H1268" s="159"/>
      <c r="I1268" s="159"/>
    </row>
    <row r="1269" spans="1:9" ht="18" hidden="1" customHeight="1">
      <c r="A1269" s="152">
        <v>2200350</v>
      </c>
      <c r="B1269" s="156" t="s">
        <v>102</v>
      </c>
      <c r="C1269" s="157">
        <f t="shared" si="358"/>
        <v>0</v>
      </c>
      <c r="D1269" s="158">
        <f t="shared" si="359"/>
        <v>0</v>
      </c>
      <c r="E1269" s="159"/>
      <c r="F1269" s="159"/>
      <c r="G1269" s="159"/>
      <c r="H1269" s="159"/>
      <c r="I1269" s="159"/>
    </row>
    <row r="1270" spans="1:9" ht="18" hidden="1" customHeight="1">
      <c r="A1270" s="152">
        <v>2200399</v>
      </c>
      <c r="B1270" s="156" t="s">
        <v>1043</v>
      </c>
      <c r="C1270" s="157">
        <f t="shared" si="358"/>
        <v>0</v>
      </c>
      <c r="D1270" s="158">
        <f t="shared" si="359"/>
        <v>0</v>
      </c>
      <c r="E1270" s="159"/>
      <c r="F1270" s="159"/>
      <c r="G1270" s="159"/>
      <c r="H1270" s="159"/>
      <c r="I1270" s="159"/>
    </row>
    <row r="1271" spans="1:9" ht="18" hidden="1" customHeight="1">
      <c r="A1271" s="152">
        <v>22004</v>
      </c>
      <c r="B1271" s="153" t="s">
        <v>1044</v>
      </c>
      <c r="C1271" s="160">
        <f t="shared" ref="C1271:I1271" si="360">SUM(C1272:C1283)</f>
        <v>0</v>
      </c>
      <c r="D1271" s="160">
        <f t="shared" si="360"/>
        <v>0</v>
      </c>
      <c r="E1271" s="154">
        <f t="shared" si="360"/>
        <v>0</v>
      </c>
      <c r="F1271" s="154">
        <f t="shared" si="360"/>
        <v>0</v>
      </c>
      <c r="G1271" s="154">
        <f t="shared" si="360"/>
        <v>0</v>
      </c>
      <c r="H1271" s="154">
        <f t="shared" si="360"/>
        <v>0</v>
      </c>
      <c r="I1271" s="154">
        <f t="shared" si="360"/>
        <v>0</v>
      </c>
    </row>
    <row r="1272" spans="1:9" ht="18" hidden="1" customHeight="1">
      <c r="A1272" s="152">
        <v>2200401</v>
      </c>
      <c r="B1272" s="156" t="s">
        <v>93</v>
      </c>
      <c r="C1272" s="157">
        <f t="shared" ref="C1272:C1283" si="361">SUM(D1272,H1272:I1272)</f>
        <v>0</v>
      </c>
      <c r="D1272" s="158">
        <f t="shared" ref="D1272:D1283" si="362">SUM(E1272:G1272)</f>
        <v>0</v>
      </c>
      <c r="E1272" s="159"/>
      <c r="F1272" s="159"/>
      <c r="G1272" s="159"/>
      <c r="H1272" s="159"/>
      <c r="I1272" s="159"/>
    </row>
    <row r="1273" spans="1:9" ht="18" hidden="1" customHeight="1">
      <c r="A1273" s="152">
        <v>2200402</v>
      </c>
      <c r="B1273" s="156" t="s">
        <v>94</v>
      </c>
      <c r="C1273" s="157">
        <f t="shared" si="361"/>
        <v>0</v>
      </c>
      <c r="D1273" s="158">
        <f t="shared" si="362"/>
        <v>0</v>
      </c>
      <c r="E1273" s="159"/>
      <c r="F1273" s="159"/>
      <c r="G1273" s="159"/>
      <c r="H1273" s="159"/>
      <c r="I1273" s="159"/>
    </row>
    <row r="1274" spans="1:9" ht="18" hidden="1" customHeight="1">
      <c r="A1274" s="152">
        <v>2200403</v>
      </c>
      <c r="B1274" s="156" t="s">
        <v>95</v>
      </c>
      <c r="C1274" s="157">
        <f t="shared" si="361"/>
        <v>0</v>
      </c>
      <c r="D1274" s="158">
        <f t="shared" si="362"/>
        <v>0</v>
      </c>
      <c r="E1274" s="159"/>
      <c r="F1274" s="159"/>
      <c r="G1274" s="159"/>
      <c r="H1274" s="159"/>
      <c r="I1274" s="159"/>
    </row>
    <row r="1275" spans="1:9" ht="18" hidden="1" customHeight="1">
      <c r="A1275" s="152">
        <v>2200404</v>
      </c>
      <c r="B1275" s="156" t="s">
        <v>1045</v>
      </c>
      <c r="C1275" s="157">
        <f t="shared" si="361"/>
        <v>0</v>
      </c>
      <c r="D1275" s="158">
        <f t="shared" si="362"/>
        <v>0</v>
      </c>
      <c r="E1275" s="159"/>
      <c r="F1275" s="159"/>
      <c r="G1275" s="159"/>
      <c r="H1275" s="159"/>
      <c r="I1275" s="159"/>
    </row>
    <row r="1276" spans="1:9" ht="18" hidden="1" customHeight="1">
      <c r="A1276" s="152">
        <v>2200405</v>
      </c>
      <c r="B1276" s="156" t="s">
        <v>1046</v>
      </c>
      <c r="C1276" s="157">
        <f t="shared" si="361"/>
        <v>0</v>
      </c>
      <c r="D1276" s="158">
        <f t="shared" si="362"/>
        <v>0</v>
      </c>
      <c r="E1276" s="159"/>
      <c r="F1276" s="159"/>
      <c r="G1276" s="159"/>
      <c r="H1276" s="159"/>
      <c r="I1276" s="159"/>
    </row>
    <row r="1277" spans="1:9" ht="18" hidden="1" customHeight="1">
      <c r="A1277" s="152">
        <v>2200406</v>
      </c>
      <c r="B1277" s="156" t="s">
        <v>1047</v>
      </c>
      <c r="C1277" s="157">
        <f t="shared" si="361"/>
        <v>0</v>
      </c>
      <c r="D1277" s="158">
        <f t="shared" si="362"/>
        <v>0</v>
      </c>
      <c r="E1277" s="159"/>
      <c r="F1277" s="159"/>
      <c r="G1277" s="159"/>
      <c r="H1277" s="159"/>
      <c r="I1277" s="159"/>
    </row>
    <row r="1278" spans="1:9" ht="18" hidden="1" customHeight="1">
      <c r="A1278" s="152">
        <v>2200407</v>
      </c>
      <c r="B1278" s="156" t="s">
        <v>1048</v>
      </c>
      <c r="C1278" s="157">
        <f t="shared" si="361"/>
        <v>0</v>
      </c>
      <c r="D1278" s="158">
        <f t="shared" si="362"/>
        <v>0</v>
      </c>
      <c r="E1278" s="159"/>
      <c r="F1278" s="159"/>
      <c r="G1278" s="159"/>
      <c r="H1278" s="159"/>
      <c r="I1278" s="159"/>
    </row>
    <row r="1279" spans="1:9" ht="18" hidden="1" customHeight="1">
      <c r="A1279" s="152">
        <v>2200408</v>
      </c>
      <c r="B1279" s="156" t="s">
        <v>1049</v>
      </c>
      <c r="C1279" s="157">
        <f t="shared" si="361"/>
        <v>0</v>
      </c>
      <c r="D1279" s="158">
        <f t="shared" si="362"/>
        <v>0</v>
      </c>
      <c r="E1279" s="159"/>
      <c r="F1279" s="159"/>
      <c r="G1279" s="159"/>
      <c r="H1279" s="159"/>
      <c r="I1279" s="159"/>
    </row>
    <row r="1280" spans="1:9" ht="18" hidden="1" customHeight="1">
      <c r="A1280" s="152">
        <v>2200409</v>
      </c>
      <c r="B1280" s="156" t="s">
        <v>1050</v>
      </c>
      <c r="C1280" s="157">
        <f t="shared" si="361"/>
        <v>0</v>
      </c>
      <c r="D1280" s="158">
        <f t="shared" si="362"/>
        <v>0</v>
      </c>
      <c r="E1280" s="159"/>
      <c r="F1280" s="159"/>
      <c r="G1280" s="159"/>
      <c r="H1280" s="159"/>
      <c r="I1280" s="159"/>
    </row>
    <row r="1281" spans="1:9" ht="18" hidden="1" customHeight="1">
      <c r="A1281" s="152">
        <v>2200410</v>
      </c>
      <c r="B1281" s="156" t="s">
        <v>1051</v>
      </c>
      <c r="C1281" s="157">
        <f t="shared" si="361"/>
        <v>0</v>
      </c>
      <c r="D1281" s="158">
        <f t="shared" si="362"/>
        <v>0</v>
      </c>
      <c r="E1281" s="159"/>
      <c r="F1281" s="159"/>
      <c r="G1281" s="159"/>
      <c r="H1281" s="159"/>
      <c r="I1281" s="159"/>
    </row>
    <row r="1282" spans="1:9" ht="18" hidden="1" customHeight="1">
      <c r="A1282" s="152">
        <v>2200450</v>
      </c>
      <c r="B1282" s="156" t="s">
        <v>1052</v>
      </c>
      <c r="C1282" s="157">
        <f t="shared" si="361"/>
        <v>0</v>
      </c>
      <c r="D1282" s="158">
        <f t="shared" si="362"/>
        <v>0</v>
      </c>
      <c r="E1282" s="159"/>
      <c r="F1282" s="159"/>
      <c r="G1282" s="159"/>
      <c r="H1282" s="159"/>
      <c r="I1282" s="159"/>
    </row>
    <row r="1283" spans="1:9" ht="18" hidden="1" customHeight="1">
      <c r="A1283" s="152">
        <v>2200499</v>
      </c>
      <c r="B1283" s="156" t="s">
        <v>1053</v>
      </c>
      <c r="C1283" s="157">
        <f t="shared" si="361"/>
        <v>0</v>
      </c>
      <c r="D1283" s="158">
        <f t="shared" si="362"/>
        <v>0</v>
      </c>
      <c r="E1283" s="159"/>
      <c r="F1283" s="159"/>
      <c r="G1283" s="159"/>
      <c r="H1283" s="159"/>
      <c r="I1283" s="159"/>
    </row>
    <row r="1284" spans="1:9" ht="18" hidden="1" customHeight="1">
      <c r="A1284" s="152">
        <v>22005</v>
      </c>
      <c r="B1284" s="153" t="s">
        <v>1054</v>
      </c>
      <c r="C1284" s="160">
        <f t="shared" ref="C1284:I1284" si="363">SUM(C1285:C1298)</f>
        <v>0</v>
      </c>
      <c r="D1284" s="160">
        <f t="shared" si="363"/>
        <v>0</v>
      </c>
      <c r="E1284" s="154">
        <f t="shared" si="363"/>
        <v>0</v>
      </c>
      <c r="F1284" s="154">
        <f t="shared" si="363"/>
        <v>0</v>
      </c>
      <c r="G1284" s="154">
        <f t="shared" si="363"/>
        <v>0</v>
      </c>
      <c r="H1284" s="154">
        <f t="shared" si="363"/>
        <v>0</v>
      </c>
      <c r="I1284" s="154">
        <f t="shared" si="363"/>
        <v>0</v>
      </c>
    </row>
    <row r="1285" spans="1:9" ht="18" hidden="1" customHeight="1">
      <c r="A1285" s="152">
        <v>2200501</v>
      </c>
      <c r="B1285" s="156" t="s">
        <v>93</v>
      </c>
      <c r="C1285" s="157">
        <f t="shared" ref="C1285:C1299" si="364">SUM(D1285,H1285:I1285)</f>
        <v>0</v>
      </c>
      <c r="D1285" s="158">
        <f t="shared" ref="D1285:D1299" si="365">SUM(E1285:G1285)</f>
        <v>0</v>
      </c>
      <c r="E1285" s="159"/>
      <c r="F1285" s="159"/>
      <c r="G1285" s="159"/>
      <c r="H1285" s="159"/>
      <c r="I1285" s="159"/>
    </row>
    <row r="1286" spans="1:9" ht="18" hidden="1" customHeight="1">
      <c r="A1286" s="152">
        <v>2200502</v>
      </c>
      <c r="B1286" s="156" t="s">
        <v>94</v>
      </c>
      <c r="C1286" s="157">
        <f t="shared" si="364"/>
        <v>0</v>
      </c>
      <c r="D1286" s="158">
        <f t="shared" si="365"/>
        <v>0</v>
      </c>
      <c r="E1286" s="159"/>
      <c r="F1286" s="159"/>
      <c r="G1286" s="159"/>
      <c r="H1286" s="159"/>
      <c r="I1286" s="159"/>
    </row>
    <row r="1287" spans="1:9" ht="18" hidden="1" customHeight="1">
      <c r="A1287" s="152">
        <v>2200503</v>
      </c>
      <c r="B1287" s="156" t="s">
        <v>95</v>
      </c>
      <c r="C1287" s="157">
        <f t="shared" si="364"/>
        <v>0</v>
      </c>
      <c r="D1287" s="158">
        <f t="shared" si="365"/>
        <v>0</v>
      </c>
      <c r="E1287" s="159"/>
      <c r="F1287" s="159"/>
      <c r="G1287" s="159"/>
      <c r="H1287" s="159"/>
      <c r="I1287" s="159"/>
    </row>
    <row r="1288" spans="1:9" ht="18" hidden="1" customHeight="1">
      <c r="A1288" s="152">
        <v>2200504</v>
      </c>
      <c r="B1288" s="156" t="s">
        <v>1055</v>
      </c>
      <c r="C1288" s="157">
        <f t="shared" si="364"/>
        <v>0</v>
      </c>
      <c r="D1288" s="158">
        <f t="shared" si="365"/>
        <v>0</v>
      </c>
      <c r="E1288" s="159"/>
      <c r="F1288" s="159"/>
      <c r="G1288" s="159"/>
      <c r="H1288" s="159"/>
      <c r="I1288" s="159"/>
    </row>
    <row r="1289" spans="1:9" ht="18" hidden="1" customHeight="1">
      <c r="A1289" s="152">
        <v>2200506</v>
      </c>
      <c r="B1289" s="156" t="s">
        <v>1056</v>
      </c>
      <c r="C1289" s="157">
        <f t="shared" si="364"/>
        <v>0</v>
      </c>
      <c r="D1289" s="158">
        <f t="shared" si="365"/>
        <v>0</v>
      </c>
      <c r="E1289" s="159"/>
      <c r="F1289" s="159"/>
      <c r="G1289" s="159"/>
      <c r="H1289" s="159"/>
      <c r="I1289" s="159"/>
    </row>
    <row r="1290" spans="1:9" ht="18" hidden="1" customHeight="1">
      <c r="A1290" s="152">
        <v>2200507</v>
      </c>
      <c r="B1290" s="156" t="s">
        <v>1057</v>
      </c>
      <c r="C1290" s="157">
        <f t="shared" si="364"/>
        <v>0</v>
      </c>
      <c r="D1290" s="158">
        <f t="shared" si="365"/>
        <v>0</v>
      </c>
      <c r="E1290" s="159"/>
      <c r="F1290" s="159"/>
      <c r="G1290" s="159"/>
      <c r="H1290" s="159"/>
      <c r="I1290" s="159"/>
    </row>
    <row r="1291" spans="1:9" ht="18" hidden="1" customHeight="1">
      <c r="A1291" s="152">
        <v>2200508</v>
      </c>
      <c r="B1291" s="156" t="s">
        <v>1058</v>
      </c>
      <c r="C1291" s="157">
        <f t="shared" si="364"/>
        <v>0</v>
      </c>
      <c r="D1291" s="158">
        <f t="shared" si="365"/>
        <v>0</v>
      </c>
      <c r="E1291" s="159"/>
      <c r="F1291" s="159"/>
      <c r="G1291" s="159"/>
      <c r="H1291" s="159"/>
      <c r="I1291" s="159"/>
    </row>
    <row r="1292" spans="1:9" ht="18" hidden="1" customHeight="1">
      <c r="A1292" s="152">
        <v>2200509</v>
      </c>
      <c r="B1292" s="156" t="s">
        <v>1059</v>
      </c>
      <c r="C1292" s="157">
        <f t="shared" si="364"/>
        <v>0</v>
      </c>
      <c r="D1292" s="158">
        <f t="shared" si="365"/>
        <v>0</v>
      </c>
      <c r="E1292" s="159"/>
      <c r="F1292" s="159"/>
      <c r="G1292" s="159"/>
      <c r="H1292" s="159"/>
      <c r="I1292" s="159"/>
    </row>
    <row r="1293" spans="1:9" ht="18" hidden="1" customHeight="1">
      <c r="A1293" s="152">
        <v>2200510</v>
      </c>
      <c r="B1293" s="156" t="s">
        <v>1060</v>
      </c>
      <c r="C1293" s="157">
        <f t="shared" si="364"/>
        <v>0</v>
      </c>
      <c r="D1293" s="158">
        <f t="shared" si="365"/>
        <v>0</v>
      </c>
      <c r="E1293" s="159"/>
      <c r="F1293" s="159"/>
      <c r="G1293" s="159"/>
      <c r="H1293" s="159"/>
      <c r="I1293" s="159"/>
    </row>
    <row r="1294" spans="1:9" ht="18" hidden="1" customHeight="1">
      <c r="A1294" s="152">
        <v>2200511</v>
      </c>
      <c r="B1294" s="156" t="s">
        <v>1061</v>
      </c>
      <c r="C1294" s="157">
        <f t="shared" si="364"/>
        <v>0</v>
      </c>
      <c r="D1294" s="158">
        <f t="shared" si="365"/>
        <v>0</v>
      </c>
      <c r="E1294" s="159"/>
      <c r="F1294" s="159"/>
      <c r="G1294" s="159"/>
      <c r="H1294" s="159"/>
      <c r="I1294" s="159"/>
    </row>
    <row r="1295" spans="1:9" ht="18" hidden="1" customHeight="1">
      <c r="A1295" s="152">
        <v>2200512</v>
      </c>
      <c r="B1295" s="156" t="s">
        <v>1062</v>
      </c>
      <c r="C1295" s="157">
        <f t="shared" si="364"/>
        <v>0</v>
      </c>
      <c r="D1295" s="158">
        <f t="shared" si="365"/>
        <v>0</v>
      </c>
      <c r="E1295" s="159"/>
      <c r="F1295" s="159"/>
      <c r="G1295" s="159"/>
      <c r="H1295" s="159"/>
      <c r="I1295" s="159"/>
    </row>
    <row r="1296" spans="1:9" ht="18" hidden="1" customHeight="1">
      <c r="A1296" s="152">
        <v>2200513</v>
      </c>
      <c r="B1296" s="156" t="s">
        <v>1063</v>
      </c>
      <c r="C1296" s="157">
        <f t="shared" si="364"/>
        <v>0</v>
      </c>
      <c r="D1296" s="158">
        <f t="shared" si="365"/>
        <v>0</v>
      </c>
      <c r="E1296" s="159"/>
      <c r="F1296" s="159"/>
      <c r="G1296" s="159"/>
      <c r="H1296" s="159"/>
      <c r="I1296" s="159"/>
    </row>
    <row r="1297" spans="1:9" ht="18" hidden="1" customHeight="1">
      <c r="A1297" s="152">
        <v>2200514</v>
      </c>
      <c r="B1297" s="156" t="s">
        <v>1064</v>
      </c>
      <c r="C1297" s="157">
        <f t="shared" si="364"/>
        <v>0</v>
      </c>
      <c r="D1297" s="158">
        <f t="shared" si="365"/>
        <v>0</v>
      </c>
      <c r="E1297" s="159"/>
      <c r="F1297" s="159"/>
      <c r="G1297" s="159"/>
      <c r="H1297" s="159"/>
      <c r="I1297" s="159"/>
    </row>
    <row r="1298" spans="1:9" ht="18" hidden="1" customHeight="1">
      <c r="A1298" s="152">
        <v>2200599</v>
      </c>
      <c r="B1298" s="156" t="s">
        <v>1065</v>
      </c>
      <c r="C1298" s="157">
        <f t="shared" si="364"/>
        <v>0</v>
      </c>
      <c r="D1298" s="158">
        <f t="shared" si="365"/>
        <v>0</v>
      </c>
      <c r="E1298" s="159"/>
      <c r="F1298" s="159"/>
      <c r="G1298" s="159"/>
      <c r="H1298" s="159"/>
      <c r="I1298" s="159"/>
    </row>
    <row r="1299" spans="1:9" ht="18" hidden="1" customHeight="1">
      <c r="A1299" s="152">
        <v>22099</v>
      </c>
      <c r="B1299" s="153" t="s">
        <v>1066</v>
      </c>
      <c r="C1299" s="157">
        <f t="shared" si="364"/>
        <v>0</v>
      </c>
      <c r="D1299" s="158">
        <f t="shared" si="365"/>
        <v>0</v>
      </c>
      <c r="E1299" s="159"/>
      <c r="F1299" s="159"/>
      <c r="G1299" s="159"/>
      <c r="H1299" s="159"/>
      <c r="I1299" s="159"/>
    </row>
    <row r="1300" spans="1:9" ht="18" customHeight="1">
      <c r="A1300" s="152">
        <v>221</v>
      </c>
      <c r="B1300" s="153" t="s">
        <v>1067</v>
      </c>
      <c r="C1300" s="160">
        <f>SUM(C1301,C1310,C1314)</f>
        <v>70</v>
      </c>
      <c r="D1300" s="160">
        <f t="shared" ref="D1300:I1300" si="366">SUM(D1301,D1310,D1314)</f>
        <v>70</v>
      </c>
      <c r="E1300" s="154">
        <f t="shared" si="366"/>
        <v>70</v>
      </c>
      <c r="F1300" s="154">
        <f t="shared" si="366"/>
        <v>0</v>
      </c>
      <c r="G1300" s="154">
        <f t="shared" si="366"/>
        <v>0</v>
      </c>
      <c r="H1300" s="154">
        <f t="shared" si="366"/>
        <v>0</v>
      </c>
      <c r="I1300" s="154">
        <f t="shared" si="366"/>
        <v>0</v>
      </c>
    </row>
    <row r="1301" spans="1:9" ht="18" hidden="1" customHeight="1">
      <c r="A1301" s="152">
        <v>22101</v>
      </c>
      <c r="B1301" s="153" t="s">
        <v>1068</v>
      </c>
      <c r="C1301" s="160">
        <f t="shared" ref="C1301:I1301" si="367">SUM(C1302:C1309)</f>
        <v>0</v>
      </c>
      <c r="D1301" s="160">
        <f t="shared" si="367"/>
        <v>0</v>
      </c>
      <c r="E1301" s="154">
        <f t="shared" si="367"/>
        <v>0</v>
      </c>
      <c r="F1301" s="154">
        <f t="shared" si="367"/>
        <v>0</v>
      </c>
      <c r="G1301" s="154">
        <f t="shared" si="367"/>
        <v>0</v>
      </c>
      <c r="H1301" s="154">
        <f t="shared" si="367"/>
        <v>0</v>
      </c>
      <c r="I1301" s="154">
        <f t="shared" si="367"/>
        <v>0</v>
      </c>
    </row>
    <row r="1302" spans="1:9" ht="18" hidden="1" customHeight="1">
      <c r="A1302" s="152">
        <v>2210101</v>
      </c>
      <c r="B1302" s="156" t="s">
        <v>1069</v>
      </c>
      <c r="C1302" s="157">
        <f t="shared" ref="C1302:C1309" si="368">SUM(D1302,H1302:I1302)</f>
        <v>0</v>
      </c>
      <c r="D1302" s="158">
        <f t="shared" ref="D1302:D1309" si="369">SUM(E1302:G1302)</f>
        <v>0</v>
      </c>
      <c r="E1302" s="159"/>
      <c r="F1302" s="159"/>
      <c r="G1302" s="159"/>
      <c r="H1302" s="159"/>
      <c r="I1302" s="159"/>
    </row>
    <row r="1303" spans="1:9" ht="18" hidden="1" customHeight="1">
      <c r="A1303" s="152">
        <v>2210102</v>
      </c>
      <c r="B1303" s="156" t="s">
        <v>1070</v>
      </c>
      <c r="C1303" s="157">
        <f t="shared" si="368"/>
        <v>0</v>
      </c>
      <c r="D1303" s="158">
        <f t="shared" si="369"/>
        <v>0</v>
      </c>
      <c r="E1303" s="159"/>
      <c r="F1303" s="159"/>
      <c r="G1303" s="159"/>
      <c r="H1303" s="159"/>
      <c r="I1303" s="159"/>
    </row>
    <row r="1304" spans="1:9" ht="18" hidden="1" customHeight="1">
      <c r="A1304" s="152">
        <v>2210103</v>
      </c>
      <c r="B1304" s="156" t="s">
        <v>1071</v>
      </c>
      <c r="C1304" s="157">
        <f t="shared" si="368"/>
        <v>0</v>
      </c>
      <c r="D1304" s="158">
        <f t="shared" si="369"/>
        <v>0</v>
      </c>
      <c r="E1304" s="159"/>
      <c r="F1304" s="159"/>
      <c r="G1304" s="159"/>
      <c r="H1304" s="159"/>
      <c r="I1304" s="159"/>
    </row>
    <row r="1305" spans="1:9" ht="18" hidden="1" customHeight="1">
      <c r="A1305" s="152">
        <v>2210104</v>
      </c>
      <c r="B1305" s="156" t="s">
        <v>1072</v>
      </c>
      <c r="C1305" s="157">
        <f t="shared" si="368"/>
        <v>0</v>
      </c>
      <c r="D1305" s="158">
        <f t="shared" si="369"/>
        <v>0</v>
      </c>
      <c r="E1305" s="159"/>
      <c r="F1305" s="159"/>
      <c r="G1305" s="159"/>
      <c r="H1305" s="159"/>
      <c r="I1305" s="159"/>
    </row>
    <row r="1306" spans="1:9" ht="18" hidden="1" customHeight="1">
      <c r="A1306" s="152">
        <v>2210105</v>
      </c>
      <c r="B1306" s="156" t="s">
        <v>1073</v>
      </c>
      <c r="C1306" s="157">
        <f t="shared" si="368"/>
        <v>0</v>
      </c>
      <c r="D1306" s="158">
        <f t="shared" si="369"/>
        <v>0</v>
      </c>
      <c r="E1306" s="159"/>
      <c r="F1306" s="159"/>
      <c r="G1306" s="159"/>
      <c r="H1306" s="159"/>
      <c r="I1306" s="159"/>
    </row>
    <row r="1307" spans="1:9" ht="18" hidden="1" customHeight="1">
      <c r="A1307" s="152">
        <v>2210106</v>
      </c>
      <c r="B1307" s="156" t="s">
        <v>1074</v>
      </c>
      <c r="C1307" s="157">
        <f t="shared" si="368"/>
        <v>0</v>
      </c>
      <c r="D1307" s="158">
        <f t="shared" si="369"/>
        <v>0</v>
      </c>
      <c r="E1307" s="159"/>
      <c r="F1307" s="159"/>
      <c r="G1307" s="159"/>
      <c r="H1307" s="159"/>
      <c r="I1307" s="159"/>
    </row>
    <row r="1308" spans="1:9" ht="18" hidden="1" customHeight="1">
      <c r="A1308" s="152">
        <v>2210107</v>
      </c>
      <c r="B1308" s="156" t="s">
        <v>1075</v>
      </c>
      <c r="C1308" s="157">
        <f t="shared" si="368"/>
        <v>0</v>
      </c>
      <c r="D1308" s="158">
        <f t="shared" si="369"/>
        <v>0</v>
      </c>
      <c r="E1308" s="159"/>
      <c r="F1308" s="159"/>
      <c r="G1308" s="159"/>
      <c r="H1308" s="159"/>
      <c r="I1308" s="159"/>
    </row>
    <row r="1309" spans="1:9" ht="18" hidden="1" customHeight="1">
      <c r="A1309" s="152">
        <v>2210199</v>
      </c>
      <c r="B1309" s="156" t="s">
        <v>1076</v>
      </c>
      <c r="C1309" s="157">
        <f t="shared" si="368"/>
        <v>0</v>
      </c>
      <c r="D1309" s="158">
        <f t="shared" si="369"/>
        <v>0</v>
      </c>
      <c r="E1309" s="159"/>
      <c r="F1309" s="159"/>
      <c r="G1309" s="159"/>
      <c r="H1309" s="159"/>
      <c r="I1309" s="159"/>
    </row>
    <row r="1310" spans="1:9" ht="18" customHeight="1">
      <c r="A1310" s="152">
        <v>22102</v>
      </c>
      <c r="B1310" s="153" t="s">
        <v>1077</v>
      </c>
      <c r="C1310" s="160">
        <f t="shared" ref="C1310:I1310" si="370">SUM(C1311:C1313)</f>
        <v>70</v>
      </c>
      <c r="D1310" s="160">
        <f t="shared" si="370"/>
        <v>70</v>
      </c>
      <c r="E1310" s="154">
        <f t="shared" si="370"/>
        <v>70</v>
      </c>
      <c r="F1310" s="154">
        <f t="shared" si="370"/>
        <v>0</v>
      </c>
      <c r="G1310" s="154">
        <f t="shared" si="370"/>
        <v>0</v>
      </c>
      <c r="H1310" s="154">
        <f t="shared" si="370"/>
        <v>0</v>
      </c>
      <c r="I1310" s="154">
        <f t="shared" si="370"/>
        <v>0</v>
      </c>
    </row>
    <row r="1311" spans="1:9" ht="18" customHeight="1">
      <c r="A1311" s="152">
        <v>2210201</v>
      </c>
      <c r="B1311" s="156" t="s">
        <v>1078</v>
      </c>
      <c r="C1311" s="157">
        <f>SUM(D1311,H1311:I1311)</f>
        <v>70</v>
      </c>
      <c r="D1311" s="158">
        <f>SUM(E1311:G1311)</f>
        <v>70</v>
      </c>
      <c r="E1311" s="159">
        <v>70</v>
      </c>
      <c r="F1311" s="159"/>
      <c r="G1311" s="159"/>
      <c r="H1311" s="159"/>
      <c r="I1311" s="159"/>
    </row>
    <row r="1312" spans="1:9" ht="18" hidden="1" customHeight="1">
      <c r="A1312" s="152">
        <v>2210202</v>
      </c>
      <c r="B1312" s="156" t="s">
        <v>1079</v>
      </c>
      <c r="C1312" s="157">
        <f>SUM(D1312,H1312:I1312)</f>
        <v>0</v>
      </c>
      <c r="D1312" s="158">
        <f>SUM(E1312:G1312)</f>
        <v>0</v>
      </c>
      <c r="E1312" s="159"/>
      <c r="F1312" s="159"/>
      <c r="G1312" s="159"/>
      <c r="H1312" s="159"/>
      <c r="I1312" s="159"/>
    </row>
    <row r="1313" spans="1:9" ht="18" hidden="1" customHeight="1">
      <c r="A1313" s="152">
        <v>2210203</v>
      </c>
      <c r="B1313" s="156" t="s">
        <v>1080</v>
      </c>
      <c r="C1313" s="157">
        <f>SUM(D1313,H1313:I1313)</f>
        <v>0</v>
      </c>
      <c r="D1313" s="158">
        <f>SUM(E1313:G1313)</f>
        <v>0</v>
      </c>
      <c r="E1313" s="159"/>
      <c r="F1313" s="159"/>
      <c r="G1313" s="159"/>
      <c r="H1313" s="159"/>
      <c r="I1313" s="159"/>
    </row>
    <row r="1314" spans="1:9" ht="18" hidden="1" customHeight="1">
      <c r="A1314" s="152">
        <v>22103</v>
      </c>
      <c r="B1314" s="153" t="s">
        <v>1081</v>
      </c>
      <c r="C1314" s="160">
        <f t="shared" ref="C1314:I1314" si="371">SUM(C1315:C1317)</f>
        <v>0</v>
      </c>
      <c r="D1314" s="160">
        <f t="shared" si="371"/>
        <v>0</v>
      </c>
      <c r="E1314" s="154">
        <f t="shared" si="371"/>
        <v>0</v>
      </c>
      <c r="F1314" s="154">
        <f t="shared" si="371"/>
        <v>0</v>
      </c>
      <c r="G1314" s="154">
        <f t="shared" si="371"/>
        <v>0</v>
      </c>
      <c r="H1314" s="154">
        <f t="shared" si="371"/>
        <v>0</v>
      </c>
      <c r="I1314" s="154">
        <f t="shared" si="371"/>
        <v>0</v>
      </c>
    </row>
    <row r="1315" spans="1:9" ht="18" hidden="1" customHeight="1">
      <c r="A1315" s="152">
        <v>2210301</v>
      </c>
      <c r="B1315" s="156" t="s">
        <v>1082</v>
      </c>
      <c r="C1315" s="157">
        <f>SUM(D1315,H1315:I1315)</f>
        <v>0</v>
      </c>
      <c r="D1315" s="158">
        <f>SUM(E1315:G1315)</f>
        <v>0</v>
      </c>
      <c r="E1315" s="159"/>
      <c r="F1315" s="159"/>
      <c r="G1315" s="159"/>
      <c r="H1315" s="159"/>
      <c r="I1315" s="159"/>
    </row>
    <row r="1316" spans="1:9" ht="18" hidden="1" customHeight="1">
      <c r="A1316" s="152">
        <v>2210302</v>
      </c>
      <c r="B1316" s="156" t="s">
        <v>1527</v>
      </c>
      <c r="C1316" s="157">
        <f>SUM(D1316,H1316:I1316)</f>
        <v>0</v>
      </c>
      <c r="D1316" s="158">
        <f>SUM(E1316:G1316)</f>
        <v>0</v>
      </c>
      <c r="E1316" s="159"/>
      <c r="F1316" s="159"/>
      <c r="G1316" s="159"/>
      <c r="H1316" s="159"/>
      <c r="I1316" s="159"/>
    </row>
    <row r="1317" spans="1:9" ht="18" hidden="1" customHeight="1">
      <c r="A1317" s="152">
        <v>2210399</v>
      </c>
      <c r="B1317" s="156" t="s">
        <v>1083</v>
      </c>
      <c r="C1317" s="157">
        <f>SUM(D1317,H1317:I1317)</f>
        <v>0</v>
      </c>
      <c r="D1317" s="158">
        <f>SUM(E1317:G1317)</f>
        <v>0</v>
      </c>
      <c r="E1317" s="159"/>
      <c r="F1317" s="159"/>
      <c r="G1317" s="159"/>
      <c r="H1317" s="159"/>
      <c r="I1317" s="159"/>
    </row>
    <row r="1318" spans="1:9" ht="18" hidden="1" customHeight="1">
      <c r="A1318" s="152">
        <v>222</v>
      </c>
      <c r="B1318" s="153" t="s">
        <v>1084</v>
      </c>
      <c r="C1318" s="160">
        <f>SUM(C1319,C1334,C1348,C1354,C1360)</f>
        <v>0</v>
      </c>
      <c r="D1318" s="160">
        <f t="shared" ref="D1318:I1318" si="372">SUM(D1319,D1334,D1348,D1354,D1360)</f>
        <v>0</v>
      </c>
      <c r="E1318" s="154">
        <f t="shared" si="372"/>
        <v>0</v>
      </c>
      <c r="F1318" s="154">
        <f t="shared" si="372"/>
        <v>0</v>
      </c>
      <c r="G1318" s="154">
        <f t="shared" si="372"/>
        <v>0</v>
      </c>
      <c r="H1318" s="154">
        <f t="shared" si="372"/>
        <v>0</v>
      </c>
      <c r="I1318" s="154">
        <f t="shared" si="372"/>
        <v>0</v>
      </c>
    </row>
    <row r="1319" spans="1:9" ht="18" hidden="1" customHeight="1">
      <c r="A1319" s="152">
        <v>22201</v>
      </c>
      <c r="B1319" s="153" t="s">
        <v>1085</v>
      </c>
      <c r="C1319" s="160">
        <f t="shared" ref="C1319:I1319" si="373">SUM(C1320:C1333)</f>
        <v>0</v>
      </c>
      <c r="D1319" s="160">
        <f t="shared" si="373"/>
        <v>0</v>
      </c>
      <c r="E1319" s="154">
        <f t="shared" si="373"/>
        <v>0</v>
      </c>
      <c r="F1319" s="154">
        <f t="shared" si="373"/>
        <v>0</v>
      </c>
      <c r="G1319" s="154">
        <f t="shared" si="373"/>
        <v>0</v>
      </c>
      <c r="H1319" s="154">
        <f t="shared" si="373"/>
        <v>0</v>
      </c>
      <c r="I1319" s="154">
        <f t="shared" si="373"/>
        <v>0</v>
      </c>
    </row>
    <row r="1320" spans="1:9" ht="18" hidden="1" customHeight="1">
      <c r="A1320" s="152">
        <v>2220101</v>
      </c>
      <c r="B1320" s="156" t="s">
        <v>93</v>
      </c>
      <c r="C1320" s="157">
        <f t="shared" ref="C1320:C1333" si="374">SUM(D1320,H1320:I1320)</f>
        <v>0</v>
      </c>
      <c r="D1320" s="158">
        <f t="shared" ref="D1320:D1333" si="375">SUM(E1320:G1320)</f>
        <v>0</v>
      </c>
      <c r="E1320" s="162"/>
      <c r="F1320" s="159"/>
      <c r="G1320" s="159"/>
      <c r="H1320" s="159"/>
      <c r="I1320" s="159"/>
    </row>
    <row r="1321" spans="1:9" ht="18" hidden="1" customHeight="1">
      <c r="A1321" s="152">
        <v>2220102</v>
      </c>
      <c r="B1321" s="156" t="s">
        <v>94</v>
      </c>
      <c r="C1321" s="157">
        <f t="shared" si="374"/>
        <v>0</v>
      </c>
      <c r="D1321" s="158">
        <f t="shared" si="375"/>
        <v>0</v>
      </c>
      <c r="E1321" s="159"/>
      <c r="F1321" s="159"/>
      <c r="G1321" s="159"/>
      <c r="H1321" s="159"/>
      <c r="I1321" s="159"/>
    </row>
    <row r="1322" spans="1:9" ht="18" hidden="1" customHeight="1">
      <c r="A1322" s="152">
        <v>2220103</v>
      </c>
      <c r="B1322" s="156" t="s">
        <v>95</v>
      </c>
      <c r="C1322" s="157">
        <f t="shared" si="374"/>
        <v>0</v>
      </c>
      <c r="D1322" s="158">
        <f t="shared" si="375"/>
        <v>0</v>
      </c>
      <c r="E1322" s="159"/>
      <c r="F1322" s="159"/>
      <c r="G1322" s="159"/>
      <c r="H1322" s="159"/>
      <c r="I1322" s="159"/>
    </row>
    <row r="1323" spans="1:9" ht="18" hidden="1" customHeight="1">
      <c r="A1323" s="152">
        <v>2220104</v>
      </c>
      <c r="B1323" s="156" t="s">
        <v>1086</v>
      </c>
      <c r="C1323" s="157">
        <f t="shared" si="374"/>
        <v>0</v>
      </c>
      <c r="D1323" s="158">
        <f t="shared" si="375"/>
        <v>0</v>
      </c>
      <c r="E1323" s="159"/>
      <c r="F1323" s="159"/>
      <c r="G1323" s="159"/>
      <c r="H1323" s="159"/>
      <c r="I1323" s="159"/>
    </row>
    <row r="1324" spans="1:9" ht="18" hidden="1" customHeight="1">
      <c r="A1324" s="152">
        <v>2220105</v>
      </c>
      <c r="B1324" s="156" t="s">
        <v>1087</v>
      </c>
      <c r="C1324" s="157">
        <f t="shared" si="374"/>
        <v>0</v>
      </c>
      <c r="D1324" s="158">
        <f t="shared" si="375"/>
        <v>0</v>
      </c>
      <c r="E1324" s="159"/>
      <c r="F1324" s="159"/>
      <c r="G1324" s="159"/>
      <c r="H1324" s="159"/>
      <c r="I1324" s="159"/>
    </row>
    <row r="1325" spans="1:9" ht="18" hidden="1" customHeight="1">
      <c r="A1325" s="152">
        <v>2220106</v>
      </c>
      <c r="B1325" s="156" t="s">
        <v>1088</v>
      </c>
      <c r="C1325" s="157">
        <f t="shared" si="374"/>
        <v>0</v>
      </c>
      <c r="D1325" s="158">
        <f t="shared" si="375"/>
        <v>0</v>
      </c>
      <c r="E1325" s="159"/>
      <c r="F1325" s="159"/>
      <c r="G1325" s="159"/>
      <c r="H1325" s="159"/>
      <c r="I1325" s="159"/>
    </row>
    <row r="1326" spans="1:9" ht="18" hidden="1" customHeight="1">
      <c r="A1326" s="152">
        <v>2220107</v>
      </c>
      <c r="B1326" s="156" t="s">
        <v>1089</v>
      </c>
      <c r="C1326" s="157">
        <f t="shared" si="374"/>
        <v>0</v>
      </c>
      <c r="D1326" s="158">
        <f t="shared" si="375"/>
        <v>0</v>
      </c>
      <c r="E1326" s="159"/>
      <c r="F1326" s="159"/>
      <c r="G1326" s="159"/>
      <c r="H1326" s="159"/>
      <c r="I1326" s="159"/>
    </row>
    <row r="1327" spans="1:9" ht="18" hidden="1" customHeight="1">
      <c r="A1327" s="152">
        <v>2220112</v>
      </c>
      <c r="B1327" s="156" t="s">
        <v>1090</v>
      </c>
      <c r="C1327" s="157">
        <f t="shared" si="374"/>
        <v>0</v>
      </c>
      <c r="D1327" s="158">
        <f t="shared" si="375"/>
        <v>0</v>
      </c>
      <c r="E1327" s="159"/>
      <c r="F1327" s="159"/>
      <c r="G1327" s="159"/>
      <c r="H1327" s="159"/>
      <c r="I1327" s="159"/>
    </row>
    <row r="1328" spans="1:9" ht="18" hidden="1" customHeight="1">
      <c r="A1328" s="152">
        <v>2220113</v>
      </c>
      <c r="B1328" s="156" t="s">
        <v>1091</v>
      </c>
      <c r="C1328" s="157">
        <f t="shared" si="374"/>
        <v>0</v>
      </c>
      <c r="D1328" s="158">
        <f t="shared" si="375"/>
        <v>0</v>
      </c>
      <c r="E1328" s="159"/>
      <c r="F1328" s="159"/>
      <c r="G1328" s="159"/>
      <c r="H1328" s="159"/>
      <c r="I1328" s="159"/>
    </row>
    <row r="1329" spans="1:9" ht="18" hidden="1" customHeight="1">
      <c r="A1329" s="152">
        <v>2220114</v>
      </c>
      <c r="B1329" s="156" t="s">
        <v>1092</v>
      </c>
      <c r="C1329" s="157">
        <f t="shared" si="374"/>
        <v>0</v>
      </c>
      <c r="D1329" s="158">
        <f t="shared" si="375"/>
        <v>0</v>
      </c>
      <c r="E1329" s="159"/>
      <c r="F1329" s="159"/>
      <c r="G1329" s="159"/>
      <c r="H1329" s="159"/>
      <c r="I1329" s="159"/>
    </row>
    <row r="1330" spans="1:9" ht="18" hidden="1" customHeight="1">
      <c r="A1330" s="152">
        <v>2220115</v>
      </c>
      <c r="B1330" s="156" t="s">
        <v>1093</v>
      </c>
      <c r="C1330" s="157">
        <f t="shared" si="374"/>
        <v>0</v>
      </c>
      <c r="D1330" s="158">
        <f t="shared" si="375"/>
        <v>0</v>
      </c>
      <c r="E1330" s="159"/>
      <c r="F1330" s="159"/>
      <c r="G1330" s="159"/>
      <c r="H1330" s="159"/>
      <c r="I1330" s="159"/>
    </row>
    <row r="1331" spans="1:9" ht="18" hidden="1" customHeight="1">
      <c r="A1331" s="152">
        <v>2220118</v>
      </c>
      <c r="B1331" s="156" t="s">
        <v>1094</v>
      </c>
      <c r="C1331" s="157">
        <f t="shared" si="374"/>
        <v>0</v>
      </c>
      <c r="D1331" s="158">
        <f t="shared" si="375"/>
        <v>0</v>
      </c>
      <c r="E1331" s="159"/>
      <c r="F1331" s="159"/>
      <c r="G1331" s="159"/>
      <c r="H1331" s="159"/>
      <c r="I1331" s="159"/>
    </row>
    <row r="1332" spans="1:9" ht="18" hidden="1" customHeight="1">
      <c r="A1332" s="152">
        <v>2220150</v>
      </c>
      <c r="B1332" s="156" t="s">
        <v>102</v>
      </c>
      <c r="C1332" s="157">
        <f t="shared" si="374"/>
        <v>0</v>
      </c>
      <c r="D1332" s="158">
        <f t="shared" si="375"/>
        <v>0</v>
      </c>
      <c r="E1332" s="159"/>
      <c r="F1332" s="159"/>
      <c r="G1332" s="159"/>
      <c r="H1332" s="159"/>
      <c r="I1332" s="159"/>
    </row>
    <row r="1333" spans="1:9" ht="18" hidden="1" customHeight="1">
      <c r="A1333" s="152">
        <v>2220199</v>
      </c>
      <c r="B1333" s="156" t="s">
        <v>1095</v>
      </c>
      <c r="C1333" s="157">
        <f t="shared" si="374"/>
        <v>0</v>
      </c>
      <c r="D1333" s="158">
        <f t="shared" si="375"/>
        <v>0</v>
      </c>
      <c r="E1333" s="159"/>
      <c r="F1333" s="159"/>
      <c r="G1333" s="159"/>
      <c r="H1333" s="159"/>
      <c r="I1333" s="159"/>
    </row>
    <row r="1334" spans="1:9" ht="18" hidden="1" customHeight="1">
      <c r="A1334" s="152">
        <v>22202</v>
      </c>
      <c r="B1334" s="153" t="s">
        <v>1096</v>
      </c>
      <c r="C1334" s="160">
        <f t="shared" ref="C1334:I1334" si="376">SUM(C1335:C1347)</f>
        <v>0</v>
      </c>
      <c r="D1334" s="160">
        <f t="shared" si="376"/>
        <v>0</v>
      </c>
      <c r="E1334" s="154">
        <f t="shared" si="376"/>
        <v>0</v>
      </c>
      <c r="F1334" s="154">
        <f t="shared" si="376"/>
        <v>0</v>
      </c>
      <c r="G1334" s="154">
        <f t="shared" si="376"/>
        <v>0</v>
      </c>
      <c r="H1334" s="154">
        <f t="shared" si="376"/>
        <v>0</v>
      </c>
      <c r="I1334" s="154">
        <f t="shared" si="376"/>
        <v>0</v>
      </c>
    </row>
    <row r="1335" spans="1:9" ht="18" hidden="1" customHeight="1">
      <c r="A1335" s="152">
        <v>2220201</v>
      </c>
      <c r="B1335" s="156" t="s">
        <v>93</v>
      </c>
      <c r="C1335" s="157">
        <f t="shared" ref="C1335:C1347" si="377">SUM(D1335,H1335:I1335)</f>
        <v>0</v>
      </c>
      <c r="D1335" s="158">
        <f t="shared" ref="D1335:D1347" si="378">SUM(E1335:G1335)</f>
        <v>0</v>
      </c>
      <c r="E1335" s="159"/>
      <c r="F1335" s="159"/>
      <c r="G1335" s="159"/>
      <c r="H1335" s="159"/>
      <c r="I1335" s="159"/>
    </row>
    <row r="1336" spans="1:9" ht="18" hidden="1" customHeight="1">
      <c r="A1336" s="152">
        <v>2220202</v>
      </c>
      <c r="B1336" s="156" t="s">
        <v>94</v>
      </c>
      <c r="C1336" s="157">
        <f t="shared" si="377"/>
        <v>0</v>
      </c>
      <c r="D1336" s="158">
        <f t="shared" si="378"/>
        <v>0</v>
      </c>
      <c r="E1336" s="159"/>
      <c r="F1336" s="159"/>
      <c r="G1336" s="159"/>
      <c r="H1336" s="159"/>
      <c r="I1336" s="159"/>
    </row>
    <row r="1337" spans="1:9" ht="18" hidden="1" customHeight="1">
      <c r="A1337" s="152">
        <v>2220203</v>
      </c>
      <c r="B1337" s="156" t="s">
        <v>95</v>
      </c>
      <c r="C1337" s="157">
        <f t="shared" si="377"/>
        <v>0</v>
      </c>
      <c r="D1337" s="158">
        <f t="shared" si="378"/>
        <v>0</v>
      </c>
      <c r="E1337" s="159"/>
      <c r="F1337" s="159"/>
      <c r="G1337" s="159"/>
      <c r="H1337" s="159"/>
      <c r="I1337" s="159"/>
    </row>
    <row r="1338" spans="1:9" ht="18" hidden="1" customHeight="1">
      <c r="A1338" s="152">
        <v>2220204</v>
      </c>
      <c r="B1338" s="156" t="s">
        <v>1097</v>
      </c>
      <c r="C1338" s="157">
        <f t="shared" si="377"/>
        <v>0</v>
      </c>
      <c r="D1338" s="158">
        <f t="shared" si="378"/>
        <v>0</v>
      </c>
      <c r="E1338" s="159"/>
      <c r="F1338" s="159"/>
      <c r="G1338" s="159"/>
      <c r="H1338" s="159"/>
      <c r="I1338" s="159"/>
    </row>
    <row r="1339" spans="1:9" ht="18" hidden="1" customHeight="1">
      <c r="A1339" s="152">
        <v>2220205</v>
      </c>
      <c r="B1339" s="156" t="s">
        <v>1098</v>
      </c>
      <c r="C1339" s="157">
        <f t="shared" si="377"/>
        <v>0</v>
      </c>
      <c r="D1339" s="158">
        <f t="shared" si="378"/>
        <v>0</v>
      </c>
      <c r="E1339" s="159"/>
      <c r="F1339" s="159"/>
      <c r="G1339" s="159"/>
      <c r="H1339" s="159"/>
      <c r="I1339" s="159"/>
    </row>
    <row r="1340" spans="1:9" ht="18" hidden="1" customHeight="1">
      <c r="A1340" s="152">
        <v>2220206</v>
      </c>
      <c r="B1340" s="156" t="s">
        <v>1099</v>
      </c>
      <c r="C1340" s="157">
        <f t="shared" si="377"/>
        <v>0</v>
      </c>
      <c r="D1340" s="158">
        <f t="shared" si="378"/>
        <v>0</v>
      </c>
      <c r="E1340" s="159"/>
      <c r="F1340" s="159"/>
      <c r="G1340" s="159"/>
      <c r="H1340" s="159"/>
      <c r="I1340" s="159"/>
    </row>
    <row r="1341" spans="1:9" ht="18" hidden="1" customHeight="1">
      <c r="A1341" s="152">
        <v>2220207</v>
      </c>
      <c r="B1341" s="156" t="s">
        <v>1100</v>
      </c>
      <c r="C1341" s="157">
        <f t="shared" si="377"/>
        <v>0</v>
      </c>
      <c r="D1341" s="158">
        <f t="shared" si="378"/>
        <v>0</v>
      </c>
      <c r="E1341" s="159"/>
      <c r="F1341" s="159"/>
      <c r="G1341" s="159"/>
      <c r="H1341" s="159"/>
      <c r="I1341" s="159"/>
    </row>
    <row r="1342" spans="1:9" ht="18" hidden="1" customHeight="1">
      <c r="A1342" s="152">
        <v>2220209</v>
      </c>
      <c r="B1342" s="156" t="s">
        <v>1101</v>
      </c>
      <c r="C1342" s="157">
        <f t="shared" si="377"/>
        <v>0</v>
      </c>
      <c r="D1342" s="158">
        <f t="shared" si="378"/>
        <v>0</v>
      </c>
      <c r="E1342" s="159"/>
      <c r="F1342" s="159"/>
      <c r="G1342" s="159"/>
      <c r="H1342" s="159"/>
      <c r="I1342" s="159"/>
    </row>
    <row r="1343" spans="1:9" ht="18" hidden="1" customHeight="1">
      <c r="A1343" s="152">
        <v>2220210</v>
      </c>
      <c r="B1343" s="156" t="s">
        <v>1102</v>
      </c>
      <c r="C1343" s="157">
        <f t="shared" si="377"/>
        <v>0</v>
      </c>
      <c r="D1343" s="158">
        <f t="shared" si="378"/>
        <v>0</v>
      </c>
      <c r="E1343" s="159"/>
      <c r="F1343" s="159"/>
      <c r="G1343" s="159"/>
      <c r="H1343" s="159"/>
      <c r="I1343" s="159"/>
    </row>
    <row r="1344" spans="1:9" ht="18" hidden="1" customHeight="1">
      <c r="A1344" s="152">
        <v>2220211</v>
      </c>
      <c r="B1344" s="156" t="s">
        <v>1103</v>
      </c>
      <c r="C1344" s="157">
        <f t="shared" si="377"/>
        <v>0</v>
      </c>
      <c r="D1344" s="158">
        <f t="shared" si="378"/>
        <v>0</v>
      </c>
      <c r="E1344" s="159"/>
      <c r="F1344" s="159"/>
      <c r="G1344" s="159"/>
      <c r="H1344" s="159"/>
      <c r="I1344" s="159"/>
    </row>
    <row r="1345" spans="1:9" ht="18" hidden="1" customHeight="1">
      <c r="A1345" s="152">
        <v>2220212</v>
      </c>
      <c r="B1345" s="156" t="s">
        <v>1104</v>
      </c>
      <c r="C1345" s="157">
        <f t="shared" si="377"/>
        <v>0</v>
      </c>
      <c r="D1345" s="158">
        <f t="shared" si="378"/>
        <v>0</v>
      </c>
      <c r="E1345" s="159"/>
      <c r="F1345" s="159"/>
      <c r="G1345" s="159"/>
      <c r="H1345" s="159"/>
      <c r="I1345" s="159"/>
    </row>
    <row r="1346" spans="1:9" ht="18" hidden="1" customHeight="1">
      <c r="A1346" s="152">
        <v>2220250</v>
      </c>
      <c r="B1346" s="156" t="s">
        <v>102</v>
      </c>
      <c r="C1346" s="157">
        <f t="shared" si="377"/>
        <v>0</v>
      </c>
      <c r="D1346" s="158">
        <f t="shared" si="378"/>
        <v>0</v>
      </c>
      <c r="E1346" s="159"/>
      <c r="F1346" s="159"/>
      <c r="G1346" s="159"/>
      <c r="H1346" s="159"/>
      <c r="I1346" s="159"/>
    </row>
    <row r="1347" spans="1:9" ht="18" hidden="1" customHeight="1">
      <c r="A1347" s="152">
        <v>2220299</v>
      </c>
      <c r="B1347" s="156" t="s">
        <v>1105</v>
      </c>
      <c r="C1347" s="157">
        <f t="shared" si="377"/>
        <v>0</v>
      </c>
      <c r="D1347" s="158">
        <f t="shared" si="378"/>
        <v>0</v>
      </c>
      <c r="E1347" s="159"/>
      <c r="F1347" s="159"/>
      <c r="G1347" s="159"/>
      <c r="H1347" s="159"/>
      <c r="I1347" s="159"/>
    </row>
    <row r="1348" spans="1:9" ht="18" hidden="1" customHeight="1">
      <c r="A1348" s="152">
        <v>22203</v>
      </c>
      <c r="B1348" s="153" t="s">
        <v>1106</v>
      </c>
      <c r="C1348" s="160">
        <f t="shared" ref="C1348:I1348" si="379">SUM(C1349:C1353)</f>
        <v>0</v>
      </c>
      <c r="D1348" s="160">
        <f t="shared" si="379"/>
        <v>0</v>
      </c>
      <c r="E1348" s="154">
        <f t="shared" si="379"/>
        <v>0</v>
      </c>
      <c r="F1348" s="154">
        <f t="shared" si="379"/>
        <v>0</v>
      </c>
      <c r="G1348" s="154">
        <f t="shared" si="379"/>
        <v>0</v>
      </c>
      <c r="H1348" s="154">
        <f t="shared" si="379"/>
        <v>0</v>
      </c>
      <c r="I1348" s="154">
        <f t="shared" si="379"/>
        <v>0</v>
      </c>
    </row>
    <row r="1349" spans="1:9" ht="18" hidden="1" customHeight="1">
      <c r="A1349" s="152">
        <v>2220301</v>
      </c>
      <c r="B1349" s="156" t="s">
        <v>1107</v>
      </c>
      <c r="C1349" s="157">
        <f>SUM(D1349,H1349:I1349)</f>
        <v>0</v>
      </c>
      <c r="D1349" s="158">
        <f>SUM(E1349:G1349)</f>
        <v>0</v>
      </c>
      <c r="E1349" s="159"/>
      <c r="F1349" s="159"/>
      <c r="G1349" s="159"/>
      <c r="H1349" s="159"/>
      <c r="I1349" s="159"/>
    </row>
    <row r="1350" spans="1:9" ht="18" hidden="1" customHeight="1">
      <c r="A1350" s="152">
        <v>2220302</v>
      </c>
      <c r="B1350" s="156" t="s">
        <v>1108</v>
      </c>
      <c r="C1350" s="157">
        <f>SUM(D1350,H1350:I1350)</f>
        <v>0</v>
      </c>
      <c r="D1350" s="158">
        <f>SUM(E1350:G1350)</f>
        <v>0</v>
      </c>
      <c r="E1350" s="159"/>
      <c r="F1350" s="159"/>
      <c r="G1350" s="159"/>
      <c r="H1350" s="159"/>
      <c r="I1350" s="159"/>
    </row>
    <row r="1351" spans="1:9" ht="18" hidden="1" customHeight="1">
      <c r="A1351" s="152">
        <v>2220303</v>
      </c>
      <c r="B1351" s="156" t="s">
        <v>1109</v>
      </c>
      <c r="C1351" s="157">
        <f>SUM(D1351,H1351:I1351)</f>
        <v>0</v>
      </c>
      <c r="D1351" s="158">
        <f>SUM(E1351:G1351)</f>
        <v>0</v>
      </c>
      <c r="E1351" s="159"/>
      <c r="F1351" s="159"/>
      <c r="G1351" s="159"/>
      <c r="H1351" s="159"/>
      <c r="I1351" s="159"/>
    </row>
    <row r="1352" spans="1:9" ht="18" hidden="1" customHeight="1">
      <c r="A1352" s="152">
        <v>2220304</v>
      </c>
      <c r="B1352" s="156" t="s">
        <v>1110</v>
      </c>
      <c r="C1352" s="157">
        <f>SUM(D1352,H1352:I1352)</f>
        <v>0</v>
      </c>
      <c r="D1352" s="158">
        <f>SUM(E1352:G1352)</f>
        <v>0</v>
      </c>
      <c r="E1352" s="159"/>
      <c r="F1352" s="159"/>
      <c r="G1352" s="159"/>
      <c r="H1352" s="159"/>
      <c r="I1352" s="159"/>
    </row>
    <row r="1353" spans="1:9" ht="18" hidden="1" customHeight="1">
      <c r="A1353" s="152">
        <v>2220399</v>
      </c>
      <c r="B1353" s="156" t="s">
        <v>1111</v>
      </c>
      <c r="C1353" s="157">
        <f>SUM(D1353,H1353:I1353)</f>
        <v>0</v>
      </c>
      <c r="D1353" s="158">
        <f>SUM(E1353:G1353)</f>
        <v>0</v>
      </c>
      <c r="E1353" s="159"/>
      <c r="F1353" s="159"/>
      <c r="G1353" s="159"/>
      <c r="H1353" s="159"/>
      <c r="I1353" s="159"/>
    </row>
    <row r="1354" spans="1:9" ht="18" hidden="1" customHeight="1">
      <c r="A1354" s="152">
        <v>22204</v>
      </c>
      <c r="B1354" s="153" t="s">
        <v>1112</v>
      </c>
      <c r="C1354" s="160">
        <f t="shared" ref="C1354:I1354" si="380">SUM(C1355:C1359)</f>
        <v>0</v>
      </c>
      <c r="D1354" s="160">
        <f t="shared" si="380"/>
        <v>0</v>
      </c>
      <c r="E1354" s="154">
        <f t="shared" si="380"/>
        <v>0</v>
      </c>
      <c r="F1354" s="154">
        <f t="shared" si="380"/>
        <v>0</v>
      </c>
      <c r="G1354" s="154">
        <f t="shared" si="380"/>
        <v>0</v>
      </c>
      <c r="H1354" s="154">
        <f t="shared" si="380"/>
        <v>0</v>
      </c>
      <c r="I1354" s="154">
        <f t="shared" si="380"/>
        <v>0</v>
      </c>
    </row>
    <row r="1355" spans="1:9" ht="18" hidden="1" customHeight="1">
      <c r="A1355" s="152">
        <v>2220401</v>
      </c>
      <c r="B1355" s="156" t="s">
        <v>1113</v>
      </c>
      <c r="C1355" s="157">
        <f>SUM(D1355,H1355:I1355)</f>
        <v>0</v>
      </c>
      <c r="D1355" s="165">
        <f>SUM(E1355:G1355)</f>
        <v>0</v>
      </c>
      <c r="E1355" s="166"/>
      <c r="F1355" s="159"/>
      <c r="G1355" s="159"/>
      <c r="H1355" s="159"/>
      <c r="I1355" s="159"/>
    </row>
    <row r="1356" spans="1:9" ht="18" hidden="1" customHeight="1">
      <c r="A1356" s="152">
        <v>2220402</v>
      </c>
      <c r="B1356" s="156" t="s">
        <v>1114</v>
      </c>
      <c r="C1356" s="157">
        <f>SUM(D1356,H1356:I1356)</f>
        <v>0</v>
      </c>
      <c r="D1356" s="165">
        <f>SUM(E1356:G1356)</f>
        <v>0</v>
      </c>
      <c r="E1356" s="166"/>
      <c r="F1356" s="159"/>
      <c r="G1356" s="159"/>
      <c r="H1356" s="159"/>
      <c r="I1356" s="159"/>
    </row>
    <row r="1357" spans="1:9" ht="18" hidden="1" customHeight="1">
      <c r="A1357" s="152">
        <v>2220403</v>
      </c>
      <c r="B1357" s="156" t="s">
        <v>1115</v>
      </c>
      <c r="C1357" s="157">
        <f>SUM(D1357,H1357:I1357)</f>
        <v>0</v>
      </c>
      <c r="D1357" s="165">
        <f>SUM(E1357:G1357)</f>
        <v>0</v>
      </c>
      <c r="E1357" s="166"/>
      <c r="F1357" s="159"/>
      <c r="G1357" s="159"/>
      <c r="H1357" s="159"/>
      <c r="I1357" s="159"/>
    </row>
    <row r="1358" spans="1:9" ht="18" hidden="1" customHeight="1">
      <c r="A1358" s="152">
        <v>2220404</v>
      </c>
      <c r="B1358" s="156" t="s">
        <v>1116</v>
      </c>
      <c r="C1358" s="157">
        <f>SUM(D1358,H1358:I1358)</f>
        <v>0</v>
      </c>
      <c r="D1358" s="158">
        <f>SUM(E1358:G1358)</f>
        <v>0</v>
      </c>
      <c r="E1358" s="159"/>
      <c r="F1358" s="159"/>
      <c r="G1358" s="159"/>
      <c r="H1358" s="159"/>
      <c r="I1358" s="159"/>
    </row>
    <row r="1359" spans="1:9" ht="18" hidden="1" customHeight="1">
      <c r="A1359" s="152">
        <v>2220499</v>
      </c>
      <c r="B1359" s="156" t="s">
        <v>1117</v>
      </c>
      <c r="C1359" s="157">
        <f>SUM(D1359,H1359:I1359)</f>
        <v>0</v>
      </c>
      <c r="D1359" s="158">
        <f>SUM(E1359:G1359)</f>
        <v>0</v>
      </c>
      <c r="E1359" s="159"/>
      <c r="F1359" s="159"/>
      <c r="G1359" s="159"/>
      <c r="H1359" s="159"/>
      <c r="I1359" s="159"/>
    </row>
    <row r="1360" spans="1:9" ht="18" hidden="1" customHeight="1">
      <c r="A1360" s="152">
        <v>22205</v>
      </c>
      <c r="B1360" s="153" t="s">
        <v>1118</v>
      </c>
      <c r="C1360" s="160">
        <f t="shared" ref="C1360:I1360" si="381">SUM(C1361:C1371)</f>
        <v>0</v>
      </c>
      <c r="D1360" s="160">
        <f t="shared" si="381"/>
        <v>0</v>
      </c>
      <c r="E1360" s="154">
        <f t="shared" si="381"/>
        <v>0</v>
      </c>
      <c r="F1360" s="154">
        <f t="shared" si="381"/>
        <v>0</v>
      </c>
      <c r="G1360" s="154">
        <f t="shared" si="381"/>
        <v>0</v>
      </c>
      <c r="H1360" s="154">
        <f t="shared" si="381"/>
        <v>0</v>
      </c>
      <c r="I1360" s="154">
        <f t="shared" si="381"/>
        <v>0</v>
      </c>
    </row>
    <row r="1361" spans="1:9" ht="18" hidden="1" customHeight="1">
      <c r="A1361" s="152">
        <v>2220501</v>
      </c>
      <c r="B1361" s="156" t="s">
        <v>1119</v>
      </c>
      <c r="C1361" s="157">
        <f t="shared" ref="C1361:C1372" si="382">SUM(D1361,H1361:I1361)</f>
        <v>0</v>
      </c>
      <c r="D1361" s="158">
        <f t="shared" ref="D1361:D1372" si="383">SUM(E1361:G1361)</f>
        <v>0</v>
      </c>
      <c r="E1361" s="159"/>
      <c r="F1361" s="159"/>
      <c r="G1361" s="159"/>
      <c r="H1361" s="159"/>
      <c r="I1361" s="159"/>
    </row>
    <row r="1362" spans="1:9" ht="18" hidden="1" customHeight="1">
      <c r="A1362" s="152">
        <v>2220502</v>
      </c>
      <c r="B1362" s="156" t="s">
        <v>1120</v>
      </c>
      <c r="C1362" s="157">
        <f t="shared" si="382"/>
        <v>0</v>
      </c>
      <c r="D1362" s="158">
        <f t="shared" si="383"/>
        <v>0</v>
      </c>
      <c r="E1362" s="159"/>
      <c r="F1362" s="159"/>
      <c r="G1362" s="159"/>
      <c r="H1362" s="159"/>
      <c r="I1362" s="159"/>
    </row>
    <row r="1363" spans="1:9" ht="18" hidden="1" customHeight="1">
      <c r="A1363" s="152">
        <v>2220503</v>
      </c>
      <c r="B1363" s="156" t="s">
        <v>1121</v>
      </c>
      <c r="C1363" s="157">
        <f t="shared" si="382"/>
        <v>0</v>
      </c>
      <c r="D1363" s="158">
        <f t="shared" si="383"/>
        <v>0</v>
      </c>
      <c r="E1363" s="159"/>
      <c r="F1363" s="159"/>
      <c r="G1363" s="159"/>
      <c r="H1363" s="159"/>
      <c r="I1363" s="159"/>
    </row>
    <row r="1364" spans="1:9" ht="18" hidden="1" customHeight="1">
      <c r="A1364" s="152">
        <v>2220504</v>
      </c>
      <c r="B1364" s="156" t="s">
        <v>1122</v>
      </c>
      <c r="C1364" s="157">
        <f t="shared" si="382"/>
        <v>0</v>
      </c>
      <c r="D1364" s="158">
        <f t="shared" si="383"/>
        <v>0</v>
      </c>
      <c r="E1364" s="159"/>
      <c r="F1364" s="159"/>
      <c r="G1364" s="159"/>
      <c r="H1364" s="159"/>
      <c r="I1364" s="159"/>
    </row>
    <row r="1365" spans="1:9" ht="18" hidden="1" customHeight="1">
      <c r="A1365" s="152">
        <v>2220505</v>
      </c>
      <c r="B1365" s="156" t="s">
        <v>1123</v>
      </c>
      <c r="C1365" s="157">
        <f t="shared" si="382"/>
        <v>0</v>
      </c>
      <c r="D1365" s="158">
        <f t="shared" si="383"/>
        <v>0</v>
      </c>
      <c r="E1365" s="159"/>
      <c r="F1365" s="159"/>
      <c r="G1365" s="159"/>
      <c r="H1365" s="159"/>
      <c r="I1365" s="159"/>
    </row>
    <row r="1366" spans="1:9" ht="18" hidden="1" customHeight="1">
      <c r="A1366" s="152">
        <v>2220506</v>
      </c>
      <c r="B1366" s="156" t="s">
        <v>1124</v>
      </c>
      <c r="C1366" s="157">
        <f t="shared" si="382"/>
        <v>0</v>
      </c>
      <c r="D1366" s="158">
        <f t="shared" si="383"/>
        <v>0</v>
      </c>
      <c r="E1366" s="159"/>
      <c r="F1366" s="159"/>
      <c r="G1366" s="159"/>
      <c r="H1366" s="159"/>
      <c r="I1366" s="159"/>
    </row>
    <row r="1367" spans="1:9" ht="18" hidden="1" customHeight="1">
      <c r="A1367" s="152">
        <v>2220507</v>
      </c>
      <c r="B1367" s="156" t="s">
        <v>1125</v>
      </c>
      <c r="C1367" s="157">
        <f t="shared" si="382"/>
        <v>0</v>
      </c>
      <c r="D1367" s="158">
        <f t="shared" si="383"/>
        <v>0</v>
      </c>
      <c r="E1367" s="159"/>
      <c r="F1367" s="159"/>
      <c r="G1367" s="159"/>
      <c r="H1367" s="159"/>
      <c r="I1367" s="159"/>
    </row>
    <row r="1368" spans="1:9" ht="18" hidden="1" customHeight="1">
      <c r="A1368" s="152">
        <v>2220508</v>
      </c>
      <c r="B1368" s="156" t="s">
        <v>1126</v>
      </c>
      <c r="C1368" s="157">
        <f t="shared" si="382"/>
        <v>0</v>
      </c>
      <c r="D1368" s="158">
        <f t="shared" si="383"/>
        <v>0</v>
      </c>
      <c r="E1368" s="159"/>
      <c r="F1368" s="159"/>
      <c r="G1368" s="159"/>
      <c r="H1368" s="159"/>
      <c r="I1368" s="159"/>
    </row>
    <row r="1369" spans="1:9" ht="18" hidden="1" customHeight="1">
      <c r="A1369" s="152">
        <v>2220509</v>
      </c>
      <c r="B1369" s="156" t="s">
        <v>1127</v>
      </c>
      <c r="C1369" s="157">
        <f t="shared" si="382"/>
        <v>0</v>
      </c>
      <c r="D1369" s="158">
        <f t="shared" si="383"/>
        <v>0</v>
      </c>
      <c r="E1369" s="159"/>
      <c r="F1369" s="159"/>
      <c r="G1369" s="159"/>
      <c r="H1369" s="159"/>
      <c r="I1369" s="159"/>
    </row>
    <row r="1370" spans="1:9" ht="18" hidden="1" customHeight="1">
      <c r="A1370" s="152">
        <v>2220510</v>
      </c>
      <c r="B1370" s="156" t="s">
        <v>1128</v>
      </c>
      <c r="C1370" s="157">
        <f t="shared" si="382"/>
        <v>0</v>
      </c>
      <c r="D1370" s="158">
        <f t="shared" si="383"/>
        <v>0</v>
      </c>
      <c r="E1370" s="159"/>
      <c r="F1370" s="159"/>
      <c r="G1370" s="159"/>
      <c r="H1370" s="159"/>
      <c r="I1370" s="159"/>
    </row>
    <row r="1371" spans="1:9" ht="18" hidden="1" customHeight="1">
      <c r="A1371" s="152">
        <v>2220599</v>
      </c>
      <c r="B1371" s="156" t="s">
        <v>1129</v>
      </c>
      <c r="C1371" s="157">
        <f t="shared" si="382"/>
        <v>0</v>
      </c>
      <c r="D1371" s="158">
        <f t="shared" si="383"/>
        <v>0</v>
      </c>
      <c r="E1371" s="159"/>
      <c r="F1371" s="159"/>
      <c r="G1371" s="159"/>
      <c r="H1371" s="159"/>
      <c r="I1371" s="159"/>
    </row>
    <row r="1372" spans="1:9" ht="18" hidden="1" customHeight="1">
      <c r="A1372" s="152">
        <v>227</v>
      </c>
      <c r="B1372" s="153" t="s">
        <v>1130</v>
      </c>
      <c r="C1372" s="160">
        <f t="shared" si="382"/>
        <v>0</v>
      </c>
      <c r="D1372" s="160">
        <f t="shared" si="383"/>
        <v>0</v>
      </c>
      <c r="E1372" s="154"/>
      <c r="F1372" s="154"/>
      <c r="G1372" s="154"/>
      <c r="H1372" s="154"/>
      <c r="I1372" s="154"/>
    </row>
    <row r="1373" spans="1:9" ht="18" hidden="1" customHeight="1">
      <c r="A1373" s="167">
        <v>229</v>
      </c>
      <c r="B1373" s="179" t="s">
        <v>1006</v>
      </c>
      <c r="C1373" s="178">
        <f t="shared" ref="C1373:I1373" si="384">SUM(C1374:C1375)</f>
        <v>0</v>
      </c>
      <c r="D1373" s="178">
        <f t="shared" si="384"/>
        <v>0</v>
      </c>
      <c r="E1373" s="178">
        <f t="shared" si="384"/>
        <v>0</v>
      </c>
      <c r="F1373" s="178">
        <f t="shared" si="384"/>
        <v>0</v>
      </c>
      <c r="G1373" s="178">
        <f t="shared" si="384"/>
        <v>0</v>
      </c>
      <c r="H1373" s="178">
        <f t="shared" si="384"/>
        <v>0</v>
      </c>
      <c r="I1373" s="178">
        <f t="shared" si="384"/>
        <v>0</v>
      </c>
    </row>
    <row r="1374" spans="1:9" ht="18" hidden="1" customHeight="1">
      <c r="A1374" s="167">
        <v>22902</v>
      </c>
      <c r="B1374" s="179" t="s">
        <v>1131</v>
      </c>
      <c r="C1374" s="157">
        <f>SUM(D1374,H1374:I1374)</f>
        <v>0</v>
      </c>
      <c r="D1374" s="158">
        <f>SUM(E1374:G1374)</f>
        <v>0</v>
      </c>
      <c r="E1374" s="159"/>
      <c r="F1374" s="159"/>
      <c r="G1374" s="159"/>
      <c r="H1374" s="159"/>
      <c r="I1374" s="159"/>
    </row>
    <row r="1375" spans="1:9" ht="18" hidden="1" customHeight="1">
      <c r="A1375" s="180">
        <v>22999</v>
      </c>
      <c r="B1375" s="169" t="s">
        <v>264</v>
      </c>
      <c r="C1375" s="178">
        <f t="shared" ref="C1375:I1375" si="385">SUM(C1376)</f>
        <v>0</v>
      </c>
      <c r="D1375" s="178">
        <f t="shared" si="385"/>
        <v>0</v>
      </c>
      <c r="E1375" s="178">
        <f t="shared" si="385"/>
        <v>0</v>
      </c>
      <c r="F1375" s="178">
        <f t="shared" si="385"/>
        <v>0</v>
      </c>
      <c r="G1375" s="178">
        <f t="shared" si="385"/>
        <v>0</v>
      </c>
      <c r="H1375" s="178">
        <f t="shared" si="385"/>
        <v>0</v>
      </c>
      <c r="I1375" s="178">
        <f t="shared" si="385"/>
        <v>0</v>
      </c>
    </row>
    <row r="1376" spans="1:9" ht="18" hidden="1" customHeight="1">
      <c r="A1376" s="152">
        <v>2299901</v>
      </c>
      <c r="B1376" s="170" t="s">
        <v>1132</v>
      </c>
      <c r="C1376" s="157">
        <f>SUM(D1376,H1376:I1376)</f>
        <v>0</v>
      </c>
      <c r="D1376" s="158">
        <f>SUM(E1376:G1376)</f>
        <v>0</v>
      </c>
      <c r="E1376" s="159"/>
      <c r="F1376" s="159"/>
      <c r="G1376" s="159"/>
      <c r="H1376" s="159"/>
      <c r="I1376" s="159"/>
    </row>
    <row r="1377" spans="1:9" ht="18" customHeight="1">
      <c r="A1377" s="181"/>
      <c r="B1377" s="182"/>
      <c r="C1377" s="161">
        <f>SUM(D1377,H1377:I1377)</f>
        <v>0</v>
      </c>
      <c r="D1377" s="161">
        <f>SUM(E1377:G1377)</f>
        <v>0</v>
      </c>
      <c r="E1377" s="161"/>
      <c r="F1377" s="161"/>
      <c r="G1377" s="161"/>
      <c r="H1377" s="161"/>
      <c r="I1377" s="161"/>
    </row>
    <row r="1378" spans="1:9" ht="33.75" customHeight="1">
      <c r="A1378" s="183" t="s">
        <v>1528</v>
      </c>
    </row>
    <row r="1379" spans="1:9" ht="33.75" customHeight="1">
      <c r="A1379" s="184" t="s">
        <v>1529</v>
      </c>
    </row>
    <row r="1380" spans="1:9" ht="33.75" customHeight="1">
      <c r="A1380" s="185" t="s">
        <v>1530</v>
      </c>
    </row>
  </sheetData>
  <mergeCells count="6">
    <mergeCell ref="I4:I5"/>
    <mergeCell ref="A4:A5"/>
    <mergeCell ref="B4:B5"/>
    <mergeCell ref="C4:C5"/>
    <mergeCell ref="D4:G4"/>
    <mergeCell ref="H4:H5"/>
  </mergeCells>
  <phoneticPr fontId="1" type="noConversion"/>
  <printOptions horizontalCentered="1"/>
  <pageMargins left="0.62992125984251968" right="0.43307086614173229" top="0.59055118110236227" bottom="0.51181102362204722" header="0.31496062992125984" footer="0.31496062992125984"/>
  <pageSetup paperSize="9" scale="75" orientation="landscape" useFirstPageNumber="1" errors="NA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71"/>
  <sheetViews>
    <sheetView showGridLines="0" showZeros="0" workbookViewId="0">
      <pane ySplit="8" topLeftCell="A13" activePane="bottomLeft" state="frozen"/>
      <selection pane="bottomLeft" activeCell="I4" sqref="I4:I71"/>
    </sheetView>
  </sheetViews>
  <sheetFormatPr defaultColWidth="6.875" defaultRowHeight="30" customHeight="1"/>
  <cols>
    <col min="1" max="1" width="10.125" style="235" customWidth="1"/>
    <col min="2" max="2" width="20.375" style="188" customWidth="1"/>
    <col min="3" max="3" width="13.125" style="189" customWidth="1"/>
    <col min="4" max="4" width="10.875" style="189" customWidth="1"/>
    <col min="5" max="5" width="12.625" style="189" customWidth="1"/>
    <col min="6" max="6" width="11.625" style="189" customWidth="1"/>
    <col min="7" max="7" width="12.75" style="189" customWidth="1"/>
    <col min="8" max="8" width="11.625" style="189" customWidth="1"/>
    <col min="9" max="9" width="13.25" style="189" customWidth="1"/>
    <col min="10" max="256" width="6.875" style="190"/>
    <col min="257" max="257" width="10.125" style="190" customWidth="1"/>
    <col min="258" max="258" width="20.375" style="190" customWidth="1"/>
    <col min="259" max="259" width="13.125" style="190" customWidth="1"/>
    <col min="260" max="260" width="10.875" style="190" customWidth="1"/>
    <col min="261" max="261" width="12.625" style="190" customWidth="1"/>
    <col min="262" max="262" width="11.625" style="190" customWidth="1"/>
    <col min="263" max="263" width="12.75" style="190" customWidth="1"/>
    <col min="264" max="264" width="11.625" style="190" customWidth="1"/>
    <col min="265" max="265" width="13.25" style="190" customWidth="1"/>
    <col min="266" max="512" width="6.875" style="190"/>
    <col min="513" max="513" width="10.125" style="190" customWidth="1"/>
    <col min="514" max="514" width="20.375" style="190" customWidth="1"/>
    <col min="515" max="515" width="13.125" style="190" customWidth="1"/>
    <col min="516" max="516" width="10.875" style="190" customWidth="1"/>
    <col min="517" max="517" width="12.625" style="190" customWidth="1"/>
    <col min="518" max="518" width="11.625" style="190" customWidth="1"/>
    <col min="519" max="519" width="12.75" style="190" customWidth="1"/>
    <col min="520" max="520" width="11.625" style="190" customWidth="1"/>
    <col min="521" max="521" width="13.25" style="190" customWidth="1"/>
    <col min="522" max="768" width="6.875" style="190"/>
    <col min="769" max="769" width="10.125" style="190" customWidth="1"/>
    <col min="770" max="770" width="20.375" style="190" customWidth="1"/>
    <col min="771" max="771" width="13.125" style="190" customWidth="1"/>
    <col min="772" max="772" width="10.875" style="190" customWidth="1"/>
    <col min="773" max="773" width="12.625" style="190" customWidth="1"/>
    <col min="774" max="774" width="11.625" style="190" customWidth="1"/>
    <col min="775" max="775" width="12.75" style="190" customWidth="1"/>
    <col min="776" max="776" width="11.625" style="190" customWidth="1"/>
    <col min="777" max="777" width="13.25" style="190" customWidth="1"/>
    <col min="778" max="1024" width="6.875" style="190"/>
    <col min="1025" max="1025" width="10.125" style="190" customWidth="1"/>
    <col min="1026" max="1026" width="20.375" style="190" customWidth="1"/>
    <col min="1027" max="1027" width="13.125" style="190" customWidth="1"/>
    <col min="1028" max="1028" width="10.875" style="190" customWidth="1"/>
    <col min="1029" max="1029" width="12.625" style="190" customWidth="1"/>
    <col min="1030" max="1030" width="11.625" style="190" customWidth="1"/>
    <col min="1031" max="1031" width="12.75" style="190" customWidth="1"/>
    <col min="1032" max="1032" width="11.625" style="190" customWidth="1"/>
    <col min="1033" max="1033" width="13.25" style="190" customWidth="1"/>
    <col min="1034" max="1280" width="6.875" style="190"/>
    <col min="1281" max="1281" width="10.125" style="190" customWidth="1"/>
    <col min="1282" max="1282" width="20.375" style="190" customWidth="1"/>
    <col min="1283" max="1283" width="13.125" style="190" customWidth="1"/>
    <col min="1284" max="1284" width="10.875" style="190" customWidth="1"/>
    <col min="1285" max="1285" width="12.625" style="190" customWidth="1"/>
    <col min="1286" max="1286" width="11.625" style="190" customWidth="1"/>
    <col min="1287" max="1287" width="12.75" style="190" customWidth="1"/>
    <col min="1288" max="1288" width="11.625" style="190" customWidth="1"/>
    <col min="1289" max="1289" width="13.25" style="190" customWidth="1"/>
    <col min="1290" max="1536" width="6.875" style="190"/>
    <col min="1537" max="1537" width="10.125" style="190" customWidth="1"/>
    <col min="1538" max="1538" width="20.375" style="190" customWidth="1"/>
    <col min="1539" max="1539" width="13.125" style="190" customWidth="1"/>
    <col min="1540" max="1540" width="10.875" style="190" customWidth="1"/>
    <col min="1541" max="1541" width="12.625" style="190" customWidth="1"/>
    <col min="1542" max="1542" width="11.625" style="190" customWidth="1"/>
    <col min="1543" max="1543" width="12.75" style="190" customWidth="1"/>
    <col min="1544" max="1544" width="11.625" style="190" customWidth="1"/>
    <col min="1545" max="1545" width="13.25" style="190" customWidth="1"/>
    <col min="1546" max="1792" width="6.875" style="190"/>
    <col min="1793" max="1793" width="10.125" style="190" customWidth="1"/>
    <col min="1794" max="1794" width="20.375" style="190" customWidth="1"/>
    <col min="1795" max="1795" width="13.125" style="190" customWidth="1"/>
    <col min="1796" max="1796" width="10.875" style="190" customWidth="1"/>
    <col min="1797" max="1797" width="12.625" style="190" customWidth="1"/>
    <col min="1798" max="1798" width="11.625" style="190" customWidth="1"/>
    <col min="1799" max="1799" width="12.75" style="190" customWidth="1"/>
    <col min="1800" max="1800" width="11.625" style="190" customWidth="1"/>
    <col min="1801" max="1801" width="13.25" style="190" customWidth="1"/>
    <col min="1802" max="2048" width="6.875" style="190"/>
    <col min="2049" max="2049" width="10.125" style="190" customWidth="1"/>
    <col min="2050" max="2050" width="20.375" style="190" customWidth="1"/>
    <col min="2051" max="2051" width="13.125" style="190" customWidth="1"/>
    <col min="2052" max="2052" width="10.875" style="190" customWidth="1"/>
    <col min="2053" max="2053" width="12.625" style="190" customWidth="1"/>
    <col min="2054" max="2054" width="11.625" style="190" customWidth="1"/>
    <col min="2055" max="2055" width="12.75" style="190" customWidth="1"/>
    <col min="2056" max="2056" width="11.625" style="190" customWidth="1"/>
    <col min="2057" max="2057" width="13.25" style="190" customWidth="1"/>
    <col min="2058" max="2304" width="6.875" style="190"/>
    <col min="2305" max="2305" width="10.125" style="190" customWidth="1"/>
    <col min="2306" max="2306" width="20.375" style="190" customWidth="1"/>
    <col min="2307" max="2307" width="13.125" style="190" customWidth="1"/>
    <col min="2308" max="2308" width="10.875" style="190" customWidth="1"/>
    <col min="2309" max="2309" width="12.625" style="190" customWidth="1"/>
    <col min="2310" max="2310" width="11.625" style="190" customWidth="1"/>
    <col min="2311" max="2311" width="12.75" style="190" customWidth="1"/>
    <col min="2312" max="2312" width="11.625" style="190" customWidth="1"/>
    <col min="2313" max="2313" width="13.25" style="190" customWidth="1"/>
    <col min="2314" max="2560" width="6.875" style="190"/>
    <col min="2561" max="2561" width="10.125" style="190" customWidth="1"/>
    <col min="2562" max="2562" width="20.375" style="190" customWidth="1"/>
    <col min="2563" max="2563" width="13.125" style="190" customWidth="1"/>
    <col min="2564" max="2564" width="10.875" style="190" customWidth="1"/>
    <col min="2565" max="2565" width="12.625" style="190" customWidth="1"/>
    <col min="2566" max="2566" width="11.625" style="190" customWidth="1"/>
    <col min="2567" max="2567" width="12.75" style="190" customWidth="1"/>
    <col min="2568" max="2568" width="11.625" style="190" customWidth="1"/>
    <col min="2569" max="2569" width="13.25" style="190" customWidth="1"/>
    <col min="2570" max="2816" width="6.875" style="190"/>
    <col min="2817" max="2817" width="10.125" style="190" customWidth="1"/>
    <col min="2818" max="2818" width="20.375" style="190" customWidth="1"/>
    <col min="2819" max="2819" width="13.125" style="190" customWidth="1"/>
    <col min="2820" max="2820" width="10.875" style="190" customWidth="1"/>
    <col min="2821" max="2821" width="12.625" style="190" customWidth="1"/>
    <col min="2822" max="2822" width="11.625" style="190" customWidth="1"/>
    <col min="2823" max="2823" width="12.75" style="190" customWidth="1"/>
    <col min="2824" max="2824" width="11.625" style="190" customWidth="1"/>
    <col min="2825" max="2825" width="13.25" style="190" customWidth="1"/>
    <col min="2826" max="3072" width="6.875" style="190"/>
    <col min="3073" max="3073" width="10.125" style="190" customWidth="1"/>
    <col min="3074" max="3074" width="20.375" style="190" customWidth="1"/>
    <col min="3075" max="3075" width="13.125" style="190" customWidth="1"/>
    <col min="3076" max="3076" width="10.875" style="190" customWidth="1"/>
    <col min="3077" max="3077" width="12.625" style="190" customWidth="1"/>
    <col min="3078" max="3078" width="11.625" style="190" customWidth="1"/>
    <col min="3079" max="3079" width="12.75" style="190" customWidth="1"/>
    <col min="3080" max="3080" width="11.625" style="190" customWidth="1"/>
    <col min="3081" max="3081" width="13.25" style="190" customWidth="1"/>
    <col min="3082" max="3328" width="6.875" style="190"/>
    <col min="3329" max="3329" width="10.125" style="190" customWidth="1"/>
    <col min="3330" max="3330" width="20.375" style="190" customWidth="1"/>
    <col min="3331" max="3331" width="13.125" style="190" customWidth="1"/>
    <col min="3332" max="3332" width="10.875" style="190" customWidth="1"/>
    <col min="3333" max="3333" width="12.625" style="190" customWidth="1"/>
    <col min="3334" max="3334" width="11.625" style="190" customWidth="1"/>
    <col min="3335" max="3335" width="12.75" style="190" customWidth="1"/>
    <col min="3336" max="3336" width="11.625" style="190" customWidth="1"/>
    <col min="3337" max="3337" width="13.25" style="190" customWidth="1"/>
    <col min="3338" max="3584" width="6.875" style="190"/>
    <col min="3585" max="3585" width="10.125" style="190" customWidth="1"/>
    <col min="3586" max="3586" width="20.375" style="190" customWidth="1"/>
    <col min="3587" max="3587" width="13.125" style="190" customWidth="1"/>
    <col min="3588" max="3588" width="10.875" style="190" customWidth="1"/>
    <col min="3589" max="3589" width="12.625" style="190" customWidth="1"/>
    <col min="3590" max="3590" width="11.625" style="190" customWidth="1"/>
    <col min="3591" max="3591" width="12.75" style="190" customWidth="1"/>
    <col min="3592" max="3592" width="11.625" style="190" customWidth="1"/>
    <col min="3593" max="3593" width="13.25" style="190" customWidth="1"/>
    <col min="3594" max="3840" width="6.875" style="190"/>
    <col min="3841" max="3841" width="10.125" style="190" customWidth="1"/>
    <col min="3842" max="3842" width="20.375" style="190" customWidth="1"/>
    <col min="3843" max="3843" width="13.125" style="190" customWidth="1"/>
    <col min="3844" max="3844" width="10.875" style="190" customWidth="1"/>
    <col min="3845" max="3845" width="12.625" style="190" customWidth="1"/>
    <col min="3846" max="3846" width="11.625" style="190" customWidth="1"/>
    <col min="3847" max="3847" width="12.75" style="190" customWidth="1"/>
    <col min="3848" max="3848" width="11.625" style="190" customWidth="1"/>
    <col min="3849" max="3849" width="13.25" style="190" customWidth="1"/>
    <col min="3850" max="4096" width="6.875" style="190"/>
    <col min="4097" max="4097" width="10.125" style="190" customWidth="1"/>
    <col min="4098" max="4098" width="20.375" style="190" customWidth="1"/>
    <col min="4099" max="4099" width="13.125" style="190" customWidth="1"/>
    <col min="4100" max="4100" width="10.875" style="190" customWidth="1"/>
    <col min="4101" max="4101" width="12.625" style="190" customWidth="1"/>
    <col min="4102" max="4102" width="11.625" style="190" customWidth="1"/>
    <col min="4103" max="4103" width="12.75" style="190" customWidth="1"/>
    <col min="4104" max="4104" width="11.625" style="190" customWidth="1"/>
    <col min="4105" max="4105" width="13.25" style="190" customWidth="1"/>
    <col min="4106" max="4352" width="6.875" style="190"/>
    <col min="4353" max="4353" width="10.125" style="190" customWidth="1"/>
    <col min="4354" max="4354" width="20.375" style="190" customWidth="1"/>
    <col min="4355" max="4355" width="13.125" style="190" customWidth="1"/>
    <col min="4356" max="4356" width="10.875" style="190" customWidth="1"/>
    <col min="4357" max="4357" width="12.625" style="190" customWidth="1"/>
    <col min="4358" max="4358" width="11.625" style="190" customWidth="1"/>
    <col min="4359" max="4359" width="12.75" style="190" customWidth="1"/>
    <col min="4360" max="4360" width="11.625" style="190" customWidth="1"/>
    <col min="4361" max="4361" width="13.25" style="190" customWidth="1"/>
    <col min="4362" max="4608" width="6.875" style="190"/>
    <col min="4609" max="4609" width="10.125" style="190" customWidth="1"/>
    <col min="4610" max="4610" width="20.375" style="190" customWidth="1"/>
    <col min="4611" max="4611" width="13.125" style="190" customWidth="1"/>
    <col min="4612" max="4612" width="10.875" style="190" customWidth="1"/>
    <col min="4613" max="4613" width="12.625" style="190" customWidth="1"/>
    <col min="4614" max="4614" width="11.625" style="190" customWidth="1"/>
    <col min="4615" max="4615" width="12.75" style="190" customWidth="1"/>
    <col min="4616" max="4616" width="11.625" style="190" customWidth="1"/>
    <col min="4617" max="4617" width="13.25" style="190" customWidth="1"/>
    <col min="4618" max="4864" width="6.875" style="190"/>
    <col min="4865" max="4865" width="10.125" style="190" customWidth="1"/>
    <col min="4866" max="4866" width="20.375" style="190" customWidth="1"/>
    <col min="4867" max="4867" width="13.125" style="190" customWidth="1"/>
    <col min="4868" max="4868" width="10.875" style="190" customWidth="1"/>
    <col min="4869" max="4869" width="12.625" style="190" customWidth="1"/>
    <col min="4870" max="4870" width="11.625" style="190" customWidth="1"/>
    <col min="4871" max="4871" width="12.75" style="190" customWidth="1"/>
    <col min="4872" max="4872" width="11.625" style="190" customWidth="1"/>
    <col min="4873" max="4873" width="13.25" style="190" customWidth="1"/>
    <col min="4874" max="5120" width="6.875" style="190"/>
    <col min="5121" max="5121" width="10.125" style="190" customWidth="1"/>
    <col min="5122" max="5122" width="20.375" style="190" customWidth="1"/>
    <col min="5123" max="5123" width="13.125" style="190" customWidth="1"/>
    <col min="5124" max="5124" width="10.875" style="190" customWidth="1"/>
    <col min="5125" max="5125" width="12.625" style="190" customWidth="1"/>
    <col min="5126" max="5126" width="11.625" style="190" customWidth="1"/>
    <col min="5127" max="5127" width="12.75" style="190" customWidth="1"/>
    <col min="5128" max="5128" width="11.625" style="190" customWidth="1"/>
    <col min="5129" max="5129" width="13.25" style="190" customWidth="1"/>
    <col min="5130" max="5376" width="6.875" style="190"/>
    <col min="5377" max="5377" width="10.125" style="190" customWidth="1"/>
    <col min="5378" max="5378" width="20.375" style="190" customWidth="1"/>
    <col min="5379" max="5379" width="13.125" style="190" customWidth="1"/>
    <col min="5380" max="5380" width="10.875" style="190" customWidth="1"/>
    <col min="5381" max="5381" width="12.625" style="190" customWidth="1"/>
    <col min="5382" max="5382" width="11.625" style="190" customWidth="1"/>
    <col min="5383" max="5383" width="12.75" style="190" customWidth="1"/>
    <col min="5384" max="5384" width="11.625" style="190" customWidth="1"/>
    <col min="5385" max="5385" width="13.25" style="190" customWidth="1"/>
    <col min="5386" max="5632" width="6.875" style="190"/>
    <col min="5633" max="5633" width="10.125" style="190" customWidth="1"/>
    <col min="5634" max="5634" width="20.375" style="190" customWidth="1"/>
    <col min="5635" max="5635" width="13.125" style="190" customWidth="1"/>
    <col min="5636" max="5636" width="10.875" style="190" customWidth="1"/>
    <col min="5637" max="5637" width="12.625" style="190" customWidth="1"/>
    <col min="5638" max="5638" width="11.625" style="190" customWidth="1"/>
    <col min="5639" max="5639" width="12.75" style="190" customWidth="1"/>
    <col min="5640" max="5640" width="11.625" style="190" customWidth="1"/>
    <col min="5641" max="5641" width="13.25" style="190" customWidth="1"/>
    <col min="5642" max="5888" width="6.875" style="190"/>
    <col min="5889" max="5889" width="10.125" style="190" customWidth="1"/>
    <col min="5890" max="5890" width="20.375" style="190" customWidth="1"/>
    <col min="5891" max="5891" width="13.125" style="190" customWidth="1"/>
    <col min="5892" max="5892" width="10.875" style="190" customWidth="1"/>
    <col min="5893" max="5893" width="12.625" style="190" customWidth="1"/>
    <col min="5894" max="5894" width="11.625" style="190" customWidth="1"/>
    <col min="5895" max="5895" width="12.75" style="190" customWidth="1"/>
    <col min="5896" max="5896" width="11.625" style="190" customWidth="1"/>
    <col min="5897" max="5897" width="13.25" style="190" customWidth="1"/>
    <col min="5898" max="6144" width="6.875" style="190"/>
    <col min="6145" max="6145" width="10.125" style="190" customWidth="1"/>
    <col min="6146" max="6146" width="20.375" style="190" customWidth="1"/>
    <col min="6147" max="6147" width="13.125" style="190" customWidth="1"/>
    <col min="6148" max="6148" width="10.875" style="190" customWidth="1"/>
    <col min="6149" max="6149" width="12.625" style="190" customWidth="1"/>
    <col min="6150" max="6150" width="11.625" style="190" customWidth="1"/>
    <col min="6151" max="6151" width="12.75" style="190" customWidth="1"/>
    <col min="6152" max="6152" width="11.625" style="190" customWidth="1"/>
    <col min="6153" max="6153" width="13.25" style="190" customWidth="1"/>
    <col min="6154" max="6400" width="6.875" style="190"/>
    <col min="6401" max="6401" width="10.125" style="190" customWidth="1"/>
    <col min="6402" max="6402" width="20.375" style="190" customWidth="1"/>
    <col min="6403" max="6403" width="13.125" style="190" customWidth="1"/>
    <col min="6404" max="6404" width="10.875" style="190" customWidth="1"/>
    <col min="6405" max="6405" width="12.625" style="190" customWidth="1"/>
    <col min="6406" max="6406" width="11.625" style="190" customWidth="1"/>
    <col min="6407" max="6407" width="12.75" style="190" customWidth="1"/>
    <col min="6408" max="6408" width="11.625" style="190" customWidth="1"/>
    <col min="6409" max="6409" width="13.25" style="190" customWidth="1"/>
    <col min="6410" max="6656" width="6.875" style="190"/>
    <col min="6657" max="6657" width="10.125" style="190" customWidth="1"/>
    <col min="6658" max="6658" width="20.375" style="190" customWidth="1"/>
    <col min="6659" max="6659" width="13.125" style="190" customWidth="1"/>
    <col min="6660" max="6660" width="10.875" style="190" customWidth="1"/>
    <col min="6661" max="6661" width="12.625" style="190" customWidth="1"/>
    <col min="6662" max="6662" width="11.625" style="190" customWidth="1"/>
    <col min="6663" max="6663" width="12.75" style="190" customWidth="1"/>
    <col min="6664" max="6664" width="11.625" style="190" customWidth="1"/>
    <col min="6665" max="6665" width="13.25" style="190" customWidth="1"/>
    <col min="6666" max="6912" width="6.875" style="190"/>
    <col min="6913" max="6913" width="10.125" style="190" customWidth="1"/>
    <col min="6914" max="6914" width="20.375" style="190" customWidth="1"/>
    <col min="6915" max="6915" width="13.125" style="190" customWidth="1"/>
    <col min="6916" max="6916" width="10.875" style="190" customWidth="1"/>
    <col min="6917" max="6917" width="12.625" style="190" customWidth="1"/>
    <col min="6918" max="6918" width="11.625" style="190" customWidth="1"/>
    <col min="6919" max="6919" width="12.75" style="190" customWidth="1"/>
    <col min="6920" max="6920" width="11.625" style="190" customWidth="1"/>
    <col min="6921" max="6921" width="13.25" style="190" customWidth="1"/>
    <col min="6922" max="7168" width="6.875" style="190"/>
    <col min="7169" max="7169" width="10.125" style="190" customWidth="1"/>
    <col min="7170" max="7170" width="20.375" style="190" customWidth="1"/>
    <col min="7171" max="7171" width="13.125" style="190" customWidth="1"/>
    <col min="7172" max="7172" width="10.875" style="190" customWidth="1"/>
    <col min="7173" max="7173" width="12.625" style="190" customWidth="1"/>
    <col min="7174" max="7174" width="11.625" style="190" customWidth="1"/>
    <col min="7175" max="7175" width="12.75" style="190" customWidth="1"/>
    <col min="7176" max="7176" width="11.625" style="190" customWidth="1"/>
    <col min="7177" max="7177" width="13.25" style="190" customWidth="1"/>
    <col min="7178" max="7424" width="6.875" style="190"/>
    <col min="7425" max="7425" width="10.125" style="190" customWidth="1"/>
    <col min="7426" max="7426" width="20.375" style="190" customWidth="1"/>
    <col min="7427" max="7427" width="13.125" style="190" customWidth="1"/>
    <col min="7428" max="7428" width="10.875" style="190" customWidth="1"/>
    <col min="7429" max="7429" width="12.625" style="190" customWidth="1"/>
    <col min="7430" max="7430" width="11.625" style="190" customWidth="1"/>
    <col min="7431" max="7431" width="12.75" style="190" customWidth="1"/>
    <col min="7432" max="7432" width="11.625" style="190" customWidth="1"/>
    <col min="7433" max="7433" width="13.25" style="190" customWidth="1"/>
    <col min="7434" max="7680" width="6.875" style="190"/>
    <col min="7681" max="7681" width="10.125" style="190" customWidth="1"/>
    <col min="7682" max="7682" width="20.375" style="190" customWidth="1"/>
    <col min="7683" max="7683" width="13.125" style="190" customWidth="1"/>
    <col min="7684" max="7684" width="10.875" style="190" customWidth="1"/>
    <col min="7685" max="7685" width="12.625" style="190" customWidth="1"/>
    <col min="7686" max="7686" width="11.625" style="190" customWidth="1"/>
    <col min="7687" max="7687" width="12.75" style="190" customWidth="1"/>
    <col min="7688" max="7688" width="11.625" style="190" customWidth="1"/>
    <col min="7689" max="7689" width="13.25" style="190" customWidth="1"/>
    <col min="7690" max="7936" width="6.875" style="190"/>
    <col min="7937" max="7937" width="10.125" style="190" customWidth="1"/>
    <col min="7938" max="7938" width="20.375" style="190" customWidth="1"/>
    <col min="7939" max="7939" width="13.125" style="190" customWidth="1"/>
    <col min="7940" max="7940" width="10.875" style="190" customWidth="1"/>
    <col min="7941" max="7941" width="12.625" style="190" customWidth="1"/>
    <col min="7942" max="7942" width="11.625" style="190" customWidth="1"/>
    <col min="7943" max="7943" width="12.75" style="190" customWidth="1"/>
    <col min="7944" max="7944" width="11.625" style="190" customWidth="1"/>
    <col min="7945" max="7945" width="13.25" style="190" customWidth="1"/>
    <col min="7946" max="8192" width="6.875" style="190"/>
    <col min="8193" max="8193" width="10.125" style="190" customWidth="1"/>
    <col min="8194" max="8194" width="20.375" style="190" customWidth="1"/>
    <col min="8195" max="8195" width="13.125" style="190" customWidth="1"/>
    <col min="8196" max="8196" width="10.875" style="190" customWidth="1"/>
    <col min="8197" max="8197" width="12.625" style="190" customWidth="1"/>
    <col min="8198" max="8198" width="11.625" style="190" customWidth="1"/>
    <col min="8199" max="8199" width="12.75" style="190" customWidth="1"/>
    <col min="8200" max="8200" width="11.625" style="190" customWidth="1"/>
    <col min="8201" max="8201" width="13.25" style="190" customWidth="1"/>
    <col min="8202" max="8448" width="6.875" style="190"/>
    <col min="8449" max="8449" width="10.125" style="190" customWidth="1"/>
    <col min="8450" max="8450" width="20.375" style="190" customWidth="1"/>
    <col min="8451" max="8451" width="13.125" style="190" customWidth="1"/>
    <col min="8452" max="8452" width="10.875" style="190" customWidth="1"/>
    <col min="8453" max="8453" width="12.625" style="190" customWidth="1"/>
    <col min="8454" max="8454" width="11.625" style="190" customWidth="1"/>
    <col min="8455" max="8455" width="12.75" style="190" customWidth="1"/>
    <col min="8456" max="8456" width="11.625" style="190" customWidth="1"/>
    <col min="8457" max="8457" width="13.25" style="190" customWidth="1"/>
    <col min="8458" max="8704" width="6.875" style="190"/>
    <col min="8705" max="8705" width="10.125" style="190" customWidth="1"/>
    <col min="8706" max="8706" width="20.375" style="190" customWidth="1"/>
    <col min="8707" max="8707" width="13.125" style="190" customWidth="1"/>
    <col min="8708" max="8708" width="10.875" style="190" customWidth="1"/>
    <col min="8709" max="8709" width="12.625" style="190" customWidth="1"/>
    <col min="8710" max="8710" width="11.625" style="190" customWidth="1"/>
    <col min="8711" max="8711" width="12.75" style="190" customWidth="1"/>
    <col min="8712" max="8712" width="11.625" style="190" customWidth="1"/>
    <col min="8713" max="8713" width="13.25" style="190" customWidth="1"/>
    <col min="8714" max="8960" width="6.875" style="190"/>
    <col min="8961" max="8961" width="10.125" style="190" customWidth="1"/>
    <col min="8962" max="8962" width="20.375" style="190" customWidth="1"/>
    <col min="8963" max="8963" width="13.125" style="190" customWidth="1"/>
    <col min="8964" max="8964" width="10.875" style="190" customWidth="1"/>
    <col min="8965" max="8965" width="12.625" style="190" customWidth="1"/>
    <col min="8966" max="8966" width="11.625" style="190" customWidth="1"/>
    <col min="8967" max="8967" width="12.75" style="190" customWidth="1"/>
    <col min="8968" max="8968" width="11.625" style="190" customWidth="1"/>
    <col min="8969" max="8969" width="13.25" style="190" customWidth="1"/>
    <col min="8970" max="9216" width="6.875" style="190"/>
    <col min="9217" max="9217" width="10.125" style="190" customWidth="1"/>
    <col min="9218" max="9218" width="20.375" style="190" customWidth="1"/>
    <col min="9219" max="9219" width="13.125" style="190" customWidth="1"/>
    <col min="9220" max="9220" width="10.875" style="190" customWidth="1"/>
    <col min="9221" max="9221" width="12.625" style="190" customWidth="1"/>
    <col min="9222" max="9222" width="11.625" style="190" customWidth="1"/>
    <col min="9223" max="9223" width="12.75" style="190" customWidth="1"/>
    <col min="9224" max="9224" width="11.625" style="190" customWidth="1"/>
    <col min="9225" max="9225" width="13.25" style="190" customWidth="1"/>
    <col min="9226" max="9472" width="6.875" style="190"/>
    <col min="9473" max="9473" width="10.125" style="190" customWidth="1"/>
    <col min="9474" max="9474" width="20.375" style="190" customWidth="1"/>
    <col min="9475" max="9475" width="13.125" style="190" customWidth="1"/>
    <col min="9476" max="9476" width="10.875" style="190" customWidth="1"/>
    <col min="9477" max="9477" width="12.625" style="190" customWidth="1"/>
    <col min="9478" max="9478" width="11.625" style="190" customWidth="1"/>
    <col min="9479" max="9479" width="12.75" style="190" customWidth="1"/>
    <col min="9480" max="9480" width="11.625" style="190" customWidth="1"/>
    <col min="9481" max="9481" width="13.25" style="190" customWidth="1"/>
    <col min="9482" max="9728" width="6.875" style="190"/>
    <col min="9729" max="9729" width="10.125" style="190" customWidth="1"/>
    <col min="9730" max="9730" width="20.375" style="190" customWidth="1"/>
    <col min="9731" max="9731" width="13.125" style="190" customWidth="1"/>
    <col min="9732" max="9732" width="10.875" style="190" customWidth="1"/>
    <col min="9733" max="9733" width="12.625" style="190" customWidth="1"/>
    <col min="9734" max="9734" width="11.625" style="190" customWidth="1"/>
    <col min="9735" max="9735" width="12.75" style="190" customWidth="1"/>
    <col min="9736" max="9736" width="11.625" style="190" customWidth="1"/>
    <col min="9737" max="9737" width="13.25" style="190" customWidth="1"/>
    <col min="9738" max="9984" width="6.875" style="190"/>
    <col min="9985" max="9985" width="10.125" style="190" customWidth="1"/>
    <col min="9986" max="9986" width="20.375" style="190" customWidth="1"/>
    <col min="9987" max="9987" width="13.125" style="190" customWidth="1"/>
    <col min="9988" max="9988" width="10.875" style="190" customWidth="1"/>
    <col min="9989" max="9989" width="12.625" style="190" customWidth="1"/>
    <col min="9990" max="9990" width="11.625" style="190" customWidth="1"/>
    <col min="9991" max="9991" width="12.75" style="190" customWidth="1"/>
    <col min="9992" max="9992" width="11.625" style="190" customWidth="1"/>
    <col min="9993" max="9993" width="13.25" style="190" customWidth="1"/>
    <col min="9994" max="10240" width="6.875" style="190"/>
    <col min="10241" max="10241" width="10.125" style="190" customWidth="1"/>
    <col min="10242" max="10242" width="20.375" style="190" customWidth="1"/>
    <col min="10243" max="10243" width="13.125" style="190" customWidth="1"/>
    <col min="10244" max="10244" width="10.875" style="190" customWidth="1"/>
    <col min="10245" max="10245" width="12.625" style="190" customWidth="1"/>
    <col min="10246" max="10246" width="11.625" style="190" customWidth="1"/>
    <col min="10247" max="10247" width="12.75" style="190" customWidth="1"/>
    <col min="10248" max="10248" width="11.625" style="190" customWidth="1"/>
    <col min="10249" max="10249" width="13.25" style="190" customWidth="1"/>
    <col min="10250" max="10496" width="6.875" style="190"/>
    <col min="10497" max="10497" width="10.125" style="190" customWidth="1"/>
    <col min="10498" max="10498" width="20.375" style="190" customWidth="1"/>
    <col min="10499" max="10499" width="13.125" style="190" customWidth="1"/>
    <col min="10500" max="10500" width="10.875" style="190" customWidth="1"/>
    <col min="10501" max="10501" width="12.625" style="190" customWidth="1"/>
    <col min="10502" max="10502" width="11.625" style="190" customWidth="1"/>
    <col min="10503" max="10503" width="12.75" style="190" customWidth="1"/>
    <col min="10504" max="10504" width="11.625" style="190" customWidth="1"/>
    <col min="10505" max="10505" width="13.25" style="190" customWidth="1"/>
    <col min="10506" max="10752" width="6.875" style="190"/>
    <col min="10753" max="10753" width="10.125" style="190" customWidth="1"/>
    <col min="10754" max="10754" width="20.375" style="190" customWidth="1"/>
    <col min="10755" max="10755" width="13.125" style="190" customWidth="1"/>
    <col min="10756" max="10756" width="10.875" style="190" customWidth="1"/>
    <col min="10757" max="10757" width="12.625" style="190" customWidth="1"/>
    <col min="10758" max="10758" width="11.625" style="190" customWidth="1"/>
    <col min="10759" max="10759" width="12.75" style="190" customWidth="1"/>
    <col min="10760" max="10760" width="11.625" style="190" customWidth="1"/>
    <col min="10761" max="10761" width="13.25" style="190" customWidth="1"/>
    <col min="10762" max="11008" width="6.875" style="190"/>
    <col min="11009" max="11009" width="10.125" style="190" customWidth="1"/>
    <col min="11010" max="11010" width="20.375" style="190" customWidth="1"/>
    <col min="11011" max="11011" width="13.125" style="190" customWidth="1"/>
    <col min="11012" max="11012" width="10.875" style="190" customWidth="1"/>
    <col min="11013" max="11013" width="12.625" style="190" customWidth="1"/>
    <col min="11014" max="11014" width="11.625" style="190" customWidth="1"/>
    <col min="11015" max="11015" width="12.75" style="190" customWidth="1"/>
    <col min="11016" max="11016" width="11.625" style="190" customWidth="1"/>
    <col min="11017" max="11017" width="13.25" style="190" customWidth="1"/>
    <col min="11018" max="11264" width="6.875" style="190"/>
    <col min="11265" max="11265" width="10.125" style="190" customWidth="1"/>
    <col min="11266" max="11266" width="20.375" style="190" customWidth="1"/>
    <col min="11267" max="11267" width="13.125" style="190" customWidth="1"/>
    <col min="11268" max="11268" width="10.875" style="190" customWidth="1"/>
    <col min="11269" max="11269" width="12.625" style="190" customWidth="1"/>
    <col min="11270" max="11270" width="11.625" style="190" customWidth="1"/>
    <col min="11271" max="11271" width="12.75" style="190" customWidth="1"/>
    <col min="11272" max="11272" width="11.625" style="190" customWidth="1"/>
    <col min="11273" max="11273" width="13.25" style="190" customWidth="1"/>
    <col min="11274" max="11520" width="6.875" style="190"/>
    <col min="11521" max="11521" width="10.125" style="190" customWidth="1"/>
    <col min="11522" max="11522" width="20.375" style="190" customWidth="1"/>
    <col min="11523" max="11523" width="13.125" style="190" customWidth="1"/>
    <col min="11524" max="11524" width="10.875" style="190" customWidth="1"/>
    <col min="11525" max="11525" width="12.625" style="190" customWidth="1"/>
    <col min="11526" max="11526" width="11.625" style="190" customWidth="1"/>
    <col min="11527" max="11527" width="12.75" style="190" customWidth="1"/>
    <col min="11528" max="11528" width="11.625" style="190" customWidth="1"/>
    <col min="11529" max="11529" width="13.25" style="190" customWidth="1"/>
    <col min="11530" max="11776" width="6.875" style="190"/>
    <col min="11777" max="11777" width="10.125" style="190" customWidth="1"/>
    <col min="11778" max="11778" width="20.375" style="190" customWidth="1"/>
    <col min="11779" max="11779" width="13.125" style="190" customWidth="1"/>
    <col min="11780" max="11780" width="10.875" style="190" customWidth="1"/>
    <col min="11781" max="11781" width="12.625" style="190" customWidth="1"/>
    <col min="11782" max="11782" width="11.625" style="190" customWidth="1"/>
    <col min="11783" max="11783" width="12.75" style="190" customWidth="1"/>
    <col min="11784" max="11784" width="11.625" style="190" customWidth="1"/>
    <col min="11785" max="11785" width="13.25" style="190" customWidth="1"/>
    <col min="11786" max="12032" width="6.875" style="190"/>
    <col min="12033" max="12033" width="10.125" style="190" customWidth="1"/>
    <col min="12034" max="12034" width="20.375" style="190" customWidth="1"/>
    <col min="12035" max="12035" width="13.125" style="190" customWidth="1"/>
    <col min="12036" max="12036" width="10.875" style="190" customWidth="1"/>
    <col min="12037" max="12037" width="12.625" style="190" customWidth="1"/>
    <col min="12038" max="12038" width="11.625" style="190" customWidth="1"/>
    <col min="12039" max="12039" width="12.75" style="190" customWidth="1"/>
    <col min="12040" max="12040" width="11.625" style="190" customWidth="1"/>
    <col min="12041" max="12041" width="13.25" style="190" customWidth="1"/>
    <col min="12042" max="12288" width="6.875" style="190"/>
    <col min="12289" max="12289" width="10.125" style="190" customWidth="1"/>
    <col min="12290" max="12290" width="20.375" style="190" customWidth="1"/>
    <col min="12291" max="12291" width="13.125" style="190" customWidth="1"/>
    <col min="12292" max="12292" width="10.875" style="190" customWidth="1"/>
    <col min="12293" max="12293" width="12.625" style="190" customWidth="1"/>
    <col min="12294" max="12294" width="11.625" style="190" customWidth="1"/>
    <col min="12295" max="12295" width="12.75" style="190" customWidth="1"/>
    <col min="12296" max="12296" width="11.625" style="190" customWidth="1"/>
    <col min="12297" max="12297" width="13.25" style="190" customWidth="1"/>
    <col min="12298" max="12544" width="6.875" style="190"/>
    <col min="12545" max="12545" width="10.125" style="190" customWidth="1"/>
    <col min="12546" max="12546" width="20.375" style="190" customWidth="1"/>
    <col min="12547" max="12547" width="13.125" style="190" customWidth="1"/>
    <col min="12548" max="12548" width="10.875" style="190" customWidth="1"/>
    <col min="12549" max="12549" width="12.625" style="190" customWidth="1"/>
    <col min="12550" max="12550" width="11.625" style="190" customWidth="1"/>
    <col min="12551" max="12551" width="12.75" style="190" customWidth="1"/>
    <col min="12552" max="12552" width="11.625" style="190" customWidth="1"/>
    <col min="12553" max="12553" width="13.25" style="190" customWidth="1"/>
    <col min="12554" max="12800" width="6.875" style="190"/>
    <col min="12801" max="12801" width="10.125" style="190" customWidth="1"/>
    <col min="12802" max="12802" width="20.375" style="190" customWidth="1"/>
    <col min="12803" max="12803" width="13.125" style="190" customWidth="1"/>
    <col min="12804" max="12804" width="10.875" style="190" customWidth="1"/>
    <col min="12805" max="12805" width="12.625" style="190" customWidth="1"/>
    <col min="12806" max="12806" width="11.625" style="190" customWidth="1"/>
    <col min="12807" max="12807" width="12.75" style="190" customWidth="1"/>
    <col min="12808" max="12808" width="11.625" style="190" customWidth="1"/>
    <col min="12809" max="12809" width="13.25" style="190" customWidth="1"/>
    <col min="12810" max="13056" width="6.875" style="190"/>
    <col min="13057" max="13057" width="10.125" style="190" customWidth="1"/>
    <col min="13058" max="13058" width="20.375" style="190" customWidth="1"/>
    <col min="13059" max="13059" width="13.125" style="190" customWidth="1"/>
    <col min="13060" max="13060" width="10.875" style="190" customWidth="1"/>
    <col min="13061" max="13061" width="12.625" style="190" customWidth="1"/>
    <col min="13062" max="13062" width="11.625" style="190" customWidth="1"/>
    <col min="13063" max="13063" width="12.75" style="190" customWidth="1"/>
    <col min="13064" max="13064" width="11.625" style="190" customWidth="1"/>
    <col min="13065" max="13065" width="13.25" style="190" customWidth="1"/>
    <col min="13066" max="13312" width="6.875" style="190"/>
    <col min="13313" max="13313" width="10.125" style="190" customWidth="1"/>
    <col min="13314" max="13314" width="20.375" style="190" customWidth="1"/>
    <col min="13315" max="13315" width="13.125" style="190" customWidth="1"/>
    <col min="13316" max="13316" width="10.875" style="190" customWidth="1"/>
    <col min="13317" max="13317" width="12.625" style="190" customWidth="1"/>
    <col min="13318" max="13318" width="11.625" style="190" customWidth="1"/>
    <col min="13319" max="13319" width="12.75" style="190" customWidth="1"/>
    <col min="13320" max="13320" width="11.625" style="190" customWidth="1"/>
    <col min="13321" max="13321" width="13.25" style="190" customWidth="1"/>
    <col min="13322" max="13568" width="6.875" style="190"/>
    <col min="13569" max="13569" width="10.125" style="190" customWidth="1"/>
    <col min="13570" max="13570" width="20.375" style="190" customWidth="1"/>
    <col min="13571" max="13571" width="13.125" style="190" customWidth="1"/>
    <col min="13572" max="13572" width="10.875" style="190" customWidth="1"/>
    <col min="13573" max="13573" width="12.625" style="190" customWidth="1"/>
    <col min="13574" max="13574" width="11.625" style="190" customWidth="1"/>
    <col min="13575" max="13575" width="12.75" style="190" customWidth="1"/>
    <col min="13576" max="13576" width="11.625" style="190" customWidth="1"/>
    <col min="13577" max="13577" width="13.25" style="190" customWidth="1"/>
    <col min="13578" max="13824" width="6.875" style="190"/>
    <col min="13825" max="13825" width="10.125" style="190" customWidth="1"/>
    <col min="13826" max="13826" width="20.375" style="190" customWidth="1"/>
    <col min="13827" max="13827" width="13.125" style="190" customWidth="1"/>
    <col min="13828" max="13828" width="10.875" style="190" customWidth="1"/>
    <col min="13829" max="13829" width="12.625" style="190" customWidth="1"/>
    <col min="13830" max="13830" width="11.625" style="190" customWidth="1"/>
    <col min="13831" max="13831" width="12.75" style="190" customWidth="1"/>
    <col min="13832" max="13832" width="11.625" style="190" customWidth="1"/>
    <col min="13833" max="13833" width="13.25" style="190" customWidth="1"/>
    <col min="13834" max="14080" width="6.875" style="190"/>
    <col min="14081" max="14081" width="10.125" style="190" customWidth="1"/>
    <col min="14082" max="14082" width="20.375" style="190" customWidth="1"/>
    <col min="14083" max="14083" width="13.125" style="190" customWidth="1"/>
    <col min="14084" max="14084" width="10.875" style="190" customWidth="1"/>
    <col min="14085" max="14085" width="12.625" style="190" customWidth="1"/>
    <col min="14086" max="14086" width="11.625" style="190" customWidth="1"/>
    <col min="14087" max="14087" width="12.75" style="190" customWidth="1"/>
    <col min="14088" max="14088" width="11.625" style="190" customWidth="1"/>
    <col min="14089" max="14089" width="13.25" style="190" customWidth="1"/>
    <col min="14090" max="14336" width="6.875" style="190"/>
    <col min="14337" max="14337" width="10.125" style="190" customWidth="1"/>
    <col min="14338" max="14338" width="20.375" style="190" customWidth="1"/>
    <col min="14339" max="14339" width="13.125" style="190" customWidth="1"/>
    <col min="14340" max="14340" width="10.875" style="190" customWidth="1"/>
    <col min="14341" max="14341" width="12.625" style="190" customWidth="1"/>
    <col min="14342" max="14342" width="11.625" style="190" customWidth="1"/>
    <col min="14343" max="14343" width="12.75" style="190" customWidth="1"/>
    <col min="14344" max="14344" width="11.625" style="190" customWidth="1"/>
    <col min="14345" max="14345" width="13.25" style="190" customWidth="1"/>
    <col min="14346" max="14592" width="6.875" style="190"/>
    <col min="14593" max="14593" width="10.125" style="190" customWidth="1"/>
    <col min="14594" max="14594" width="20.375" style="190" customWidth="1"/>
    <col min="14595" max="14595" width="13.125" style="190" customWidth="1"/>
    <col min="14596" max="14596" width="10.875" style="190" customWidth="1"/>
    <col min="14597" max="14597" width="12.625" style="190" customWidth="1"/>
    <col min="14598" max="14598" width="11.625" style="190" customWidth="1"/>
    <col min="14599" max="14599" width="12.75" style="190" customWidth="1"/>
    <col min="14600" max="14600" width="11.625" style="190" customWidth="1"/>
    <col min="14601" max="14601" width="13.25" style="190" customWidth="1"/>
    <col min="14602" max="14848" width="6.875" style="190"/>
    <col min="14849" max="14849" width="10.125" style="190" customWidth="1"/>
    <col min="14850" max="14850" width="20.375" style="190" customWidth="1"/>
    <col min="14851" max="14851" width="13.125" style="190" customWidth="1"/>
    <col min="14852" max="14852" width="10.875" style="190" customWidth="1"/>
    <col min="14853" max="14853" width="12.625" style="190" customWidth="1"/>
    <col min="14854" max="14854" width="11.625" style="190" customWidth="1"/>
    <col min="14855" max="14855" width="12.75" style="190" customWidth="1"/>
    <col min="14856" max="14856" width="11.625" style="190" customWidth="1"/>
    <col min="14857" max="14857" width="13.25" style="190" customWidth="1"/>
    <col min="14858" max="15104" width="6.875" style="190"/>
    <col min="15105" max="15105" width="10.125" style="190" customWidth="1"/>
    <col min="15106" max="15106" width="20.375" style="190" customWidth="1"/>
    <col min="15107" max="15107" width="13.125" style="190" customWidth="1"/>
    <col min="15108" max="15108" width="10.875" style="190" customWidth="1"/>
    <col min="15109" max="15109" width="12.625" style="190" customWidth="1"/>
    <col min="15110" max="15110" width="11.625" style="190" customWidth="1"/>
    <col min="15111" max="15111" width="12.75" style="190" customWidth="1"/>
    <col min="15112" max="15112" width="11.625" style="190" customWidth="1"/>
    <col min="15113" max="15113" width="13.25" style="190" customWidth="1"/>
    <col min="15114" max="15360" width="6.875" style="190"/>
    <col min="15361" max="15361" width="10.125" style="190" customWidth="1"/>
    <col min="15362" max="15362" width="20.375" style="190" customWidth="1"/>
    <col min="15363" max="15363" width="13.125" style="190" customWidth="1"/>
    <col min="15364" max="15364" width="10.875" style="190" customWidth="1"/>
    <col min="15365" max="15365" width="12.625" style="190" customWidth="1"/>
    <col min="15366" max="15366" width="11.625" style="190" customWidth="1"/>
    <col min="15367" max="15367" width="12.75" style="190" customWidth="1"/>
    <col min="15368" max="15368" width="11.625" style="190" customWidth="1"/>
    <col min="15369" max="15369" width="13.25" style="190" customWidth="1"/>
    <col min="15370" max="15616" width="6.875" style="190"/>
    <col min="15617" max="15617" width="10.125" style="190" customWidth="1"/>
    <col min="15618" max="15618" width="20.375" style="190" customWidth="1"/>
    <col min="15619" max="15619" width="13.125" style="190" customWidth="1"/>
    <col min="15620" max="15620" width="10.875" style="190" customWidth="1"/>
    <col min="15621" max="15621" width="12.625" style="190" customWidth="1"/>
    <col min="15622" max="15622" width="11.625" style="190" customWidth="1"/>
    <col min="15623" max="15623" width="12.75" style="190" customWidth="1"/>
    <col min="15624" max="15624" width="11.625" style="190" customWidth="1"/>
    <col min="15625" max="15625" width="13.25" style="190" customWidth="1"/>
    <col min="15626" max="15872" width="6.875" style="190"/>
    <col min="15873" max="15873" width="10.125" style="190" customWidth="1"/>
    <col min="15874" max="15874" width="20.375" style="190" customWidth="1"/>
    <col min="15875" max="15875" width="13.125" style="190" customWidth="1"/>
    <col min="15876" max="15876" width="10.875" style="190" customWidth="1"/>
    <col min="15877" max="15877" width="12.625" style="190" customWidth="1"/>
    <col min="15878" max="15878" width="11.625" style="190" customWidth="1"/>
    <col min="15879" max="15879" width="12.75" style="190" customWidth="1"/>
    <col min="15880" max="15880" width="11.625" style="190" customWidth="1"/>
    <col min="15881" max="15881" width="13.25" style="190" customWidth="1"/>
    <col min="15882" max="16128" width="6.875" style="190"/>
    <col min="16129" max="16129" width="10.125" style="190" customWidth="1"/>
    <col min="16130" max="16130" width="20.375" style="190" customWidth="1"/>
    <col min="16131" max="16131" width="13.125" style="190" customWidth="1"/>
    <col min="16132" max="16132" width="10.875" style="190" customWidth="1"/>
    <col min="16133" max="16133" width="12.625" style="190" customWidth="1"/>
    <col min="16134" max="16134" width="11.625" style="190" customWidth="1"/>
    <col min="16135" max="16135" width="12.75" style="190" customWidth="1"/>
    <col min="16136" max="16136" width="11.625" style="190" customWidth="1"/>
    <col min="16137" max="16137" width="13.25" style="190" customWidth="1"/>
    <col min="16138" max="16384" width="6.875" style="190"/>
  </cols>
  <sheetData>
    <row r="1" spans="1:9" ht="30" customHeight="1">
      <c r="A1" s="187"/>
    </row>
    <row r="2" spans="1:9" s="192" customFormat="1" ht="30" customHeight="1">
      <c r="A2" s="191" t="s">
        <v>1429</v>
      </c>
      <c r="B2" s="191"/>
      <c r="C2" s="191"/>
      <c r="D2" s="191"/>
      <c r="E2" s="191"/>
      <c r="F2" s="191"/>
      <c r="G2" s="191"/>
      <c r="H2" s="191"/>
      <c r="I2" s="191"/>
    </row>
    <row r="3" spans="1:9" ht="30" customHeight="1">
      <c r="A3" s="190" t="s">
        <v>78</v>
      </c>
      <c r="B3" s="193"/>
      <c r="I3" s="194" t="s">
        <v>2</v>
      </c>
    </row>
    <row r="4" spans="1:9" ht="30" customHeight="1">
      <c r="A4" s="374" t="s">
        <v>79</v>
      </c>
      <c r="B4" s="376" t="s">
        <v>1133</v>
      </c>
      <c r="C4" s="378" t="s">
        <v>81</v>
      </c>
      <c r="D4" s="380" t="s">
        <v>82</v>
      </c>
      <c r="E4" s="380"/>
      <c r="F4" s="380"/>
      <c r="G4" s="380"/>
      <c r="H4" s="374" t="s">
        <v>83</v>
      </c>
      <c r="I4" s="381" t="s">
        <v>84</v>
      </c>
    </row>
    <row r="5" spans="1:9" ht="30" customHeight="1">
      <c r="A5" s="375"/>
      <c r="B5" s="377"/>
      <c r="C5" s="379"/>
      <c r="D5" s="195" t="s">
        <v>85</v>
      </c>
      <c r="E5" s="196" t="s">
        <v>86</v>
      </c>
      <c r="F5" s="196" t="s">
        <v>87</v>
      </c>
      <c r="G5" s="196" t="s">
        <v>88</v>
      </c>
      <c r="H5" s="381"/>
      <c r="I5" s="381"/>
    </row>
    <row r="6" spans="1:9" ht="18" customHeight="1">
      <c r="A6" s="197" t="s">
        <v>89</v>
      </c>
      <c r="B6" s="198" t="s">
        <v>89</v>
      </c>
      <c r="C6" s="199">
        <v>1</v>
      </c>
      <c r="D6" s="199">
        <v>2</v>
      </c>
      <c r="E6" s="199">
        <v>3</v>
      </c>
      <c r="F6" s="199">
        <v>4</v>
      </c>
      <c r="G6" s="199">
        <v>5</v>
      </c>
      <c r="H6" s="199">
        <v>6</v>
      </c>
      <c r="I6" s="200">
        <v>7</v>
      </c>
    </row>
    <row r="7" spans="1:9" ht="18" customHeight="1">
      <c r="A7" s="201"/>
      <c r="B7" s="202" t="s">
        <v>90</v>
      </c>
      <c r="C7" s="203">
        <f>SUM(D7,H7:I7)</f>
        <v>1290</v>
      </c>
      <c r="D7" s="203">
        <f>SUM(E7:G7)</f>
        <v>1290</v>
      </c>
      <c r="E7" s="203">
        <f>SUM(E9+E19+E46,E61)</f>
        <v>1290</v>
      </c>
      <c r="F7" s="203">
        <f>SUM(F9+F19+F46,F61)</f>
        <v>0</v>
      </c>
      <c r="G7" s="203">
        <f>SUM(G9+G19+G46,G61)</f>
        <v>0</v>
      </c>
      <c r="H7" s="203">
        <f>SUM(H9+H19+H46,H61)</f>
        <v>0</v>
      </c>
      <c r="I7" s="204">
        <f>SUM(I9+I19+I46,I61)</f>
        <v>0</v>
      </c>
    </row>
    <row r="8" spans="1:9" ht="18" customHeight="1">
      <c r="A8" s="201"/>
      <c r="B8" s="205" t="s">
        <v>1496</v>
      </c>
      <c r="C8" s="206">
        <f>SUM(C7)</f>
        <v>1290</v>
      </c>
      <c r="D8" s="206">
        <f t="shared" ref="D8:I8" si="0">SUM(D7)</f>
        <v>1290</v>
      </c>
      <c r="E8" s="206">
        <f t="shared" si="0"/>
        <v>1290</v>
      </c>
      <c r="F8" s="206">
        <f t="shared" si="0"/>
        <v>0</v>
      </c>
      <c r="G8" s="206">
        <f t="shared" si="0"/>
        <v>0</v>
      </c>
      <c r="H8" s="206">
        <f t="shared" si="0"/>
        <v>0</v>
      </c>
      <c r="I8" s="207">
        <f t="shared" si="0"/>
        <v>0</v>
      </c>
    </row>
    <row r="9" spans="1:9" ht="18" customHeight="1">
      <c r="A9" s="208" t="s">
        <v>1134</v>
      </c>
      <c r="B9" s="209" t="s">
        <v>1135</v>
      </c>
      <c r="C9" s="210">
        <f>SUM(D9,H9:I9)</f>
        <v>949</v>
      </c>
      <c r="D9" s="210">
        <f>SUM(E9:G9)</f>
        <v>949</v>
      </c>
      <c r="E9" s="211">
        <f>SUM(E10+E11+E12+E13++E14+E15+E16+E17+E18)</f>
        <v>949</v>
      </c>
      <c r="F9" s="211">
        <f>SUM(F10+F11+F12+F13++F14+F15+F16+F17+F18)</f>
        <v>0</v>
      </c>
      <c r="G9" s="211">
        <f>SUM(G10+G11+G12+G13++G14+G15+G16+G17+G18)</f>
        <v>0</v>
      </c>
      <c r="H9" s="211">
        <f>SUM(H10+H11+H12+H13++H14+H15+H16+H17+H18)</f>
        <v>0</v>
      </c>
      <c r="I9" s="221">
        <f>SUM(I10+I11+I12+I13++I14+I15+I16+I17+I18)</f>
        <v>0</v>
      </c>
    </row>
    <row r="10" spans="1:9" ht="18" customHeight="1">
      <c r="A10" s="212" t="s">
        <v>1430</v>
      </c>
      <c r="B10" s="213" t="s">
        <v>1362</v>
      </c>
      <c r="C10" s="210">
        <f t="shared" ref="C10:C69" si="1">SUM(D10+H10+I10)</f>
        <v>352</v>
      </c>
      <c r="D10" s="214">
        <f t="shared" ref="D10:D60" si="2">SUM(E10+F10+G10)</f>
        <v>352</v>
      </c>
      <c r="E10" s="215">
        <v>352</v>
      </c>
      <c r="F10" s="216"/>
      <c r="G10" s="216"/>
      <c r="H10" s="216"/>
      <c r="I10" s="217"/>
    </row>
    <row r="11" spans="1:9" ht="18" customHeight="1">
      <c r="A11" s="212" t="s">
        <v>1431</v>
      </c>
      <c r="B11" s="218" t="s">
        <v>1363</v>
      </c>
      <c r="C11" s="210">
        <f t="shared" si="1"/>
        <v>483</v>
      </c>
      <c r="D11" s="214">
        <f t="shared" si="2"/>
        <v>483</v>
      </c>
      <c r="E11" s="215">
        <v>483</v>
      </c>
      <c r="F11" s="216"/>
      <c r="G11" s="216"/>
      <c r="H11" s="216"/>
      <c r="I11" s="217"/>
    </row>
    <row r="12" spans="1:9" ht="18" hidden="1" customHeight="1">
      <c r="A12" s="212" t="s">
        <v>1432</v>
      </c>
      <c r="B12" s="218" t="s">
        <v>1364</v>
      </c>
      <c r="C12" s="210">
        <f t="shared" si="1"/>
        <v>0</v>
      </c>
      <c r="D12" s="214"/>
      <c r="E12" s="215"/>
      <c r="F12" s="216"/>
      <c r="G12" s="216"/>
      <c r="H12" s="216"/>
      <c r="I12" s="217"/>
    </row>
    <row r="13" spans="1:9" ht="18" customHeight="1">
      <c r="A13" s="212" t="s">
        <v>1433</v>
      </c>
      <c r="B13" s="219" t="s">
        <v>1531</v>
      </c>
      <c r="C13" s="210">
        <f t="shared" si="1"/>
        <v>49</v>
      </c>
      <c r="D13" s="214">
        <f t="shared" si="2"/>
        <v>49</v>
      </c>
      <c r="E13" s="215">
        <v>49</v>
      </c>
      <c r="F13" s="216"/>
      <c r="G13" s="216"/>
      <c r="H13" s="216"/>
      <c r="I13" s="217"/>
    </row>
    <row r="14" spans="1:9" ht="18" hidden="1" customHeight="1">
      <c r="A14" s="212" t="s">
        <v>1434</v>
      </c>
      <c r="B14" s="219" t="s">
        <v>1365</v>
      </c>
      <c r="C14" s="210">
        <f t="shared" si="1"/>
        <v>0</v>
      </c>
      <c r="D14" s="214">
        <f t="shared" si="2"/>
        <v>0</v>
      </c>
      <c r="E14" s="216"/>
      <c r="F14" s="216"/>
      <c r="G14" s="216"/>
      <c r="H14" s="216"/>
      <c r="I14" s="217"/>
    </row>
    <row r="15" spans="1:9" ht="18" hidden="1" customHeight="1">
      <c r="A15" s="212" t="s">
        <v>1435</v>
      </c>
      <c r="B15" s="219" t="s">
        <v>1366</v>
      </c>
      <c r="C15" s="210">
        <f t="shared" si="1"/>
        <v>0</v>
      </c>
      <c r="D15" s="214">
        <f t="shared" si="2"/>
        <v>0</v>
      </c>
      <c r="E15" s="216"/>
      <c r="F15" s="216"/>
      <c r="G15" s="216"/>
      <c r="H15" s="216"/>
      <c r="I15" s="217"/>
    </row>
    <row r="16" spans="1:9" ht="18" hidden="1" customHeight="1">
      <c r="A16" s="212" t="s">
        <v>1532</v>
      </c>
      <c r="B16" s="219" t="s">
        <v>1533</v>
      </c>
      <c r="C16" s="210">
        <f t="shared" si="1"/>
        <v>0</v>
      </c>
      <c r="D16" s="214"/>
      <c r="E16" s="216"/>
      <c r="F16" s="216"/>
      <c r="G16" s="216"/>
      <c r="H16" s="216"/>
      <c r="I16" s="217"/>
    </row>
    <row r="17" spans="1:9" ht="18" hidden="1" customHeight="1">
      <c r="A17" s="212" t="s">
        <v>1534</v>
      </c>
      <c r="B17" s="219" t="s">
        <v>1535</v>
      </c>
      <c r="C17" s="210">
        <f t="shared" si="1"/>
        <v>0</v>
      </c>
      <c r="D17" s="214"/>
      <c r="E17" s="216"/>
      <c r="F17" s="216"/>
      <c r="G17" s="216"/>
      <c r="H17" s="216"/>
      <c r="I17" s="217"/>
    </row>
    <row r="18" spans="1:9" ht="18" customHeight="1">
      <c r="A18" s="212" t="s">
        <v>1436</v>
      </c>
      <c r="B18" s="219" t="s">
        <v>1367</v>
      </c>
      <c r="C18" s="210">
        <f t="shared" si="1"/>
        <v>65</v>
      </c>
      <c r="D18" s="214">
        <f t="shared" si="2"/>
        <v>65</v>
      </c>
      <c r="E18" s="216">
        <v>65</v>
      </c>
      <c r="F18" s="216"/>
      <c r="G18" s="216"/>
      <c r="H18" s="216"/>
      <c r="I18" s="217"/>
    </row>
    <row r="19" spans="1:9" ht="18" customHeight="1">
      <c r="A19" s="208" t="s">
        <v>1136</v>
      </c>
      <c r="B19" s="220" t="s">
        <v>1137</v>
      </c>
      <c r="C19" s="210">
        <f>SUM(D19,H19:I19)</f>
        <v>271</v>
      </c>
      <c r="D19" s="210">
        <f>SUM(E19:G19)</f>
        <v>271</v>
      </c>
      <c r="E19" s="211">
        <f>SUM(E20:E45)</f>
        <v>271</v>
      </c>
      <c r="F19" s="211">
        <f>SUM(F20:F45)</f>
        <v>0</v>
      </c>
      <c r="G19" s="211">
        <f>SUM(G20:G45)</f>
        <v>0</v>
      </c>
      <c r="H19" s="211">
        <f>SUM(H20:H45)</f>
        <v>0</v>
      </c>
      <c r="I19" s="221">
        <f>SUM(I20:I45)</f>
        <v>0</v>
      </c>
    </row>
    <row r="20" spans="1:9" ht="18" customHeight="1">
      <c r="A20" s="212" t="s">
        <v>1437</v>
      </c>
      <c r="B20" s="218" t="s">
        <v>1385</v>
      </c>
      <c r="C20" s="210">
        <f t="shared" si="1"/>
        <v>46</v>
      </c>
      <c r="D20" s="214">
        <f t="shared" si="2"/>
        <v>46</v>
      </c>
      <c r="E20" s="216">
        <v>46</v>
      </c>
      <c r="F20" s="216"/>
      <c r="G20" s="216"/>
      <c r="H20" s="216"/>
      <c r="I20" s="217"/>
    </row>
    <row r="21" spans="1:9" ht="18" customHeight="1">
      <c r="A21" s="212" t="s">
        <v>1438</v>
      </c>
      <c r="B21" s="218" t="s">
        <v>1386</v>
      </c>
      <c r="C21" s="210">
        <f t="shared" si="1"/>
        <v>16</v>
      </c>
      <c r="D21" s="214">
        <f t="shared" si="2"/>
        <v>16</v>
      </c>
      <c r="E21" s="216">
        <v>16</v>
      </c>
      <c r="F21" s="216"/>
      <c r="G21" s="216"/>
      <c r="H21" s="216"/>
      <c r="I21" s="217"/>
    </row>
    <row r="22" spans="1:9" ht="18" hidden="1" customHeight="1">
      <c r="A22" s="212" t="s">
        <v>1439</v>
      </c>
      <c r="B22" s="218" t="s">
        <v>1387</v>
      </c>
      <c r="C22" s="210">
        <f t="shared" si="1"/>
        <v>0</v>
      </c>
      <c r="D22" s="214">
        <f t="shared" si="2"/>
        <v>0</v>
      </c>
      <c r="E22" s="216"/>
      <c r="F22" s="216"/>
      <c r="G22" s="216"/>
      <c r="H22" s="216"/>
      <c r="I22" s="217"/>
    </row>
    <row r="23" spans="1:9" ht="18" hidden="1" customHeight="1">
      <c r="A23" s="212" t="s">
        <v>1440</v>
      </c>
      <c r="B23" s="218" t="s">
        <v>1388</v>
      </c>
      <c r="C23" s="210">
        <f t="shared" si="1"/>
        <v>0</v>
      </c>
      <c r="D23" s="214">
        <f t="shared" si="2"/>
        <v>0</v>
      </c>
      <c r="E23" s="216"/>
      <c r="F23" s="216"/>
      <c r="G23" s="216"/>
      <c r="H23" s="216"/>
      <c r="I23" s="217"/>
    </row>
    <row r="24" spans="1:9" ht="18" hidden="1" customHeight="1">
      <c r="A24" s="212" t="s">
        <v>1441</v>
      </c>
      <c r="B24" s="222" t="s">
        <v>1389</v>
      </c>
      <c r="C24" s="210">
        <f t="shared" si="1"/>
        <v>0</v>
      </c>
      <c r="D24" s="214">
        <f t="shared" si="2"/>
        <v>0</v>
      </c>
      <c r="E24" s="216"/>
      <c r="F24" s="216"/>
      <c r="G24" s="216"/>
      <c r="H24" s="216"/>
      <c r="I24" s="217"/>
    </row>
    <row r="25" spans="1:9" ht="18" hidden="1" customHeight="1">
      <c r="A25" s="212" t="s">
        <v>1442</v>
      </c>
      <c r="B25" s="222" t="s">
        <v>1390</v>
      </c>
      <c r="C25" s="210">
        <f t="shared" si="1"/>
        <v>0</v>
      </c>
      <c r="D25" s="214">
        <f t="shared" si="2"/>
        <v>0</v>
      </c>
      <c r="E25" s="216"/>
      <c r="F25" s="216"/>
      <c r="G25" s="216"/>
      <c r="H25" s="216"/>
      <c r="I25" s="217"/>
    </row>
    <row r="26" spans="1:9" ht="18" customHeight="1">
      <c r="A26" s="212" t="s">
        <v>1443</v>
      </c>
      <c r="B26" s="222" t="s">
        <v>1391</v>
      </c>
      <c r="C26" s="210">
        <f t="shared" si="1"/>
        <v>10</v>
      </c>
      <c r="D26" s="214">
        <f t="shared" si="2"/>
        <v>10</v>
      </c>
      <c r="E26" s="216">
        <v>10</v>
      </c>
      <c r="F26" s="216"/>
      <c r="G26" s="216"/>
      <c r="H26" s="216"/>
      <c r="I26" s="217"/>
    </row>
    <row r="27" spans="1:9" ht="18" hidden="1" customHeight="1">
      <c r="A27" s="212" t="s">
        <v>1444</v>
      </c>
      <c r="B27" s="222" t="s">
        <v>1393</v>
      </c>
      <c r="C27" s="210">
        <f t="shared" si="1"/>
        <v>0</v>
      </c>
      <c r="D27" s="214">
        <f t="shared" si="2"/>
        <v>0</v>
      </c>
      <c r="E27" s="216"/>
      <c r="F27" s="216"/>
      <c r="G27" s="216"/>
      <c r="H27" s="216"/>
      <c r="I27" s="217"/>
    </row>
    <row r="28" spans="1:9" ht="18" customHeight="1">
      <c r="A28" s="212" t="s">
        <v>1445</v>
      </c>
      <c r="B28" s="222" t="s">
        <v>1394</v>
      </c>
      <c r="C28" s="210">
        <f t="shared" si="1"/>
        <v>10</v>
      </c>
      <c r="D28" s="214">
        <f t="shared" si="2"/>
        <v>10</v>
      </c>
      <c r="E28" s="216">
        <v>10</v>
      </c>
      <c r="F28" s="216"/>
      <c r="G28" s="216"/>
      <c r="H28" s="216"/>
      <c r="I28" s="217"/>
    </row>
    <row r="29" spans="1:9" ht="18" hidden="1" customHeight="1">
      <c r="A29" s="212" t="s">
        <v>1446</v>
      </c>
      <c r="B29" s="222" t="s">
        <v>1395</v>
      </c>
      <c r="C29" s="210">
        <f t="shared" si="1"/>
        <v>0</v>
      </c>
      <c r="D29" s="214">
        <f t="shared" si="2"/>
        <v>0</v>
      </c>
      <c r="E29" s="216"/>
      <c r="F29" s="216"/>
      <c r="G29" s="216"/>
      <c r="H29" s="216"/>
      <c r="I29" s="217"/>
    </row>
    <row r="30" spans="1:9" ht="18" hidden="1" customHeight="1">
      <c r="A30" s="212" t="s">
        <v>1447</v>
      </c>
      <c r="B30" s="222" t="s">
        <v>1396</v>
      </c>
      <c r="C30" s="210">
        <f t="shared" si="1"/>
        <v>0</v>
      </c>
      <c r="D30" s="214">
        <f t="shared" si="2"/>
        <v>0</v>
      </c>
      <c r="E30" s="216"/>
      <c r="F30" s="216"/>
      <c r="G30" s="216"/>
      <c r="H30" s="216"/>
      <c r="I30" s="217"/>
    </row>
    <row r="31" spans="1:9" ht="18" hidden="1" customHeight="1">
      <c r="A31" s="212" t="s">
        <v>1448</v>
      </c>
      <c r="B31" s="222" t="s">
        <v>1397</v>
      </c>
      <c r="C31" s="210">
        <f t="shared" si="1"/>
        <v>0</v>
      </c>
      <c r="D31" s="214">
        <f t="shared" si="2"/>
        <v>0</v>
      </c>
      <c r="E31" s="216"/>
      <c r="F31" s="216"/>
      <c r="G31" s="216"/>
      <c r="H31" s="216"/>
      <c r="I31" s="217"/>
    </row>
    <row r="32" spans="1:9" ht="18" hidden="1" customHeight="1">
      <c r="A32" s="212" t="s">
        <v>1449</v>
      </c>
      <c r="B32" s="222" t="s">
        <v>1398</v>
      </c>
      <c r="C32" s="210">
        <f t="shared" si="1"/>
        <v>0</v>
      </c>
      <c r="D32" s="214">
        <f t="shared" si="2"/>
        <v>0</v>
      </c>
      <c r="E32" s="216"/>
      <c r="F32" s="216"/>
      <c r="G32" s="216"/>
      <c r="H32" s="216"/>
      <c r="I32" s="217"/>
    </row>
    <row r="33" spans="1:9" ht="18" customHeight="1">
      <c r="A33" s="212" t="s">
        <v>1450</v>
      </c>
      <c r="B33" s="222" t="s">
        <v>1399</v>
      </c>
      <c r="C33" s="210">
        <f t="shared" si="1"/>
        <v>6</v>
      </c>
      <c r="D33" s="214">
        <f t="shared" si="2"/>
        <v>6</v>
      </c>
      <c r="E33" s="216">
        <v>6</v>
      </c>
      <c r="F33" s="216"/>
      <c r="G33" s="216"/>
      <c r="H33" s="216"/>
      <c r="I33" s="217"/>
    </row>
    <row r="34" spans="1:9" ht="18" customHeight="1">
      <c r="A34" s="212" t="s">
        <v>1451</v>
      </c>
      <c r="B34" s="222" t="s">
        <v>1452</v>
      </c>
      <c r="C34" s="210">
        <f t="shared" si="1"/>
        <v>36</v>
      </c>
      <c r="D34" s="214">
        <f t="shared" si="2"/>
        <v>36</v>
      </c>
      <c r="E34" s="216">
        <v>36</v>
      </c>
      <c r="F34" s="216"/>
      <c r="G34" s="216"/>
      <c r="H34" s="216"/>
      <c r="I34" s="217"/>
    </row>
    <row r="35" spans="1:9" ht="18" hidden="1" customHeight="1">
      <c r="A35" s="212" t="s">
        <v>1453</v>
      </c>
      <c r="B35" s="222" t="s">
        <v>1401</v>
      </c>
      <c r="C35" s="210">
        <f t="shared" si="1"/>
        <v>0</v>
      </c>
      <c r="D35" s="214">
        <f t="shared" si="2"/>
        <v>0</v>
      </c>
      <c r="E35" s="216"/>
      <c r="F35" s="216"/>
      <c r="G35" s="216"/>
      <c r="H35" s="216"/>
      <c r="I35" s="217"/>
    </row>
    <row r="36" spans="1:9" ht="18" hidden="1" customHeight="1">
      <c r="A36" s="212" t="s">
        <v>1536</v>
      </c>
      <c r="B36" s="222" t="s">
        <v>1402</v>
      </c>
      <c r="C36" s="210">
        <f t="shared" si="1"/>
        <v>0</v>
      </c>
      <c r="D36" s="214">
        <f t="shared" si="2"/>
        <v>0</v>
      </c>
      <c r="E36" s="216"/>
      <c r="F36" s="216"/>
      <c r="G36" s="216"/>
      <c r="H36" s="216"/>
      <c r="I36" s="217"/>
    </row>
    <row r="37" spans="1:9" ht="18" hidden="1" customHeight="1">
      <c r="A37" s="212" t="s">
        <v>1454</v>
      </c>
      <c r="B37" s="222" t="s">
        <v>1403</v>
      </c>
      <c r="C37" s="210">
        <f t="shared" si="1"/>
        <v>0</v>
      </c>
      <c r="D37" s="214"/>
      <c r="E37" s="216"/>
      <c r="F37" s="216"/>
      <c r="G37" s="216"/>
      <c r="H37" s="216"/>
      <c r="I37" s="217"/>
    </row>
    <row r="38" spans="1:9" ht="18" hidden="1" customHeight="1">
      <c r="A38" s="212" t="s">
        <v>1455</v>
      </c>
      <c r="B38" s="222" t="s">
        <v>1404</v>
      </c>
      <c r="C38" s="210">
        <f t="shared" si="1"/>
        <v>0</v>
      </c>
      <c r="D38" s="214">
        <f t="shared" si="2"/>
        <v>0</v>
      </c>
      <c r="E38" s="216"/>
      <c r="F38" s="216"/>
      <c r="G38" s="216"/>
      <c r="H38" s="216"/>
      <c r="I38" s="217"/>
    </row>
    <row r="39" spans="1:9" ht="18" hidden="1" customHeight="1">
      <c r="A39" s="212" t="s">
        <v>1456</v>
      </c>
      <c r="B39" s="222" t="s">
        <v>1405</v>
      </c>
      <c r="C39" s="210">
        <f t="shared" si="1"/>
        <v>0</v>
      </c>
      <c r="D39" s="214">
        <f t="shared" si="2"/>
        <v>0</v>
      </c>
      <c r="E39" s="216"/>
      <c r="F39" s="216"/>
      <c r="G39" s="216"/>
      <c r="H39" s="216"/>
      <c r="I39" s="217"/>
    </row>
    <row r="40" spans="1:9" ht="18" hidden="1" customHeight="1">
      <c r="A40" s="212" t="s">
        <v>1457</v>
      </c>
      <c r="B40" s="223" t="s">
        <v>1406</v>
      </c>
      <c r="C40" s="210">
        <f t="shared" si="1"/>
        <v>0</v>
      </c>
      <c r="D40" s="214">
        <f t="shared" si="2"/>
        <v>0</v>
      </c>
      <c r="E40" s="216"/>
      <c r="F40" s="216"/>
      <c r="G40" s="216"/>
      <c r="H40" s="216"/>
      <c r="I40" s="217"/>
    </row>
    <row r="41" spans="1:9" ht="18" hidden="1" customHeight="1">
      <c r="A41" s="212" t="s">
        <v>1458</v>
      </c>
      <c r="B41" s="224" t="s">
        <v>1407</v>
      </c>
      <c r="C41" s="210">
        <f t="shared" si="1"/>
        <v>0</v>
      </c>
      <c r="D41" s="214">
        <f t="shared" si="2"/>
        <v>0</v>
      </c>
      <c r="E41" s="216"/>
      <c r="F41" s="216"/>
      <c r="G41" s="216"/>
      <c r="H41" s="216"/>
      <c r="I41" s="217"/>
    </row>
    <row r="42" spans="1:9" ht="18" customHeight="1">
      <c r="A42" s="212" t="s">
        <v>1459</v>
      </c>
      <c r="B42" s="224" t="s">
        <v>1408</v>
      </c>
      <c r="C42" s="210">
        <f t="shared" si="1"/>
        <v>37</v>
      </c>
      <c r="D42" s="214">
        <f t="shared" si="2"/>
        <v>37</v>
      </c>
      <c r="E42" s="216">
        <v>37</v>
      </c>
      <c r="F42" s="216"/>
      <c r="G42" s="216"/>
      <c r="H42" s="216"/>
      <c r="I42" s="217"/>
    </row>
    <row r="43" spans="1:9" ht="18" customHeight="1">
      <c r="A43" s="212" t="s">
        <v>1460</v>
      </c>
      <c r="B43" s="224" t="s">
        <v>1409</v>
      </c>
      <c r="C43" s="210">
        <f t="shared" si="1"/>
        <v>110</v>
      </c>
      <c r="D43" s="214">
        <f t="shared" si="2"/>
        <v>110</v>
      </c>
      <c r="E43" s="216">
        <v>110</v>
      </c>
      <c r="F43" s="216"/>
      <c r="G43" s="216"/>
      <c r="H43" s="216"/>
      <c r="I43" s="217"/>
    </row>
    <row r="44" spans="1:9" ht="18" hidden="1" customHeight="1">
      <c r="A44" s="212" t="s">
        <v>1461</v>
      </c>
      <c r="B44" s="222" t="s">
        <v>1462</v>
      </c>
      <c r="C44" s="210">
        <f t="shared" si="1"/>
        <v>0</v>
      </c>
      <c r="D44" s="214"/>
      <c r="E44" s="216"/>
      <c r="F44" s="216"/>
      <c r="G44" s="216"/>
      <c r="H44" s="216"/>
      <c r="I44" s="217"/>
    </row>
    <row r="45" spans="1:9" ht="18" hidden="1" customHeight="1">
      <c r="A45" s="212" t="s">
        <v>1463</v>
      </c>
      <c r="B45" s="222" t="s">
        <v>1410</v>
      </c>
      <c r="C45" s="210">
        <f t="shared" si="1"/>
        <v>0</v>
      </c>
      <c r="D45" s="214">
        <f t="shared" si="2"/>
        <v>0</v>
      </c>
      <c r="E45" s="216"/>
      <c r="F45" s="216"/>
      <c r="G45" s="216"/>
      <c r="H45" s="216"/>
      <c r="I45" s="217"/>
    </row>
    <row r="46" spans="1:9" ht="18" customHeight="1">
      <c r="A46" s="208" t="s">
        <v>1138</v>
      </c>
      <c r="B46" s="225" t="s">
        <v>1139</v>
      </c>
      <c r="C46" s="210">
        <f>SUM(D46,H46:I46)</f>
        <v>70</v>
      </c>
      <c r="D46" s="210">
        <f>SUM(E46:G46)</f>
        <v>70</v>
      </c>
      <c r="E46" s="211">
        <f>SUM(E47:E60)</f>
        <v>70</v>
      </c>
      <c r="F46" s="211">
        <f>SUM(F47:F60)</f>
        <v>0</v>
      </c>
      <c r="G46" s="211">
        <f>SUM(G47:G60)</f>
        <v>0</v>
      </c>
      <c r="H46" s="211">
        <f>SUM(H47:H60)</f>
        <v>0</v>
      </c>
      <c r="I46" s="221">
        <f>SUM(I47:I60)</f>
        <v>0</v>
      </c>
    </row>
    <row r="47" spans="1:9" ht="18" hidden="1" customHeight="1">
      <c r="A47" s="212" t="s">
        <v>1464</v>
      </c>
      <c r="B47" s="226" t="s">
        <v>1368</v>
      </c>
      <c r="C47" s="210">
        <f t="shared" si="1"/>
        <v>0</v>
      </c>
      <c r="D47" s="214">
        <f t="shared" si="2"/>
        <v>0</v>
      </c>
      <c r="E47" s="216"/>
      <c r="F47" s="216"/>
      <c r="G47" s="216"/>
      <c r="H47" s="216"/>
      <c r="I47" s="217"/>
    </row>
    <row r="48" spans="1:9" ht="18" hidden="1" customHeight="1">
      <c r="A48" s="212" t="s">
        <v>1465</v>
      </c>
      <c r="B48" s="226" t="s">
        <v>1369</v>
      </c>
      <c r="C48" s="210">
        <f t="shared" si="1"/>
        <v>0</v>
      </c>
      <c r="D48" s="214">
        <f t="shared" si="2"/>
        <v>0</v>
      </c>
      <c r="E48" s="216"/>
      <c r="F48" s="216"/>
      <c r="G48" s="216"/>
      <c r="H48" s="216"/>
      <c r="I48" s="217"/>
    </row>
    <row r="49" spans="1:9" ht="18" hidden="1" customHeight="1">
      <c r="A49" s="212" t="s">
        <v>1466</v>
      </c>
      <c r="B49" s="226" t="s">
        <v>1537</v>
      </c>
      <c r="C49" s="210">
        <f t="shared" si="1"/>
        <v>0</v>
      </c>
      <c r="D49" s="214">
        <f t="shared" si="2"/>
        <v>0</v>
      </c>
      <c r="E49" s="216"/>
      <c r="F49" s="216"/>
      <c r="G49" s="216"/>
      <c r="H49" s="216"/>
      <c r="I49" s="217"/>
    </row>
    <row r="50" spans="1:9" ht="18" hidden="1" customHeight="1">
      <c r="A50" s="212" t="s">
        <v>1467</v>
      </c>
      <c r="B50" s="227" t="s">
        <v>1371</v>
      </c>
      <c r="C50" s="210">
        <f t="shared" si="1"/>
        <v>0</v>
      </c>
      <c r="D50" s="214">
        <f t="shared" si="2"/>
        <v>0</v>
      </c>
      <c r="E50" s="216"/>
      <c r="F50" s="216"/>
      <c r="G50" s="216"/>
      <c r="H50" s="216"/>
      <c r="I50" s="217"/>
    </row>
    <row r="51" spans="1:9" ht="18" hidden="1" customHeight="1">
      <c r="A51" s="212" t="s">
        <v>1468</v>
      </c>
      <c r="B51" s="228" t="s">
        <v>1372</v>
      </c>
      <c r="C51" s="210">
        <f t="shared" si="1"/>
        <v>0</v>
      </c>
      <c r="D51" s="214">
        <f t="shared" si="2"/>
        <v>0</v>
      </c>
      <c r="E51" s="216"/>
      <c r="F51" s="216"/>
      <c r="G51" s="216"/>
      <c r="H51" s="216"/>
      <c r="I51" s="217"/>
    </row>
    <row r="52" spans="1:9" ht="18" hidden="1" customHeight="1">
      <c r="A52" s="212" t="s">
        <v>1469</v>
      </c>
      <c r="B52" s="228" t="s">
        <v>1373</v>
      </c>
      <c r="C52" s="210">
        <f t="shared" si="1"/>
        <v>0</v>
      </c>
      <c r="D52" s="214">
        <f t="shared" si="2"/>
        <v>0</v>
      </c>
      <c r="E52" s="216"/>
      <c r="F52" s="216"/>
      <c r="G52" s="216"/>
      <c r="H52" s="216"/>
      <c r="I52" s="217"/>
    </row>
    <row r="53" spans="1:9" ht="18" hidden="1" customHeight="1">
      <c r="A53" s="212" t="s">
        <v>1470</v>
      </c>
      <c r="B53" s="228" t="s">
        <v>1374</v>
      </c>
      <c r="C53" s="210">
        <f t="shared" si="1"/>
        <v>0</v>
      </c>
      <c r="D53" s="214">
        <f t="shared" si="2"/>
        <v>0</v>
      </c>
      <c r="E53" s="216"/>
      <c r="F53" s="216"/>
      <c r="G53" s="216"/>
      <c r="H53" s="216"/>
      <c r="I53" s="217"/>
    </row>
    <row r="54" spans="1:9" ht="18" hidden="1" customHeight="1">
      <c r="A54" s="212" t="s">
        <v>1471</v>
      </c>
      <c r="B54" s="228" t="s">
        <v>1375</v>
      </c>
      <c r="C54" s="210">
        <f t="shared" si="1"/>
        <v>0</v>
      </c>
      <c r="D54" s="214">
        <f t="shared" si="2"/>
        <v>0</v>
      </c>
      <c r="E54" s="216"/>
      <c r="F54" s="216"/>
      <c r="G54" s="216"/>
      <c r="H54" s="216"/>
      <c r="I54" s="217"/>
    </row>
    <row r="55" spans="1:9" ht="18" hidden="1" customHeight="1">
      <c r="A55" s="212" t="s">
        <v>1472</v>
      </c>
      <c r="B55" s="228" t="s">
        <v>1376</v>
      </c>
      <c r="C55" s="210">
        <f t="shared" si="1"/>
        <v>0</v>
      </c>
      <c r="D55" s="214">
        <f t="shared" si="2"/>
        <v>0</v>
      </c>
      <c r="E55" s="216"/>
      <c r="F55" s="216"/>
      <c r="G55" s="216"/>
      <c r="H55" s="216"/>
      <c r="I55" s="217"/>
    </row>
    <row r="56" spans="1:9" ht="18" hidden="1" customHeight="1">
      <c r="A56" s="212" t="s">
        <v>1473</v>
      </c>
      <c r="B56" s="228" t="s">
        <v>1377</v>
      </c>
      <c r="C56" s="210">
        <f t="shared" si="1"/>
        <v>0</v>
      </c>
      <c r="D56" s="214">
        <f t="shared" si="2"/>
        <v>0</v>
      </c>
      <c r="E56" s="216"/>
      <c r="F56" s="216"/>
      <c r="G56" s="216"/>
      <c r="H56" s="216"/>
      <c r="I56" s="217"/>
    </row>
    <row r="57" spans="1:9" ht="18" customHeight="1">
      <c r="A57" s="212" t="s">
        <v>1474</v>
      </c>
      <c r="B57" s="228" t="s">
        <v>1378</v>
      </c>
      <c r="C57" s="210">
        <f t="shared" si="1"/>
        <v>70</v>
      </c>
      <c r="D57" s="214">
        <f t="shared" si="2"/>
        <v>70</v>
      </c>
      <c r="E57" s="216">
        <v>70</v>
      </c>
      <c r="F57" s="216"/>
      <c r="G57" s="216"/>
      <c r="H57" s="216"/>
      <c r="I57" s="217"/>
    </row>
    <row r="58" spans="1:9" ht="18" hidden="1" customHeight="1">
      <c r="A58" s="212" t="s">
        <v>1475</v>
      </c>
      <c r="B58" s="228" t="s">
        <v>1379</v>
      </c>
      <c r="C58" s="210">
        <f t="shared" si="1"/>
        <v>0</v>
      </c>
      <c r="D58" s="214">
        <f t="shared" si="2"/>
        <v>0</v>
      </c>
      <c r="E58" s="216"/>
      <c r="F58" s="216"/>
      <c r="G58" s="216"/>
      <c r="H58" s="216"/>
      <c r="I58" s="217"/>
    </row>
    <row r="59" spans="1:9" ht="18" hidden="1" customHeight="1">
      <c r="A59" s="212" t="s">
        <v>1476</v>
      </c>
      <c r="B59" s="228" t="s">
        <v>1380</v>
      </c>
      <c r="C59" s="210">
        <f t="shared" si="1"/>
        <v>0</v>
      </c>
      <c r="D59" s="214">
        <f t="shared" si="2"/>
        <v>0</v>
      </c>
      <c r="E59" s="216"/>
      <c r="F59" s="216"/>
      <c r="G59" s="216"/>
      <c r="H59" s="216"/>
      <c r="I59" s="217"/>
    </row>
    <row r="60" spans="1:9" ht="18" hidden="1" customHeight="1">
      <c r="A60" s="212" t="s">
        <v>1477</v>
      </c>
      <c r="B60" s="228" t="s">
        <v>1381</v>
      </c>
      <c r="C60" s="210">
        <f t="shared" si="1"/>
        <v>0</v>
      </c>
      <c r="D60" s="214">
        <f t="shared" si="2"/>
        <v>0</v>
      </c>
      <c r="E60" s="216"/>
      <c r="F60" s="216"/>
      <c r="G60" s="216"/>
      <c r="H60" s="216"/>
      <c r="I60" s="217"/>
    </row>
    <row r="61" spans="1:9" ht="18" hidden="1" customHeight="1">
      <c r="A61" s="208" t="s">
        <v>1478</v>
      </c>
      <c r="B61" s="229" t="s">
        <v>1153</v>
      </c>
      <c r="C61" s="210">
        <f>SUM(D61,H61:I61)</f>
        <v>0</v>
      </c>
      <c r="D61" s="210">
        <f>SUM(E61:G61)</f>
        <v>0</v>
      </c>
      <c r="E61" s="230">
        <f>SUM(E62:E69)</f>
        <v>0</v>
      </c>
      <c r="F61" s="230">
        <f>SUM(F62:F69)</f>
        <v>0</v>
      </c>
      <c r="G61" s="230">
        <f>SUM(G62:G69)</f>
        <v>0</v>
      </c>
      <c r="H61" s="230">
        <f>SUM(H62:H69)</f>
        <v>0</v>
      </c>
      <c r="I61" s="232">
        <f>SUM(I62:I69)</f>
        <v>0</v>
      </c>
    </row>
    <row r="62" spans="1:9" ht="18" hidden="1" customHeight="1">
      <c r="A62" s="212" t="s">
        <v>1479</v>
      </c>
      <c r="B62" s="231" t="s">
        <v>1411</v>
      </c>
      <c r="C62" s="210">
        <f t="shared" si="1"/>
        <v>0</v>
      </c>
      <c r="D62" s="214"/>
      <c r="E62" s="216"/>
      <c r="F62" s="216"/>
      <c r="G62" s="216"/>
      <c r="H62" s="216"/>
      <c r="I62" s="217"/>
    </row>
    <row r="63" spans="1:9" ht="18" hidden="1" customHeight="1">
      <c r="A63" s="212" t="s">
        <v>1480</v>
      </c>
      <c r="B63" s="231" t="s">
        <v>1412</v>
      </c>
      <c r="C63" s="210">
        <f t="shared" si="1"/>
        <v>0</v>
      </c>
      <c r="D63" s="214"/>
      <c r="E63" s="216"/>
      <c r="F63" s="216"/>
      <c r="G63" s="216"/>
      <c r="H63" s="216"/>
      <c r="I63" s="217"/>
    </row>
    <row r="64" spans="1:9" ht="18" hidden="1" customHeight="1">
      <c r="A64" s="212" t="s">
        <v>1481</v>
      </c>
      <c r="B64" s="231" t="s">
        <v>1413</v>
      </c>
      <c r="C64" s="210">
        <f t="shared" si="1"/>
        <v>0</v>
      </c>
      <c r="D64" s="214"/>
      <c r="E64" s="216"/>
      <c r="F64" s="216"/>
      <c r="G64" s="216"/>
      <c r="H64" s="216"/>
      <c r="I64" s="217"/>
    </row>
    <row r="65" spans="1:9" ht="18" hidden="1" customHeight="1">
      <c r="A65" s="212" t="s">
        <v>1482</v>
      </c>
      <c r="B65" s="231" t="s">
        <v>1416</v>
      </c>
      <c r="C65" s="210">
        <f t="shared" si="1"/>
        <v>0</v>
      </c>
      <c r="D65" s="214"/>
      <c r="E65" s="216"/>
      <c r="F65" s="216"/>
      <c r="G65" s="216"/>
      <c r="H65" s="216"/>
      <c r="I65" s="217"/>
    </row>
    <row r="66" spans="1:9" ht="18" hidden="1" customHeight="1">
      <c r="A66" s="212" t="s">
        <v>1483</v>
      </c>
      <c r="B66" s="231" t="s">
        <v>1538</v>
      </c>
      <c r="C66" s="210">
        <f t="shared" si="1"/>
        <v>0</v>
      </c>
      <c r="D66" s="214"/>
      <c r="E66" s="216"/>
      <c r="F66" s="216"/>
      <c r="G66" s="216"/>
      <c r="H66" s="216"/>
      <c r="I66" s="217"/>
    </row>
    <row r="67" spans="1:9" ht="18" hidden="1" customHeight="1">
      <c r="A67" s="212" t="s">
        <v>1484</v>
      </c>
      <c r="B67" s="231" t="s">
        <v>1414</v>
      </c>
      <c r="C67" s="210">
        <f t="shared" si="1"/>
        <v>0</v>
      </c>
      <c r="D67" s="214"/>
      <c r="E67" s="216"/>
      <c r="F67" s="216"/>
      <c r="G67" s="216"/>
      <c r="H67" s="216"/>
      <c r="I67" s="217"/>
    </row>
    <row r="68" spans="1:9" ht="18" hidden="1" customHeight="1">
      <c r="A68" s="212" t="s">
        <v>1485</v>
      </c>
      <c r="B68" s="231" t="s">
        <v>1415</v>
      </c>
      <c r="C68" s="210">
        <f t="shared" si="1"/>
        <v>0</v>
      </c>
      <c r="D68" s="214"/>
      <c r="E68" s="216"/>
      <c r="F68" s="216"/>
      <c r="G68" s="216"/>
      <c r="H68" s="216"/>
      <c r="I68" s="217"/>
    </row>
    <row r="69" spans="1:9" ht="18" hidden="1" customHeight="1">
      <c r="A69" s="212" t="s">
        <v>1486</v>
      </c>
      <c r="B69" s="231" t="s">
        <v>1153</v>
      </c>
      <c r="C69" s="210">
        <f t="shared" si="1"/>
        <v>0</v>
      </c>
      <c r="D69" s="214"/>
      <c r="E69" s="216"/>
      <c r="F69" s="216"/>
      <c r="G69" s="216"/>
      <c r="H69" s="216"/>
      <c r="I69" s="217"/>
    </row>
    <row r="70" spans="1:9" ht="18" hidden="1" customHeight="1">
      <c r="A70" s="208" t="s">
        <v>1487</v>
      </c>
      <c r="B70" s="229" t="s">
        <v>1154</v>
      </c>
      <c r="C70" s="210">
        <f>SUM(D70,H70:I70)</f>
        <v>0</v>
      </c>
      <c r="D70" s="210">
        <f>SUM(E70:G70)</f>
        <v>0</v>
      </c>
      <c r="E70" s="230"/>
      <c r="F70" s="230"/>
      <c r="G70" s="230"/>
      <c r="H70" s="230"/>
      <c r="I70" s="232"/>
    </row>
    <row r="71" spans="1:9" ht="18" customHeight="1">
      <c r="A71" s="233"/>
      <c r="B71" s="234"/>
      <c r="C71" s="216"/>
      <c r="D71" s="216"/>
      <c r="E71" s="216"/>
      <c r="F71" s="216"/>
      <c r="G71" s="216"/>
      <c r="H71" s="216"/>
      <c r="I71" s="217"/>
    </row>
  </sheetData>
  <mergeCells count="6">
    <mergeCell ref="I4:I5"/>
    <mergeCell ref="A4:A5"/>
    <mergeCell ref="B4:B5"/>
    <mergeCell ref="C4:C5"/>
    <mergeCell ref="D4:G4"/>
    <mergeCell ref="H4:H5"/>
  </mergeCells>
  <phoneticPr fontId="1" type="noConversion"/>
  <printOptions horizontalCentered="1"/>
  <pageMargins left="0.62992125984251968" right="0.62992125984251968" top="0.78740157480314965" bottom="0.70866141732283472" header="0.51181102362204722" footer="0.51181102362204722"/>
  <pageSetup paperSize="9" scale="90" orientation="landscape" useFirstPageNumber="1" errors="NA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IM1381"/>
  <sheetViews>
    <sheetView showGridLines="0" showZeros="0" workbookViewId="0">
      <pane xSplit="4" ySplit="9" topLeftCell="E10" activePane="bottomRight" state="frozen"/>
      <selection pane="topRight"/>
      <selection pane="bottomLeft"/>
      <selection pane="bottomRight" activeCell="H33" sqref="H33"/>
    </sheetView>
  </sheetViews>
  <sheetFormatPr defaultColWidth="6.875" defaultRowHeight="30" customHeight="1"/>
  <cols>
    <col min="1" max="1" width="7.25" style="235" customWidth="1"/>
    <col min="2" max="2" width="33.875" style="193" customWidth="1"/>
    <col min="3" max="7" width="9.5" style="264" customWidth="1"/>
    <col min="8" max="8" width="7.875" style="264" customWidth="1"/>
    <col min="9" max="9" width="7.375" style="192" customWidth="1"/>
    <col min="10" max="11" width="6.625" style="192" customWidth="1"/>
    <col min="12" max="12" width="6.875" style="192" customWidth="1"/>
    <col min="13" max="13" width="6.625" style="192" customWidth="1"/>
    <col min="14" max="14" width="6.25" style="192" customWidth="1"/>
    <col min="15" max="15" width="6.125" style="192" customWidth="1"/>
    <col min="16" max="16" width="5.875" style="192" customWidth="1"/>
    <col min="17" max="17" width="5.25" style="192" customWidth="1"/>
    <col min="18" max="18" width="5.5" style="192" customWidth="1"/>
    <col min="19" max="19" width="6.375" style="192" customWidth="1"/>
    <col min="20" max="20" width="6.75" style="192" customWidth="1"/>
    <col min="21" max="247" width="8" style="192" customWidth="1"/>
    <col min="248" max="248" width="8" style="266" customWidth="1"/>
    <col min="249" max="256" width="6.875" style="266"/>
    <col min="257" max="257" width="7.25" style="266" customWidth="1"/>
    <col min="258" max="258" width="33.875" style="266" customWidth="1"/>
    <col min="259" max="263" width="9.5" style="266" customWidth="1"/>
    <col min="264" max="264" width="7.875" style="266" customWidth="1"/>
    <col min="265" max="265" width="7.375" style="266" customWidth="1"/>
    <col min="266" max="267" width="6.625" style="266" customWidth="1"/>
    <col min="268" max="268" width="6.875" style="266" customWidth="1"/>
    <col min="269" max="269" width="6.625" style="266" customWidth="1"/>
    <col min="270" max="270" width="6.25" style="266" customWidth="1"/>
    <col min="271" max="271" width="6.125" style="266" customWidth="1"/>
    <col min="272" max="272" width="5.875" style="266" customWidth="1"/>
    <col min="273" max="273" width="5.25" style="266" customWidth="1"/>
    <col min="274" max="274" width="5.5" style="266" customWidth="1"/>
    <col min="275" max="275" width="6.375" style="266" customWidth="1"/>
    <col min="276" max="276" width="6.75" style="266" customWidth="1"/>
    <col min="277" max="504" width="8" style="266" customWidth="1"/>
    <col min="505" max="512" width="6.875" style="266"/>
    <col min="513" max="513" width="7.25" style="266" customWidth="1"/>
    <col min="514" max="514" width="33.875" style="266" customWidth="1"/>
    <col min="515" max="519" width="9.5" style="266" customWidth="1"/>
    <col min="520" max="520" width="7.875" style="266" customWidth="1"/>
    <col min="521" max="521" width="7.375" style="266" customWidth="1"/>
    <col min="522" max="523" width="6.625" style="266" customWidth="1"/>
    <col min="524" max="524" width="6.875" style="266" customWidth="1"/>
    <col min="525" max="525" width="6.625" style="266" customWidth="1"/>
    <col min="526" max="526" width="6.25" style="266" customWidth="1"/>
    <col min="527" max="527" width="6.125" style="266" customWidth="1"/>
    <col min="528" max="528" width="5.875" style="266" customWidth="1"/>
    <col min="529" max="529" width="5.25" style="266" customWidth="1"/>
    <col min="530" max="530" width="5.5" style="266" customWidth="1"/>
    <col min="531" max="531" width="6.375" style="266" customWidth="1"/>
    <col min="532" max="532" width="6.75" style="266" customWidth="1"/>
    <col min="533" max="760" width="8" style="266" customWidth="1"/>
    <col min="761" max="768" width="6.875" style="266"/>
    <col min="769" max="769" width="7.25" style="266" customWidth="1"/>
    <col min="770" max="770" width="33.875" style="266" customWidth="1"/>
    <col min="771" max="775" width="9.5" style="266" customWidth="1"/>
    <col min="776" max="776" width="7.875" style="266" customWidth="1"/>
    <col min="777" max="777" width="7.375" style="266" customWidth="1"/>
    <col min="778" max="779" width="6.625" style="266" customWidth="1"/>
    <col min="780" max="780" width="6.875" style="266" customWidth="1"/>
    <col min="781" max="781" width="6.625" style="266" customWidth="1"/>
    <col min="782" max="782" width="6.25" style="266" customWidth="1"/>
    <col min="783" max="783" width="6.125" style="266" customWidth="1"/>
    <col min="784" max="784" width="5.875" style="266" customWidth="1"/>
    <col min="785" max="785" width="5.25" style="266" customWidth="1"/>
    <col min="786" max="786" width="5.5" style="266" customWidth="1"/>
    <col min="787" max="787" width="6.375" style="266" customWidth="1"/>
    <col min="788" max="788" width="6.75" style="266" customWidth="1"/>
    <col min="789" max="1016" width="8" style="266" customWidth="1"/>
    <col min="1017" max="1024" width="6.875" style="266"/>
    <col min="1025" max="1025" width="7.25" style="266" customWidth="1"/>
    <col min="1026" max="1026" width="33.875" style="266" customWidth="1"/>
    <col min="1027" max="1031" width="9.5" style="266" customWidth="1"/>
    <col min="1032" max="1032" width="7.875" style="266" customWidth="1"/>
    <col min="1033" max="1033" width="7.375" style="266" customWidth="1"/>
    <col min="1034" max="1035" width="6.625" style="266" customWidth="1"/>
    <col min="1036" max="1036" width="6.875" style="266" customWidth="1"/>
    <col min="1037" max="1037" width="6.625" style="266" customWidth="1"/>
    <col min="1038" max="1038" width="6.25" style="266" customWidth="1"/>
    <col min="1039" max="1039" width="6.125" style="266" customWidth="1"/>
    <col min="1040" max="1040" width="5.875" style="266" customWidth="1"/>
    <col min="1041" max="1041" width="5.25" style="266" customWidth="1"/>
    <col min="1042" max="1042" width="5.5" style="266" customWidth="1"/>
    <col min="1043" max="1043" width="6.375" style="266" customWidth="1"/>
    <col min="1044" max="1044" width="6.75" style="266" customWidth="1"/>
    <col min="1045" max="1272" width="8" style="266" customWidth="1"/>
    <col min="1273" max="1280" width="6.875" style="266"/>
    <col min="1281" max="1281" width="7.25" style="266" customWidth="1"/>
    <col min="1282" max="1282" width="33.875" style="266" customWidth="1"/>
    <col min="1283" max="1287" width="9.5" style="266" customWidth="1"/>
    <col min="1288" max="1288" width="7.875" style="266" customWidth="1"/>
    <col min="1289" max="1289" width="7.375" style="266" customWidth="1"/>
    <col min="1290" max="1291" width="6.625" style="266" customWidth="1"/>
    <col min="1292" max="1292" width="6.875" style="266" customWidth="1"/>
    <col min="1293" max="1293" width="6.625" style="266" customWidth="1"/>
    <col min="1294" max="1294" width="6.25" style="266" customWidth="1"/>
    <col min="1295" max="1295" width="6.125" style="266" customWidth="1"/>
    <col min="1296" max="1296" width="5.875" style="266" customWidth="1"/>
    <col min="1297" max="1297" width="5.25" style="266" customWidth="1"/>
    <col min="1298" max="1298" width="5.5" style="266" customWidth="1"/>
    <col min="1299" max="1299" width="6.375" style="266" customWidth="1"/>
    <col min="1300" max="1300" width="6.75" style="266" customWidth="1"/>
    <col min="1301" max="1528" width="8" style="266" customWidth="1"/>
    <col min="1529" max="1536" width="6.875" style="266"/>
    <col min="1537" max="1537" width="7.25" style="266" customWidth="1"/>
    <col min="1538" max="1538" width="33.875" style="266" customWidth="1"/>
    <col min="1539" max="1543" width="9.5" style="266" customWidth="1"/>
    <col min="1544" max="1544" width="7.875" style="266" customWidth="1"/>
    <col min="1545" max="1545" width="7.375" style="266" customWidth="1"/>
    <col min="1546" max="1547" width="6.625" style="266" customWidth="1"/>
    <col min="1548" max="1548" width="6.875" style="266" customWidth="1"/>
    <col min="1549" max="1549" width="6.625" style="266" customWidth="1"/>
    <col min="1550" max="1550" width="6.25" style="266" customWidth="1"/>
    <col min="1551" max="1551" width="6.125" style="266" customWidth="1"/>
    <col min="1552" max="1552" width="5.875" style="266" customWidth="1"/>
    <col min="1553" max="1553" width="5.25" style="266" customWidth="1"/>
    <col min="1554" max="1554" width="5.5" style="266" customWidth="1"/>
    <col min="1555" max="1555" width="6.375" style="266" customWidth="1"/>
    <col min="1556" max="1556" width="6.75" style="266" customWidth="1"/>
    <col min="1557" max="1784" width="8" style="266" customWidth="1"/>
    <col min="1785" max="1792" width="6.875" style="266"/>
    <col min="1793" max="1793" width="7.25" style="266" customWidth="1"/>
    <col min="1794" max="1794" width="33.875" style="266" customWidth="1"/>
    <col min="1795" max="1799" width="9.5" style="266" customWidth="1"/>
    <col min="1800" max="1800" width="7.875" style="266" customWidth="1"/>
    <col min="1801" max="1801" width="7.375" style="266" customWidth="1"/>
    <col min="1802" max="1803" width="6.625" style="266" customWidth="1"/>
    <col min="1804" max="1804" width="6.875" style="266" customWidth="1"/>
    <col min="1805" max="1805" width="6.625" style="266" customWidth="1"/>
    <col min="1806" max="1806" width="6.25" style="266" customWidth="1"/>
    <col min="1807" max="1807" width="6.125" style="266" customWidth="1"/>
    <col min="1808" max="1808" width="5.875" style="266" customWidth="1"/>
    <col min="1809" max="1809" width="5.25" style="266" customWidth="1"/>
    <col min="1810" max="1810" width="5.5" style="266" customWidth="1"/>
    <col min="1811" max="1811" width="6.375" style="266" customWidth="1"/>
    <col min="1812" max="1812" width="6.75" style="266" customWidth="1"/>
    <col min="1813" max="2040" width="8" style="266" customWidth="1"/>
    <col min="2041" max="2048" width="6.875" style="266"/>
    <col min="2049" max="2049" width="7.25" style="266" customWidth="1"/>
    <col min="2050" max="2050" width="33.875" style="266" customWidth="1"/>
    <col min="2051" max="2055" width="9.5" style="266" customWidth="1"/>
    <col min="2056" max="2056" width="7.875" style="266" customWidth="1"/>
    <col min="2057" max="2057" width="7.375" style="266" customWidth="1"/>
    <col min="2058" max="2059" width="6.625" style="266" customWidth="1"/>
    <col min="2060" max="2060" width="6.875" style="266" customWidth="1"/>
    <col min="2061" max="2061" width="6.625" style="266" customWidth="1"/>
    <col min="2062" max="2062" width="6.25" style="266" customWidth="1"/>
    <col min="2063" max="2063" width="6.125" style="266" customWidth="1"/>
    <col min="2064" max="2064" width="5.875" style="266" customWidth="1"/>
    <col min="2065" max="2065" width="5.25" style="266" customWidth="1"/>
    <col min="2066" max="2066" width="5.5" style="266" customWidth="1"/>
    <col min="2067" max="2067" width="6.375" style="266" customWidth="1"/>
    <col min="2068" max="2068" width="6.75" style="266" customWidth="1"/>
    <col min="2069" max="2296" width="8" style="266" customWidth="1"/>
    <col min="2297" max="2304" width="6.875" style="266"/>
    <col min="2305" max="2305" width="7.25" style="266" customWidth="1"/>
    <col min="2306" max="2306" width="33.875" style="266" customWidth="1"/>
    <col min="2307" max="2311" width="9.5" style="266" customWidth="1"/>
    <col min="2312" max="2312" width="7.875" style="266" customWidth="1"/>
    <col min="2313" max="2313" width="7.375" style="266" customWidth="1"/>
    <col min="2314" max="2315" width="6.625" style="266" customWidth="1"/>
    <col min="2316" max="2316" width="6.875" style="266" customWidth="1"/>
    <col min="2317" max="2317" width="6.625" style="266" customWidth="1"/>
    <col min="2318" max="2318" width="6.25" style="266" customWidth="1"/>
    <col min="2319" max="2319" width="6.125" style="266" customWidth="1"/>
    <col min="2320" max="2320" width="5.875" style="266" customWidth="1"/>
    <col min="2321" max="2321" width="5.25" style="266" customWidth="1"/>
    <col min="2322" max="2322" width="5.5" style="266" customWidth="1"/>
    <col min="2323" max="2323" width="6.375" style="266" customWidth="1"/>
    <col min="2324" max="2324" width="6.75" style="266" customWidth="1"/>
    <col min="2325" max="2552" width="8" style="266" customWidth="1"/>
    <col min="2553" max="2560" width="6.875" style="266"/>
    <col min="2561" max="2561" width="7.25" style="266" customWidth="1"/>
    <col min="2562" max="2562" width="33.875" style="266" customWidth="1"/>
    <col min="2563" max="2567" width="9.5" style="266" customWidth="1"/>
    <col min="2568" max="2568" width="7.875" style="266" customWidth="1"/>
    <col min="2569" max="2569" width="7.375" style="266" customWidth="1"/>
    <col min="2570" max="2571" width="6.625" style="266" customWidth="1"/>
    <col min="2572" max="2572" width="6.875" style="266" customWidth="1"/>
    <col min="2573" max="2573" width="6.625" style="266" customWidth="1"/>
    <col min="2574" max="2574" width="6.25" style="266" customWidth="1"/>
    <col min="2575" max="2575" width="6.125" style="266" customWidth="1"/>
    <col min="2576" max="2576" width="5.875" style="266" customWidth="1"/>
    <col min="2577" max="2577" width="5.25" style="266" customWidth="1"/>
    <col min="2578" max="2578" width="5.5" style="266" customWidth="1"/>
    <col min="2579" max="2579" width="6.375" style="266" customWidth="1"/>
    <col min="2580" max="2580" width="6.75" style="266" customWidth="1"/>
    <col min="2581" max="2808" width="8" style="266" customWidth="1"/>
    <col min="2809" max="2816" width="6.875" style="266"/>
    <col min="2817" max="2817" width="7.25" style="266" customWidth="1"/>
    <col min="2818" max="2818" width="33.875" style="266" customWidth="1"/>
    <col min="2819" max="2823" width="9.5" style="266" customWidth="1"/>
    <col min="2824" max="2824" width="7.875" style="266" customWidth="1"/>
    <col min="2825" max="2825" width="7.375" style="266" customWidth="1"/>
    <col min="2826" max="2827" width="6.625" style="266" customWidth="1"/>
    <col min="2828" max="2828" width="6.875" style="266" customWidth="1"/>
    <col min="2829" max="2829" width="6.625" style="266" customWidth="1"/>
    <col min="2830" max="2830" width="6.25" style="266" customWidth="1"/>
    <col min="2831" max="2831" width="6.125" style="266" customWidth="1"/>
    <col min="2832" max="2832" width="5.875" style="266" customWidth="1"/>
    <col min="2833" max="2833" width="5.25" style="266" customWidth="1"/>
    <col min="2834" max="2834" width="5.5" style="266" customWidth="1"/>
    <col min="2835" max="2835" width="6.375" style="266" customWidth="1"/>
    <col min="2836" max="2836" width="6.75" style="266" customWidth="1"/>
    <col min="2837" max="3064" width="8" style="266" customWidth="1"/>
    <col min="3065" max="3072" width="6.875" style="266"/>
    <col min="3073" max="3073" width="7.25" style="266" customWidth="1"/>
    <col min="3074" max="3074" width="33.875" style="266" customWidth="1"/>
    <col min="3075" max="3079" width="9.5" style="266" customWidth="1"/>
    <col min="3080" max="3080" width="7.875" style="266" customWidth="1"/>
    <col min="3081" max="3081" width="7.375" style="266" customWidth="1"/>
    <col min="3082" max="3083" width="6.625" style="266" customWidth="1"/>
    <col min="3084" max="3084" width="6.875" style="266" customWidth="1"/>
    <col min="3085" max="3085" width="6.625" style="266" customWidth="1"/>
    <col min="3086" max="3086" width="6.25" style="266" customWidth="1"/>
    <col min="3087" max="3087" width="6.125" style="266" customWidth="1"/>
    <col min="3088" max="3088" width="5.875" style="266" customWidth="1"/>
    <col min="3089" max="3089" width="5.25" style="266" customWidth="1"/>
    <col min="3090" max="3090" width="5.5" style="266" customWidth="1"/>
    <col min="3091" max="3091" width="6.375" style="266" customWidth="1"/>
    <col min="3092" max="3092" width="6.75" style="266" customWidth="1"/>
    <col min="3093" max="3320" width="8" style="266" customWidth="1"/>
    <col min="3321" max="3328" width="6.875" style="266"/>
    <col min="3329" max="3329" width="7.25" style="266" customWidth="1"/>
    <col min="3330" max="3330" width="33.875" style="266" customWidth="1"/>
    <col min="3331" max="3335" width="9.5" style="266" customWidth="1"/>
    <col min="3336" max="3336" width="7.875" style="266" customWidth="1"/>
    <col min="3337" max="3337" width="7.375" style="266" customWidth="1"/>
    <col min="3338" max="3339" width="6.625" style="266" customWidth="1"/>
    <col min="3340" max="3340" width="6.875" style="266" customWidth="1"/>
    <col min="3341" max="3341" width="6.625" style="266" customWidth="1"/>
    <col min="3342" max="3342" width="6.25" style="266" customWidth="1"/>
    <col min="3343" max="3343" width="6.125" style="266" customWidth="1"/>
    <col min="3344" max="3344" width="5.875" style="266" customWidth="1"/>
    <col min="3345" max="3345" width="5.25" style="266" customWidth="1"/>
    <col min="3346" max="3346" width="5.5" style="266" customWidth="1"/>
    <col min="3347" max="3347" width="6.375" style="266" customWidth="1"/>
    <col min="3348" max="3348" width="6.75" style="266" customWidth="1"/>
    <col min="3349" max="3576" width="8" style="266" customWidth="1"/>
    <col min="3577" max="3584" width="6.875" style="266"/>
    <col min="3585" max="3585" width="7.25" style="266" customWidth="1"/>
    <col min="3586" max="3586" width="33.875" style="266" customWidth="1"/>
    <col min="3587" max="3591" width="9.5" style="266" customWidth="1"/>
    <col min="3592" max="3592" width="7.875" style="266" customWidth="1"/>
    <col min="3593" max="3593" width="7.375" style="266" customWidth="1"/>
    <col min="3594" max="3595" width="6.625" style="266" customWidth="1"/>
    <col min="3596" max="3596" width="6.875" style="266" customWidth="1"/>
    <col min="3597" max="3597" width="6.625" style="266" customWidth="1"/>
    <col min="3598" max="3598" width="6.25" style="266" customWidth="1"/>
    <col min="3599" max="3599" width="6.125" style="266" customWidth="1"/>
    <col min="3600" max="3600" width="5.875" style="266" customWidth="1"/>
    <col min="3601" max="3601" width="5.25" style="266" customWidth="1"/>
    <col min="3602" max="3602" width="5.5" style="266" customWidth="1"/>
    <col min="3603" max="3603" width="6.375" style="266" customWidth="1"/>
    <col min="3604" max="3604" width="6.75" style="266" customWidth="1"/>
    <col min="3605" max="3832" width="8" style="266" customWidth="1"/>
    <col min="3833" max="3840" width="6.875" style="266"/>
    <col min="3841" max="3841" width="7.25" style="266" customWidth="1"/>
    <col min="3842" max="3842" width="33.875" style="266" customWidth="1"/>
    <col min="3843" max="3847" width="9.5" style="266" customWidth="1"/>
    <col min="3848" max="3848" width="7.875" style="266" customWidth="1"/>
    <col min="3849" max="3849" width="7.375" style="266" customWidth="1"/>
    <col min="3850" max="3851" width="6.625" style="266" customWidth="1"/>
    <col min="3852" max="3852" width="6.875" style="266" customWidth="1"/>
    <col min="3853" max="3853" width="6.625" style="266" customWidth="1"/>
    <col min="3854" max="3854" width="6.25" style="266" customWidth="1"/>
    <col min="3855" max="3855" width="6.125" style="266" customWidth="1"/>
    <col min="3856" max="3856" width="5.875" style="266" customWidth="1"/>
    <col min="3857" max="3857" width="5.25" style="266" customWidth="1"/>
    <col min="3858" max="3858" width="5.5" style="266" customWidth="1"/>
    <col min="3859" max="3859" width="6.375" style="266" customWidth="1"/>
    <col min="3860" max="3860" width="6.75" style="266" customWidth="1"/>
    <col min="3861" max="4088" width="8" style="266" customWidth="1"/>
    <col min="4089" max="4096" width="6.875" style="266"/>
    <col min="4097" max="4097" width="7.25" style="266" customWidth="1"/>
    <col min="4098" max="4098" width="33.875" style="266" customWidth="1"/>
    <col min="4099" max="4103" width="9.5" style="266" customWidth="1"/>
    <col min="4104" max="4104" width="7.875" style="266" customWidth="1"/>
    <col min="4105" max="4105" width="7.375" style="266" customWidth="1"/>
    <col min="4106" max="4107" width="6.625" style="266" customWidth="1"/>
    <col min="4108" max="4108" width="6.875" style="266" customWidth="1"/>
    <col min="4109" max="4109" width="6.625" style="266" customWidth="1"/>
    <col min="4110" max="4110" width="6.25" style="266" customWidth="1"/>
    <col min="4111" max="4111" width="6.125" style="266" customWidth="1"/>
    <col min="4112" max="4112" width="5.875" style="266" customWidth="1"/>
    <col min="4113" max="4113" width="5.25" style="266" customWidth="1"/>
    <col min="4114" max="4114" width="5.5" style="266" customWidth="1"/>
    <col min="4115" max="4115" width="6.375" style="266" customWidth="1"/>
    <col min="4116" max="4116" width="6.75" style="266" customWidth="1"/>
    <col min="4117" max="4344" width="8" style="266" customWidth="1"/>
    <col min="4345" max="4352" width="6.875" style="266"/>
    <col min="4353" max="4353" width="7.25" style="266" customWidth="1"/>
    <col min="4354" max="4354" width="33.875" style="266" customWidth="1"/>
    <col min="4355" max="4359" width="9.5" style="266" customWidth="1"/>
    <col min="4360" max="4360" width="7.875" style="266" customWidth="1"/>
    <col min="4361" max="4361" width="7.375" style="266" customWidth="1"/>
    <col min="4362" max="4363" width="6.625" style="266" customWidth="1"/>
    <col min="4364" max="4364" width="6.875" style="266" customWidth="1"/>
    <col min="4365" max="4365" width="6.625" style="266" customWidth="1"/>
    <col min="4366" max="4366" width="6.25" style="266" customWidth="1"/>
    <col min="4367" max="4367" width="6.125" style="266" customWidth="1"/>
    <col min="4368" max="4368" width="5.875" style="266" customWidth="1"/>
    <col min="4369" max="4369" width="5.25" style="266" customWidth="1"/>
    <col min="4370" max="4370" width="5.5" style="266" customWidth="1"/>
    <col min="4371" max="4371" width="6.375" style="266" customWidth="1"/>
    <col min="4372" max="4372" width="6.75" style="266" customWidth="1"/>
    <col min="4373" max="4600" width="8" style="266" customWidth="1"/>
    <col min="4601" max="4608" width="6.875" style="266"/>
    <col min="4609" max="4609" width="7.25" style="266" customWidth="1"/>
    <col min="4610" max="4610" width="33.875" style="266" customWidth="1"/>
    <col min="4611" max="4615" width="9.5" style="266" customWidth="1"/>
    <col min="4616" max="4616" width="7.875" style="266" customWidth="1"/>
    <col min="4617" max="4617" width="7.375" style="266" customWidth="1"/>
    <col min="4618" max="4619" width="6.625" style="266" customWidth="1"/>
    <col min="4620" max="4620" width="6.875" style="266" customWidth="1"/>
    <col min="4621" max="4621" width="6.625" style="266" customWidth="1"/>
    <col min="4622" max="4622" width="6.25" style="266" customWidth="1"/>
    <col min="4623" max="4623" width="6.125" style="266" customWidth="1"/>
    <col min="4624" max="4624" width="5.875" style="266" customWidth="1"/>
    <col min="4625" max="4625" width="5.25" style="266" customWidth="1"/>
    <col min="4626" max="4626" width="5.5" style="266" customWidth="1"/>
    <col min="4627" max="4627" width="6.375" style="266" customWidth="1"/>
    <col min="4628" max="4628" width="6.75" style="266" customWidth="1"/>
    <col min="4629" max="4856" width="8" style="266" customWidth="1"/>
    <col min="4857" max="4864" width="6.875" style="266"/>
    <col min="4865" max="4865" width="7.25" style="266" customWidth="1"/>
    <col min="4866" max="4866" width="33.875" style="266" customWidth="1"/>
    <col min="4867" max="4871" width="9.5" style="266" customWidth="1"/>
    <col min="4872" max="4872" width="7.875" style="266" customWidth="1"/>
    <col min="4873" max="4873" width="7.375" style="266" customWidth="1"/>
    <col min="4874" max="4875" width="6.625" style="266" customWidth="1"/>
    <col min="4876" max="4876" width="6.875" style="266" customWidth="1"/>
    <col min="4877" max="4877" width="6.625" style="266" customWidth="1"/>
    <col min="4878" max="4878" width="6.25" style="266" customWidth="1"/>
    <col min="4879" max="4879" width="6.125" style="266" customWidth="1"/>
    <col min="4880" max="4880" width="5.875" style="266" customWidth="1"/>
    <col min="4881" max="4881" width="5.25" style="266" customWidth="1"/>
    <col min="4882" max="4882" width="5.5" style="266" customWidth="1"/>
    <col min="4883" max="4883" width="6.375" style="266" customWidth="1"/>
    <col min="4884" max="4884" width="6.75" style="266" customWidth="1"/>
    <col min="4885" max="5112" width="8" style="266" customWidth="1"/>
    <col min="5113" max="5120" width="6.875" style="266"/>
    <col min="5121" max="5121" width="7.25" style="266" customWidth="1"/>
    <col min="5122" max="5122" width="33.875" style="266" customWidth="1"/>
    <col min="5123" max="5127" width="9.5" style="266" customWidth="1"/>
    <col min="5128" max="5128" width="7.875" style="266" customWidth="1"/>
    <col min="5129" max="5129" width="7.375" style="266" customWidth="1"/>
    <col min="5130" max="5131" width="6.625" style="266" customWidth="1"/>
    <col min="5132" max="5132" width="6.875" style="266" customWidth="1"/>
    <col min="5133" max="5133" width="6.625" style="266" customWidth="1"/>
    <col min="5134" max="5134" width="6.25" style="266" customWidth="1"/>
    <col min="5135" max="5135" width="6.125" style="266" customWidth="1"/>
    <col min="5136" max="5136" width="5.875" style="266" customWidth="1"/>
    <col min="5137" max="5137" width="5.25" style="266" customWidth="1"/>
    <col min="5138" max="5138" width="5.5" style="266" customWidth="1"/>
    <col min="5139" max="5139" width="6.375" style="266" customWidth="1"/>
    <col min="5140" max="5140" width="6.75" style="266" customWidth="1"/>
    <col min="5141" max="5368" width="8" style="266" customWidth="1"/>
    <col min="5369" max="5376" width="6.875" style="266"/>
    <col min="5377" max="5377" width="7.25" style="266" customWidth="1"/>
    <col min="5378" max="5378" width="33.875" style="266" customWidth="1"/>
    <col min="5379" max="5383" width="9.5" style="266" customWidth="1"/>
    <col min="5384" max="5384" width="7.875" style="266" customWidth="1"/>
    <col min="5385" max="5385" width="7.375" style="266" customWidth="1"/>
    <col min="5386" max="5387" width="6.625" style="266" customWidth="1"/>
    <col min="5388" max="5388" width="6.875" style="266" customWidth="1"/>
    <col min="5389" max="5389" width="6.625" style="266" customWidth="1"/>
    <col min="5390" max="5390" width="6.25" style="266" customWidth="1"/>
    <col min="5391" max="5391" width="6.125" style="266" customWidth="1"/>
    <col min="5392" max="5392" width="5.875" style="266" customWidth="1"/>
    <col min="5393" max="5393" width="5.25" style="266" customWidth="1"/>
    <col min="5394" max="5394" width="5.5" style="266" customWidth="1"/>
    <col min="5395" max="5395" width="6.375" style="266" customWidth="1"/>
    <col min="5396" max="5396" width="6.75" style="266" customWidth="1"/>
    <col min="5397" max="5624" width="8" style="266" customWidth="1"/>
    <col min="5625" max="5632" width="6.875" style="266"/>
    <col min="5633" max="5633" width="7.25" style="266" customWidth="1"/>
    <col min="5634" max="5634" width="33.875" style="266" customWidth="1"/>
    <col min="5635" max="5639" width="9.5" style="266" customWidth="1"/>
    <col min="5640" max="5640" width="7.875" style="266" customWidth="1"/>
    <col min="5641" max="5641" width="7.375" style="266" customWidth="1"/>
    <col min="5642" max="5643" width="6.625" style="266" customWidth="1"/>
    <col min="5644" max="5644" width="6.875" style="266" customWidth="1"/>
    <col min="5645" max="5645" width="6.625" style="266" customWidth="1"/>
    <col min="5646" max="5646" width="6.25" style="266" customWidth="1"/>
    <col min="5647" max="5647" width="6.125" style="266" customWidth="1"/>
    <col min="5648" max="5648" width="5.875" style="266" customWidth="1"/>
    <col min="5649" max="5649" width="5.25" style="266" customWidth="1"/>
    <col min="5650" max="5650" width="5.5" style="266" customWidth="1"/>
    <col min="5651" max="5651" width="6.375" style="266" customWidth="1"/>
    <col min="5652" max="5652" width="6.75" style="266" customWidth="1"/>
    <col min="5653" max="5880" width="8" style="266" customWidth="1"/>
    <col min="5881" max="5888" width="6.875" style="266"/>
    <col min="5889" max="5889" width="7.25" style="266" customWidth="1"/>
    <col min="5890" max="5890" width="33.875" style="266" customWidth="1"/>
    <col min="5891" max="5895" width="9.5" style="266" customWidth="1"/>
    <col min="5896" max="5896" width="7.875" style="266" customWidth="1"/>
    <col min="5897" max="5897" width="7.375" style="266" customWidth="1"/>
    <col min="5898" max="5899" width="6.625" style="266" customWidth="1"/>
    <col min="5900" max="5900" width="6.875" style="266" customWidth="1"/>
    <col min="5901" max="5901" width="6.625" style="266" customWidth="1"/>
    <col min="5902" max="5902" width="6.25" style="266" customWidth="1"/>
    <col min="5903" max="5903" width="6.125" style="266" customWidth="1"/>
    <col min="5904" max="5904" width="5.875" style="266" customWidth="1"/>
    <col min="5905" max="5905" width="5.25" style="266" customWidth="1"/>
    <col min="5906" max="5906" width="5.5" style="266" customWidth="1"/>
    <col min="5907" max="5907" width="6.375" style="266" customWidth="1"/>
    <col min="5908" max="5908" width="6.75" style="266" customWidth="1"/>
    <col min="5909" max="6136" width="8" style="266" customWidth="1"/>
    <col min="6137" max="6144" width="6.875" style="266"/>
    <col min="6145" max="6145" width="7.25" style="266" customWidth="1"/>
    <col min="6146" max="6146" width="33.875" style="266" customWidth="1"/>
    <col min="6147" max="6151" width="9.5" style="266" customWidth="1"/>
    <col min="6152" max="6152" width="7.875" style="266" customWidth="1"/>
    <col min="6153" max="6153" width="7.375" style="266" customWidth="1"/>
    <col min="6154" max="6155" width="6.625" style="266" customWidth="1"/>
    <col min="6156" max="6156" width="6.875" style="266" customWidth="1"/>
    <col min="6157" max="6157" width="6.625" style="266" customWidth="1"/>
    <col min="6158" max="6158" width="6.25" style="266" customWidth="1"/>
    <col min="6159" max="6159" width="6.125" style="266" customWidth="1"/>
    <col min="6160" max="6160" width="5.875" style="266" customWidth="1"/>
    <col min="6161" max="6161" width="5.25" style="266" customWidth="1"/>
    <col min="6162" max="6162" width="5.5" style="266" customWidth="1"/>
    <col min="6163" max="6163" width="6.375" style="266" customWidth="1"/>
    <col min="6164" max="6164" width="6.75" style="266" customWidth="1"/>
    <col min="6165" max="6392" width="8" style="266" customWidth="1"/>
    <col min="6393" max="6400" width="6.875" style="266"/>
    <col min="6401" max="6401" width="7.25" style="266" customWidth="1"/>
    <col min="6402" max="6402" width="33.875" style="266" customWidth="1"/>
    <col min="6403" max="6407" width="9.5" style="266" customWidth="1"/>
    <col min="6408" max="6408" width="7.875" style="266" customWidth="1"/>
    <col min="6409" max="6409" width="7.375" style="266" customWidth="1"/>
    <col min="6410" max="6411" width="6.625" style="266" customWidth="1"/>
    <col min="6412" max="6412" width="6.875" style="266" customWidth="1"/>
    <col min="6413" max="6413" width="6.625" style="266" customWidth="1"/>
    <col min="6414" max="6414" width="6.25" style="266" customWidth="1"/>
    <col min="6415" max="6415" width="6.125" style="266" customWidth="1"/>
    <col min="6416" max="6416" width="5.875" style="266" customWidth="1"/>
    <col min="6417" max="6417" width="5.25" style="266" customWidth="1"/>
    <col min="6418" max="6418" width="5.5" style="266" customWidth="1"/>
    <col min="6419" max="6419" width="6.375" style="266" customWidth="1"/>
    <col min="6420" max="6420" width="6.75" style="266" customWidth="1"/>
    <col min="6421" max="6648" width="8" style="266" customWidth="1"/>
    <col min="6649" max="6656" width="6.875" style="266"/>
    <col min="6657" max="6657" width="7.25" style="266" customWidth="1"/>
    <col min="6658" max="6658" width="33.875" style="266" customWidth="1"/>
    <col min="6659" max="6663" width="9.5" style="266" customWidth="1"/>
    <col min="6664" max="6664" width="7.875" style="266" customWidth="1"/>
    <col min="6665" max="6665" width="7.375" style="266" customWidth="1"/>
    <col min="6666" max="6667" width="6.625" style="266" customWidth="1"/>
    <col min="6668" max="6668" width="6.875" style="266" customWidth="1"/>
    <col min="6669" max="6669" width="6.625" style="266" customWidth="1"/>
    <col min="6670" max="6670" width="6.25" style="266" customWidth="1"/>
    <col min="6671" max="6671" width="6.125" style="266" customWidth="1"/>
    <col min="6672" max="6672" width="5.875" style="266" customWidth="1"/>
    <col min="6673" max="6673" width="5.25" style="266" customWidth="1"/>
    <col min="6674" max="6674" width="5.5" style="266" customWidth="1"/>
    <col min="6675" max="6675" width="6.375" style="266" customWidth="1"/>
    <col min="6676" max="6676" width="6.75" style="266" customWidth="1"/>
    <col min="6677" max="6904" width="8" style="266" customWidth="1"/>
    <col min="6905" max="6912" width="6.875" style="266"/>
    <col min="6913" max="6913" width="7.25" style="266" customWidth="1"/>
    <col min="6914" max="6914" width="33.875" style="266" customWidth="1"/>
    <col min="6915" max="6919" width="9.5" style="266" customWidth="1"/>
    <col min="6920" max="6920" width="7.875" style="266" customWidth="1"/>
    <col min="6921" max="6921" width="7.375" style="266" customWidth="1"/>
    <col min="6922" max="6923" width="6.625" style="266" customWidth="1"/>
    <col min="6924" max="6924" width="6.875" style="266" customWidth="1"/>
    <col min="6925" max="6925" width="6.625" style="266" customWidth="1"/>
    <col min="6926" max="6926" width="6.25" style="266" customWidth="1"/>
    <col min="6927" max="6927" width="6.125" style="266" customWidth="1"/>
    <col min="6928" max="6928" width="5.875" style="266" customWidth="1"/>
    <col min="6929" max="6929" width="5.25" style="266" customWidth="1"/>
    <col min="6930" max="6930" width="5.5" style="266" customWidth="1"/>
    <col min="6931" max="6931" width="6.375" style="266" customWidth="1"/>
    <col min="6932" max="6932" width="6.75" style="266" customWidth="1"/>
    <col min="6933" max="7160" width="8" style="266" customWidth="1"/>
    <col min="7161" max="7168" width="6.875" style="266"/>
    <col min="7169" max="7169" width="7.25" style="266" customWidth="1"/>
    <col min="7170" max="7170" width="33.875" style="266" customWidth="1"/>
    <col min="7171" max="7175" width="9.5" style="266" customWidth="1"/>
    <col min="7176" max="7176" width="7.875" style="266" customWidth="1"/>
    <col min="7177" max="7177" width="7.375" style="266" customWidth="1"/>
    <col min="7178" max="7179" width="6.625" style="266" customWidth="1"/>
    <col min="7180" max="7180" width="6.875" style="266" customWidth="1"/>
    <col min="7181" max="7181" width="6.625" style="266" customWidth="1"/>
    <col min="7182" max="7182" width="6.25" style="266" customWidth="1"/>
    <col min="7183" max="7183" width="6.125" style="266" customWidth="1"/>
    <col min="7184" max="7184" width="5.875" style="266" customWidth="1"/>
    <col min="7185" max="7185" width="5.25" style="266" customWidth="1"/>
    <col min="7186" max="7186" width="5.5" style="266" customWidth="1"/>
    <col min="7187" max="7187" width="6.375" style="266" customWidth="1"/>
    <col min="7188" max="7188" width="6.75" style="266" customWidth="1"/>
    <col min="7189" max="7416" width="8" style="266" customWidth="1"/>
    <col min="7417" max="7424" width="6.875" style="266"/>
    <col min="7425" max="7425" width="7.25" style="266" customWidth="1"/>
    <col min="7426" max="7426" width="33.875" style="266" customWidth="1"/>
    <col min="7427" max="7431" width="9.5" style="266" customWidth="1"/>
    <col min="7432" max="7432" width="7.875" style="266" customWidth="1"/>
    <col min="7433" max="7433" width="7.375" style="266" customWidth="1"/>
    <col min="7434" max="7435" width="6.625" style="266" customWidth="1"/>
    <col min="7436" max="7436" width="6.875" style="266" customWidth="1"/>
    <col min="7437" max="7437" width="6.625" style="266" customWidth="1"/>
    <col min="7438" max="7438" width="6.25" style="266" customWidth="1"/>
    <col min="7439" max="7439" width="6.125" style="266" customWidth="1"/>
    <col min="7440" max="7440" width="5.875" style="266" customWidth="1"/>
    <col min="7441" max="7441" width="5.25" style="266" customWidth="1"/>
    <col min="7442" max="7442" width="5.5" style="266" customWidth="1"/>
    <col min="7443" max="7443" width="6.375" style="266" customWidth="1"/>
    <col min="7444" max="7444" width="6.75" style="266" customWidth="1"/>
    <col min="7445" max="7672" width="8" style="266" customWidth="1"/>
    <col min="7673" max="7680" width="6.875" style="266"/>
    <col min="7681" max="7681" width="7.25" style="266" customWidth="1"/>
    <col min="7682" max="7682" width="33.875" style="266" customWidth="1"/>
    <col min="7683" max="7687" width="9.5" style="266" customWidth="1"/>
    <col min="7688" max="7688" width="7.875" style="266" customWidth="1"/>
    <col min="7689" max="7689" width="7.375" style="266" customWidth="1"/>
    <col min="7690" max="7691" width="6.625" style="266" customWidth="1"/>
    <col min="7692" max="7692" width="6.875" style="266" customWidth="1"/>
    <col min="7693" max="7693" width="6.625" style="266" customWidth="1"/>
    <col min="7694" max="7694" width="6.25" style="266" customWidth="1"/>
    <col min="7695" max="7695" width="6.125" style="266" customWidth="1"/>
    <col min="7696" max="7696" width="5.875" style="266" customWidth="1"/>
    <col min="7697" max="7697" width="5.25" style="266" customWidth="1"/>
    <col min="7698" max="7698" width="5.5" style="266" customWidth="1"/>
    <col min="7699" max="7699" width="6.375" style="266" customWidth="1"/>
    <col min="7700" max="7700" width="6.75" style="266" customWidth="1"/>
    <col min="7701" max="7928" width="8" style="266" customWidth="1"/>
    <col min="7929" max="7936" width="6.875" style="266"/>
    <col min="7937" max="7937" width="7.25" style="266" customWidth="1"/>
    <col min="7938" max="7938" width="33.875" style="266" customWidth="1"/>
    <col min="7939" max="7943" width="9.5" style="266" customWidth="1"/>
    <col min="7944" max="7944" width="7.875" style="266" customWidth="1"/>
    <col min="7945" max="7945" width="7.375" style="266" customWidth="1"/>
    <col min="7946" max="7947" width="6.625" style="266" customWidth="1"/>
    <col min="7948" max="7948" width="6.875" style="266" customWidth="1"/>
    <col min="7949" max="7949" width="6.625" style="266" customWidth="1"/>
    <col min="7950" max="7950" width="6.25" style="266" customWidth="1"/>
    <col min="7951" max="7951" width="6.125" style="266" customWidth="1"/>
    <col min="7952" max="7952" width="5.875" style="266" customWidth="1"/>
    <col min="7953" max="7953" width="5.25" style="266" customWidth="1"/>
    <col min="7954" max="7954" width="5.5" style="266" customWidth="1"/>
    <col min="7955" max="7955" width="6.375" style="266" customWidth="1"/>
    <col min="7956" max="7956" width="6.75" style="266" customWidth="1"/>
    <col min="7957" max="8184" width="8" style="266" customWidth="1"/>
    <col min="8185" max="8192" width="6.875" style="266"/>
    <col min="8193" max="8193" width="7.25" style="266" customWidth="1"/>
    <col min="8194" max="8194" width="33.875" style="266" customWidth="1"/>
    <col min="8195" max="8199" width="9.5" style="266" customWidth="1"/>
    <col min="8200" max="8200" width="7.875" style="266" customWidth="1"/>
    <col min="8201" max="8201" width="7.375" style="266" customWidth="1"/>
    <col min="8202" max="8203" width="6.625" style="266" customWidth="1"/>
    <col min="8204" max="8204" width="6.875" style="266" customWidth="1"/>
    <col min="8205" max="8205" width="6.625" style="266" customWidth="1"/>
    <col min="8206" max="8206" width="6.25" style="266" customWidth="1"/>
    <col min="8207" max="8207" width="6.125" style="266" customWidth="1"/>
    <col min="8208" max="8208" width="5.875" style="266" customWidth="1"/>
    <col min="8209" max="8209" width="5.25" style="266" customWidth="1"/>
    <col min="8210" max="8210" width="5.5" style="266" customWidth="1"/>
    <col min="8211" max="8211" width="6.375" style="266" customWidth="1"/>
    <col min="8212" max="8212" width="6.75" style="266" customWidth="1"/>
    <col min="8213" max="8440" width="8" style="266" customWidth="1"/>
    <col min="8441" max="8448" width="6.875" style="266"/>
    <col min="8449" max="8449" width="7.25" style="266" customWidth="1"/>
    <col min="8450" max="8450" width="33.875" style="266" customWidth="1"/>
    <col min="8451" max="8455" width="9.5" style="266" customWidth="1"/>
    <col min="8456" max="8456" width="7.875" style="266" customWidth="1"/>
    <col min="8457" max="8457" width="7.375" style="266" customWidth="1"/>
    <col min="8458" max="8459" width="6.625" style="266" customWidth="1"/>
    <col min="8460" max="8460" width="6.875" style="266" customWidth="1"/>
    <col min="8461" max="8461" width="6.625" style="266" customWidth="1"/>
    <col min="8462" max="8462" width="6.25" style="266" customWidth="1"/>
    <col min="8463" max="8463" width="6.125" style="266" customWidth="1"/>
    <col min="8464" max="8464" width="5.875" style="266" customWidth="1"/>
    <col min="8465" max="8465" width="5.25" style="266" customWidth="1"/>
    <col min="8466" max="8466" width="5.5" style="266" customWidth="1"/>
    <col min="8467" max="8467" width="6.375" style="266" customWidth="1"/>
    <col min="8468" max="8468" width="6.75" style="266" customWidth="1"/>
    <col min="8469" max="8696" width="8" style="266" customWidth="1"/>
    <col min="8697" max="8704" width="6.875" style="266"/>
    <col min="8705" max="8705" width="7.25" style="266" customWidth="1"/>
    <col min="8706" max="8706" width="33.875" style="266" customWidth="1"/>
    <col min="8707" max="8711" width="9.5" style="266" customWidth="1"/>
    <col min="8712" max="8712" width="7.875" style="266" customWidth="1"/>
    <col min="8713" max="8713" width="7.375" style="266" customWidth="1"/>
    <col min="8714" max="8715" width="6.625" style="266" customWidth="1"/>
    <col min="8716" max="8716" width="6.875" style="266" customWidth="1"/>
    <col min="8717" max="8717" width="6.625" style="266" customWidth="1"/>
    <col min="8718" max="8718" width="6.25" style="266" customWidth="1"/>
    <col min="8719" max="8719" width="6.125" style="266" customWidth="1"/>
    <col min="8720" max="8720" width="5.875" style="266" customWidth="1"/>
    <col min="8721" max="8721" width="5.25" style="266" customWidth="1"/>
    <col min="8722" max="8722" width="5.5" style="266" customWidth="1"/>
    <col min="8723" max="8723" width="6.375" style="266" customWidth="1"/>
    <col min="8724" max="8724" width="6.75" style="266" customWidth="1"/>
    <col min="8725" max="8952" width="8" style="266" customWidth="1"/>
    <col min="8953" max="8960" width="6.875" style="266"/>
    <col min="8961" max="8961" width="7.25" style="266" customWidth="1"/>
    <col min="8962" max="8962" width="33.875" style="266" customWidth="1"/>
    <col min="8963" max="8967" width="9.5" style="266" customWidth="1"/>
    <col min="8968" max="8968" width="7.875" style="266" customWidth="1"/>
    <col min="8969" max="8969" width="7.375" style="266" customWidth="1"/>
    <col min="8970" max="8971" width="6.625" style="266" customWidth="1"/>
    <col min="8972" max="8972" width="6.875" style="266" customWidth="1"/>
    <col min="8973" max="8973" width="6.625" style="266" customWidth="1"/>
    <col min="8974" max="8974" width="6.25" style="266" customWidth="1"/>
    <col min="8975" max="8975" width="6.125" style="266" customWidth="1"/>
    <col min="8976" max="8976" width="5.875" style="266" customWidth="1"/>
    <col min="8977" max="8977" width="5.25" style="266" customWidth="1"/>
    <col min="8978" max="8978" width="5.5" style="266" customWidth="1"/>
    <col min="8979" max="8979" width="6.375" style="266" customWidth="1"/>
    <col min="8980" max="8980" width="6.75" style="266" customWidth="1"/>
    <col min="8981" max="9208" width="8" style="266" customWidth="1"/>
    <col min="9209" max="9216" width="6.875" style="266"/>
    <col min="9217" max="9217" width="7.25" style="266" customWidth="1"/>
    <col min="9218" max="9218" width="33.875" style="266" customWidth="1"/>
    <col min="9219" max="9223" width="9.5" style="266" customWidth="1"/>
    <col min="9224" max="9224" width="7.875" style="266" customWidth="1"/>
    <col min="9225" max="9225" width="7.375" style="266" customWidth="1"/>
    <col min="9226" max="9227" width="6.625" style="266" customWidth="1"/>
    <col min="9228" max="9228" width="6.875" style="266" customWidth="1"/>
    <col min="9229" max="9229" width="6.625" style="266" customWidth="1"/>
    <col min="9230" max="9230" width="6.25" style="266" customWidth="1"/>
    <col min="9231" max="9231" width="6.125" style="266" customWidth="1"/>
    <col min="9232" max="9232" width="5.875" style="266" customWidth="1"/>
    <col min="9233" max="9233" width="5.25" style="266" customWidth="1"/>
    <col min="9234" max="9234" width="5.5" style="266" customWidth="1"/>
    <col min="9235" max="9235" width="6.375" style="266" customWidth="1"/>
    <col min="9236" max="9236" width="6.75" style="266" customWidth="1"/>
    <col min="9237" max="9464" width="8" style="266" customWidth="1"/>
    <col min="9465" max="9472" width="6.875" style="266"/>
    <col min="9473" max="9473" width="7.25" style="266" customWidth="1"/>
    <col min="9474" max="9474" width="33.875" style="266" customWidth="1"/>
    <col min="9475" max="9479" width="9.5" style="266" customWidth="1"/>
    <col min="9480" max="9480" width="7.875" style="266" customWidth="1"/>
    <col min="9481" max="9481" width="7.375" style="266" customWidth="1"/>
    <col min="9482" max="9483" width="6.625" style="266" customWidth="1"/>
    <col min="9484" max="9484" width="6.875" style="266" customWidth="1"/>
    <col min="9485" max="9485" width="6.625" style="266" customWidth="1"/>
    <col min="9486" max="9486" width="6.25" style="266" customWidth="1"/>
    <col min="9487" max="9487" width="6.125" style="266" customWidth="1"/>
    <col min="9488" max="9488" width="5.875" style="266" customWidth="1"/>
    <col min="9489" max="9489" width="5.25" style="266" customWidth="1"/>
    <col min="9490" max="9490" width="5.5" style="266" customWidth="1"/>
    <col min="9491" max="9491" width="6.375" style="266" customWidth="1"/>
    <col min="9492" max="9492" width="6.75" style="266" customWidth="1"/>
    <col min="9493" max="9720" width="8" style="266" customWidth="1"/>
    <col min="9721" max="9728" width="6.875" style="266"/>
    <col min="9729" max="9729" width="7.25" style="266" customWidth="1"/>
    <col min="9730" max="9730" width="33.875" style="266" customWidth="1"/>
    <col min="9731" max="9735" width="9.5" style="266" customWidth="1"/>
    <col min="9736" max="9736" width="7.875" style="266" customWidth="1"/>
    <col min="9737" max="9737" width="7.375" style="266" customWidth="1"/>
    <col min="9738" max="9739" width="6.625" style="266" customWidth="1"/>
    <col min="9740" max="9740" width="6.875" style="266" customWidth="1"/>
    <col min="9741" max="9741" width="6.625" style="266" customWidth="1"/>
    <col min="9742" max="9742" width="6.25" style="266" customWidth="1"/>
    <col min="9743" max="9743" width="6.125" style="266" customWidth="1"/>
    <col min="9744" max="9744" width="5.875" style="266" customWidth="1"/>
    <col min="9745" max="9745" width="5.25" style="266" customWidth="1"/>
    <col min="9746" max="9746" width="5.5" style="266" customWidth="1"/>
    <col min="9747" max="9747" width="6.375" style="266" customWidth="1"/>
    <col min="9748" max="9748" width="6.75" style="266" customWidth="1"/>
    <col min="9749" max="9976" width="8" style="266" customWidth="1"/>
    <col min="9977" max="9984" width="6.875" style="266"/>
    <col min="9985" max="9985" width="7.25" style="266" customWidth="1"/>
    <col min="9986" max="9986" width="33.875" style="266" customWidth="1"/>
    <col min="9987" max="9991" width="9.5" style="266" customWidth="1"/>
    <col min="9992" max="9992" width="7.875" style="266" customWidth="1"/>
    <col min="9993" max="9993" width="7.375" style="266" customWidth="1"/>
    <col min="9994" max="9995" width="6.625" style="266" customWidth="1"/>
    <col min="9996" max="9996" width="6.875" style="266" customWidth="1"/>
    <col min="9997" max="9997" width="6.625" style="266" customWidth="1"/>
    <col min="9998" max="9998" width="6.25" style="266" customWidth="1"/>
    <col min="9999" max="9999" width="6.125" style="266" customWidth="1"/>
    <col min="10000" max="10000" width="5.875" style="266" customWidth="1"/>
    <col min="10001" max="10001" width="5.25" style="266" customWidth="1"/>
    <col min="10002" max="10002" width="5.5" style="266" customWidth="1"/>
    <col min="10003" max="10003" width="6.375" style="266" customWidth="1"/>
    <col min="10004" max="10004" width="6.75" style="266" customWidth="1"/>
    <col min="10005" max="10232" width="8" style="266" customWidth="1"/>
    <col min="10233" max="10240" width="6.875" style="266"/>
    <col min="10241" max="10241" width="7.25" style="266" customWidth="1"/>
    <col min="10242" max="10242" width="33.875" style="266" customWidth="1"/>
    <col min="10243" max="10247" width="9.5" style="266" customWidth="1"/>
    <col min="10248" max="10248" width="7.875" style="266" customWidth="1"/>
    <col min="10249" max="10249" width="7.375" style="266" customWidth="1"/>
    <col min="10250" max="10251" width="6.625" style="266" customWidth="1"/>
    <col min="10252" max="10252" width="6.875" style="266" customWidth="1"/>
    <col min="10253" max="10253" width="6.625" style="266" customWidth="1"/>
    <col min="10254" max="10254" width="6.25" style="266" customWidth="1"/>
    <col min="10255" max="10255" width="6.125" style="266" customWidth="1"/>
    <col min="10256" max="10256" width="5.875" style="266" customWidth="1"/>
    <col min="10257" max="10257" width="5.25" style="266" customWidth="1"/>
    <col min="10258" max="10258" width="5.5" style="266" customWidth="1"/>
    <col min="10259" max="10259" width="6.375" style="266" customWidth="1"/>
    <col min="10260" max="10260" width="6.75" style="266" customWidth="1"/>
    <col min="10261" max="10488" width="8" style="266" customWidth="1"/>
    <col min="10489" max="10496" width="6.875" style="266"/>
    <col min="10497" max="10497" width="7.25" style="266" customWidth="1"/>
    <col min="10498" max="10498" width="33.875" style="266" customWidth="1"/>
    <col min="10499" max="10503" width="9.5" style="266" customWidth="1"/>
    <col min="10504" max="10504" width="7.875" style="266" customWidth="1"/>
    <col min="10505" max="10505" width="7.375" style="266" customWidth="1"/>
    <col min="10506" max="10507" width="6.625" style="266" customWidth="1"/>
    <col min="10508" max="10508" width="6.875" style="266" customWidth="1"/>
    <col min="10509" max="10509" width="6.625" style="266" customWidth="1"/>
    <col min="10510" max="10510" width="6.25" style="266" customWidth="1"/>
    <col min="10511" max="10511" width="6.125" style="266" customWidth="1"/>
    <col min="10512" max="10512" width="5.875" style="266" customWidth="1"/>
    <col min="10513" max="10513" width="5.25" style="266" customWidth="1"/>
    <col min="10514" max="10514" width="5.5" style="266" customWidth="1"/>
    <col min="10515" max="10515" width="6.375" style="266" customWidth="1"/>
    <col min="10516" max="10516" width="6.75" style="266" customWidth="1"/>
    <col min="10517" max="10744" width="8" style="266" customWidth="1"/>
    <col min="10745" max="10752" width="6.875" style="266"/>
    <col min="10753" max="10753" width="7.25" style="266" customWidth="1"/>
    <col min="10754" max="10754" width="33.875" style="266" customWidth="1"/>
    <col min="10755" max="10759" width="9.5" style="266" customWidth="1"/>
    <col min="10760" max="10760" width="7.875" style="266" customWidth="1"/>
    <col min="10761" max="10761" width="7.375" style="266" customWidth="1"/>
    <col min="10762" max="10763" width="6.625" style="266" customWidth="1"/>
    <col min="10764" max="10764" width="6.875" style="266" customWidth="1"/>
    <col min="10765" max="10765" width="6.625" style="266" customWidth="1"/>
    <col min="10766" max="10766" width="6.25" style="266" customWidth="1"/>
    <col min="10767" max="10767" width="6.125" style="266" customWidth="1"/>
    <col min="10768" max="10768" width="5.875" style="266" customWidth="1"/>
    <col min="10769" max="10769" width="5.25" style="266" customWidth="1"/>
    <col min="10770" max="10770" width="5.5" style="266" customWidth="1"/>
    <col min="10771" max="10771" width="6.375" style="266" customWidth="1"/>
    <col min="10772" max="10772" width="6.75" style="266" customWidth="1"/>
    <col min="10773" max="11000" width="8" style="266" customWidth="1"/>
    <col min="11001" max="11008" width="6.875" style="266"/>
    <col min="11009" max="11009" width="7.25" style="266" customWidth="1"/>
    <col min="11010" max="11010" width="33.875" style="266" customWidth="1"/>
    <col min="11011" max="11015" width="9.5" style="266" customWidth="1"/>
    <col min="11016" max="11016" width="7.875" style="266" customWidth="1"/>
    <col min="11017" max="11017" width="7.375" style="266" customWidth="1"/>
    <col min="11018" max="11019" width="6.625" style="266" customWidth="1"/>
    <col min="11020" max="11020" width="6.875" style="266" customWidth="1"/>
    <col min="11021" max="11021" width="6.625" style="266" customWidth="1"/>
    <col min="11022" max="11022" width="6.25" style="266" customWidth="1"/>
    <col min="11023" max="11023" width="6.125" style="266" customWidth="1"/>
    <col min="11024" max="11024" width="5.875" style="266" customWidth="1"/>
    <col min="11025" max="11025" width="5.25" style="266" customWidth="1"/>
    <col min="11026" max="11026" width="5.5" style="266" customWidth="1"/>
    <col min="11027" max="11027" width="6.375" style="266" customWidth="1"/>
    <col min="11028" max="11028" width="6.75" style="266" customWidth="1"/>
    <col min="11029" max="11256" width="8" style="266" customWidth="1"/>
    <col min="11257" max="11264" width="6.875" style="266"/>
    <col min="11265" max="11265" width="7.25" style="266" customWidth="1"/>
    <col min="11266" max="11266" width="33.875" style="266" customWidth="1"/>
    <col min="11267" max="11271" width="9.5" style="266" customWidth="1"/>
    <col min="11272" max="11272" width="7.875" style="266" customWidth="1"/>
    <col min="11273" max="11273" width="7.375" style="266" customWidth="1"/>
    <col min="11274" max="11275" width="6.625" style="266" customWidth="1"/>
    <col min="11276" max="11276" width="6.875" style="266" customWidth="1"/>
    <col min="11277" max="11277" width="6.625" style="266" customWidth="1"/>
    <col min="11278" max="11278" width="6.25" style="266" customWidth="1"/>
    <col min="11279" max="11279" width="6.125" style="266" customWidth="1"/>
    <col min="11280" max="11280" width="5.875" style="266" customWidth="1"/>
    <col min="11281" max="11281" width="5.25" style="266" customWidth="1"/>
    <col min="11282" max="11282" width="5.5" style="266" customWidth="1"/>
    <col min="11283" max="11283" width="6.375" style="266" customWidth="1"/>
    <col min="11284" max="11284" width="6.75" style="266" customWidth="1"/>
    <col min="11285" max="11512" width="8" style="266" customWidth="1"/>
    <col min="11513" max="11520" width="6.875" style="266"/>
    <col min="11521" max="11521" width="7.25" style="266" customWidth="1"/>
    <col min="11522" max="11522" width="33.875" style="266" customWidth="1"/>
    <col min="11523" max="11527" width="9.5" style="266" customWidth="1"/>
    <col min="11528" max="11528" width="7.875" style="266" customWidth="1"/>
    <col min="11529" max="11529" width="7.375" style="266" customWidth="1"/>
    <col min="11530" max="11531" width="6.625" style="266" customWidth="1"/>
    <col min="11532" max="11532" width="6.875" style="266" customWidth="1"/>
    <col min="11533" max="11533" width="6.625" style="266" customWidth="1"/>
    <col min="11534" max="11534" width="6.25" style="266" customWidth="1"/>
    <col min="11535" max="11535" width="6.125" style="266" customWidth="1"/>
    <col min="11536" max="11536" width="5.875" style="266" customWidth="1"/>
    <col min="11537" max="11537" width="5.25" style="266" customWidth="1"/>
    <col min="11538" max="11538" width="5.5" style="266" customWidth="1"/>
    <col min="11539" max="11539" width="6.375" style="266" customWidth="1"/>
    <col min="11540" max="11540" width="6.75" style="266" customWidth="1"/>
    <col min="11541" max="11768" width="8" style="266" customWidth="1"/>
    <col min="11769" max="11776" width="6.875" style="266"/>
    <col min="11777" max="11777" width="7.25" style="266" customWidth="1"/>
    <col min="11778" max="11778" width="33.875" style="266" customWidth="1"/>
    <col min="11779" max="11783" width="9.5" style="266" customWidth="1"/>
    <col min="11784" max="11784" width="7.875" style="266" customWidth="1"/>
    <col min="11785" max="11785" width="7.375" style="266" customWidth="1"/>
    <col min="11786" max="11787" width="6.625" style="266" customWidth="1"/>
    <col min="11788" max="11788" width="6.875" style="266" customWidth="1"/>
    <col min="11789" max="11789" width="6.625" style="266" customWidth="1"/>
    <col min="11790" max="11790" width="6.25" style="266" customWidth="1"/>
    <col min="11791" max="11791" width="6.125" style="266" customWidth="1"/>
    <col min="11792" max="11792" width="5.875" style="266" customWidth="1"/>
    <col min="11793" max="11793" width="5.25" style="266" customWidth="1"/>
    <col min="11794" max="11794" width="5.5" style="266" customWidth="1"/>
    <col min="11795" max="11795" width="6.375" style="266" customWidth="1"/>
    <col min="11796" max="11796" width="6.75" style="266" customWidth="1"/>
    <col min="11797" max="12024" width="8" style="266" customWidth="1"/>
    <col min="12025" max="12032" width="6.875" style="266"/>
    <col min="12033" max="12033" width="7.25" style="266" customWidth="1"/>
    <col min="12034" max="12034" width="33.875" style="266" customWidth="1"/>
    <col min="12035" max="12039" width="9.5" style="266" customWidth="1"/>
    <col min="12040" max="12040" width="7.875" style="266" customWidth="1"/>
    <col min="12041" max="12041" width="7.375" style="266" customWidth="1"/>
    <col min="12042" max="12043" width="6.625" style="266" customWidth="1"/>
    <col min="12044" max="12044" width="6.875" style="266" customWidth="1"/>
    <col min="12045" max="12045" width="6.625" style="266" customWidth="1"/>
    <col min="12046" max="12046" width="6.25" style="266" customWidth="1"/>
    <col min="12047" max="12047" width="6.125" style="266" customWidth="1"/>
    <col min="12048" max="12048" width="5.875" style="266" customWidth="1"/>
    <col min="12049" max="12049" width="5.25" style="266" customWidth="1"/>
    <col min="12050" max="12050" width="5.5" style="266" customWidth="1"/>
    <col min="12051" max="12051" width="6.375" style="266" customWidth="1"/>
    <col min="12052" max="12052" width="6.75" style="266" customWidth="1"/>
    <col min="12053" max="12280" width="8" style="266" customWidth="1"/>
    <col min="12281" max="12288" width="6.875" style="266"/>
    <col min="12289" max="12289" width="7.25" style="266" customWidth="1"/>
    <col min="12290" max="12290" width="33.875" style="266" customWidth="1"/>
    <col min="12291" max="12295" width="9.5" style="266" customWidth="1"/>
    <col min="12296" max="12296" width="7.875" style="266" customWidth="1"/>
    <col min="12297" max="12297" width="7.375" style="266" customWidth="1"/>
    <col min="12298" max="12299" width="6.625" style="266" customWidth="1"/>
    <col min="12300" max="12300" width="6.875" style="266" customWidth="1"/>
    <col min="12301" max="12301" width="6.625" style="266" customWidth="1"/>
    <col min="12302" max="12302" width="6.25" style="266" customWidth="1"/>
    <col min="12303" max="12303" width="6.125" style="266" customWidth="1"/>
    <col min="12304" max="12304" width="5.875" style="266" customWidth="1"/>
    <col min="12305" max="12305" width="5.25" style="266" customWidth="1"/>
    <col min="12306" max="12306" width="5.5" style="266" customWidth="1"/>
    <col min="12307" max="12307" width="6.375" style="266" customWidth="1"/>
    <col min="12308" max="12308" width="6.75" style="266" customWidth="1"/>
    <col min="12309" max="12536" width="8" style="266" customWidth="1"/>
    <col min="12537" max="12544" width="6.875" style="266"/>
    <col min="12545" max="12545" width="7.25" style="266" customWidth="1"/>
    <col min="12546" max="12546" width="33.875" style="266" customWidth="1"/>
    <col min="12547" max="12551" width="9.5" style="266" customWidth="1"/>
    <col min="12552" max="12552" width="7.875" style="266" customWidth="1"/>
    <col min="12553" max="12553" width="7.375" style="266" customWidth="1"/>
    <col min="12554" max="12555" width="6.625" style="266" customWidth="1"/>
    <col min="12556" max="12556" width="6.875" style="266" customWidth="1"/>
    <col min="12557" max="12557" width="6.625" style="266" customWidth="1"/>
    <col min="12558" max="12558" width="6.25" style="266" customWidth="1"/>
    <col min="12559" max="12559" width="6.125" style="266" customWidth="1"/>
    <col min="12560" max="12560" width="5.875" style="266" customWidth="1"/>
    <col min="12561" max="12561" width="5.25" style="266" customWidth="1"/>
    <col min="12562" max="12562" width="5.5" style="266" customWidth="1"/>
    <col min="12563" max="12563" width="6.375" style="266" customWidth="1"/>
    <col min="12564" max="12564" width="6.75" style="266" customWidth="1"/>
    <col min="12565" max="12792" width="8" style="266" customWidth="1"/>
    <col min="12793" max="12800" width="6.875" style="266"/>
    <col min="12801" max="12801" width="7.25" style="266" customWidth="1"/>
    <col min="12802" max="12802" width="33.875" style="266" customWidth="1"/>
    <col min="12803" max="12807" width="9.5" style="266" customWidth="1"/>
    <col min="12808" max="12808" width="7.875" style="266" customWidth="1"/>
    <col min="12809" max="12809" width="7.375" style="266" customWidth="1"/>
    <col min="12810" max="12811" width="6.625" style="266" customWidth="1"/>
    <col min="12812" max="12812" width="6.875" style="266" customWidth="1"/>
    <col min="12813" max="12813" width="6.625" style="266" customWidth="1"/>
    <col min="12814" max="12814" width="6.25" style="266" customWidth="1"/>
    <col min="12815" max="12815" width="6.125" style="266" customWidth="1"/>
    <col min="12816" max="12816" width="5.875" style="266" customWidth="1"/>
    <col min="12817" max="12817" width="5.25" style="266" customWidth="1"/>
    <col min="12818" max="12818" width="5.5" style="266" customWidth="1"/>
    <col min="12819" max="12819" width="6.375" style="266" customWidth="1"/>
    <col min="12820" max="12820" width="6.75" style="266" customWidth="1"/>
    <col min="12821" max="13048" width="8" style="266" customWidth="1"/>
    <col min="13049" max="13056" width="6.875" style="266"/>
    <col min="13057" max="13057" width="7.25" style="266" customWidth="1"/>
    <col min="13058" max="13058" width="33.875" style="266" customWidth="1"/>
    <col min="13059" max="13063" width="9.5" style="266" customWidth="1"/>
    <col min="13064" max="13064" width="7.875" style="266" customWidth="1"/>
    <col min="13065" max="13065" width="7.375" style="266" customWidth="1"/>
    <col min="13066" max="13067" width="6.625" style="266" customWidth="1"/>
    <col min="13068" max="13068" width="6.875" style="266" customWidth="1"/>
    <col min="13069" max="13069" width="6.625" style="266" customWidth="1"/>
    <col min="13070" max="13070" width="6.25" style="266" customWidth="1"/>
    <col min="13071" max="13071" width="6.125" style="266" customWidth="1"/>
    <col min="13072" max="13072" width="5.875" style="266" customWidth="1"/>
    <col min="13073" max="13073" width="5.25" style="266" customWidth="1"/>
    <col min="13074" max="13074" width="5.5" style="266" customWidth="1"/>
    <col min="13075" max="13075" width="6.375" style="266" customWidth="1"/>
    <col min="13076" max="13076" width="6.75" style="266" customWidth="1"/>
    <col min="13077" max="13304" width="8" style="266" customWidth="1"/>
    <col min="13305" max="13312" width="6.875" style="266"/>
    <col min="13313" max="13313" width="7.25" style="266" customWidth="1"/>
    <col min="13314" max="13314" width="33.875" style="266" customWidth="1"/>
    <col min="13315" max="13319" width="9.5" style="266" customWidth="1"/>
    <col min="13320" max="13320" width="7.875" style="266" customWidth="1"/>
    <col min="13321" max="13321" width="7.375" style="266" customWidth="1"/>
    <col min="13322" max="13323" width="6.625" style="266" customWidth="1"/>
    <col min="13324" max="13324" width="6.875" style="266" customWidth="1"/>
    <col min="13325" max="13325" width="6.625" style="266" customWidth="1"/>
    <col min="13326" max="13326" width="6.25" style="266" customWidth="1"/>
    <col min="13327" max="13327" width="6.125" style="266" customWidth="1"/>
    <col min="13328" max="13328" width="5.875" style="266" customWidth="1"/>
    <col min="13329" max="13329" width="5.25" style="266" customWidth="1"/>
    <col min="13330" max="13330" width="5.5" style="266" customWidth="1"/>
    <col min="13331" max="13331" width="6.375" style="266" customWidth="1"/>
    <col min="13332" max="13332" width="6.75" style="266" customWidth="1"/>
    <col min="13333" max="13560" width="8" style="266" customWidth="1"/>
    <col min="13561" max="13568" width="6.875" style="266"/>
    <col min="13569" max="13569" width="7.25" style="266" customWidth="1"/>
    <col min="13570" max="13570" width="33.875" style="266" customWidth="1"/>
    <col min="13571" max="13575" width="9.5" style="266" customWidth="1"/>
    <col min="13576" max="13576" width="7.875" style="266" customWidth="1"/>
    <col min="13577" max="13577" width="7.375" style="266" customWidth="1"/>
    <col min="13578" max="13579" width="6.625" style="266" customWidth="1"/>
    <col min="13580" max="13580" width="6.875" style="266" customWidth="1"/>
    <col min="13581" max="13581" width="6.625" style="266" customWidth="1"/>
    <col min="13582" max="13582" width="6.25" style="266" customWidth="1"/>
    <col min="13583" max="13583" width="6.125" style="266" customWidth="1"/>
    <col min="13584" max="13584" width="5.875" style="266" customWidth="1"/>
    <col min="13585" max="13585" width="5.25" style="266" customWidth="1"/>
    <col min="13586" max="13586" width="5.5" style="266" customWidth="1"/>
    <col min="13587" max="13587" width="6.375" style="266" customWidth="1"/>
    <col min="13588" max="13588" width="6.75" style="266" customWidth="1"/>
    <col min="13589" max="13816" width="8" style="266" customWidth="1"/>
    <col min="13817" max="13824" width="6.875" style="266"/>
    <col min="13825" max="13825" width="7.25" style="266" customWidth="1"/>
    <col min="13826" max="13826" width="33.875" style="266" customWidth="1"/>
    <col min="13827" max="13831" width="9.5" style="266" customWidth="1"/>
    <col min="13832" max="13832" width="7.875" style="266" customWidth="1"/>
    <col min="13833" max="13833" width="7.375" style="266" customWidth="1"/>
    <col min="13834" max="13835" width="6.625" style="266" customWidth="1"/>
    <col min="13836" max="13836" width="6.875" style="266" customWidth="1"/>
    <col min="13837" max="13837" width="6.625" style="266" customWidth="1"/>
    <col min="13838" max="13838" width="6.25" style="266" customWidth="1"/>
    <col min="13839" max="13839" width="6.125" style="266" customWidth="1"/>
    <col min="13840" max="13840" width="5.875" style="266" customWidth="1"/>
    <col min="13841" max="13841" width="5.25" style="266" customWidth="1"/>
    <col min="13842" max="13842" width="5.5" style="266" customWidth="1"/>
    <col min="13843" max="13843" width="6.375" style="266" customWidth="1"/>
    <col min="13844" max="13844" width="6.75" style="266" customWidth="1"/>
    <col min="13845" max="14072" width="8" style="266" customWidth="1"/>
    <col min="14073" max="14080" width="6.875" style="266"/>
    <col min="14081" max="14081" width="7.25" style="266" customWidth="1"/>
    <col min="14082" max="14082" width="33.875" style="266" customWidth="1"/>
    <col min="14083" max="14087" width="9.5" style="266" customWidth="1"/>
    <col min="14088" max="14088" width="7.875" style="266" customWidth="1"/>
    <col min="14089" max="14089" width="7.375" style="266" customWidth="1"/>
    <col min="14090" max="14091" width="6.625" style="266" customWidth="1"/>
    <col min="14092" max="14092" width="6.875" style="266" customWidth="1"/>
    <col min="14093" max="14093" width="6.625" style="266" customWidth="1"/>
    <col min="14094" max="14094" width="6.25" style="266" customWidth="1"/>
    <col min="14095" max="14095" width="6.125" style="266" customWidth="1"/>
    <col min="14096" max="14096" width="5.875" style="266" customWidth="1"/>
    <col min="14097" max="14097" width="5.25" style="266" customWidth="1"/>
    <col min="14098" max="14098" width="5.5" style="266" customWidth="1"/>
    <col min="14099" max="14099" width="6.375" style="266" customWidth="1"/>
    <col min="14100" max="14100" width="6.75" style="266" customWidth="1"/>
    <col min="14101" max="14328" width="8" style="266" customWidth="1"/>
    <col min="14329" max="14336" width="6.875" style="266"/>
    <col min="14337" max="14337" width="7.25" style="266" customWidth="1"/>
    <col min="14338" max="14338" width="33.875" style="266" customWidth="1"/>
    <col min="14339" max="14343" width="9.5" style="266" customWidth="1"/>
    <col min="14344" max="14344" width="7.875" style="266" customWidth="1"/>
    <col min="14345" max="14345" width="7.375" style="266" customWidth="1"/>
    <col min="14346" max="14347" width="6.625" style="266" customWidth="1"/>
    <col min="14348" max="14348" width="6.875" style="266" customWidth="1"/>
    <col min="14349" max="14349" width="6.625" style="266" customWidth="1"/>
    <col min="14350" max="14350" width="6.25" style="266" customWidth="1"/>
    <col min="14351" max="14351" width="6.125" style="266" customWidth="1"/>
    <col min="14352" max="14352" width="5.875" style="266" customWidth="1"/>
    <col min="14353" max="14353" width="5.25" style="266" customWidth="1"/>
    <col min="14354" max="14354" width="5.5" style="266" customWidth="1"/>
    <col min="14355" max="14355" width="6.375" style="266" customWidth="1"/>
    <col min="14356" max="14356" width="6.75" style="266" customWidth="1"/>
    <col min="14357" max="14584" width="8" style="266" customWidth="1"/>
    <col min="14585" max="14592" width="6.875" style="266"/>
    <col min="14593" max="14593" width="7.25" style="266" customWidth="1"/>
    <col min="14594" max="14594" width="33.875" style="266" customWidth="1"/>
    <col min="14595" max="14599" width="9.5" style="266" customWidth="1"/>
    <col min="14600" max="14600" width="7.875" style="266" customWidth="1"/>
    <col min="14601" max="14601" width="7.375" style="266" customWidth="1"/>
    <col min="14602" max="14603" width="6.625" style="266" customWidth="1"/>
    <col min="14604" max="14604" width="6.875" style="266" customWidth="1"/>
    <col min="14605" max="14605" width="6.625" style="266" customWidth="1"/>
    <col min="14606" max="14606" width="6.25" style="266" customWidth="1"/>
    <col min="14607" max="14607" width="6.125" style="266" customWidth="1"/>
    <col min="14608" max="14608" width="5.875" style="266" customWidth="1"/>
    <col min="14609" max="14609" width="5.25" style="266" customWidth="1"/>
    <col min="14610" max="14610" width="5.5" style="266" customWidth="1"/>
    <col min="14611" max="14611" width="6.375" style="266" customWidth="1"/>
    <col min="14612" max="14612" width="6.75" style="266" customWidth="1"/>
    <col min="14613" max="14840" width="8" style="266" customWidth="1"/>
    <col min="14841" max="14848" width="6.875" style="266"/>
    <col min="14849" max="14849" width="7.25" style="266" customWidth="1"/>
    <col min="14850" max="14850" width="33.875" style="266" customWidth="1"/>
    <col min="14851" max="14855" width="9.5" style="266" customWidth="1"/>
    <col min="14856" max="14856" width="7.875" style="266" customWidth="1"/>
    <col min="14857" max="14857" width="7.375" style="266" customWidth="1"/>
    <col min="14858" max="14859" width="6.625" style="266" customWidth="1"/>
    <col min="14860" max="14860" width="6.875" style="266" customWidth="1"/>
    <col min="14861" max="14861" width="6.625" style="266" customWidth="1"/>
    <col min="14862" max="14862" width="6.25" style="266" customWidth="1"/>
    <col min="14863" max="14863" width="6.125" style="266" customWidth="1"/>
    <col min="14864" max="14864" width="5.875" style="266" customWidth="1"/>
    <col min="14865" max="14865" width="5.25" style="266" customWidth="1"/>
    <col min="14866" max="14866" width="5.5" style="266" customWidth="1"/>
    <col min="14867" max="14867" width="6.375" style="266" customWidth="1"/>
    <col min="14868" max="14868" width="6.75" style="266" customWidth="1"/>
    <col min="14869" max="15096" width="8" style="266" customWidth="1"/>
    <col min="15097" max="15104" width="6.875" style="266"/>
    <col min="15105" max="15105" width="7.25" style="266" customWidth="1"/>
    <col min="15106" max="15106" width="33.875" style="266" customWidth="1"/>
    <col min="15107" max="15111" width="9.5" style="266" customWidth="1"/>
    <col min="15112" max="15112" width="7.875" style="266" customWidth="1"/>
    <col min="15113" max="15113" width="7.375" style="266" customWidth="1"/>
    <col min="15114" max="15115" width="6.625" style="266" customWidth="1"/>
    <col min="15116" max="15116" width="6.875" style="266" customWidth="1"/>
    <col min="15117" max="15117" width="6.625" style="266" customWidth="1"/>
    <col min="15118" max="15118" width="6.25" style="266" customWidth="1"/>
    <col min="15119" max="15119" width="6.125" style="266" customWidth="1"/>
    <col min="15120" max="15120" width="5.875" style="266" customWidth="1"/>
    <col min="15121" max="15121" width="5.25" style="266" customWidth="1"/>
    <col min="15122" max="15122" width="5.5" style="266" customWidth="1"/>
    <col min="15123" max="15123" width="6.375" style="266" customWidth="1"/>
    <col min="15124" max="15124" width="6.75" style="266" customWidth="1"/>
    <col min="15125" max="15352" width="8" style="266" customWidth="1"/>
    <col min="15353" max="15360" width="6.875" style="266"/>
    <col min="15361" max="15361" width="7.25" style="266" customWidth="1"/>
    <col min="15362" max="15362" width="33.875" style="266" customWidth="1"/>
    <col min="15363" max="15367" width="9.5" style="266" customWidth="1"/>
    <col min="15368" max="15368" width="7.875" style="266" customWidth="1"/>
    <col min="15369" max="15369" width="7.375" style="266" customWidth="1"/>
    <col min="15370" max="15371" width="6.625" style="266" customWidth="1"/>
    <col min="15372" max="15372" width="6.875" style="266" customWidth="1"/>
    <col min="15373" max="15373" width="6.625" style="266" customWidth="1"/>
    <col min="15374" max="15374" width="6.25" style="266" customWidth="1"/>
    <col min="15375" max="15375" width="6.125" style="266" customWidth="1"/>
    <col min="15376" max="15376" width="5.875" style="266" customWidth="1"/>
    <col min="15377" max="15377" width="5.25" style="266" customWidth="1"/>
    <col min="15378" max="15378" width="5.5" style="266" customWidth="1"/>
    <col min="15379" max="15379" width="6.375" style="266" customWidth="1"/>
    <col min="15380" max="15380" width="6.75" style="266" customWidth="1"/>
    <col min="15381" max="15608" width="8" style="266" customWidth="1"/>
    <col min="15609" max="15616" width="6.875" style="266"/>
    <col min="15617" max="15617" width="7.25" style="266" customWidth="1"/>
    <col min="15618" max="15618" width="33.875" style="266" customWidth="1"/>
    <col min="15619" max="15623" width="9.5" style="266" customWidth="1"/>
    <col min="15624" max="15624" width="7.875" style="266" customWidth="1"/>
    <col min="15625" max="15625" width="7.375" style="266" customWidth="1"/>
    <col min="15626" max="15627" width="6.625" style="266" customWidth="1"/>
    <col min="15628" max="15628" width="6.875" style="266" customWidth="1"/>
    <col min="15629" max="15629" width="6.625" style="266" customWidth="1"/>
    <col min="15630" max="15630" width="6.25" style="266" customWidth="1"/>
    <col min="15631" max="15631" width="6.125" style="266" customWidth="1"/>
    <col min="15632" max="15632" width="5.875" style="266" customWidth="1"/>
    <col min="15633" max="15633" width="5.25" style="266" customWidth="1"/>
    <col min="15634" max="15634" width="5.5" style="266" customWidth="1"/>
    <col min="15635" max="15635" width="6.375" style="266" customWidth="1"/>
    <col min="15636" max="15636" width="6.75" style="266" customWidth="1"/>
    <col min="15637" max="15864" width="8" style="266" customWidth="1"/>
    <col min="15865" max="15872" width="6.875" style="266"/>
    <col min="15873" max="15873" width="7.25" style="266" customWidth="1"/>
    <col min="15874" max="15874" width="33.875" style="266" customWidth="1"/>
    <col min="15875" max="15879" width="9.5" style="266" customWidth="1"/>
    <col min="15880" max="15880" width="7.875" style="266" customWidth="1"/>
    <col min="15881" max="15881" width="7.375" style="266" customWidth="1"/>
    <col min="15882" max="15883" width="6.625" style="266" customWidth="1"/>
    <col min="15884" max="15884" width="6.875" style="266" customWidth="1"/>
    <col min="15885" max="15885" width="6.625" style="266" customWidth="1"/>
    <col min="15886" max="15886" width="6.25" style="266" customWidth="1"/>
    <col min="15887" max="15887" width="6.125" style="266" customWidth="1"/>
    <col min="15888" max="15888" width="5.875" style="266" customWidth="1"/>
    <col min="15889" max="15889" width="5.25" style="266" customWidth="1"/>
    <col min="15890" max="15890" width="5.5" style="266" customWidth="1"/>
    <col min="15891" max="15891" width="6.375" style="266" customWidth="1"/>
    <col min="15892" max="15892" width="6.75" style="266" customWidth="1"/>
    <col min="15893" max="16120" width="8" style="266" customWidth="1"/>
    <col min="16121" max="16128" width="6.875" style="266"/>
    <col min="16129" max="16129" width="7.25" style="266" customWidth="1"/>
    <col min="16130" max="16130" width="33.875" style="266" customWidth="1"/>
    <col min="16131" max="16135" width="9.5" style="266" customWidth="1"/>
    <col min="16136" max="16136" width="7.875" style="266" customWidth="1"/>
    <col min="16137" max="16137" width="7.375" style="266" customWidth="1"/>
    <col min="16138" max="16139" width="6.625" style="266" customWidth="1"/>
    <col min="16140" max="16140" width="6.875" style="266" customWidth="1"/>
    <col min="16141" max="16141" width="6.625" style="266" customWidth="1"/>
    <col min="16142" max="16142" width="6.25" style="266" customWidth="1"/>
    <col min="16143" max="16143" width="6.125" style="266" customWidth="1"/>
    <col min="16144" max="16144" width="5.875" style="266" customWidth="1"/>
    <col min="16145" max="16145" width="5.25" style="266" customWidth="1"/>
    <col min="16146" max="16146" width="5.5" style="266" customWidth="1"/>
    <col min="16147" max="16147" width="6.375" style="266" customWidth="1"/>
    <col min="16148" max="16148" width="6.75" style="266" customWidth="1"/>
    <col min="16149" max="16376" width="8" style="266" customWidth="1"/>
    <col min="16377" max="16384" width="6.875" style="266"/>
  </cols>
  <sheetData>
    <row r="1" spans="1:20" ht="30" customHeight="1">
      <c r="A1" s="187"/>
      <c r="C1" s="194"/>
      <c r="D1" s="194"/>
      <c r="E1" s="194"/>
      <c r="F1" s="194"/>
      <c r="G1" s="194"/>
      <c r="H1" s="194"/>
      <c r="T1" s="194"/>
    </row>
    <row r="2" spans="1:20" ht="30" customHeight="1">
      <c r="A2" s="236" t="s">
        <v>1539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</row>
    <row r="3" spans="1:20" s="190" customFormat="1" ht="30" customHeight="1">
      <c r="A3" s="193" t="s">
        <v>78</v>
      </c>
      <c r="B3" s="193"/>
      <c r="D3" s="194"/>
      <c r="T3" s="194" t="s">
        <v>2</v>
      </c>
    </row>
    <row r="4" spans="1:20" s="190" customFormat="1" ht="30" customHeight="1">
      <c r="A4" s="383" t="s">
        <v>79</v>
      </c>
      <c r="B4" s="374" t="s">
        <v>1140</v>
      </c>
      <c r="C4" s="387" t="s">
        <v>1141</v>
      </c>
      <c r="D4" s="237" t="s">
        <v>1142</v>
      </c>
      <c r="E4" s="237"/>
      <c r="F4" s="237"/>
      <c r="G4" s="237"/>
      <c r="H4" s="237"/>
      <c r="I4" s="237" t="s">
        <v>1143</v>
      </c>
      <c r="J4" s="237"/>
      <c r="K4" s="237"/>
      <c r="L4" s="237"/>
      <c r="M4" s="237"/>
      <c r="N4" s="237"/>
      <c r="O4" s="237"/>
      <c r="P4" s="237"/>
      <c r="Q4" s="237"/>
      <c r="R4" s="381" t="s">
        <v>1144</v>
      </c>
      <c r="S4" s="381" t="s">
        <v>1145</v>
      </c>
      <c r="T4" s="381" t="s">
        <v>1146</v>
      </c>
    </row>
    <row r="5" spans="1:20" s="190" customFormat="1" ht="30" customHeight="1">
      <c r="A5" s="384"/>
      <c r="B5" s="386"/>
      <c r="C5" s="387"/>
      <c r="D5" s="382" t="s">
        <v>90</v>
      </c>
      <c r="E5" s="382" t="s">
        <v>1135</v>
      </c>
      <c r="F5" s="382" t="s">
        <v>1147</v>
      </c>
      <c r="G5" s="382" t="s">
        <v>1139</v>
      </c>
      <c r="H5" s="382" t="s">
        <v>1148</v>
      </c>
      <c r="I5" s="382" t="s">
        <v>90</v>
      </c>
      <c r="J5" s="382" t="s">
        <v>1135</v>
      </c>
      <c r="K5" s="382" t="s">
        <v>1139</v>
      </c>
      <c r="L5" s="382" t="s">
        <v>1149</v>
      </c>
      <c r="M5" s="382" t="s">
        <v>1150</v>
      </c>
      <c r="N5" s="382" t="s">
        <v>1151</v>
      </c>
      <c r="O5" s="382" t="s">
        <v>1152</v>
      </c>
      <c r="P5" s="382" t="s">
        <v>1153</v>
      </c>
      <c r="Q5" s="382" t="s">
        <v>1154</v>
      </c>
      <c r="R5" s="381"/>
      <c r="S5" s="381"/>
      <c r="T5" s="381"/>
    </row>
    <row r="6" spans="1:20" s="190" customFormat="1" ht="30" customHeight="1">
      <c r="A6" s="385"/>
      <c r="B6" s="375"/>
      <c r="C6" s="387"/>
      <c r="D6" s="382"/>
      <c r="E6" s="382"/>
      <c r="F6" s="382"/>
      <c r="G6" s="382"/>
      <c r="H6" s="382"/>
      <c r="I6" s="382"/>
      <c r="J6" s="382"/>
      <c r="K6" s="382"/>
      <c r="L6" s="382"/>
      <c r="M6" s="382"/>
      <c r="N6" s="382"/>
      <c r="O6" s="382"/>
      <c r="P6" s="382"/>
      <c r="Q6" s="382"/>
      <c r="R6" s="381"/>
      <c r="S6" s="381"/>
      <c r="T6" s="381"/>
    </row>
    <row r="7" spans="1:20" ht="18" customHeight="1">
      <c r="A7" s="238" t="s">
        <v>89</v>
      </c>
      <c r="B7" s="239" t="s">
        <v>89</v>
      </c>
      <c r="C7" s="239">
        <v>1</v>
      </c>
      <c r="D7" s="239">
        <v>2</v>
      </c>
      <c r="E7" s="239">
        <v>3</v>
      </c>
      <c r="F7" s="239">
        <v>4</v>
      </c>
      <c r="G7" s="239">
        <v>5</v>
      </c>
      <c r="H7" s="239">
        <v>6</v>
      </c>
      <c r="I7" s="239">
        <v>7</v>
      </c>
      <c r="J7" s="239">
        <v>8</v>
      </c>
      <c r="K7" s="239">
        <v>9</v>
      </c>
      <c r="L7" s="239">
        <v>10</v>
      </c>
      <c r="M7" s="239">
        <v>11</v>
      </c>
      <c r="N7" s="239">
        <v>12</v>
      </c>
      <c r="O7" s="239">
        <v>13</v>
      </c>
      <c r="P7" s="239">
        <v>14</v>
      </c>
      <c r="Q7" s="239">
        <v>15</v>
      </c>
      <c r="R7" s="239">
        <v>16</v>
      </c>
      <c r="S7" s="239">
        <v>17</v>
      </c>
      <c r="T7" s="239">
        <v>18</v>
      </c>
    </row>
    <row r="8" spans="1:20" ht="18" customHeight="1">
      <c r="A8" s="240"/>
      <c r="B8" s="202" t="s">
        <v>90</v>
      </c>
      <c r="C8" s="241">
        <f>SUM(C9)</f>
        <v>1290</v>
      </c>
      <c r="D8" s="241">
        <f t="shared" ref="D8:T8" si="0">SUM(D9)</f>
        <v>1290</v>
      </c>
      <c r="E8" s="241">
        <f t="shared" si="0"/>
        <v>949</v>
      </c>
      <c r="F8" s="241">
        <f t="shared" si="0"/>
        <v>271</v>
      </c>
      <c r="G8" s="241">
        <f t="shared" si="0"/>
        <v>70</v>
      </c>
      <c r="H8" s="241">
        <f t="shared" si="0"/>
        <v>0</v>
      </c>
      <c r="I8" s="241">
        <f t="shared" si="0"/>
        <v>0</v>
      </c>
      <c r="J8" s="241">
        <f t="shared" si="0"/>
        <v>0</v>
      </c>
      <c r="K8" s="241">
        <f t="shared" si="0"/>
        <v>0</v>
      </c>
      <c r="L8" s="241">
        <f t="shared" si="0"/>
        <v>0</v>
      </c>
      <c r="M8" s="241">
        <f t="shared" si="0"/>
        <v>0</v>
      </c>
      <c r="N8" s="241">
        <f t="shared" si="0"/>
        <v>0</v>
      </c>
      <c r="O8" s="241">
        <f t="shared" si="0"/>
        <v>0</v>
      </c>
      <c r="P8" s="241">
        <f t="shared" si="0"/>
        <v>0</v>
      </c>
      <c r="Q8" s="241">
        <f t="shared" si="0"/>
        <v>0</v>
      </c>
      <c r="R8" s="241">
        <f t="shared" si="0"/>
        <v>0</v>
      </c>
      <c r="S8" s="241">
        <f t="shared" si="0"/>
        <v>0</v>
      </c>
      <c r="T8" s="241">
        <f t="shared" si="0"/>
        <v>0</v>
      </c>
    </row>
    <row r="9" spans="1:20" ht="18" customHeight="1">
      <c r="A9" s="240"/>
      <c r="B9" s="205" t="s">
        <v>1496</v>
      </c>
      <c r="C9" s="241">
        <f>SUM(D9,I9,R9:T9)</f>
        <v>1290</v>
      </c>
      <c r="D9" s="241">
        <f>SUM(E9:H9)</f>
        <v>1290</v>
      </c>
      <c r="E9" s="241">
        <f>SUM(E10,E263,E300,E318,E429,E484,E539,E588,E709,E781,E859,E883,E1013,E1081,E1157,E1184,E1213,E1223,E1302,E1320,E1374,E1375)</f>
        <v>949</v>
      </c>
      <c r="F9" s="241">
        <f>SUM(F10,F263,F300,F318,F429,F484,F539,F588,F709,F781,F859,F883,F1013,F1081,F1157,F1184,F1213,F1223,F1302,F1320,F1374,F1375)</f>
        <v>271</v>
      </c>
      <c r="G9" s="241">
        <f>SUM(G10,G263,G300,G318,G429,G484,G539,G588,G709,G781,G859,G883,G1013,G1081,G1157,G1184,G1213,G1223,G1302,G1320,G1374,G1375)</f>
        <v>70</v>
      </c>
      <c r="H9" s="241">
        <f>SUM(H10,H263,H300,H318,H429,H484,H539,H588,H709,H781,H859,H883,H1013,H1081,H1157,H1184,H1213,H1223,H1302,H1320,H1374,H1375)</f>
        <v>0</v>
      </c>
      <c r="I9" s="241">
        <f>SUM(J9:Q9)</f>
        <v>0</v>
      </c>
      <c r="J9" s="241">
        <f t="shared" ref="J9:T9" si="1">SUM(J10,J263,J300,J318,J429,J484,J539,J588,J709,J781,J859,J883,J1013,J1081,J1157,J1184,J1213,J1223,J1302,J1320,J1374,J1375)</f>
        <v>0</v>
      </c>
      <c r="K9" s="241">
        <f t="shared" si="1"/>
        <v>0</v>
      </c>
      <c r="L9" s="241">
        <f t="shared" si="1"/>
        <v>0</v>
      </c>
      <c r="M9" s="241">
        <f t="shared" si="1"/>
        <v>0</v>
      </c>
      <c r="N9" s="241">
        <f t="shared" si="1"/>
        <v>0</v>
      </c>
      <c r="O9" s="241">
        <f t="shared" si="1"/>
        <v>0</v>
      </c>
      <c r="P9" s="241">
        <f t="shared" si="1"/>
        <v>0</v>
      </c>
      <c r="Q9" s="241">
        <f t="shared" si="1"/>
        <v>0</v>
      </c>
      <c r="R9" s="241">
        <f t="shared" si="1"/>
        <v>0</v>
      </c>
      <c r="S9" s="241">
        <f t="shared" si="1"/>
        <v>0</v>
      </c>
      <c r="T9" s="241">
        <f t="shared" si="1"/>
        <v>0</v>
      </c>
    </row>
    <row r="10" spans="1:20" ht="18" customHeight="1">
      <c r="A10" s="163">
        <v>201</v>
      </c>
      <c r="B10" s="242" t="s">
        <v>91</v>
      </c>
      <c r="C10" s="243">
        <f t="shared" ref="C10:T10" si="2">SUM(C11,C23,C32,C44,C56,C67,C78,C90,C99,C109,C124,C133,C144,C156,C166,C179,C186,C193,C202,C208,C215,C223,C230,C236,C242,C248,C254,C260)</f>
        <v>1171</v>
      </c>
      <c r="D10" s="243">
        <f t="shared" si="2"/>
        <v>1171</v>
      </c>
      <c r="E10" s="243">
        <f t="shared" si="2"/>
        <v>900</v>
      </c>
      <c r="F10" s="243">
        <f t="shared" si="2"/>
        <v>271</v>
      </c>
      <c r="G10" s="243">
        <f t="shared" si="2"/>
        <v>0</v>
      </c>
      <c r="H10" s="243">
        <f t="shared" si="2"/>
        <v>0</v>
      </c>
      <c r="I10" s="243">
        <f t="shared" si="2"/>
        <v>0</v>
      </c>
      <c r="J10" s="243">
        <f t="shared" si="2"/>
        <v>0</v>
      </c>
      <c r="K10" s="243">
        <f t="shared" si="2"/>
        <v>0</v>
      </c>
      <c r="L10" s="243">
        <f t="shared" si="2"/>
        <v>0</v>
      </c>
      <c r="M10" s="243">
        <f t="shared" si="2"/>
        <v>0</v>
      </c>
      <c r="N10" s="243">
        <f t="shared" si="2"/>
        <v>0</v>
      </c>
      <c r="O10" s="243">
        <f t="shared" si="2"/>
        <v>0</v>
      </c>
      <c r="P10" s="243">
        <f t="shared" si="2"/>
        <v>0</v>
      </c>
      <c r="Q10" s="243">
        <f t="shared" si="2"/>
        <v>0</v>
      </c>
      <c r="R10" s="243">
        <f t="shared" si="2"/>
        <v>0</v>
      </c>
      <c r="S10" s="243">
        <f t="shared" si="2"/>
        <v>0</v>
      </c>
      <c r="T10" s="243">
        <f t="shared" si="2"/>
        <v>0</v>
      </c>
    </row>
    <row r="11" spans="1:20" ht="18" hidden="1" customHeight="1">
      <c r="A11" s="163">
        <v>20101</v>
      </c>
      <c r="B11" s="242" t="s">
        <v>92</v>
      </c>
      <c r="C11" s="243">
        <f>SUM(C12:C22)</f>
        <v>0</v>
      </c>
      <c r="D11" s="243">
        <f t="shared" ref="D11:T11" si="3">SUM(D12:D22)</f>
        <v>0</v>
      </c>
      <c r="E11" s="243">
        <f t="shared" si="3"/>
        <v>0</v>
      </c>
      <c r="F11" s="243">
        <f t="shared" si="3"/>
        <v>0</v>
      </c>
      <c r="G11" s="243">
        <f t="shared" si="3"/>
        <v>0</v>
      </c>
      <c r="H11" s="243">
        <f t="shared" si="3"/>
        <v>0</v>
      </c>
      <c r="I11" s="243">
        <f t="shared" si="3"/>
        <v>0</v>
      </c>
      <c r="J11" s="243">
        <f t="shared" si="3"/>
        <v>0</v>
      </c>
      <c r="K11" s="243">
        <f t="shared" si="3"/>
        <v>0</v>
      </c>
      <c r="L11" s="243">
        <f t="shared" si="3"/>
        <v>0</v>
      </c>
      <c r="M11" s="243">
        <f t="shared" si="3"/>
        <v>0</v>
      </c>
      <c r="N11" s="243">
        <f t="shared" si="3"/>
        <v>0</v>
      </c>
      <c r="O11" s="243">
        <f t="shared" si="3"/>
        <v>0</v>
      </c>
      <c r="P11" s="243">
        <f t="shared" si="3"/>
        <v>0</v>
      </c>
      <c r="Q11" s="243">
        <f t="shared" si="3"/>
        <v>0</v>
      </c>
      <c r="R11" s="243">
        <f t="shared" si="3"/>
        <v>0</v>
      </c>
      <c r="S11" s="243">
        <f t="shared" si="3"/>
        <v>0</v>
      </c>
      <c r="T11" s="243">
        <f t="shared" si="3"/>
        <v>0</v>
      </c>
    </row>
    <row r="12" spans="1:20" ht="18" hidden="1" customHeight="1">
      <c r="A12" s="163">
        <v>2010101</v>
      </c>
      <c r="B12" s="164" t="s">
        <v>93</v>
      </c>
      <c r="C12" s="244">
        <f t="shared" ref="C12:C22" si="4">SUM(D12,I12,R12:T12)</f>
        <v>0</v>
      </c>
      <c r="D12" s="232">
        <f>SUM(E12:H12)</f>
        <v>0</v>
      </c>
      <c r="E12" s="245"/>
      <c r="F12" s="245"/>
      <c r="G12" s="245"/>
      <c r="H12" s="245"/>
      <c r="I12" s="232">
        <f>SUM(J12:Q12)</f>
        <v>0</v>
      </c>
      <c r="J12" s="245"/>
      <c r="K12" s="245"/>
      <c r="L12" s="245"/>
      <c r="M12" s="245"/>
      <c r="N12" s="245"/>
      <c r="O12" s="245"/>
      <c r="P12" s="245"/>
      <c r="Q12" s="245"/>
      <c r="R12" s="245"/>
      <c r="S12" s="245"/>
      <c r="T12" s="245"/>
    </row>
    <row r="13" spans="1:20" ht="18" hidden="1" customHeight="1">
      <c r="A13" s="163">
        <v>2010102</v>
      </c>
      <c r="B13" s="164" t="s">
        <v>94</v>
      </c>
      <c r="C13" s="244">
        <f t="shared" si="4"/>
        <v>0</v>
      </c>
      <c r="D13" s="232">
        <f t="shared" ref="D13:D22" si="5">SUM(E13:H13)</f>
        <v>0</v>
      </c>
      <c r="E13" s="245">
        <v>0</v>
      </c>
      <c r="F13" s="245">
        <v>0</v>
      </c>
      <c r="G13" s="245">
        <v>0</v>
      </c>
      <c r="H13" s="245">
        <v>0</v>
      </c>
      <c r="I13" s="232">
        <f t="shared" ref="I13:I79" si="6">SUM(J13:Q13)</f>
        <v>0</v>
      </c>
      <c r="J13" s="245">
        <v>0</v>
      </c>
      <c r="K13" s="245">
        <v>0</v>
      </c>
      <c r="L13" s="245">
        <v>0</v>
      </c>
      <c r="M13" s="245">
        <v>0</v>
      </c>
      <c r="N13" s="245">
        <v>0</v>
      </c>
      <c r="O13" s="245">
        <v>0</v>
      </c>
      <c r="P13" s="245">
        <v>0</v>
      </c>
      <c r="Q13" s="245">
        <v>0</v>
      </c>
      <c r="R13" s="245">
        <v>0</v>
      </c>
      <c r="S13" s="245">
        <v>0</v>
      </c>
      <c r="T13" s="245">
        <v>0</v>
      </c>
    </row>
    <row r="14" spans="1:20" ht="18" hidden="1" customHeight="1">
      <c r="A14" s="163">
        <v>2010103</v>
      </c>
      <c r="B14" s="164" t="s">
        <v>95</v>
      </c>
      <c r="C14" s="244">
        <f t="shared" si="4"/>
        <v>0</v>
      </c>
      <c r="D14" s="232">
        <f t="shared" si="5"/>
        <v>0</v>
      </c>
      <c r="E14" s="245"/>
      <c r="F14" s="245"/>
      <c r="G14" s="245"/>
      <c r="H14" s="245"/>
      <c r="I14" s="232">
        <f t="shared" si="6"/>
        <v>0</v>
      </c>
      <c r="J14" s="245"/>
      <c r="K14" s="245"/>
      <c r="L14" s="245"/>
      <c r="M14" s="245"/>
      <c r="N14" s="245"/>
      <c r="O14" s="245"/>
      <c r="P14" s="245"/>
      <c r="Q14" s="245"/>
      <c r="R14" s="245"/>
      <c r="S14" s="245"/>
      <c r="T14" s="245"/>
    </row>
    <row r="15" spans="1:20" ht="18" hidden="1" customHeight="1">
      <c r="A15" s="163">
        <v>2010104</v>
      </c>
      <c r="B15" s="164" t="s">
        <v>96</v>
      </c>
      <c r="C15" s="244">
        <f t="shared" si="4"/>
        <v>0</v>
      </c>
      <c r="D15" s="232">
        <f t="shared" si="5"/>
        <v>0</v>
      </c>
      <c r="E15" s="245"/>
      <c r="F15" s="245"/>
      <c r="G15" s="245"/>
      <c r="H15" s="245"/>
      <c r="I15" s="232">
        <f t="shared" si="6"/>
        <v>0</v>
      </c>
      <c r="J15" s="245"/>
      <c r="K15" s="245"/>
      <c r="L15" s="245"/>
      <c r="M15" s="245"/>
      <c r="N15" s="245"/>
      <c r="O15" s="245"/>
      <c r="P15" s="245"/>
      <c r="Q15" s="245"/>
      <c r="R15" s="245"/>
      <c r="S15" s="245"/>
      <c r="T15" s="245"/>
    </row>
    <row r="16" spans="1:20" ht="18" hidden="1" customHeight="1">
      <c r="A16" s="163">
        <v>2010105</v>
      </c>
      <c r="B16" s="164" t="s">
        <v>97</v>
      </c>
      <c r="C16" s="244">
        <f t="shared" si="4"/>
        <v>0</v>
      </c>
      <c r="D16" s="232">
        <f t="shared" si="5"/>
        <v>0</v>
      </c>
      <c r="E16" s="245"/>
      <c r="F16" s="245"/>
      <c r="G16" s="245"/>
      <c r="H16" s="245"/>
      <c r="I16" s="232">
        <f t="shared" si="6"/>
        <v>0</v>
      </c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20" ht="18" hidden="1" customHeight="1">
      <c r="A17" s="163">
        <v>2010106</v>
      </c>
      <c r="B17" s="164" t="s">
        <v>98</v>
      </c>
      <c r="C17" s="244">
        <f t="shared" si="4"/>
        <v>0</v>
      </c>
      <c r="D17" s="232">
        <f t="shared" si="5"/>
        <v>0</v>
      </c>
      <c r="E17" s="245"/>
      <c r="F17" s="245"/>
      <c r="G17" s="245"/>
      <c r="H17" s="245"/>
      <c r="I17" s="232">
        <f t="shared" si="6"/>
        <v>0</v>
      </c>
      <c r="J17" s="245"/>
      <c r="K17" s="245"/>
      <c r="L17" s="245"/>
      <c r="M17" s="245"/>
      <c r="N17" s="245"/>
      <c r="O17" s="245"/>
      <c r="P17" s="245"/>
      <c r="Q17" s="245"/>
      <c r="R17" s="245"/>
      <c r="S17" s="245"/>
      <c r="T17" s="245"/>
    </row>
    <row r="18" spans="1:20" ht="18" hidden="1" customHeight="1">
      <c r="A18" s="163">
        <v>2010107</v>
      </c>
      <c r="B18" s="164" t="s">
        <v>99</v>
      </c>
      <c r="C18" s="244">
        <f t="shared" si="4"/>
        <v>0</v>
      </c>
      <c r="D18" s="232">
        <f t="shared" si="5"/>
        <v>0</v>
      </c>
      <c r="E18" s="245"/>
      <c r="F18" s="245"/>
      <c r="G18" s="245"/>
      <c r="H18" s="245"/>
      <c r="I18" s="232">
        <f t="shared" si="6"/>
        <v>0</v>
      </c>
      <c r="J18" s="245"/>
      <c r="K18" s="245"/>
      <c r="L18" s="245"/>
      <c r="M18" s="245"/>
      <c r="N18" s="245"/>
      <c r="O18" s="245"/>
      <c r="P18" s="245"/>
      <c r="Q18" s="245"/>
      <c r="R18" s="245"/>
      <c r="S18" s="245"/>
      <c r="T18" s="245"/>
    </row>
    <row r="19" spans="1:20" ht="18" hidden="1" customHeight="1">
      <c r="A19" s="163">
        <v>2010108</v>
      </c>
      <c r="B19" s="164" t="s">
        <v>100</v>
      </c>
      <c r="C19" s="244">
        <f t="shared" si="4"/>
        <v>0</v>
      </c>
      <c r="D19" s="232">
        <f t="shared" si="5"/>
        <v>0</v>
      </c>
      <c r="E19" s="245"/>
      <c r="F19" s="245"/>
      <c r="G19" s="245"/>
      <c r="H19" s="245"/>
      <c r="I19" s="232">
        <f t="shared" si="6"/>
        <v>0</v>
      </c>
      <c r="J19" s="245"/>
      <c r="K19" s="245"/>
      <c r="L19" s="245"/>
      <c r="M19" s="245"/>
      <c r="N19" s="245"/>
      <c r="O19" s="245"/>
      <c r="P19" s="245"/>
      <c r="Q19" s="245"/>
      <c r="R19" s="245"/>
      <c r="S19" s="245"/>
      <c r="T19" s="245"/>
    </row>
    <row r="20" spans="1:20" ht="18" hidden="1" customHeight="1">
      <c r="A20" s="163">
        <v>2010109</v>
      </c>
      <c r="B20" s="164" t="s">
        <v>101</v>
      </c>
      <c r="C20" s="244">
        <f t="shared" si="4"/>
        <v>0</v>
      </c>
      <c r="D20" s="232">
        <f t="shared" si="5"/>
        <v>0</v>
      </c>
      <c r="E20" s="245"/>
      <c r="F20" s="245"/>
      <c r="G20" s="245"/>
      <c r="H20" s="245"/>
      <c r="I20" s="232">
        <f t="shared" si="6"/>
        <v>0</v>
      </c>
      <c r="J20" s="245"/>
      <c r="K20" s="245"/>
      <c r="L20" s="245"/>
      <c r="M20" s="245"/>
      <c r="N20" s="245"/>
      <c r="O20" s="245"/>
      <c r="P20" s="245"/>
      <c r="Q20" s="245"/>
      <c r="R20" s="245"/>
      <c r="S20" s="245"/>
      <c r="T20" s="245"/>
    </row>
    <row r="21" spans="1:20" ht="18" hidden="1" customHeight="1">
      <c r="A21" s="163">
        <v>2010150</v>
      </c>
      <c r="B21" s="164" t="s">
        <v>102</v>
      </c>
      <c r="C21" s="244">
        <f t="shared" si="4"/>
        <v>0</v>
      </c>
      <c r="D21" s="232">
        <f t="shared" si="5"/>
        <v>0</v>
      </c>
      <c r="E21" s="245"/>
      <c r="F21" s="245"/>
      <c r="G21" s="245"/>
      <c r="H21" s="245"/>
      <c r="I21" s="232">
        <f t="shared" si="6"/>
        <v>0</v>
      </c>
      <c r="J21" s="245"/>
      <c r="K21" s="245"/>
      <c r="L21" s="245"/>
      <c r="M21" s="245"/>
      <c r="N21" s="245"/>
      <c r="O21" s="245"/>
      <c r="P21" s="245"/>
      <c r="Q21" s="245"/>
      <c r="R21" s="245"/>
      <c r="S21" s="245"/>
      <c r="T21" s="245"/>
    </row>
    <row r="22" spans="1:20" ht="18" hidden="1" customHeight="1">
      <c r="A22" s="163">
        <v>2010199</v>
      </c>
      <c r="B22" s="164" t="s">
        <v>103</v>
      </c>
      <c r="C22" s="244">
        <f t="shared" si="4"/>
        <v>0</v>
      </c>
      <c r="D22" s="232">
        <f t="shared" si="5"/>
        <v>0</v>
      </c>
      <c r="E22" s="245"/>
      <c r="F22" s="245"/>
      <c r="G22" s="245"/>
      <c r="H22" s="245"/>
      <c r="I22" s="232">
        <f t="shared" si="6"/>
        <v>0</v>
      </c>
      <c r="J22" s="245"/>
      <c r="K22" s="245"/>
      <c r="L22" s="245"/>
      <c r="M22" s="245"/>
      <c r="N22" s="245"/>
      <c r="O22" s="245"/>
      <c r="P22" s="245"/>
      <c r="Q22" s="245"/>
      <c r="R22" s="245"/>
      <c r="S22" s="245"/>
      <c r="T22" s="245"/>
    </row>
    <row r="23" spans="1:20" ht="18" hidden="1" customHeight="1">
      <c r="A23" s="163">
        <v>20102</v>
      </c>
      <c r="B23" s="242" t="s">
        <v>104</v>
      </c>
      <c r="C23" s="243">
        <f>SUM(C24:C31)</f>
        <v>0</v>
      </c>
      <c r="D23" s="243">
        <f t="shared" ref="D23:T23" si="7">SUM(D24:D31)</f>
        <v>0</v>
      </c>
      <c r="E23" s="243">
        <f t="shared" si="7"/>
        <v>0</v>
      </c>
      <c r="F23" s="243">
        <f t="shared" si="7"/>
        <v>0</v>
      </c>
      <c r="G23" s="243">
        <f t="shared" si="7"/>
        <v>0</v>
      </c>
      <c r="H23" s="243">
        <f t="shared" si="7"/>
        <v>0</v>
      </c>
      <c r="I23" s="243">
        <f t="shared" si="7"/>
        <v>0</v>
      </c>
      <c r="J23" s="243">
        <f t="shared" si="7"/>
        <v>0</v>
      </c>
      <c r="K23" s="243">
        <f t="shared" si="7"/>
        <v>0</v>
      </c>
      <c r="L23" s="243">
        <f t="shared" si="7"/>
        <v>0</v>
      </c>
      <c r="M23" s="243">
        <f t="shared" si="7"/>
        <v>0</v>
      </c>
      <c r="N23" s="243">
        <f t="shared" si="7"/>
        <v>0</v>
      </c>
      <c r="O23" s="243">
        <f t="shared" si="7"/>
        <v>0</v>
      </c>
      <c r="P23" s="243">
        <f t="shared" si="7"/>
        <v>0</v>
      </c>
      <c r="Q23" s="243">
        <f t="shared" si="7"/>
        <v>0</v>
      </c>
      <c r="R23" s="243">
        <f t="shared" si="7"/>
        <v>0</v>
      </c>
      <c r="S23" s="243">
        <f t="shared" si="7"/>
        <v>0</v>
      </c>
      <c r="T23" s="243">
        <f t="shared" si="7"/>
        <v>0</v>
      </c>
    </row>
    <row r="24" spans="1:20" ht="18" hidden="1" customHeight="1">
      <c r="A24" s="163">
        <v>2010201</v>
      </c>
      <c r="B24" s="164" t="s">
        <v>93</v>
      </c>
      <c r="C24" s="244">
        <f t="shared" ref="C24:C31" si="8">SUM(D24,I24,R24:T24)</f>
        <v>0</v>
      </c>
      <c r="D24" s="232">
        <f t="shared" ref="D24:D31" si="9">SUM(E24:H24)</f>
        <v>0</v>
      </c>
      <c r="E24" s="245"/>
      <c r="F24" s="245"/>
      <c r="G24" s="245"/>
      <c r="H24" s="245"/>
      <c r="I24" s="232">
        <f t="shared" si="6"/>
        <v>0</v>
      </c>
      <c r="J24" s="245"/>
      <c r="K24" s="245"/>
      <c r="L24" s="245"/>
      <c r="M24" s="245"/>
      <c r="N24" s="245"/>
      <c r="O24" s="245"/>
      <c r="P24" s="245"/>
      <c r="Q24" s="245"/>
      <c r="R24" s="245"/>
      <c r="S24" s="245"/>
      <c r="T24" s="245"/>
    </row>
    <row r="25" spans="1:20" ht="18" hidden="1" customHeight="1">
      <c r="A25" s="163">
        <v>2010202</v>
      </c>
      <c r="B25" s="164" t="s">
        <v>94</v>
      </c>
      <c r="C25" s="244">
        <f t="shared" si="8"/>
        <v>0</v>
      </c>
      <c r="D25" s="232">
        <f t="shared" si="9"/>
        <v>0</v>
      </c>
      <c r="E25" s="245"/>
      <c r="F25" s="245"/>
      <c r="G25" s="245"/>
      <c r="H25" s="245"/>
      <c r="I25" s="232">
        <f t="shared" si="6"/>
        <v>0</v>
      </c>
      <c r="J25" s="245"/>
      <c r="K25" s="245"/>
      <c r="L25" s="245"/>
      <c r="M25" s="245"/>
      <c r="N25" s="245"/>
      <c r="O25" s="245"/>
      <c r="P25" s="245"/>
      <c r="Q25" s="245"/>
      <c r="R25" s="245"/>
      <c r="S25" s="245"/>
      <c r="T25" s="245"/>
    </row>
    <row r="26" spans="1:20" ht="18" hidden="1" customHeight="1">
      <c r="A26" s="163">
        <v>2010203</v>
      </c>
      <c r="B26" s="164" t="s">
        <v>95</v>
      </c>
      <c r="C26" s="244">
        <f t="shared" si="8"/>
        <v>0</v>
      </c>
      <c r="D26" s="232">
        <f t="shared" si="9"/>
        <v>0</v>
      </c>
      <c r="E26" s="245"/>
      <c r="F26" s="245"/>
      <c r="G26" s="245"/>
      <c r="H26" s="245"/>
      <c r="I26" s="232">
        <f t="shared" si="6"/>
        <v>0</v>
      </c>
      <c r="J26" s="245"/>
      <c r="K26" s="245"/>
      <c r="L26" s="245"/>
      <c r="M26" s="245"/>
      <c r="N26" s="245"/>
      <c r="O26" s="245"/>
      <c r="P26" s="245"/>
      <c r="Q26" s="245"/>
      <c r="R26" s="245"/>
      <c r="S26" s="245"/>
      <c r="T26" s="245"/>
    </row>
    <row r="27" spans="1:20" ht="18" hidden="1" customHeight="1">
      <c r="A27" s="163">
        <v>2010204</v>
      </c>
      <c r="B27" s="164" t="s">
        <v>105</v>
      </c>
      <c r="C27" s="244">
        <f t="shared" si="8"/>
        <v>0</v>
      </c>
      <c r="D27" s="232">
        <f t="shared" si="9"/>
        <v>0</v>
      </c>
      <c r="E27" s="245"/>
      <c r="F27" s="245"/>
      <c r="G27" s="245"/>
      <c r="H27" s="245"/>
      <c r="I27" s="232">
        <f t="shared" si="6"/>
        <v>0</v>
      </c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T27" s="245"/>
    </row>
    <row r="28" spans="1:20" ht="18" hidden="1" customHeight="1">
      <c r="A28" s="163">
        <v>2010205</v>
      </c>
      <c r="B28" s="164" t="s">
        <v>106</v>
      </c>
      <c r="C28" s="244">
        <f t="shared" si="8"/>
        <v>0</v>
      </c>
      <c r="D28" s="232">
        <f t="shared" si="9"/>
        <v>0</v>
      </c>
      <c r="E28" s="245"/>
      <c r="F28" s="245"/>
      <c r="G28" s="245"/>
      <c r="H28" s="245"/>
      <c r="I28" s="232">
        <f t="shared" si="6"/>
        <v>0</v>
      </c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T28" s="245"/>
    </row>
    <row r="29" spans="1:20" ht="18" hidden="1" customHeight="1">
      <c r="A29" s="163">
        <v>2010206</v>
      </c>
      <c r="B29" s="164" t="s">
        <v>107</v>
      </c>
      <c r="C29" s="244">
        <f t="shared" si="8"/>
        <v>0</v>
      </c>
      <c r="D29" s="232">
        <f t="shared" si="9"/>
        <v>0</v>
      </c>
      <c r="E29" s="245"/>
      <c r="F29" s="245"/>
      <c r="G29" s="245"/>
      <c r="H29" s="245"/>
      <c r="I29" s="232">
        <f t="shared" si="6"/>
        <v>0</v>
      </c>
      <c r="J29" s="245"/>
      <c r="K29" s="245"/>
      <c r="L29" s="245"/>
      <c r="M29" s="245"/>
      <c r="N29" s="245"/>
      <c r="O29" s="245"/>
      <c r="P29" s="245"/>
      <c r="Q29" s="245"/>
      <c r="R29" s="245"/>
      <c r="S29" s="245"/>
      <c r="T29" s="245"/>
    </row>
    <row r="30" spans="1:20" ht="18" hidden="1" customHeight="1">
      <c r="A30" s="163">
        <v>2010250</v>
      </c>
      <c r="B30" s="164" t="s">
        <v>102</v>
      </c>
      <c r="C30" s="244">
        <f t="shared" si="8"/>
        <v>0</v>
      </c>
      <c r="D30" s="232">
        <f t="shared" si="9"/>
        <v>0</v>
      </c>
      <c r="E30" s="245"/>
      <c r="F30" s="245"/>
      <c r="G30" s="245"/>
      <c r="H30" s="245"/>
      <c r="I30" s="232">
        <f t="shared" si="6"/>
        <v>0</v>
      </c>
      <c r="J30" s="245"/>
      <c r="K30" s="245"/>
      <c r="L30" s="245"/>
      <c r="M30" s="245"/>
      <c r="N30" s="245"/>
      <c r="O30" s="245"/>
      <c r="P30" s="245"/>
      <c r="Q30" s="245"/>
      <c r="R30" s="245"/>
      <c r="S30" s="245"/>
      <c r="T30" s="245"/>
    </row>
    <row r="31" spans="1:20" ht="18" hidden="1" customHeight="1">
      <c r="A31" s="163">
        <v>2010299</v>
      </c>
      <c r="B31" s="164" t="s">
        <v>108</v>
      </c>
      <c r="C31" s="244">
        <f t="shared" si="8"/>
        <v>0</v>
      </c>
      <c r="D31" s="232">
        <f t="shared" si="9"/>
        <v>0</v>
      </c>
      <c r="E31" s="245"/>
      <c r="F31" s="245"/>
      <c r="G31" s="245"/>
      <c r="H31" s="245"/>
      <c r="I31" s="232">
        <f t="shared" si="6"/>
        <v>0</v>
      </c>
      <c r="J31" s="245"/>
      <c r="K31" s="245"/>
      <c r="L31" s="245"/>
      <c r="M31" s="245"/>
      <c r="N31" s="245"/>
      <c r="O31" s="245"/>
      <c r="P31" s="245"/>
      <c r="Q31" s="245"/>
      <c r="R31" s="245"/>
      <c r="S31" s="245"/>
      <c r="T31" s="245"/>
    </row>
    <row r="32" spans="1:20" ht="18" customHeight="1">
      <c r="A32" s="163">
        <v>20103</v>
      </c>
      <c r="B32" s="242" t="s">
        <v>109</v>
      </c>
      <c r="C32" s="243">
        <f>SUM(C33:C43)</f>
        <v>1171</v>
      </c>
      <c r="D32" s="243">
        <f t="shared" ref="D32:T32" si="10">SUM(D33:D43)</f>
        <v>1171</v>
      </c>
      <c r="E32" s="243">
        <f t="shared" si="10"/>
        <v>900</v>
      </c>
      <c r="F32" s="243">
        <f t="shared" si="10"/>
        <v>271</v>
      </c>
      <c r="G32" s="243">
        <f t="shared" si="10"/>
        <v>0</v>
      </c>
      <c r="H32" s="243">
        <f t="shared" si="10"/>
        <v>0</v>
      </c>
      <c r="I32" s="243">
        <f t="shared" si="10"/>
        <v>0</v>
      </c>
      <c r="J32" s="243">
        <f t="shared" si="10"/>
        <v>0</v>
      </c>
      <c r="K32" s="243">
        <f t="shared" si="10"/>
        <v>0</v>
      </c>
      <c r="L32" s="243">
        <f t="shared" si="10"/>
        <v>0</v>
      </c>
      <c r="M32" s="243">
        <f t="shared" si="10"/>
        <v>0</v>
      </c>
      <c r="N32" s="243">
        <f t="shared" si="10"/>
        <v>0</v>
      </c>
      <c r="O32" s="243">
        <f t="shared" si="10"/>
        <v>0</v>
      </c>
      <c r="P32" s="243">
        <f t="shared" si="10"/>
        <v>0</v>
      </c>
      <c r="Q32" s="243">
        <f t="shared" si="10"/>
        <v>0</v>
      </c>
      <c r="R32" s="243">
        <f t="shared" si="10"/>
        <v>0</v>
      </c>
      <c r="S32" s="243">
        <f t="shared" si="10"/>
        <v>0</v>
      </c>
      <c r="T32" s="243">
        <f t="shared" si="10"/>
        <v>0</v>
      </c>
    </row>
    <row r="33" spans="1:20" ht="18" customHeight="1">
      <c r="A33" s="163">
        <v>2010301</v>
      </c>
      <c r="B33" s="164" t="s">
        <v>93</v>
      </c>
      <c r="C33" s="244">
        <f t="shared" ref="C33:C43" si="11">SUM(D33,I33,R33:T33)</f>
        <v>1171</v>
      </c>
      <c r="D33" s="232">
        <f t="shared" ref="D33:D43" si="12">SUM(E33:H33)</f>
        <v>1171</v>
      </c>
      <c r="E33" s="245">
        <v>900</v>
      </c>
      <c r="F33" s="245">
        <v>271</v>
      </c>
      <c r="G33" s="245"/>
      <c r="H33" s="245"/>
      <c r="I33" s="232">
        <f t="shared" si="6"/>
        <v>0</v>
      </c>
      <c r="J33" s="245"/>
      <c r="K33" s="245"/>
      <c r="L33" s="245"/>
      <c r="M33" s="245"/>
      <c r="N33" s="245"/>
      <c r="O33" s="245"/>
      <c r="P33" s="245"/>
      <c r="Q33" s="245"/>
      <c r="R33" s="245"/>
      <c r="S33" s="245"/>
      <c r="T33" s="245"/>
    </row>
    <row r="34" spans="1:20" ht="18" hidden="1" customHeight="1">
      <c r="A34" s="163">
        <v>2010302</v>
      </c>
      <c r="B34" s="164" t="s">
        <v>94</v>
      </c>
      <c r="C34" s="244">
        <f t="shared" si="11"/>
        <v>0</v>
      </c>
      <c r="D34" s="232">
        <f t="shared" si="12"/>
        <v>0</v>
      </c>
      <c r="E34" s="245"/>
      <c r="F34" s="245"/>
      <c r="G34" s="245"/>
      <c r="H34" s="245"/>
      <c r="I34" s="232">
        <f t="shared" si="6"/>
        <v>0</v>
      </c>
      <c r="J34" s="245"/>
      <c r="K34" s="245"/>
      <c r="L34" s="245"/>
      <c r="M34" s="245"/>
      <c r="N34" s="245"/>
      <c r="O34" s="245"/>
      <c r="P34" s="245"/>
      <c r="Q34" s="245"/>
      <c r="R34" s="245"/>
      <c r="S34" s="245"/>
      <c r="T34" s="245"/>
    </row>
    <row r="35" spans="1:20" ht="18" hidden="1" customHeight="1">
      <c r="A35" s="163">
        <v>2010303</v>
      </c>
      <c r="B35" s="164" t="s">
        <v>95</v>
      </c>
      <c r="C35" s="244">
        <f t="shared" si="11"/>
        <v>0</v>
      </c>
      <c r="D35" s="232">
        <f t="shared" si="12"/>
        <v>0</v>
      </c>
      <c r="E35" s="245"/>
      <c r="F35" s="245"/>
      <c r="G35" s="245"/>
      <c r="H35" s="245"/>
      <c r="I35" s="232">
        <f t="shared" si="6"/>
        <v>0</v>
      </c>
      <c r="J35" s="245"/>
      <c r="K35" s="245"/>
      <c r="L35" s="245"/>
      <c r="M35" s="245"/>
      <c r="N35" s="245"/>
      <c r="O35" s="245"/>
      <c r="P35" s="245"/>
      <c r="Q35" s="245"/>
      <c r="R35" s="245"/>
      <c r="S35" s="245"/>
      <c r="T35" s="245"/>
    </row>
    <row r="36" spans="1:20" ht="18" hidden="1" customHeight="1">
      <c r="A36" s="163">
        <v>2010304</v>
      </c>
      <c r="B36" s="164" t="s">
        <v>110</v>
      </c>
      <c r="C36" s="244">
        <f t="shared" si="11"/>
        <v>0</v>
      </c>
      <c r="D36" s="232">
        <f t="shared" si="12"/>
        <v>0</v>
      </c>
      <c r="E36" s="245"/>
      <c r="F36" s="245"/>
      <c r="G36" s="245"/>
      <c r="H36" s="245"/>
      <c r="I36" s="232">
        <f t="shared" si="6"/>
        <v>0</v>
      </c>
      <c r="J36" s="245"/>
      <c r="K36" s="245"/>
      <c r="L36" s="245"/>
      <c r="M36" s="245"/>
      <c r="N36" s="245"/>
      <c r="O36" s="245"/>
      <c r="P36" s="245"/>
      <c r="Q36" s="245"/>
      <c r="R36" s="245"/>
      <c r="S36" s="245"/>
      <c r="T36" s="245"/>
    </row>
    <row r="37" spans="1:20" ht="18" hidden="1" customHeight="1">
      <c r="A37" s="163">
        <v>2010305</v>
      </c>
      <c r="B37" s="164" t="s">
        <v>111</v>
      </c>
      <c r="C37" s="244">
        <f t="shared" si="11"/>
        <v>0</v>
      </c>
      <c r="D37" s="232">
        <f t="shared" si="12"/>
        <v>0</v>
      </c>
      <c r="E37" s="245"/>
      <c r="F37" s="245"/>
      <c r="G37" s="245"/>
      <c r="H37" s="245"/>
      <c r="I37" s="232">
        <f t="shared" si="6"/>
        <v>0</v>
      </c>
      <c r="J37" s="245"/>
      <c r="K37" s="245"/>
      <c r="L37" s="245"/>
      <c r="M37" s="245"/>
      <c r="N37" s="245"/>
      <c r="O37" s="245"/>
      <c r="P37" s="245"/>
      <c r="Q37" s="245"/>
      <c r="R37" s="245"/>
      <c r="S37" s="245"/>
      <c r="T37" s="245"/>
    </row>
    <row r="38" spans="1:20" ht="18" hidden="1" customHeight="1">
      <c r="A38" s="163">
        <v>2010306</v>
      </c>
      <c r="B38" s="164" t="s">
        <v>112</v>
      </c>
      <c r="C38" s="244">
        <f t="shared" si="11"/>
        <v>0</v>
      </c>
      <c r="D38" s="232">
        <f t="shared" si="12"/>
        <v>0</v>
      </c>
      <c r="E38" s="245"/>
      <c r="F38" s="245"/>
      <c r="G38" s="245"/>
      <c r="H38" s="245"/>
      <c r="I38" s="232">
        <f t="shared" si="6"/>
        <v>0</v>
      </c>
      <c r="J38" s="245"/>
      <c r="K38" s="245"/>
      <c r="L38" s="245"/>
      <c r="M38" s="245"/>
      <c r="N38" s="245"/>
      <c r="O38" s="245"/>
      <c r="P38" s="245"/>
      <c r="Q38" s="245"/>
      <c r="R38" s="245"/>
      <c r="S38" s="245"/>
      <c r="T38" s="245"/>
    </row>
    <row r="39" spans="1:20" ht="18" hidden="1" customHeight="1">
      <c r="A39" s="163">
        <v>2010307</v>
      </c>
      <c r="B39" s="164" t="s">
        <v>113</v>
      </c>
      <c r="C39" s="244">
        <f t="shared" si="11"/>
        <v>0</v>
      </c>
      <c r="D39" s="232">
        <f t="shared" si="12"/>
        <v>0</v>
      </c>
      <c r="E39" s="245"/>
      <c r="F39" s="245"/>
      <c r="G39" s="245"/>
      <c r="H39" s="245"/>
      <c r="I39" s="232">
        <f t="shared" si="6"/>
        <v>0</v>
      </c>
      <c r="J39" s="245"/>
      <c r="K39" s="245"/>
      <c r="L39" s="245"/>
      <c r="M39" s="245"/>
      <c r="N39" s="245"/>
      <c r="O39" s="245"/>
      <c r="P39" s="245"/>
      <c r="Q39" s="245"/>
      <c r="R39" s="245"/>
      <c r="S39" s="245"/>
      <c r="T39" s="245"/>
    </row>
    <row r="40" spans="1:20" ht="18" hidden="1" customHeight="1">
      <c r="A40" s="163">
        <v>2010308</v>
      </c>
      <c r="B40" s="164" t="s">
        <v>114</v>
      </c>
      <c r="C40" s="244">
        <f t="shared" si="11"/>
        <v>0</v>
      </c>
      <c r="D40" s="232">
        <f t="shared" si="12"/>
        <v>0</v>
      </c>
      <c r="E40" s="245"/>
      <c r="F40" s="245"/>
      <c r="G40" s="245"/>
      <c r="H40" s="245"/>
      <c r="I40" s="232">
        <f t="shared" si="6"/>
        <v>0</v>
      </c>
      <c r="J40" s="245"/>
      <c r="K40" s="245"/>
      <c r="L40" s="245"/>
      <c r="M40" s="245"/>
      <c r="N40" s="245"/>
      <c r="O40" s="245"/>
      <c r="P40" s="245"/>
      <c r="Q40" s="245"/>
      <c r="R40" s="245"/>
      <c r="S40" s="245"/>
      <c r="T40" s="245"/>
    </row>
    <row r="41" spans="1:20" ht="18" hidden="1" customHeight="1">
      <c r="A41" s="163">
        <v>2010309</v>
      </c>
      <c r="B41" s="164" t="s">
        <v>115</v>
      </c>
      <c r="C41" s="244">
        <f t="shared" si="11"/>
        <v>0</v>
      </c>
      <c r="D41" s="232">
        <f t="shared" si="12"/>
        <v>0</v>
      </c>
      <c r="E41" s="245"/>
      <c r="F41" s="245"/>
      <c r="G41" s="245"/>
      <c r="H41" s="245"/>
      <c r="I41" s="232">
        <f t="shared" si="6"/>
        <v>0</v>
      </c>
      <c r="J41" s="245"/>
      <c r="K41" s="245"/>
      <c r="L41" s="245"/>
      <c r="M41" s="245"/>
      <c r="N41" s="245"/>
      <c r="O41" s="245"/>
      <c r="P41" s="245"/>
      <c r="Q41" s="245"/>
      <c r="R41" s="245"/>
      <c r="S41" s="245"/>
      <c r="T41" s="245"/>
    </row>
    <row r="42" spans="1:20" ht="18" hidden="1" customHeight="1">
      <c r="A42" s="163">
        <v>2010350</v>
      </c>
      <c r="B42" s="164" t="s">
        <v>102</v>
      </c>
      <c r="C42" s="244">
        <f t="shared" si="11"/>
        <v>0</v>
      </c>
      <c r="D42" s="232">
        <f t="shared" si="12"/>
        <v>0</v>
      </c>
      <c r="E42" s="245"/>
      <c r="F42" s="245"/>
      <c r="G42" s="245"/>
      <c r="H42" s="245"/>
      <c r="I42" s="232">
        <f t="shared" si="6"/>
        <v>0</v>
      </c>
      <c r="J42" s="245"/>
      <c r="K42" s="245"/>
      <c r="L42" s="245"/>
      <c r="M42" s="245"/>
      <c r="N42" s="245"/>
      <c r="O42" s="245"/>
      <c r="P42" s="245"/>
      <c r="Q42" s="245"/>
      <c r="R42" s="245"/>
      <c r="S42" s="245"/>
      <c r="T42" s="245"/>
    </row>
    <row r="43" spans="1:20" ht="18" hidden="1" customHeight="1">
      <c r="A43" s="163">
        <v>2010399</v>
      </c>
      <c r="B43" s="164" t="s">
        <v>116</v>
      </c>
      <c r="C43" s="244">
        <f t="shared" si="11"/>
        <v>0</v>
      </c>
      <c r="D43" s="232">
        <f t="shared" si="12"/>
        <v>0</v>
      </c>
      <c r="E43" s="245"/>
      <c r="F43" s="245"/>
      <c r="G43" s="245"/>
      <c r="H43" s="245"/>
      <c r="I43" s="232">
        <f t="shared" si="6"/>
        <v>0</v>
      </c>
      <c r="J43" s="245"/>
      <c r="K43" s="245"/>
      <c r="L43" s="245"/>
      <c r="M43" s="245"/>
      <c r="N43" s="245"/>
      <c r="O43" s="245"/>
      <c r="P43" s="245"/>
      <c r="Q43" s="245"/>
      <c r="R43" s="245"/>
      <c r="S43" s="245"/>
      <c r="T43" s="245"/>
    </row>
    <row r="44" spans="1:20" ht="18" hidden="1" customHeight="1">
      <c r="A44" s="163">
        <v>20104</v>
      </c>
      <c r="B44" s="242" t="s">
        <v>117</v>
      </c>
      <c r="C44" s="243">
        <f>SUM(C45:C55)</f>
        <v>0</v>
      </c>
      <c r="D44" s="243">
        <f t="shared" ref="D44:T44" si="13">SUM(D45:D55)</f>
        <v>0</v>
      </c>
      <c r="E44" s="243">
        <f t="shared" si="13"/>
        <v>0</v>
      </c>
      <c r="F44" s="243">
        <f t="shared" si="13"/>
        <v>0</v>
      </c>
      <c r="G44" s="243">
        <f t="shared" si="13"/>
        <v>0</v>
      </c>
      <c r="H44" s="243">
        <f t="shared" si="13"/>
        <v>0</v>
      </c>
      <c r="I44" s="243">
        <f t="shared" si="13"/>
        <v>0</v>
      </c>
      <c r="J44" s="243">
        <f t="shared" si="13"/>
        <v>0</v>
      </c>
      <c r="K44" s="243">
        <f t="shared" si="13"/>
        <v>0</v>
      </c>
      <c r="L44" s="243">
        <f t="shared" si="13"/>
        <v>0</v>
      </c>
      <c r="M44" s="243">
        <f t="shared" si="13"/>
        <v>0</v>
      </c>
      <c r="N44" s="243">
        <f t="shared" si="13"/>
        <v>0</v>
      </c>
      <c r="O44" s="243">
        <f t="shared" si="13"/>
        <v>0</v>
      </c>
      <c r="P44" s="243">
        <f t="shared" si="13"/>
        <v>0</v>
      </c>
      <c r="Q44" s="243">
        <f t="shared" si="13"/>
        <v>0</v>
      </c>
      <c r="R44" s="243">
        <f t="shared" si="13"/>
        <v>0</v>
      </c>
      <c r="S44" s="243">
        <f t="shared" si="13"/>
        <v>0</v>
      </c>
      <c r="T44" s="243">
        <f t="shared" si="13"/>
        <v>0</v>
      </c>
    </row>
    <row r="45" spans="1:20" ht="18" hidden="1" customHeight="1">
      <c r="A45" s="163">
        <v>2010401</v>
      </c>
      <c r="B45" s="164" t="s">
        <v>93</v>
      </c>
      <c r="C45" s="244">
        <f t="shared" ref="C45:C55" si="14">SUM(D45,I45,R45:T45)</f>
        <v>0</v>
      </c>
      <c r="D45" s="232">
        <f t="shared" ref="D45:D55" si="15">SUM(E45:H45)</f>
        <v>0</v>
      </c>
      <c r="E45" s="245"/>
      <c r="F45" s="245"/>
      <c r="G45" s="245"/>
      <c r="H45" s="245"/>
      <c r="I45" s="232">
        <f t="shared" si="6"/>
        <v>0</v>
      </c>
      <c r="J45" s="245"/>
      <c r="K45" s="245"/>
      <c r="L45" s="245"/>
      <c r="M45" s="245"/>
      <c r="N45" s="245"/>
      <c r="O45" s="245"/>
      <c r="P45" s="245"/>
      <c r="Q45" s="245"/>
      <c r="R45" s="245"/>
      <c r="S45" s="245"/>
      <c r="T45" s="245"/>
    </row>
    <row r="46" spans="1:20" ht="18" hidden="1" customHeight="1">
      <c r="A46" s="163">
        <v>2010402</v>
      </c>
      <c r="B46" s="164" t="s">
        <v>94</v>
      </c>
      <c r="C46" s="244">
        <f t="shared" si="14"/>
        <v>0</v>
      </c>
      <c r="D46" s="232">
        <f t="shared" si="15"/>
        <v>0</v>
      </c>
      <c r="E46" s="245"/>
      <c r="F46" s="245"/>
      <c r="G46" s="245"/>
      <c r="H46" s="245"/>
      <c r="I46" s="232">
        <f t="shared" si="6"/>
        <v>0</v>
      </c>
      <c r="J46" s="245"/>
      <c r="K46" s="245"/>
      <c r="L46" s="245"/>
      <c r="M46" s="245"/>
      <c r="N46" s="245"/>
      <c r="O46" s="245"/>
      <c r="P46" s="245"/>
      <c r="Q46" s="245"/>
      <c r="R46" s="245"/>
      <c r="S46" s="245"/>
      <c r="T46" s="245"/>
    </row>
    <row r="47" spans="1:20" ht="18" hidden="1" customHeight="1">
      <c r="A47" s="163">
        <v>2010403</v>
      </c>
      <c r="B47" s="164" t="s">
        <v>95</v>
      </c>
      <c r="C47" s="244">
        <f t="shared" si="14"/>
        <v>0</v>
      </c>
      <c r="D47" s="232">
        <f t="shared" si="15"/>
        <v>0</v>
      </c>
      <c r="E47" s="245"/>
      <c r="F47" s="245"/>
      <c r="G47" s="245"/>
      <c r="H47" s="245"/>
      <c r="I47" s="232">
        <f t="shared" si="6"/>
        <v>0</v>
      </c>
      <c r="J47" s="245"/>
      <c r="K47" s="245"/>
      <c r="L47" s="245"/>
      <c r="M47" s="245"/>
      <c r="N47" s="245"/>
      <c r="O47" s="245"/>
      <c r="P47" s="245"/>
      <c r="Q47" s="245"/>
      <c r="R47" s="245"/>
      <c r="S47" s="245"/>
      <c r="T47" s="245"/>
    </row>
    <row r="48" spans="1:20" ht="18" hidden="1" customHeight="1">
      <c r="A48" s="163">
        <v>2010404</v>
      </c>
      <c r="B48" s="164" t="s">
        <v>118</v>
      </c>
      <c r="C48" s="244">
        <f t="shared" si="14"/>
        <v>0</v>
      </c>
      <c r="D48" s="232">
        <f t="shared" si="15"/>
        <v>0</v>
      </c>
      <c r="E48" s="245"/>
      <c r="F48" s="245"/>
      <c r="G48" s="245"/>
      <c r="H48" s="245"/>
      <c r="I48" s="232">
        <f t="shared" si="6"/>
        <v>0</v>
      </c>
      <c r="J48" s="245"/>
      <c r="K48" s="245"/>
      <c r="L48" s="245"/>
      <c r="M48" s="245"/>
      <c r="N48" s="245"/>
      <c r="O48" s="245"/>
      <c r="P48" s="245"/>
      <c r="Q48" s="245"/>
      <c r="R48" s="245"/>
      <c r="S48" s="245"/>
      <c r="T48" s="245"/>
    </row>
    <row r="49" spans="1:20" ht="18" hidden="1" customHeight="1">
      <c r="A49" s="163">
        <v>2010405</v>
      </c>
      <c r="B49" s="164" t="s">
        <v>119</v>
      </c>
      <c r="C49" s="244">
        <f t="shared" si="14"/>
        <v>0</v>
      </c>
      <c r="D49" s="232">
        <f t="shared" si="15"/>
        <v>0</v>
      </c>
      <c r="E49" s="245"/>
      <c r="F49" s="245"/>
      <c r="G49" s="245"/>
      <c r="H49" s="245"/>
      <c r="I49" s="232">
        <f t="shared" si="6"/>
        <v>0</v>
      </c>
      <c r="J49" s="245"/>
      <c r="K49" s="245"/>
      <c r="L49" s="245"/>
      <c r="M49" s="245"/>
      <c r="N49" s="245"/>
      <c r="O49" s="245"/>
      <c r="P49" s="245"/>
      <c r="Q49" s="245"/>
      <c r="R49" s="245"/>
      <c r="S49" s="245"/>
      <c r="T49" s="245"/>
    </row>
    <row r="50" spans="1:20" ht="18" hidden="1" customHeight="1">
      <c r="A50" s="163">
        <v>2010406</v>
      </c>
      <c r="B50" s="164" t="s">
        <v>120</v>
      </c>
      <c r="C50" s="244">
        <f t="shared" si="14"/>
        <v>0</v>
      </c>
      <c r="D50" s="232">
        <f t="shared" si="15"/>
        <v>0</v>
      </c>
      <c r="E50" s="245"/>
      <c r="F50" s="245"/>
      <c r="G50" s="245"/>
      <c r="H50" s="245"/>
      <c r="I50" s="232">
        <f t="shared" si="6"/>
        <v>0</v>
      </c>
      <c r="J50" s="245"/>
      <c r="K50" s="245"/>
      <c r="L50" s="245"/>
      <c r="M50" s="245"/>
      <c r="N50" s="245"/>
      <c r="O50" s="245"/>
      <c r="P50" s="245"/>
      <c r="Q50" s="245"/>
      <c r="R50" s="245"/>
      <c r="S50" s="245"/>
      <c r="T50" s="245"/>
    </row>
    <row r="51" spans="1:20" ht="18" hidden="1" customHeight="1">
      <c r="A51" s="163">
        <v>2010407</v>
      </c>
      <c r="B51" s="164" t="s">
        <v>121</v>
      </c>
      <c r="C51" s="244">
        <f t="shared" si="14"/>
        <v>0</v>
      </c>
      <c r="D51" s="232">
        <f t="shared" si="15"/>
        <v>0</v>
      </c>
      <c r="E51" s="245"/>
      <c r="F51" s="245"/>
      <c r="G51" s="245"/>
      <c r="H51" s="245"/>
      <c r="I51" s="232">
        <f t="shared" si="6"/>
        <v>0</v>
      </c>
      <c r="J51" s="245"/>
      <c r="K51" s="245"/>
      <c r="L51" s="245"/>
      <c r="M51" s="245"/>
      <c r="N51" s="245"/>
      <c r="O51" s="245"/>
      <c r="P51" s="245"/>
      <c r="Q51" s="245"/>
      <c r="R51" s="245"/>
      <c r="S51" s="245"/>
      <c r="T51" s="245"/>
    </row>
    <row r="52" spans="1:20" ht="18" hidden="1" customHeight="1">
      <c r="A52" s="163">
        <v>2010408</v>
      </c>
      <c r="B52" s="164" t="s">
        <v>122</v>
      </c>
      <c r="C52" s="244">
        <f t="shared" si="14"/>
        <v>0</v>
      </c>
      <c r="D52" s="232">
        <f t="shared" si="15"/>
        <v>0</v>
      </c>
      <c r="E52" s="245"/>
      <c r="F52" s="245"/>
      <c r="G52" s="245"/>
      <c r="H52" s="245"/>
      <c r="I52" s="232">
        <f t="shared" si="6"/>
        <v>0</v>
      </c>
      <c r="J52" s="245"/>
      <c r="K52" s="245"/>
      <c r="L52" s="245"/>
      <c r="M52" s="245"/>
      <c r="N52" s="245"/>
      <c r="O52" s="245"/>
      <c r="P52" s="245"/>
      <c r="Q52" s="245"/>
      <c r="R52" s="245"/>
      <c r="S52" s="245"/>
      <c r="T52" s="245"/>
    </row>
    <row r="53" spans="1:20" ht="18" hidden="1" customHeight="1">
      <c r="A53" s="163">
        <v>2010409</v>
      </c>
      <c r="B53" s="164" t="s">
        <v>123</v>
      </c>
      <c r="C53" s="244">
        <f t="shared" si="14"/>
        <v>0</v>
      </c>
      <c r="D53" s="232">
        <f t="shared" si="15"/>
        <v>0</v>
      </c>
      <c r="E53" s="245"/>
      <c r="F53" s="245"/>
      <c r="G53" s="245"/>
      <c r="H53" s="245"/>
      <c r="I53" s="232">
        <f t="shared" si="6"/>
        <v>0</v>
      </c>
      <c r="J53" s="245"/>
      <c r="K53" s="245"/>
      <c r="L53" s="245"/>
      <c r="M53" s="245"/>
      <c r="N53" s="245"/>
      <c r="O53" s="245"/>
      <c r="P53" s="245"/>
      <c r="Q53" s="245"/>
      <c r="R53" s="245"/>
      <c r="S53" s="245"/>
      <c r="T53" s="245"/>
    </row>
    <row r="54" spans="1:20" ht="18" hidden="1" customHeight="1">
      <c r="A54" s="163">
        <v>2010450</v>
      </c>
      <c r="B54" s="164" t="s">
        <v>102</v>
      </c>
      <c r="C54" s="244">
        <f t="shared" si="14"/>
        <v>0</v>
      </c>
      <c r="D54" s="232">
        <f t="shared" si="15"/>
        <v>0</v>
      </c>
      <c r="E54" s="245"/>
      <c r="F54" s="245"/>
      <c r="G54" s="245"/>
      <c r="H54" s="245"/>
      <c r="I54" s="232">
        <f t="shared" si="6"/>
        <v>0</v>
      </c>
      <c r="J54" s="245"/>
      <c r="K54" s="245"/>
      <c r="L54" s="245"/>
      <c r="M54" s="245"/>
      <c r="N54" s="245"/>
      <c r="O54" s="245"/>
      <c r="P54" s="245"/>
      <c r="Q54" s="245"/>
      <c r="R54" s="245"/>
      <c r="S54" s="245"/>
      <c r="T54" s="245"/>
    </row>
    <row r="55" spans="1:20" ht="18" hidden="1" customHeight="1">
      <c r="A55" s="163">
        <v>2010499</v>
      </c>
      <c r="B55" s="164" t="s">
        <v>124</v>
      </c>
      <c r="C55" s="244">
        <f t="shared" si="14"/>
        <v>0</v>
      </c>
      <c r="D55" s="232">
        <f t="shared" si="15"/>
        <v>0</v>
      </c>
      <c r="E55" s="245"/>
      <c r="F55" s="245"/>
      <c r="G55" s="245"/>
      <c r="H55" s="245"/>
      <c r="I55" s="232">
        <f t="shared" si="6"/>
        <v>0</v>
      </c>
      <c r="J55" s="245"/>
      <c r="K55" s="245"/>
      <c r="L55" s="245"/>
      <c r="M55" s="245"/>
      <c r="N55" s="245"/>
      <c r="O55" s="245"/>
      <c r="P55" s="245"/>
      <c r="Q55" s="245"/>
      <c r="R55" s="245"/>
      <c r="S55" s="245"/>
      <c r="T55" s="245"/>
    </row>
    <row r="56" spans="1:20" ht="18" hidden="1" customHeight="1">
      <c r="A56" s="163">
        <v>20105</v>
      </c>
      <c r="B56" s="242" t="s">
        <v>125</v>
      </c>
      <c r="C56" s="243">
        <f>SUM(C57:C66)</f>
        <v>0</v>
      </c>
      <c r="D56" s="243">
        <f t="shared" ref="D56:T56" si="16">SUM(D57:D66)</f>
        <v>0</v>
      </c>
      <c r="E56" s="243">
        <f t="shared" si="16"/>
        <v>0</v>
      </c>
      <c r="F56" s="243">
        <f t="shared" si="16"/>
        <v>0</v>
      </c>
      <c r="G56" s="243">
        <f t="shared" si="16"/>
        <v>0</v>
      </c>
      <c r="H56" s="243">
        <f t="shared" si="16"/>
        <v>0</v>
      </c>
      <c r="I56" s="243">
        <f t="shared" si="16"/>
        <v>0</v>
      </c>
      <c r="J56" s="243">
        <f t="shared" si="16"/>
        <v>0</v>
      </c>
      <c r="K56" s="243">
        <f t="shared" si="16"/>
        <v>0</v>
      </c>
      <c r="L56" s="243">
        <f t="shared" si="16"/>
        <v>0</v>
      </c>
      <c r="M56" s="243">
        <f t="shared" si="16"/>
        <v>0</v>
      </c>
      <c r="N56" s="243">
        <f t="shared" si="16"/>
        <v>0</v>
      </c>
      <c r="O56" s="243">
        <f t="shared" si="16"/>
        <v>0</v>
      </c>
      <c r="P56" s="243">
        <f t="shared" si="16"/>
        <v>0</v>
      </c>
      <c r="Q56" s="243">
        <f t="shared" si="16"/>
        <v>0</v>
      </c>
      <c r="R56" s="243">
        <f t="shared" si="16"/>
        <v>0</v>
      </c>
      <c r="S56" s="243">
        <f t="shared" si="16"/>
        <v>0</v>
      </c>
      <c r="T56" s="243">
        <f t="shared" si="16"/>
        <v>0</v>
      </c>
    </row>
    <row r="57" spans="1:20" ht="18" hidden="1" customHeight="1">
      <c r="A57" s="163">
        <v>2010501</v>
      </c>
      <c r="B57" s="164" t="s">
        <v>93</v>
      </c>
      <c r="C57" s="244">
        <f t="shared" ref="C57:C66" si="17">SUM(D57,I57,R57:T57)</f>
        <v>0</v>
      </c>
      <c r="D57" s="232">
        <f t="shared" ref="D57:D66" si="18">SUM(E57:H57)</f>
        <v>0</v>
      </c>
      <c r="E57" s="245"/>
      <c r="F57" s="245"/>
      <c r="G57" s="245"/>
      <c r="H57" s="245"/>
      <c r="I57" s="232">
        <f t="shared" si="6"/>
        <v>0</v>
      </c>
      <c r="J57" s="245"/>
      <c r="K57" s="245"/>
      <c r="L57" s="245"/>
      <c r="M57" s="245"/>
      <c r="N57" s="245"/>
      <c r="O57" s="245"/>
      <c r="P57" s="245"/>
      <c r="Q57" s="245"/>
      <c r="R57" s="245"/>
      <c r="S57" s="245"/>
      <c r="T57" s="245"/>
    </row>
    <row r="58" spans="1:20" ht="18" hidden="1" customHeight="1">
      <c r="A58" s="163">
        <v>2010502</v>
      </c>
      <c r="B58" s="164" t="s">
        <v>94</v>
      </c>
      <c r="C58" s="244">
        <f t="shared" si="17"/>
        <v>0</v>
      </c>
      <c r="D58" s="232">
        <f t="shared" si="18"/>
        <v>0</v>
      </c>
      <c r="E58" s="245"/>
      <c r="F58" s="245"/>
      <c r="G58" s="245"/>
      <c r="H58" s="245"/>
      <c r="I58" s="232">
        <f t="shared" si="6"/>
        <v>0</v>
      </c>
      <c r="J58" s="245"/>
      <c r="K58" s="245"/>
      <c r="L58" s="245"/>
      <c r="M58" s="245"/>
      <c r="N58" s="245"/>
      <c r="O58" s="245"/>
      <c r="P58" s="245"/>
      <c r="Q58" s="245"/>
      <c r="R58" s="245"/>
      <c r="S58" s="245"/>
      <c r="T58" s="245"/>
    </row>
    <row r="59" spans="1:20" ht="18" hidden="1" customHeight="1">
      <c r="A59" s="163">
        <v>2010503</v>
      </c>
      <c r="B59" s="164" t="s">
        <v>95</v>
      </c>
      <c r="C59" s="244">
        <f t="shared" si="17"/>
        <v>0</v>
      </c>
      <c r="D59" s="232">
        <f t="shared" si="18"/>
        <v>0</v>
      </c>
      <c r="E59" s="245"/>
      <c r="F59" s="245"/>
      <c r="G59" s="245"/>
      <c r="H59" s="245"/>
      <c r="I59" s="232">
        <f t="shared" si="6"/>
        <v>0</v>
      </c>
      <c r="J59" s="245"/>
      <c r="K59" s="245"/>
      <c r="L59" s="245"/>
      <c r="M59" s="245"/>
      <c r="N59" s="245"/>
      <c r="O59" s="245"/>
      <c r="P59" s="245"/>
      <c r="Q59" s="245"/>
      <c r="R59" s="245"/>
      <c r="S59" s="245"/>
      <c r="T59" s="245"/>
    </row>
    <row r="60" spans="1:20" ht="18" hidden="1" customHeight="1">
      <c r="A60" s="163">
        <v>2010504</v>
      </c>
      <c r="B60" s="164" t="s">
        <v>126</v>
      </c>
      <c r="C60" s="244">
        <f t="shared" si="17"/>
        <v>0</v>
      </c>
      <c r="D60" s="232">
        <f t="shared" si="18"/>
        <v>0</v>
      </c>
      <c r="E60" s="245"/>
      <c r="F60" s="245"/>
      <c r="G60" s="245"/>
      <c r="H60" s="245"/>
      <c r="I60" s="232">
        <f t="shared" si="6"/>
        <v>0</v>
      </c>
      <c r="J60" s="245"/>
      <c r="K60" s="245"/>
      <c r="L60" s="245"/>
      <c r="M60" s="245"/>
      <c r="N60" s="245"/>
      <c r="O60" s="245"/>
      <c r="P60" s="245"/>
      <c r="Q60" s="245"/>
      <c r="R60" s="245"/>
      <c r="S60" s="245"/>
      <c r="T60" s="245"/>
    </row>
    <row r="61" spans="1:20" ht="18" hidden="1" customHeight="1">
      <c r="A61" s="163">
        <v>2010505</v>
      </c>
      <c r="B61" s="164" t="s">
        <v>127</v>
      </c>
      <c r="C61" s="244">
        <f t="shared" si="17"/>
        <v>0</v>
      </c>
      <c r="D61" s="232">
        <f t="shared" si="18"/>
        <v>0</v>
      </c>
      <c r="E61" s="245"/>
      <c r="F61" s="245"/>
      <c r="G61" s="245"/>
      <c r="H61" s="245"/>
      <c r="I61" s="232">
        <f t="shared" si="6"/>
        <v>0</v>
      </c>
      <c r="J61" s="245"/>
      <c r="K61" s="245"/>
      <c r="L61" s="245"/>
      <c r="M61" s="245"/>
      <c r="N61" s="245"/>
      <c r="O61" s="245"/>
      <c r="P61" s="245"/>
      <c r="Q61" s="245"/>
      <c r="R61" s="245"/>
      <c r="S61" s="245"/>
      <c r="T61" s="245"/>
    </row>
    <row r="62" spans="1:20" ht="18" hidden="1" customHeight="1">
      <c r="A62" s="163">
        <v>2010506</v>
      </c>
      <c r="B62" s="164" t="s">
        <v>128</v>
      </c>
      <c r="C62" s="244">
        <f t="shared" si="17"/>
        <v>0</v>
      </c>
      <c r="D62" s="232">
        <f t="shared" si="18"/>
        <v>0</v>
      </c>
      <c r="E62" s="245"/>
      <c r="F62" s="245"/>
      <c r="G62" s="245"/>
      <c r="H62" s="245"/>
      <c r="I62" s="232">
        <f t="shared" si="6"/>
        <v>0</v>
      </c>
      <c r="J62" s="245"/>
      <c r="K62" s="245"/>
      <c r="L62" s="245"/>
      <c r="M62" s="245"/>
      <c r="N62" s="245"/>
      <c r="O62" s="245"/>
      <c r="P62" s="245"/>
      <c r="Q62" s="245"/>
      <c r="R62" s="245"/>
      <c r="S62" s="245"/>
      <c r="T62" s="245"/>
    </row>
    <row r="63" spans="1:20" ht="18" hidden="1" customHeight="1">
      <c r="A63" s="163">
        <v>2010507</v>
      </c>
      <c r="B63" s="164" t="s">
        <v>129</v>
      </c>
      <c r="C63" s="244">
        <f t="shared" si="17"/>
        <v>0</v>
      </c>
      <c r="D63" s="232">
        <f t="shared" si="18"/>
        <v>0</v>
      </c>
      <c r="E63" s="245"/>
      <c r="F63" s="245"/>
      <c r="G63" s="245"/>
      <c r="H63" s="245"/>
      <c r="I63" s="232">
        <f t="shared" si="6"/>
        <v>0</v>
      </c>
      <c r="J63" s="245"/>
      <c r="K63" s="245"/>
      <c r="L63" s="245"/>
      <c r="M63" s="245"/>
      <c r="N63" s="245"/>
      <c r="O63" s="245"/>
      <c r="P63" s="245"/>
      <c r="Q63" s="245"/>
      <c r="R63" s="245"/>
      <c r="S63" s="245"/>
      <c r="T63" s="245"/>
    </row>
    <row r="64" spans="1:20" ht="18" hidden="1" customHeight="1">
      <c r="A64" s="163">
        <v>2010508</v>
      </c>
      <c r="B64" s="164" t="s">
        <v>130</v>
      </c>
      <c r="C64" s="244">
        <f t="shared" si="17"/>
        <v>0</v>
      </c>
      <c r="D64" s="232">
        <f t="shared" si="18"/>
        <v>0</v>
      </c>
      <c r="E64" s="245"/>
      <c r="F64" s="245"/>
      <c r="G64" s="245"/>
      <c r="H64" s="245"/>
      <c r="I64" s="232">
        <f t="shared" si="6"/>
        <v>0</v>
      </c>
      <c r="J64" s="245"/>
      <c r="K64" s="245"/>
      <c r="L64" s="245"/>
      <c r="M64" s="245"/>
      <c r="N64" s="245"/>
      <c r="O64" s="245"/>
      <c r="P64" s="245"/>
      <c r="Q64" s="245"/>
      <c r="R64" s="245"/>
      <c r="S64" s="245"/>
      <c r="T64" s="245"/>
    </row>
    <row r="65" spans="1:20" ht="18" hidden="1" customHeight="1">
      <c r="A65" s="163">
        <v>2010550</v>
      </c>
      <c r="B65" s="164" t="s">
        <v>102</v>
      </c>
      <c r="C65" s="244">
        <f t="shared" si="17"/>
        <v>0</v>
      </c>
      <c r="D65" s="232">
        <f t="shared" si="18"/>
        <v>0</v>
      </c>
      <c r="E65" s="245"/>
      <c r="F65" s="245"/>
      <c r="G65" s="245"/>
      <c r="H65" s="245"/>
      <c r="I65" s="232">
        <f t="shared" si="6"/>
        <v>0</v>
      </c>
      <c r="J65" s="245"/>
      <c r="K65" s="245"/>
      <c r="L65" s="245"/>
      <c r="M65" s="245"/>
      <c r="N65" s="245"/>
      <c r="O65" s="245"/>
      <c r="P65" s="245"/>
      <c r="Q65" s="245"/>
      <c r="R65" s="245"/>
      <c r="S65" s="245"/>
      <c r="T65" s="245"/>
    </row>
    <row r="66" spans="1:20" ht="18" hidden="1" customHeight="1">
      <c r="A66" s="163">
        <v>2010599</v>
      </c>
      <c r="B66" s="164" t="s">
        <v>131</v>
      </c>
      <c r="C66" s="244">
        <f t="shared" si="17"/>
        <v>0</v>
      </c>
      <c r="D66" s="232">
        <f t="shared" si="18"/>
        <v>0</v>
      </c>
      <c r="E66" s="245"/>
      <c r="F66" s="245"/>
      <c r="G66" s="245"/>
      <c r="H66" s="245"/>
      <c r="I66" s="232">
        <f t="shared" si="6"/>
        <v>0</v>
      </c>
      <c r="J66" s="245"/>
      <c r="K66" s="245"/>
      <c r="L66" s="245"/>
      <c r="M66" s="245"/>
      <c r="N66" s="245"/>
      <c r="O66" s="245"/>
      <c r="P66" s="245"/>
      <c r="Q66" s="245"/>
      <c r="R66" s="245"/>
      <c r="S66" s="245"/>
      <c r="T66" s="245"/>
    </row>
    <row r="67" spans="1:20" ht="18" hidden="1" customHeight="1">
      <c r="A67" s="163">
        <v>20106</v>
      </c>
      <c r="B67" s="242" t="s">
        <v>132</v>
      </c>
      <c r="C67" s="243">
        <f>SUM(C68:C77)</f>
        <v>0</v>
      </c>
      <c r="D67" s="243">
        <f t="shared" ref="D67:T67" si="19">SUM(D68:D77)</f>
        <v>0</v>
      </c>
      <c r="E67" s="243">
        <f t="shared" si="19"/>
        <v>0</v>
      </c>
      <c r="F67" s="243">
        <f t="shared" si="19"/>
        <v>0</v>
      </c>
      <c r="G67" s="243">
        <f t="shared" si="19"/>
        <v>0</v>
      </c>
      <c r="H67" s="243">
        <f t="shared" si="19"/>
        <v>0</v>
      </c>
      <c r="I67" s="243">
        <f t="shared" si="19"/>
        <v>0</v>
      </c>
      <c r="J67" s="243">
        <f t="shared" si="19"/>
        <v>0</v>
      </c>
      <c r="K67" s="243">
        <f t="shared" si="19"/>
        <v>0</v>
      </c>
      <c r="L67" s="243">
        <f t="shared" si="19"/>
        <v>0</v>
      </c>
      <c r="M67" s="243">
        <f t="shared" si="19"/>
        <v>0</v>
      </c>
      <c r="N67" s="243">
        <f t="shared" si="19"/>
        <v>0</v>
      </c>
      <c r="O67" s="243">
        <f t="shared" si="19"/>
        <v>0</v>
      </c>
      <c r="P67" s="243">
        <f t="shared" si="19"/>
        <v>0</v>
      </c>
      <c r="Q67" s="243">
        <f t="shared" si="19"/>
        <v>0</v>
      </c>
      <c r="R67" s="243">
        <f t="shared" si="19"/>
        <v>0</v>
      </c>
      <c r="S67" s="243">
        <f t="shared" si="19"/>
        <v>0</v>
      </c>
      <c r="T67" s="243">
        <f t="shared" si="19"/>
        <v>0</v>
      </c>
    </row>
    <row r="68" spans="1:20" ht="18" hidden="1" customHeight="1">
      <c r="A68" s="163">
        <v>2010601</v>
      </c>
      <c r="B68" s="164" t="s">
        <v>93</v>
      </c>
      <c r="C68" s="244">
        <f t="shared" ref="C68:C77" si="20">SUM(D68,I68,R68:T68)</f>
        <v>0</v>
      </c>
      <c r="D68" s="232">
        <f t="shared" ref="D68:D77" si="21">SUM(E68:H68)</f>
        <v>0</v>
      </c>
      <c r="E68" s="245"/>
      <c r="F68" s="245"/>
      <c r="G68" s="245"/>
      <c r="H68" s="245"/>
      <c r="I68" s="232">
        <f t="shared" si="6"/>
        <v>0</v>
      </c>
      <c r="J68" s="245"/>
      <c r="K68" s="245"/>
      <c r="L68" s="245"/>
      <c r="M68" s="245"/>
      <c r="N68" s="245"/>
      <c r="O68" s="245"/>
      <c r="P68" s="245"/>
      <c r="Q68" s="245"/>
      <c r="R68" s="245"/>
      <c r="S68" s="245"/>
      <c r="T68" s="245"/>
    </row>
    <row r="69" spans="1:20" ht="18" hidden="1" customHeight="1">
      <c r="A69" s="163">
        <v>2010602</v>
      </c>
      <c r="B69" s="164" t="s">
        <v>94</v>
      </c>
      <c r="C69" s="244">
        <f t="shared" si="20"/>
        <v>0</v>
      </c>
      <c r="D69" s="232">
        <f t="shared" si="21"/>
        <v>0</v>
      </c>
      <c r="E69" s="245"/>
      <c r="F69" s="245"/>
      <c r="G69" s="245"/>
      <c r="H69" s="245"/>
      <c r="I69" s="232">
        <f t="shared" si="6"/>
        <v>0</v>
      </c>
      <c r="J69" s="245"/>
      <c r="K69" s="245"/>
      <c r="L69" s="245"/>
      <c r="M69" s="245"/>
      <c r="N69" s="245"/>
      <c r="O69" s="245"/>
      <c r="P69" s="245"/>
      <c r="Q69" s="245"/>
      <c r="R69" s="245"/>
      <c r="S69" s="245"/>
      <c r="T69" s="245"/>
    </row>
    <row r="70" spans="1:20" ht="18" hidden="1" customHeight="1">
      <c r="A70" s="163">
        <v>2010603</v>
      </c>
      <c r="B70" s="164" t="s">
        <v>95</v>
      </c>
      <c r="C70" s="244">
        <f t="shared" si="20"/>
        <v>0</v>
      </c>
      <c r="D70" s="232">
        <f t="shared" si="21"/>
        <v>0</v>
      </c>
      <c r="E70" s="245"/>
      <c r="F70" s="245"/>
      <c r="G70" s="245"/>
      <c r="H70" s="245"/>
      <c r="I70" s="232">
        <f t="shared" si="6"/>
        <v>0</v>
      </c>
      <c r="J70" s="245"/>
      <c r="K70" s="245"/>
      <c r="L70" s="245"/>
      <c r="M70" s="245"/>
      <c r="N70" s="245"/>
      <c r="O70" s="245"/>
      <c r="P70" s="245"/>
      <c r="Q70" s="245"/>
      <c r="R70" s="245"/>
      <c r="S70" s="245"/>
      <c r="T70" s="245"/>
    </row>
    <row r="71" spans="1:20" ht="18" hidden="1" customHeight="1">
      <c r="A71" s="163">
        <v>2010604</v>
      </c>
      <c r="B71" s="164" t="s">
        <v>133</v>
      </c>
      <c r="C71" s="244">
        <f t="shared" si="20"/>
        <v>0</v>
      </c>
      <c r="D71" s="232">
        <f t="shared" si="21"/>
        <v>0</v>
      </c>
      <c r="E71" s="245"/>
      <c r="F71" s="245"/>
      <c r="G71" s="245"/>
      <c r="H71" s="245"/>
      <c r="I71" s="232">
        <f t="shared" si="6"/>
        <v>0</v>
      </c>
      <c r="J71" s="245"/>
      <c r="K71" s="245"/>
      <c r="L71" s="245"/>
      <c r="M71" s="245"/>
      <c r="N71" s="245"/>
      <c r="O71" s="245"/>
      <c r="P71" s="245"/>
      <c r="Q71" s="245"/>
      <c r="R71" s="245"/>
      <c r="S71" s="245"/>
      <c r="T71" s="245"/>
    </row>
    <row r="72" spans="1:20" ht="18" hidden="1" customHeight="1">
      <c r="A72" s="163">
        <v>2010605</v>
      </c>
      <c r="B72" s="164" t="s">
        <v>134</v>
      </c>
      <c r="C72" s="244">
        <f t="shared" si="20"/>
        <v>0</v>
      </c>
      <c r="D72" s="232">
        <f t="shared" si="21"/>
        <v>0</v>
      </c>
      <c r="E72" s="245"/>
      <c r="F72" s="245"/>
      <c r="G72" s="245"/>
      <c r="H72" s="245"/>
      <c r="I72" s="232">
        <f t="shared" si="6"/>
        <v>0</v>
      </c>
      <c r="J72" s="245"/>
      <c r="K72" s="245"/>
      <c r="L72" s="245"/>
      <c r="M72" s="245"/>
      <c r="N72" s="245"/>
      <c r="O72" s="245"/>
      <c r="P72" s="245"/>
      <c r="Q72" s="245"/>
      <c r="R72" s="245"/>
      <c r="S72" s="245"/>
      <c r="T72" s="245"/>
    </row>
    <row r="73" spans="1:20" ht="18" hidden="1" customHeight="1">
      <c r="A73" s="163">
        <v>2010606</v>
      </c>
      <c r="B73" s="164" t="s">
        <v>135</v>
      </c>
      <c r="C73" s="244">
        <f t="shared" si="20"/>
        <v>0</v>
      </c>
      <c r="D73" s="232">
        <f t="shared" si="21"/>
        <v>0</v>
      </c>
      <c r="E73" s="245"/>
      <c r="F73" s="245"/>
      <c r="G73" s="245"/>
      <c r="H73" s="245"/>
      <c r="I73" s="232">
        <f t="shared" si="6"/>
        <v>0</v>
      </c>
      <c r="J73" s="245"/>
      <c r="K73" s="245"/>
      <c r="L73" s="245"/>
      <c r="M73" s="245"/>
      <c r="N73" s="245"/>
      <c r="O73" s="245"/>
      <c r="P73" s="245"/>
      <c r="Q73" s="245"/>
      <c r="R73" s="245"/>
      <c r="S73" s="245"/>
      <c r="T73" s="245"/>
    </row>
    <row r="74" spans="1:20" ht="18" hidden="1" customHeight="1">
      <c r="A74" s="163">
        <v>2010607</v>
      </c>
      <c r="B74" s="164" t="s">
        <v>136</v>
      </c>
      <c r="C74" s="244">
        <f t="shared" si="20"/>
        <v>0</v>
      </c>
      <c r="D74" s="232">
        <f t="shared" si="21"/>
        <v>0</v>
      </c>
      <c r="E74" s="245"/>
      <c r="F74" s="245"/>
      <c r="G74" s="245"/>
      <c r="H74" s="245"/>
      <c r="I74" s="232">
        <f t="shared" si="6"/>
        <v>0</v>
      </c>
      <c r="J74" s="245"/>
      <c r="K74" s="245"/>
      <c r="L74" s="245"/>
      <c r="M74" s="245"/>
      <c r="N74" s="245"/>
      <c r="O74" s="245"/>
      <c r="P74" s="245"/>
      <c r="Q74" s="245"/>
      <c r="R74" s="245"/>
      <c r="S74" s="245"/>
      <c r="T74" s="245"/>
    </row>
    <row r="75" spans="1:20" ht="18" hidden="1" customHeight="1">
      <c r="A75" s="163">
        <v>2010608</v>
      </c>
      <c r="B75" s="164" t="s">
        <v>137</v>
      </c>
      <c r="C75" s="244">
        <f t="shared" si="20"/>
        <v>0</v>
      </c>
      <c r="D75" s="232">
        <f t="shared" si="21"/>
        <v>0</v>
      </c>
      <c r="E75" s="245"/>
      <c r="F75" s="245"/>
      <c r="G75" s="245"/>
      <c r="H75" s="245"/>
      <c r="I75" s="232">
        <f t="shared" si="6"/>
        <v>0</v>
      </c>
      <c r="J75" s="245"/>
      <c r="K75" s="245"/>
      <c r="L75" s="245"/>
      <c r="M75" s="245"/>
      <c r="N75" s="245"/>
      <c r="O75" s="245"/>
      <c r="P75" s="245"/>
      <c r="Q75" s="245"/>
      <c r="R75" s="245"/>
      <c r="S75" s="245"/>
      <c r="T75" s="245"/>
    </row>
    <row r="76" spans="1:20" ht="18" hidden="1" customHeight="1">
      <c r="A76" s="163">
        <v>2010650</v>
      </c>
      <c r="B76" s="164" t="s">
        <v>102</v>
      </c>
      <c r="C76" s="244">
        <f t="shared" si="20"/>
        <v>0</v>
      </c>
      <c r="D76" s="232">
        <f t="shared" si="21"/>
        <v>0</v>
      </c>
      <c r="E76" s="245"/>
      <c r="F76" s="245"/>
      <c r="G76" s="245"/>
      <c r="H76" s="245"/>
      <c r="I76" s="232">
        <f t="shared" si="6"/>
        <v>0</v>
      </c>
      <c r="J76" s="245"/>
      <c r="K76" s="245"/>
      <c r="L76" s="245"/>
      <c r="M76" s="245"/>
      <c r="N76" s="245"/>
      <c r="O76" s="245"/>
      <c r="P76" s="245"/>
      <c r="Q76" s="245"/>
      <c r="R76" s="245"/>
      <c r="S76" s="245"/>
      <c r="T76" s="245"/>
    </row>
    <row r="77" spans="1:20" ht="18" hidden="1" customHeight="1">
      <c r="A77" s="163">
        <v>2010699</v>
      </c>
      <c r="B77" s="164" t="s">
        <v>138</v>
      </c>
      <c r="C77" s="244">
        <f t="shared" si="20"/>
        <v>0</v>
      </c>
      <c r="D77" s="232">
        <f t="shared" si="21"/>
        <v>0</v>
      </c>
      <c r="E77" s="245"/>
      <c r="F77" s="245"/>
      <c r="G77" s="245"/>
      <c r="H77" s="245"/>
      <c r="I77" s="244">
        <f t="shared" si="6"/>
        <v>0</v>
      </c>
      <c r="J77" s="245"/>
      <c r="K77" s="245"/>
      <c r="L77" s="245"/>
      <c r="M77" s="245"/>
      <c r="N77" s="245"/>
      <c r="O77" s="245"/>
      <c r="P77" s="245"/>
      <c r="Q77" s="245"/>
      <c r="R77" s="245"/>
      <c r="S77" s="245"/>
      <c r="T77" s="245"/>
    </row>
    <row r="78" spans="1:20" ht="18" hidden="1" customHeight="1">
      <c r="A78" s="163">
        <v>20107</v>
      </c>
      <c r="B78" s="242" t="s">
        <v>139</v>
      </c>
      <c r="C78" s="243">
        <f>SUM(C79:C89)</f>
        <v>0</v>
      </c>
      <c r="D78" s="243">
        <f t="shared" ref="D78:T78" si="22">SUM(D79:D89)</f>
        <v>0</v>
      </c>
      <c r="E78" s="243">
        <f t="shared" si="22"/>
        <v>0</v>
      </c>
      <c r="F78" s="243">
        <f t="shared" si="22"/>
        <v>0</v>
      </c>
      <c r="G78" s="243">
        <f t="shared" si="22"/>
        <v>0</v>
      </c>
      <c r="H78" s="243">
        <f t="shared" si="22"/>
        <v>0</v>
      </c>
      <c r="I78" s="243">
        <f t="shared" si="22"/>
        <v>0</v>
      </c>
      <c r="J78" s="243">
        <f t="shared" si="22"/>
        <v>0</v>
      </c>
      <c r="K78" s="243">
        <f t="shared" si="22"/>
        <v>0</v>
      </c>
      <c r="L78" s="243">
        <f t="shared" si="22"/>
        <v>0</v>
      </c>
      <c r="M78" s="243">
        <f t="shared" si="22"/>
        <v>0</v>
      </c>
      <c r="N78" s="243">
        <f t="shared" si="22"/>
        <v>0</v>
      </c>
      <c r="O78" s="243">
        <f t="shared" si="22"/>
        <v>0</v>
      </c>
      <c r="P78" s="243">
        <f t="shared" si="22"/>
        <v>0</v>
      </c>
      <c r="Q78" s="243">
        <f t="shared" si="22"/>
        <v>0</v>
      </c>
      <c r="R78" s="243">
        <f t="shared" si="22"/>
        <v>0</v>
      </c>
      <c r="S78" s="243">
        <f t="shared" si="22"/>
        <v>0</v>
      </c>
      <c r="T78" s="243">
        <f t="shared" si="22"/>
        <v>0</v>
      </c>
    </row>
    <row r="79" spans="1:20" ht="18" hidden="1" customHeight="1">
      <c r="A79" s="163">
        <v>2010701</v>
      </c>
      <c r="B79" s="164" t="s">
        <v>93</v>
      </c>
      <c r="C79" s="244">
        <f t="shared" ref="C79:C89" si="23">SUM(D79,I79,R79:T79)</f>
        <v>0</v>
      </c>
      <c r="D79" s="232">
        <f t="shared" ref="D79:D89" si="24">SUM(E79:H79)</f>
        <v>0</v>
      </c>
      <c r="E79" s="245"/>
      <c r="F79" s="245"/>
      <c r="G79" s="245"/>
      <c r="H79" s="245"/>
      <c r="I79" s="232">
        <f t="shared" si="6"/>
        <v>0</v>
      </c>
      <c r="J79" s="245"/>
      <c r="K79" s="245"/>
      <c r="L79" s="245"/>
      <c r="M79" s="245"/>
      <c r="N79" s="245"/>
      <c r="O79" s="245"/>
      <c r="P79" s="245"/>
      <c r="Q79" s="245"/>
      <c r="R79" s="245"/>
      <c r="S79" s="245"/>
      <c r="T79" s="245"/>
    </row>
    <row r="80" spans="1:20" ht="18" hidden="1" customHeight="1">
      <c r="A80" s="163">
        <v>2010702</v>
      </c>
      <c r="B80" s="164" t="s">
        <v>94</v>
      </c>
      <c r="C80" s="244">
        <f t="shared" si="23"/>
        <v>0</v>
      </c>
      <c r="D80" s="232">
        <f t="shared" si="24"/>
        <v>0</v>
      </c>
      <c r="E80" s="245"/>
      <c r="F80" s="245"/>
      <c r="G80" s="245"/>
      <c r="H80" s="245"/>
      <c r="I80" s="232">
        <f t="shared" ref="I80:I132" si="25">SUM(J80:Q80)</f>
        <v>0</v>
      </c>
      <c r="J80" s="245"/>
      <c r="K80" s="245"/>
      <c r="L80" s="245"/>
      <c r="M80" s="245"/>
      <c r="N80" s="245"/>
      <c r="O80" s="245"/>
      <c r="P80" s="245"/>
      <c r="Q80" s="245"/>
      <c r="R80" s="245"/>
      <c r="S80" s="245"/>
      <c r="T80" s="245"/>
    </row>
    <row r="81" spans="1:20" ht="18" hidden="1" customHeight="1">
      <c r="A81" s="163">
        <v>2010703</v>
      </c>
      <c r="B81" s="164" t="s">
        <v>95</v>
      </c>
      <c r="C81" s="244">
        <f t="shared" si="23"/>
        <v>0</v>
      </c>
      <c r="D81" s="232">
        <f t="shared" si="24"/>
        <v>0</v>
      </c>
      <c r="E81" s="245"/>
      <c r="F81" s="245"/>
      <c r="G81" s="245"/>
      <c r="H81" s="245"/>
      <c r="I81" s="232">
        <f t="shared" si="25"/>
        <v>0</v>
      </c>
      <c r="J81" s="245"/>
      <c r="K81" s="245"/>
      <c r="L81" s="245"/>
      <c r="M81" s="245"/>
      <c r="N81" s="245"/>
      <c r="O81" s="245"/>
      <c r="P81" s="245"/>
      <c r="Q81" s="245"/>
      <c r="R81" s="245"/>
      <c r="S81" s="245"/>
      <c r="T81" s="245"/>
    </row>
    <row r="82" spans="1:20" ht="18" hidden="1" customHeight="1">
      <c r="A82" s="163">
        <v>2010704</v>
      </c>
      <c r="B82" s="164" t="s">
        <v>140</v>
      </c>
      <c r="C82" s="244">
        <f t="shared" si="23"/>
        <v>0</v>
      </c>
      <c r="D82" s="232">
        <f t="shared" si="24"/>
        <v>0</v>
      </c>
      <c r="E82" s="245"/>
      <c r="F82" s="245"/>
      <c r="G82" s="245"/>
      <c r="H82" s="245"/>
      <c r="I82" s="232">
        <f t="shared" si="25"/>
        <v>0</v>
      </c>
      <c r="J82" s="245"/>
      <c r="K82" s="245"/>
      <c r="L82" s="245"/>
      <c r="M82" s="245"/>
      <c r="N82" s="245"/>
      <c r="O82" s="245"/>
      <c r="P82" s="245"/>
      <c r="Q82" s="245"/>
      <c r="R82" s="245"/>
      <c r="S82" s="245"/>
      <c r="T82" s="245"/>
    </row>
    <row r="83" spans="1:20" ht="18" hidden="1" customHeight="1">
      <c r="A83" s="163">
        <v>2010705</v>
      </c>
      <c r="B83" s="164" t="s">
        <v>141</v>
      </c>
      <c r="C83" s="244">
        <f t="shared" si="23"/>
        <v>0</v>
      </c>
      <c r="D83" s="232">
        <f t="shared" si="24"/>
        <v>0</v>
      </c>
      <c r="E83" s="245"/>
      <c r="F83" s="245"/>
      <c r="G83" s="245"/>
      <c r="H83" s="245"/>
      <c r="I83" s="232">
        <f t="shared" si="25"/>
        <v>0</v>
      </c>
      <c r="J83" s="245"/>
      <c r="K83" s="245"/>
      <c r="L83" s="245"/>
      <c r="M83" s="245"/>
      <c r="N83" s="245"/>
      <c r="O83" s="245"/>
      <c r="P83" s="245"/>
      <c r="Q83" s="245"/>
      <c r="R83" s="245"/>
      <c r="S83" s="245"/>
      <c r="T83" s="245"/>
    </row>
    <row r="84" spans="1:20" ht="18" hidden="1" customHeight="1">
      <c r="A84" s="163">
        <v>2010706</v>
      </c>
      <c r="B84" s="164" t="s">
        <v>142</v>
      </c>
      <c r="C84" s="244">
        <f t="shared" si="23"/>
        <v>0</v>
      </c>
      <c r="D84" s="232">
        <f t="shared" si="24"/>
        <v>0</v>
      </c>
      <c r="E84" s="245"/>
      <c r="F84" s="245"/>
      <c r="G84" s="245"/>
      <c r="H84" s="245"/>
      <c r="I84" s="232">
        <f t="shared" si="25"/>
        <v>0</v>
      </c>
      <c r="J84" s="245"/>
      <c r="K84" s="245"/>
      <c r="L84" s="245"/>
      <c r="M84" s="245"/>
      <c r="N84" s="245"/>
      <c r="O84" s="245"/>
      <c r="P84" s="245"/>
      <c r="Q84" s="245"/>
      <c r="R84" s="245"/>
      <c r="S84" s="245"/>
      <c r="T84" s="245"/>
    </row>
    <row r="85" spans="1:20" ht="18" hidden="1" customHeight="1">
      <c r="A85" s="163">
        <v>2010707</v>
      </c>
      <c r="B85" s="164" t="s">
        <v>143</v>
      </c>
      <c r="C85" s="244">
        <f t="shared" si="23"/>
        <v>0</v>
      </c>
      <c r="D85" s="232">
        <f t="shared" si="24"/>
        <v>0</v>
      </c>
      <c r="E85" s="245"/>
      <c r="F85" s="245"/>
      <c r="G85" s="245"/>
      <c r="H85" s="245"/>
      <c r="I85" s="232">
        <f t="shared" si="25"/>
        <v>0</v>
      </c>
      <c r="J85" s="245"/>
      <c r="K85" s="245"/>
      <c r="L85" s="245"/>
      <c r="M85" s="245"/>
      <c r="N85" s="245"/>
      <c r="O85" s="245"/>
      <c r="P85" s="245"/>
      <c r="Q85" s="245"/>
      <c r="R85" s="245"/>
      <c r="S85" s="245"/>
      <c r="T85" s="245"/>
    </row>
    <row r="86" spans="1:20" ht="18" hidden="1" customHeight="1">
      <c r="A86" s="163">
        <v>2010708</v>
      </c>
      <c r="B86" s="164" t="s">
        <v>144</v>
      </c>
      <c r="C86" s="244">
        <f t="shared" si="23"/>
        <v>0</v>
      </c>
      <c r="D86" s="232">
        <f t="shared" si="24"/>
        <v>0</v>
      </c>
      <c r="E86" s="245"/>
      <c r="F86" s="245"/>
      <c r="G86" s="245"/>
      <c r="H86" s="245"/>
      <c r="I86" s="232">
        <f t="shared" si="25"/>
        <v>0</v>
      </c>
      <c r="J86" s="245"/>
      <c r="K86" s="245"/>
      <c r="L86" s="245"/>
      <c r="M86" s="245"/>
      <c r="N86" s="245"/>
      <c r="O86" s="245"/>
      <c r="P86" s="245"/>
      <c r="Q86" s="245"/>
      <c r="R86" s="245"/>
      <c r="S86" s="245"/>
      <c r="T86" s="245"/>
    </row>
    <row r="87" spans="1:20" ht="18" hidden="1" customHeight="1">
      <c r="A87" s="163">
        <v>2010709</v>
      </c>
      <c r="B87" s="164" t="s">
        <v>136</v>
      </c>
      <c r="C87" s="244">
        <f t="shared" si="23"/>
        <v>0</v>
      </c>
      <c r="D87" s="232">
        <f t="shared" si="24"/>
        <v>0</v>
      </c>
      <c r="E87" s="245"/>
      <c r="F87" s="245"/>
      <c r="G87" s="245"/>
      <c r="H87" s="245"/>
      <c r="I87" s="232">
        <f t="shared" si="25"/>
        <v>0</v>
      </c>
      <c r="J87" s="245"/>
      <c r="K87" s="245"/>
      <c r="L87" s="245"/>
      <c r="M87" s="245"/>
      <c r="N87" s="245"/>
      <c r="O87" s="245"/>
      <c r="P87" s="245"/>
      <c r="Q87" s="245"/>
      <c r="R87" s="245"/>
      <c r="S87" s="245"/>
      <c r="T87" s="245"/>
    </row>
    <row r="88" spans="1:20" ht="18" hidden="1" customHeight="1">
      <c r="A88" s="163">
        <v>2010750</v>
      </c>
      <c r="B88" s="164" t="s">
        <v>102</v>
      </c>
      <c r="C88" s="244">
        <f t="shared" si="23"/>
        <v>0</v>
      </c>
      <c r="D88" s="232">
        <f t="shared" si="24"/>
        <v>0</v>
      </c>
      <c r="E88" s="245"/>
      <c r="F88" s="245"/>
      <c r="G88" s="245"/>
      <c r="H88" s="245"/>
      <c r="I88" s="232">
        <f t="shared" si="25"/>
        <v>0</v>
      </c>
      <c r="J88" s="245"/>
      <c r="K88" s="245"/>
      <c r="L88" s="245"/>
      <c r="M88" s="245"/>
      <c r="N88" s="245"/>
      <c r="O88" s="245"/>
      <c r="P88" s="245"/>
      <c r="Q88" s="245"/>
      <c r="R88" s="245"/>
      <c r="S88" s="245"/>
      <c r="T88" s="245"/>
    </row>
    <row r="89" spans="1:20" ht="18" hidden="1" customHeight="1">
      <c r="A89" s="163">
        <v>2010799</v>
      </c>
      <c r="B89" s="164" t="s">
        <v>145</v>
      </c>
      <c r="C89" s="244">
        <f t="shared" si="23"/>
        <v>0</v>
      </c>
      <c r="D89" s="232">
        <f t="shared" si="24"/>
        <v>0</v>
      </c>
      <c r="E89" s="245"/>
      <c r="F89" s="245"/>
      <c r="G89" s="245"/>
      <c r="H89" s="245"/>
      <c r="I89" s="232">
        <f t="shared" si="25"/>
        <v>0</v>
      </c>
      <c r="J89" s="245"/>
      <c r="K89" s="245"/>
      <c r="L89" s="245"/>
      <c r="M89" s="245"/>
      <c r="N89" s="245"/>
      <c r="O89" s="245"/>
      <c r="P89" s="245"/>
      <c r="Q89" s="245"/>
      <c r="R89" s="245"/>
      <c r="S89" s="245"/>
      <c r="T89" s="245"/>
    </row>
    <row r="90" spans="1:20" ht="18" hidden="1" customHeight="1">
      <c r="A90" s="163">
        <v>20108</v>
      </c>
      <c r="B90" s="242" t="s">
        <v>146</v>
      </c>
      <c r="C90" s="243">
        <f>SUM(C91:C98)</f>
        <v>0</v>
      </c>
      <c r="D90" s="243">
        <f t="shared" ref="D90:T90" si="26">SUM(D91:D98)</f>
        <v>0</v>
      </c>
      <c r="E90" s="243">
        <f t="shared" si="26"/>
        <v>0</v>
      </c>
      <c r="F90" s="243">
        <f t="shared" si="26"/>
        <v>0</v>
      </c>
      <c r="G90" s="243">
        <f t="shared" si="26"/>
        <v>0</v>
      </c>
      <c r="H90" s="243">
        <f t="shared" si="26"/>
        <v>0</v>
      </c>
      <c r="I90" s="243">
        <f t="shared" si="26"/>
        <v>0</v>
      </c>
      <c r="J90" s="243">
        <f t="shared" si="26"/>
        <v>0</v>
      </c>
      <c r="K90" s="243">
        <f t="shared" si="26"/>
        <v>0</v>
      </c>
      <c r="L90" s="243">
        <f t="shared" si="26"/>
        <v>0</v>
      </c>
      <c r="M90" s="243">
        <f t="shared" si="26"/>
        <v>0</v>
      </c>
      <c r="N90" s="243">
        <f t="shared" si="26"/>
        <v>0</v>
      </c>
      <c r="O90" s="243">
        <f t="shared" si="26"/>
        <v>0</v>
      </c>
      <c r="P90" s="243">
        <f t="shared" si="26"/>
        <v>0</v>
      </c>
      <c r="Q90" s="243">
        <f t="shared" si="26"/>
        <v>0</v>
      </c>
      <c r="R90" s="243">
        <f t="shared" si="26"/>
        <v>0</v>
      </c>
      <c r="S90" s="243">
        <f t="shared" si="26"/>
        <v>0</v>
      </c>
      <c r="T90" s="243">
        <f t="shared" si="26"/>
        <v>0</v>
      </c>
    </row>
    <row r="91" spans="1:20" ht="18" hidden="1" customHeight="1">
      <c r="A91" s="163">
        <v>2010801</v>
      </c>
      <c r="B91" s="164" t="s">
        <v>93</v>
      </c>
      <c r="C91" s="244">
        <f t="shared" ref="C91:C98" si="27">SUM(D91,I91,R91:T91)</f>
        <v>0</v>
      </c>
      <c r="D91" s="232">
        <f t="shared" ref="D91:D98" si="28">SUM(E91:H91)</f>
        <v>0</v>
      </c>
      <c r="E91" s="245"/>
      <c r="F91" s="245"/>
      <c r="G91" s="245"/>
      <c r="H91" s="245"/>
      <c r="I91" s="232">
        <f t="shared" si="25"/>
        <v>0</v>
      </c>
      <c r="J91" s="245"/>
      <c r="K91" s="245"/>
      <c r="L91" s="245"/>
      <c r="M91" s="245"/>
      <c r="N91" s="245"/>
      <c r="O91" s="245"/>
      <c r="P91" s="245"/>
      <c r="Q91" s="245"/>
      <c r="R91" s="245"/>
      <c r="S91" s="245"/>
      <c r="T91" s="245"/>
    </row>
    <row r="92" spans="1:20" ht="18" hidden="1" customHeight="1">
      <c r="A92" s="163">
        <v>2010802</v>
      </c>
      <c r="B92" s="164" t="s">
        <v>94</v>
      </c>
      <c r="C92" s="244">
        <f t="shared" si="27"/>
        <v>0</v>
      </c>
      <c r="D92" s="232">
        <f t="shared" si="28"/>
        <v>0</v>
      </c>
      <c r="E92" s="245"/>
      <c r="F92" s="245"/>
      <c r="G92" s="245"/>
      <c r="H92" s="245"/>
      <c r="I92" s="232">
        <f t="shared" si="25"/>
        <v>0</v>
      </c>
      <c r="J92" s="245"/>
      <c r="K92" s="245"/>
      <c r="L92" s="245"/>
      <c r="M92" s="245"/>
      <c r="N92" s="245"/>
      <c r="O92" s="245"/>
      <c r="P92" s="245"/>
      <c r="Q92" s="245"/>
      <c r="R92" s="245"/>
      <c r="S92" s="245"/>
      <c r="T92" s="245"/>
    </row>
    <row r="93" spans="1:20" ht="18" hidden="1" customHeight="1">
      <c r="A93" s="163">
        <v>2010803</v>
      </c>
      <c r="B93" s="164" t="s">
        <v>95</v>
      </c>
      <c r="C93" s="244">
        <f t="shared" si="27"/>
        <v>0</v>
      </c>
      <c r="D93" s="232">
        <f t="shared" si="28"/>
        <v>0</v>
      </c>
      <c r="E93" s="245"/>
      <c r="F93" s="245"/>
      <c r="G93" s="245"/>
      <c r="H93" s="245"/>
      <c r="I93" s="232">
        <f t="shared" si="25"/>
        <v>0</v>
      </c>
      <c r="J93" s="245"/>
      <c r="K93" s="245"/>
      <c r="L93" s="245"/>
      <c r="M93" s="245"/>
      <c r="N93" s="245"/>
      <c r="O93" s="245"/>
      <c r="P93" s="245"/>
      <c r="Q93" s="245"/>
      <c r="R93" s="245"/>
      <c r="S93" s="245"/>
      <c r="T93" s="245"/>
    </row>
    <row r="94" spans="1:20" ht="18" hidden="1" customHeight="1">
      <c r="A94" s="163">
        <v>2010804</v>
      </c>
      <c r="B94" s="164" t="s">
        <v>147</v>
      </c>
      <c r="C94" s="244">
        <f t="shared" si="27"/>
        <v>0</v>
      </c>
      <c r="D94" s="232">
        <f t="shared" si="28"/>
        <v>0</v>
      </c>
      <c r="E94" s="245"/>
      <c r="F94" s="245"/>
      <c r="G94" s="245"/>
      <c r="H94" s="245"/>
      <c r="I94" s="232">
        <f t="shared" si="25"/>
        <v>0</v>
      </c>
      <c r="J94" s="245"/>
      <c r="K94" s="245"/>
      <c r="L94" s="245"/>
      <c r="M94" s="245"/>
      <c r="N94" s="245"/>
      <c r="O94" s="245"/>
      <c r="P94" s="245"/>
      <c r="Q94" s="245"/>
      <c r="R94" s="245"/>
      <c r="S94" s="245"/>
      <c r="T94" s="245"/>
    </row>
    <row r="95" spans="1:20" ht="18" hidden="1" customHeight="1">
      <c r="A95" s="163">
        <v>2010805</v>
      </c>
      <c r="B95" s="164" t="s">
        <v>148</v>
      </c>
      <c r="C95" s="244">
        <f t="shared" si="27"/>
        <v>0</v>
      </c>
      <c r="D95" s="232">
        <f t="shared" si="28"/>
        <v>0</v>
      </c>
      <c r="E95" s="245"/>
      <c r="F95" s="245"/>
      <c r="G95" s="245"/>
      <c r="H95" s="245"/>
      <c r="I95" s="232">
        <f t="shared" si="25"/>
        <v>0</v>
      </c>
      <c r="J95" s="245"/>
      <c r="K95" s="245"/>
      <c r="L95" s="245"/>
      <c r="M95" s="245"/>
      <c r="N95" s="245"/>
      <c r="O95" s="245"/>
      <c r="P95" s="245"/>
      <c r="Q95" s="245"/>
      <c r="R95" s="245"/>
      <c r="S95" s="245"/>
      <c r="T95" s="245"/>
    </row>
    <row r="96" spans="1:20" ht="18" hidden="1" customHeight="1">
      <c r="A96" s="163">
        <v>2010806</v>
      </c>
      <c r="B96" s="164" t="s">
        <v>136</v>
      </c>
      <c r="C96" s="244">
        <f t="shared" si="27"/>
        <v>0</v>
      </c>
      <c r="D96" s="232">
        <f t="shared" si="28"/>
        <v>0</v>
      </c>
      <c r="E96" s="245"/>
      <c r="F96" s="245"/>
      <c r="G96" s="245"/>
      <c r="H96" s="245"/>
      <c r="I96" s="232">
        <f t="shared" si="25"/>
        <v>0</v>
      </c>
      <c r="J96" s="245"/>
      <c r="K96" s="245"/>
      <c r="L96" s="245"/>
      <c r="M96" s="245"/>
      <c r="N96" s="245"/>
      <c r="O96" s="245"/>
      <c r="P96" s="245"/>
      <c r="Q96" s="245"/>
      <c r="R96" s="245"/>
      <c r="S96" s="245"/>
      <c r="T96" s="245"/>
    </row>
    <row r="97" spans="1:20" ht="18" hidden="1" customHeight="1">
      <c r="A97" s="163">
        <v>2010850</v>
      </c>
      <c r="B97" s="164" t="s">
        <v>102</v>
      </c>
      <c r="C97" s="244">
        <f t="shared" si="27"/>
        <v>0</v>
      </c>
      <c r="D97" s="232">
        <f t="shared" si="28"/>
        <v>0</v>
      </c>
      <c r="E97" s="245"/>
      <c r="F97" s="245"/>
      <c r="G97" s="245"/>
      <c r="H97" s="245"/>
      <c r="I97" s="232">
        <f t="shared" si="25"/>
        <v>0</v>
      </c>
      <c r="J97" s="245"/>
      <c r="K97" s="245"/>
      <c r="L97" s="245"/>
      <c r="M97" s="245"/>
      <c r="N97" s="245"/>
      <c r="O97" s="245"/>
      <c r="P97" s="245"/>
      <c r="Q97" s="245"/>
      <c r="R97" s="245"/>
      <c r="S97" s="245"/>
      <c r="T97" s="245"/>
    </row>
    <row r="98" spans="1:20" ht="18" hidden="1" customHeight="1">
      <c r="A98" s="163">
        <v>2010899</v>
      </c>
      <c r="B98" s="164" t="s">
        <v>149</v>
      </c>
      <c r="C98" s="244">
        <f t="shared" si="27"/>
        <v>0</v>
      </c>
      <c r="D98" s="232">
        <f t="shared" si="28"/>
        <v>0</v>
      </c>
      <c r="E98" s="245"/>
      <c r="F98" s="245"/>
      <c r="G98" s="245"/>
      <c r="H98" s="245"/>
      <c r="I98" s="232">
        <f t="shared" si="25"/>
        <v>0</v>
      </c>
      <c r="J98" s="245"/>
      <c r="K98" s="245"/>
      <c r="L98" s="245"/>
      <c r="M98" s="245"/>
      <c r="N98" s="245"/>
      <c r="O98" s="245"/>
      <c r="P98" s="245"/>
      <c r="Q98" s="245"/>
      <c r="R98" s="245"/>
      <c r="S98" s="245"/>
      <c r="T98" s="245"/>
    </row>
    <row r="99" spans="1:20" ht="18" hidden="1" customHeight="1">
      <c r="A99" s="163">
        <v>20109</v>
      </c>
      <c r="B99" s="242" t="s">
        <v>150</v>
      </c>
      <c r="C99" s="243">
        <f>SUM(C100:C108)</f>
        <v>0</v>
      </c>
      <c r="D99" s="243">
        <f t="shared" ref="D99:T99" si="29">SUM(D100:D108)</f>
        <v>0</v>
      </c>
      <c r="E99" s="243">
        <f t="shared" si="29"/>
        <v>0</v>
      </c>
      <c r="F99" s="243">
        <f t="shared" si="29"/>
        <v>0</v>
      </c>
      <c r="G99" s="243">
        <f t="shared" si="29"/>
        <v>0</v>
      </c>
      <c r="H99" s="243">
        <f t="shared" si="29"/>
        <v>0</v>
      </c>
      <c r="I99" s="243">
        <f t="shared" si="29"/>
        <v>0</v>
      </c>
      <c r="J99" s="243">
        <f t="shared" si="29"/>
        <v>0</v>
      </c>
      <c r="K99" s="243">
        <f t="shared" si="29"/>
        <v>0</v>
      </c>
      <c r="L99" s="243">
        <f t="shared" si="29"/>
        <v>0</v>
      </c>
      <c r="M99" s="243">
        <f t="shared" si="29"/>
        <v>0</v>
      </c>
      <c r="N99" s="243">
        <f t="shared" si="29"/>
        <v>0</v>
      </c>
      <c r="O99" s="243">
        <f t="shared" si="29"/>
        <v>0</v>
      </c>
      <c r="P99" s="243">
        <f t="shared" si="29"/>
        <v>0</v>
      </c>
      <c r="Q99" s="243">
        <f t="shared" si="29"/>
        <v>0</v>
      </c>
      <c r="R99" s="243">
        <f t="shared" si="29"/>
        <v>0</v>
      </c>
      <c r="S99" s="243">
        <f t="shared" si="29"/>
        <v>0</v>
      </c>
      <c r="T99" s="243">
        <f t="shared" si="29"/>
        <v>0</v>
      </c>
    </row>
    <row r="100" spans="1:20" ht="18" hidden="1" customHeight="1">
      <c r="A100" s="163">
        <v>2010901</v>
      </c>
      <c r="B100" s="164" t="s">
        <v>93</v>
      </c>
      <c r="C100" s="244">
        <f t="shared" ref="C100:C108" si="30">SUM(D100,I100,R100:T100)</f>
        <v>0</v>
      </c>
      <c r="D100" s="232">
        <f t="shared" ref="D100:D108" si="31">SUM(E100:H100)</f>
        <v>0</v>
      </c>
      <c r="E100" s="245"/>
      <c r="F100" s="245"/>
      <c r="G100" s="245"/>
      <c r="H100" s="245"/>
      <c r="I100" s="232">
        <f t="shared" si="25"/>
        <v>0</v>
      </c>
      <c r="J100" s="245"/>
      <c r="K100" s="245"/>
      <c r="L100" s="245"/>
      <c r="M100" s="245"/>
      <c r="N100" s="245"/>
      <c r="O100" s="245"/>
      <c r="P100" s="245"/>
      <c r="Q100" s="245"/>
      <c r="R100" s="245"/>
      <c r="S100" s="245"/>
      <c r="T100" s="245"/>
    </row>
    <row r="101" spans="1:20" ht="18" hidden="1" customHeight="1">
      <c r="A101" s="163">
        <v>2010902</v>
      </c>
      <c r="B101" s="164" t="s">
        <v>94</v>
      </c>
      <c r="C101" s="244">
        <f t="shared" si="30"/>
        <v>0</v>
      </c>
      <c r="D101" s="232">
        <f t="shared" si="31"/>
        <v>0</v>
      </c>
      <c r="E101" s="245"/>
      <c r="F101" s="245"/>
      <c r="G101" s="245"/>
      <c r="H101" s="245"/>
      <c r="I101" s="232">
        <f t="shared" si="25"/>
        <v>0</v>
      </c>
      <c r="J101" s="245"/>
      <c r="K101" s="245"/>
      <c r="L101" s="245"/>
      <c r="M101" s="245"/>
      <c r="N101" s="245"/>
      <c r="O101" s="245"/>
      <c r="P101" s="245"/>
      <c r="Q101" s="245"/>
      <c r="R101" s="245"/>
      <c r="S101" s="245"/>
      <c r="T101" s="245"/>
    </row>
    <row r="102" spans="1:20" ht="18" hidden="1" customHeight="1">
      <c r="A102" s="163">
        <v>2010903</v>
      </c>
      <c r="B102" s="164" t="s">
        <v>95</v>
      </c>
      <c r="C102" s="244">
        <f t="shared" si="30"/>
        <v>0</v>
      </c>
      <c r="D102" s="232">
        <f t="shared" si="31"/>
        <v>0</v>
      </c>
      <c r="E102" s="245"/>
      <c r="F102" s="245"/>
      <c r="G102" s="245"/>
      <c r="H102" s="245"/>
      <c r="I102" s="232">
        <f t="shared" si="25"/>
        <v>0</v>
      </c>
      <c r="J102" s="245"/>
      <c r="K102" s="245"/>
      <c r="L102" s="245"/>
      <c r="M102" s="245"/>
      <c r="N102" s="245"/>
      <c r="O102" s="245"/>
      <c r="P102" s="245"/>
      <c r="Q102" s="245"/>
      <c r="R102" s="245"/>
      <c r="S102" s="245"/>
      <c r="T102" s="245"/>
    </row>
    <row r="103" spans="1:20" ht="18" hidden="1" customHeight="1">
      <c r="A103" s="163">
        <v>2010904</v>
      </c>
      <c r="B103" s="164" t="s">
        <v>151</v>
      </c>
      <c r="C103" s="244">
        <f t="shared" si="30"/>
        <v>0</v>
      </c>
      <c r="D103" s="232">
        <f t="shared" si="31"/>
        <v>0</v>
      </c>
      <c r="E103" s="245"/>
      <c r="F103" s="245"/>
      <c r="G103" s="245"/>
      <c r="H103" s="245"/>
      <c r="I103" s="232">
        <f t="shared" si="25"/>
        <v>0</v>
      </c>
      <c r="J103" s="245"/>
      <c r="K103" s="245"/>
      <c r="L103" s="245"/>
      <c r="M103" s="245"/>
      <c r="N103" s="245"/>
      <c r="O103" s="245"/>
      <c r="P103" s="245"/>
      <c r="Q103" s="245"/>
      <c r="R103" s="245"/>
      <c r="S103" s="245"/>
      <c r="T103" s="245"/>
    </row>
    <row r="104" spans="1:20" ht="18" hidden="1" customHeight="1">
      <c r="A104" s="163">
        <v>2010905</v>
      </c>
      <c r="B104" s="164" t="s">
        <v>152</v>
      </c>
      <c r="C104" s="244">
        <f t="shared" si="30"/>
        <v>0</v>
      </c>
      <c r="D104" s="232">
        <f t="shared" si="31"/>
        <v>0</v>
      </c>
      <c r="E104" s="245"/>
      <c r="F104" s="245"/>
      <c r="G104" s="245"/>
      <c r="H104" s="245"/>
      <c r="I104" s="232">
        <f t="shared" si="25"/>
        <v>0</v>
      </c>
      <c r="J104" s="245"/>
      <c r="K104" s="245"/>
      <c r="L104" s="245"/>
      <c r="M104" s="245"/>
      <c r="N104" s="245"/>
      <c r="O104" s="245"/>
      <c r="P104" s="245"/>
      <c r="Q104" s="245"/>
      <c r="R104" s="245"/>
      <c r="S104" s="245"/>
      <c r="T104" s="245"/>
    </row>
    <row r="105" spans="1:20" ht="18" hidden="1" customHeight="1">
      <c r="A105" s="163">
        <v>2010907</v>
      </c>
      <c r="B105" s="164" t="s">
        <v>153</v>
      </c>
      <c r="C105" s="244">
        <f t="shared" si="30"/>
        <v>0</v>
      </c>
      <c r="D105" s="232">
        <f t="shared" si="31"/>
        <v>0</v>
      </c>
      <c r="E105" s="245"/>
      <c r="F105" s="245"/>
      <c r="G105" s="245"/>
      <c r="H105" s="245"/>
      <c r="I105" s="232">
        <f t="shared" si="25"/>
        <v>0</v>
      </c>
      <c r="J105" s="245"/>
      <c r="K105" s="245"/>
      <c r="L105" s="245"/>
      <c r="M105" s="245"/>
      <c r="N105" s="245"/>
      <c r="O105" s="245"/>
      <c r="P105" s="245"/>
      <c r="Q105" s="245"/>
      <c r="R105" s="245"/>
      <c r="S105" s="245"/>
      <c r="T105" s="245"/>
    </row>
    <row r="106" spans="1:20" ht="18" hidden="1" customHeight="1">
      <c r="A106" s="163">
        <v>2010908</v>
      </c>
      <c r="B106" s="164" t="s">
        <v>136</v>
      </c>
      <c r="C106" s="244">
        <f t="shared" si="30"/>
        <v>0</v>
      </c>
      <c r="D106" s="232">
        <f t="shared" si="31"/>
        <v>0</v>
      </c>
      <c r="E106" s="245"/>
      <c r="F106" s="245"/>
      <c r="G106" s="245"/>
      <c r="H106" s="245"/>
      <c r="I106" s="232">
        <f t="shared" si="25"/>
        <v>0</v>
      </c>
      <c r="J106" s="245"/>
      <c r="K106" s="245"/>
      <c r="L106" s="245"/>
      <c r="M106" s="245"/>
      <c r="N106" s="245"/>
      <c r="O106" s="245"/>
      <c r="P106" s="245"/>
      <c r="Q106" s="245"/>
      <c r="R106" s="245"/>
      <c r="S106" s="245"/>
      <c r="T106" s="245"/>
    </row>
    <row r="107" spans="1:20" ht="18" hidden="1" customHeight="1">
      <c r="A107" s="163">
        <v>2010950</v>
      </c>
      <c r="B107" s="164" t="s">
        <v>102</v>
      </c>
      <c r="C107" s="244">
        <f t="shared" si="30"/>
        <v>0</v>
      </c>
      <c r="D107" s="232">
        <f t="shared" si="31"/>
        <v>0</v>
      </c>
      <c r="E107" s="245"/>
      <c r="F107" s="245"/>
      <c r="G107" s="245"/>
      <c r="H107" s="245"/>
      <c r="I107" s="232">
        <f t="shared" si="25"/>
        <v>0</v>
      </c>
      <c r="J107" s="245"/>
      <c r="K107" s="245"/>
      <c r="L107" s="245"/>
      <c r="M107" s="245"/>
      <c r="N107" s="245"/>
      <c r="O107" s="245"/>
      <c r="P107" s="245"/>
      <c r="Q107" s="245"/>
      <c r="R107" s="245"/>
      <c r="S107" s="245"/>
      <c r="T107" s="245"/>
    </row>
    <row r="108" spans="1:20" ht="18" hidden="1" customHeight="1">
      <c r="A108" s="163">
        <v>2010999</v>
      </c>
      <c r="B108" s="164" t="s">
        <v>154</v>
      </c>
      <c r="C108" s="244">
        <f t="shared" si="30"/>
        <v>0</v>
      </c>
      <c r="D108" s="232">
        <f t="shared" si="31"/>
        <v>0</v>
      </c>
      <c r="E108" s="245"/>
      <c r="F108" s="245"/>
      <c r="G108" s="245"/>
      <c r="H108" s="245"/>
      <c r="I108" s="232">
        <f t="shared" si="25"/>
        <v>0</v>
      </c>
      <c r="J108" s="245"/>
      <c r="K108" s="245"/>
      <c r="L108" s="245"/>
      <c r="M108" s="245"/>
      <c r="N108" s="245"/>
      <c r="O108" s="245"/>
      <c r="P108" s="245"/>
      <c r="Q108" s="245"/>
      <c r="R108" s="245"/>
      <c r="S108" s="245"/>
      <c r="T108" s="245"/>
    </row>
    <row r="109" spans="1:20" ht="18" hidden="1" customHeight="1">
      <c r="A109" s="163">
        <v>20110</v>
      </c>
      <c r="B109" s="242" t="s">
        <v>155</v>
      </c>
      <c r="C109" s="243">
        <f>SUM(C110:C123)</f>
        <v>0</v>
      </c>
      <c r="D109" s="243">
        <f t="shared" ref="D109:T109" si="32">SUM(D110:D123)</f>
        <v>0</v>
      </c>
      <c r="E109" s="243">
        <f t="shared" si="32"/>
        <v>0</v>
      </c>
      <c r="F109" s="243">
        <f t="shared" si="32"/>
        <v>0</v>
      </c>
      <c r="G109" s="243">
        <f t="shared" si="32"/>
        <v>0</v>
      </c>
      <c r="H109" s="243">
        <f t="shared" si="32"/>
        <v>0</v>
      </c>
      <c r="I109" s="243">
        <f t="shared" si="32"/>
        <v>0</v>
      </c>
      <c r="J109" s="243">
        <f t="shared" si="32"/>
        <v>0</v>
      </c>
      <c r="K109" s="243">
        <f t="shared" si="32"/>
        <v>0</v>
      </c>
      <c r="L109" s="243">
        <f t="shared" si="32"/>
        <v>0</v>
      </c>
      <c r="M109" s="243">
        <f t="shared" si="32"/>
        <v>0</v>
      </c>
      <c r="N109" s="243">
        <f t="shared" si="32"/>
        <v>0</v>
      </c>
      <c r="O109" s="243">
        <f t="shared" si="32"/>
        <v>0</v>
      </c>
      <c r="P109" s="243">
        <f t="shared" si="32"/>
        <v>0</v>
      </c>
      <c r="Q109" s="243">
        <f t="shared" si="32"/>
        <v>0</v>
      </c>
      <c r="R109" s="243">
        <f t="shared" si="32"/>
        <v>0</v>
      </c>
      <c r="S109" s="243">
        <f t="shared" si="32"/>
        <v>0</v>
      </c>
      <c r="T109" s="243">
        <f t="shared" si="32"/>
        <v>0</v>
      </c>
    </row>
    <row r="110" spans="1:20" ht="18" hidden="1" customHeight="1">
      <c r="A110" s="163">
        <v>2011001</v>
      </c>
      <c r="B110" s="164" t="s">
        <v>93</v>
      </c>
      <c r="C110" s="244">
        <f t="shared" ref="C110:C123" si="33">SUM(D110,I110,R110:T110)</f>
        <v>0</v>
      </c>
      <c r="D110" s="232">
        <f t="shared" ref="D110:D123" si="34">SUM(E110:H110)</f>
        <v>0</v>
      </c>
      <c r="E110" s="245"/>
      <c r="F110" s="245"/>
      <c r="G110" s="245"/>
      <c r="H110" s="245"/>
      <c r="I110" s="232">
        <f t="shared" si="25"/>
        <v>0</v>
      </c>
      <c r="J110" s="245"/>
      <c r="K110" s="245"/>
      <c r="L110" s="245"/>
      <c r="M110" s="245"/>
      <c r="N110" s="245"/>
      <c r="O110" s="245"/>
      <c r="P110" s="245"/>
      <c r="Q110" s="245"/>
      <c r="R110" s="245"/>
      <c r="S110" s="245"/>
      <c r="T110" s="245"/>
    </row>
    <row r="111" spans="1:20" ht="18" hidden="1" customHeight="1">
      <c r="A111" s="163">
        <v>2011002</v>
      </c>
      <c r="B111" s="164" t="s">
        <v>94</v>
      </c>
      <c r="C111" s="244">
        <f t="shared" si="33"/>
        <v>0</v>
      </c>
      <c r="D111" s="232">
        <f t="shared" si="34"/>
        <v>0</v>
      </c>
      <c r="E111" s="245"/>
      <c r="F111" s="245"/>
      <c r="G111" s="245"/>
      <c r="H111" s="245"/>
      <c r="I111" s="232">
        <f t="shared" si="25"/>
        <v>0</v>
      </c>
      <c r="J111" s="245"/>
      <c r="K111" s="245"/>
      <c r="L111" s="245"/>
      <c r="M111" s="245"/>
      <c r="N111" s="245"/>
      <c r="O111" s="245"/>
      <c r="P111" s="245"/>
      <c r="Q111" s="245"/>
      <c r="R111" s="245"/>
      <c r="S111" s="245"/>
      <c r="T111" s="245"/>
    </row>
    <row r="112" spans="1:20" ht="18" hidden="1" customHeight="1">
      <c r="A112" s="163">
        <v>2011003</v>
      </c>
      <c r="B112" s="164" t="s">
        <v>95</v>
      </c>
      <c r="C112" s="244">
        <f t="shared" si="33"/>
        <v>0</v>
      </c>
      <c r="D112" s="232">
        <f t="shared" si="34"/>
        <v>0</v>
      </c>
      <c r="E112" s="245"/>
      <c r="F112" s="245"/>
      <c r="G112" s="245"/>
      <c r="H112" s="245"/>
      <c r="I112" s="232">
        <f t="shared" si="25"/>
        <v>0</v>
      </c>
      <c r="J112" s="245"/>
      <c r="K112" s="245"/>
      <c r="L112" s="245"/>
      <c r="M112" s="245"/>
      <c r="N112" s="245"/>
      <c r="O112" s="245"/>
      <c r="P112" s="245"/>
      <c r="Q112" s="245"/>
      <c r="R112" s="245"/>
      <c r="S112" s="245"/>
      <c r="T112" s="245"/>
    </row>
    <row r="113" spans="1:20" ht="18" hidden="1" customHeight="1">
      <c r="A113" s="163">
        <v>2011004</v>
      </c>
      <c r="B113" s="164" t="s">
        <v>156</v>
      </c>
      <c r="C113" s="244">
        <f t="shared" si="33"/>
        <v>0</v>
      </c>
      <c r="D113" s="232">
        <f t="shared" si="34"/>
        <v>0</v>
      </c>
      <c r="E113" s="245"/>
      <c r="F113" s="245"/>
      <c r="G113" s="245"/>
      <c r="H113" s="245"/>
      <c r="I113" s="232">
        <f t="shared" si="25"/>
        <v>0</v>
      </c>
      <c r="J113" s="245"/>
      <c r="K113" s="245"/>
      <c r="L113" s="245"/>
      <c r="M113" s="245"/>
      <c r="N113" s="245"/>
      <c r="O113" s="245"/>
      <c r="P113" s="245"/>
      <c r="Q113" s="245"/>
      <c r="R113" s="245"/>
      <c r="S113" s="245"/>
      <c r="T113" s="245"/>
    </row>
    <row r="114" spans="1:20" ht="18" hidden="1" customHeight="1">
      <c r="A114" s="163">
        <v>2011005</v>
      </c>
      <c r="B114" s="164" t="s">
        <v>157</v>
      </c>
      <c r="C114" s="244">
        <f t="shared" si="33"/>
        <v>0</v>
      </c>
      <c r="D114" s="232">
        <f t="shared" si="34"/>
        <v>0</v>
      </c>
      <c r="E114" s="245"/>
      <c r="F114" s="245"/>
      <c r="G114" s="245"/>
      <c r="H114" s="245"/>
      <c r="I114" s="232">
        <f t="shared" si="25"/>
        <v>0</v>
      </c>
      <c r="J114" s="245"/>
      <c r="K114" s="245"/>
      <c r="L114" s="245"/>
      <c r="M114" s="245"/>
      <c r="N114" s="245"/>
      <c r="O114" s="245"/>
      <c r="P114" s="245"/>
      <c r="Q114" s="245"/>
      <c r="R114" s="245"/>
      <c r="S114" s="245"/>
      <c r="T114" s="245"/>
    </row>
    <row r="115" spans="1:20" ht="18" hidden="1" customHeight="1">
      <c r="A115" s="163">
        <v>2011006</v>
      </c>
      <c r="B115" s="164" t="s">
        <v>158</v>
      </c>
      <c r="C115" s="244">
        <f t="shared" si="33"/>
        <v>0</v>
      </c>
      <c r="D115" s="232">
        <f t="shared" si="34"/>
        <v>0</v>
      </c>
      <c r="E115" s="245"/>
      <c r="F115" s="245"/>
      <c r="G115" s="245"/>
      <c r="H115" s="245"/>
      <c r="I115" s="232">
        <f t="shared" si="25"/>
        <v>0</v>
      </c>
      <c r="J115" s="245"/>
      <c r="K115" s="245"/>
      <c r="L115" s="245"/>
      <c r="M115" s="245"/>
      <c r="N115" s="245"/>
      <c r="O115" s="245"/>
      <c r="P115" s="245"/>
      <c r="Q115" s="245"/>
      <c r="R115" s="245"/>
      <c r="S115" s="245"/>
      <c r="T115" s="245"/>
    </row>
    <row r="116" spans="1:20" ht="18" hidden="1" customHeight="1">
      <c r="A116" s="163">
        <v>2011007</v>
      </c>
      <c r="B116" s="164" t="s">
        <v>159</v>
      </c>
      <c r="C116" s="244">
        <f t="shared" si="33"/>
        <v>0</v>
      </c>
      <c r="D116" s="232">
        <f t="shared" si="34"/>
        <v>0</v>
      </c>
      <c r="E116" s="245"/>
      <c r="F116" s="245"/>
      <c r="G116" s="245"/>
      <c r="H116" s="245"/>
      <c r="I116" s="232">
        <f t="shared" si="25"/>
        <v>0</v>
      </c>
      <c r="J116" s="245"/>
      <c r="K116" s="245"/>
      <c r="L116" s="245"/>
      <c r="M116" s="245"/>
      <c r="N116" s="245"/>
      <c r="O116" s="245"/>
      <c r="P116" s="245"/>
      <c r="Q116" s="245"/>
      <c r="R116" s="245"/>
      <c r="S116" s="245"/>
      <c r="T116" s="245"/>
    </row>
    <row r="117" spans="1:20" ht="18" hidden="1" customHeight="1">
      <c r="A117" s="163">
        <v>2011008</v>
      </c>
      <c r="B117" s="164" t="s">
        <v>160</v>
      </c>
      <c r="C117" s="244">
        <f t="shared" si="33"/>
        <v>0</v>
      </c>
      <c r="D117" s="232">
        <f t="shared" si="34"/>
        <v>0</v>
      </c>
      <c r="E117" s="245"/>
      <c r="F117" s="245"/>
      <c r="G117" s="245"/>
      <c r="H117" s="245"/>
      <c r="I117" s="232">
        <f t="shared" si="25"/>
        <v>0</v>
      </c>
      <c r="J117" s="245"/>
      <c r="K117" s="245"/>
      <c r="L117" s="245"/>
      <c r="M117" s="245"/>
      <c r="N117" s="245"/>
      <c r="O117" s="245"/>
      <c r="P117" s="245"/>
      <c r="Q117" s="245"/>
      <c r="R117" s="245"/>
      <c r="S117" s="245"/>
      <c r="T117" s="245"/>
    </row>
    <row r="118" spans="1:20" ht="18" hidden="1" customHeight="1">
      <c r="A118" s="163">
        <v>2011009</v>
      </c>
      <c r="B118" s="164" t="s">
        <v>161</v>
      </c>
      <c r="C118" s="244">
        <f t="shared" si="33"/>
        <v>0</v>
      </c>
      <c r="D118" s="232">
        <f t="shared" si="34"/>
        <v>0</v>
      </c>
      <c r="E118" s="245"/>
      <c r="F118" s="245"/>
      <c r="G118" s="245"/>
      <c r="H118" s="245"/>
      <c r="I118" s="232">
        <f t="shared" si="25"/>
        <v>0</v>
      </c>
      <c r="J118" s="245"/>
      <c r="K118" s="245"/>
      <c r="L118" s="245"/>
      <c r="M118" s="245"/>
      <c r="N118" s="245"/>
      <c r="O118" s="245"/>
      <c r="P118" s="245"/>
      <c r="Q118" s="245"/>
      <c r="R118" s="245"/>
      <c r="S118" s="245"/>
      <c r="T118" s="245"/>
    </row>
    <row r="119" spans="1:20" ht="18" hidden="1" customHeight="1">
      <c r="A119" s="163">
        <v>2011010</v>
      </c>
      <c r="B119" s="164" t="s">
        <v>162</v>
      </c>
      <c r="C119" s="244">
        <f t="shared" si="33"/>
        <v>0</v>
      </c>
      <c r="D119" s="232">
        <f t="shared" si="34"/>
        <v>0</v>
      </c>
      <c r="E119" s="245"/>
      <c r="F119" s="245"/>
      <c r="G119" s="245"/>
      <c r="H119" s="245"/>
      <c r="I119" s="232">
        <f t="shared" si="25"/>
        <v>0</v>
      </c>
      <c r="J119" s="245"/>
      <c r="K119" s="245"/>
      <c r="L119" s="245"/>
      <c r="M119" s="245"/>
      <c r="N119" s="245"/>
      <c r="O119" s="245"/>
      <c r="P119" s="245"/>
      <c r="Q119" s="245"/>
      <c r="R119" s="245"/>
      <c r="S119" s="245"/>
      <c r="T119" s="245"/>
    </row>
    <row r="120" spans="1:20" ht="18" hidden="1" customHeight="1">
      <c r="A120" s="163">
        <v>2011011</v>
      </c>
      <c r="B120" s="164" t="s">
        <v>163</v>
      </c>
      <c r="C120" s="244">
        <f t="shared" si="33"/>
        <v>0</v>
      </c>
      <c r="D120" s="232">
        <f t="shared" si="34"/>
        <v>0</v>
      </c>
      <c r="E120" s="245"/>
      <c r="F120" s="245"/>
      <c r="G120" s="245"/>
      <c r="H120" s="245"/>
      <c r="I120" s="232">
        <f t="shared" si="25"/>
        <v>0</v>
      </c>
      <c r="J120" s="245"/>
      <c r="K120" s="245"/>
      <c r="L120" s="245"/>
      <c r="M120" s="245"/>
      <c r="N120" s="245"/>
      <c r="O120" s="245"/>
      <c r="P120" s="245"/>
      <c r="Q120" s="245"/>
      <c r="R120" s="245"/>
      <c r="S120" s="245"/>
      <c r="T120" s="245"/>
    </row>
    <row r="121" spans="1:20" ht="18" hidden="1" customHeight="1">
      <c r="A121" s="163">
        <v>2011012</v>
      </c>
      <c r="B121" s="164" t="s">
        <v>164</v>
      </c>
      <c r="C121" s="244">
        <f t="shared" si="33"/>
        <v>0</v>
      </c>
      <c r="D121" s="232">
        <f t="shared" si="34"/>
        <v>0</v>
      </c>
      <c r="E121" s="245"/>
      <c r="F121" s="245"/>
      <c r="G121" s="245"/>
      <c r="H121" s="245"/>
      <c r="I121" s="232">
        <f t="shared" si="25"/>
        <v>0</v>
      </c>
      <c r="J121" s="245"/>
      <c r="K121" s="245"/>
      <c r="L121" s="245"/>
      <c r="M121" s="245"/>
      <c r="N121" s="245"/>
      <c r="O121" s="245"/>
      <c r="P121" s="245"/>
      <c r="Q121" s="245"/>
      <c r="R121" s="245"/>
      <c r="S121" s="245"/>
      <c r="T121" s="245"/>
    </row>
    <row r="122" spans="1:20" ht="18" hidden="1" customHeight="1">
      <c r="A122" s="163">
        <v>2011050</v>
      </c>
      <c r="B122" s="164" t="s">
        <v>102</v>
      </c>
      <c r="C122" s="244">
        <f t="shared" si="33"/>
        <v>0</v>
      </c>
      <c r="D122" s="232">
        <f t="shared" si="34"/>
        <v>0</v>
      </c>
      <c r="E122" s="245"/>
      <c r="F122" s="245"/>
      <c r="G122" s="245"/>
      <c r="H122" s="245"/>
      <c r="I122" s="232">
        <f t="shared" si="25"/>
        <v>0</v>
      </c>
      <c r="J122" s="245"/>
      <c r="K122" s="245"/>
      <c r="L122" s="245"/>
      <c r="M122" s="245"/>
      <c r="N122" s="245"/>
      <c r="O122" s="245"/>
      <c r="P122" s="245"/>
      <c r="Q122" s="245"/>
      <c r="R122" s="245"/>
      <c r="S122" s="245"/>
      <c r="T122" s="245"/>
    </row>
    <row r="123" spans="1:20" ht="18" hidden="1" customHeight="1">
      <c r="A123" s="163">
        <v>2011099</v>
      </c>
      <c r="B123" s="164" t="s">
        <v>165</v>
      </c>
      <c r="C123" s="244">
        <f t="shared" si="33"/>
        <v>0</v>
      </c>
      <c r="D123" s="232">
        <f t="shared" si="34"/>
        <v>0</v>
      </c>
      <c r="E123" s="245"/>
      <c r="F123" s="245"/>
      <c r="G123" s="245"/>
      <c r="H123" s="245"/>
      <c r="I123" s="232">
        <f t="shared" si="25"/>
        <v>0</v>
      </c>
      <c r="J123" s="245"/>
      <c r="K123" s="245"/>
      <c r="L123" s="245"/>
      <c r="M123" s="245"/>
      <c r="N123" s="245"/>
      <c r="O123" s="245"/>
      <c r="P123" s="245"/>
      <c r="Q123" s="245"/>
      <c r="R123" s="245"/>
      <c r="S123" s="245"/>
      <c r="T123" s="245"/>
    </row>
    <row r="124" spans="1:20" ht="18" hidden="1" customHeight="1">
      <c r="A124" s="163">
        <v>20111</v>
      </c>
      <c r="B124" s="242" t="s">
        <v>166</v>
      </c>
      <c r="C124" s="243">
        <f>SUM(C125:C132)</f>
        <v>0</v>
      </c>
      <c r="D124" s="243">
        <f t="shared" ref="D124:T124" si="35">SUM(D125:D132)</f>
        <v>0</v>
      </c>
      <c r="E124" s="243">
        <f t="shared" si="35"/>
        <v>0</v>
      </c>
      <c r="F124" s="243">
        <f t="shared" si="35"/>
        <v>0</v>
      </c>
      <c r="G124" s="243">
        <f t="shared" si="35"/>
        <v>0</v>
      </c>
      <c r="H124" s="243">
        <f t="shared" si="35"/>
        <v>0</v>
      </c>
      <c r="I124" s="243">
        <f t="shared" si="35"/>
        <v>0</v>
      </c>
      <c r="J124" s="243">
        <f t="shared" si="35"/>
        <v>0</v>
      </c>
      <c r="K124" s="243">
        <f t="shared" si="35"/>
        <v>0</v>
      </c>
      <c r="L124" s="243">
        <f t="shared" si="35"/>
        <v>0</v>
      </c>
      <c r="M124" s="243">
        <f t="shared" si="35"/>
        <v>0</v>
      </c>
      <c r="N124" s="243">
        <f t="shared" si="35"/>
        <v>0</v>
      </c>
      <c r="O124" s="243">
        <f t="shared" si="35"/>
        <v>0</v>
      </c>
      <c r="P124" s="243">
        <f t="shared" si="35"/>
        <v>0</v>
      </c>
      <c r="Q124" s="243">
        <f t="shared" si="35"/>
        <v>0</v>
      </c>
      <c r="R124" s="243">
        <f t="shared" si="35"/>
        <v>0</v>
      </c>
      <c r="S124" s="243">
        <f t="shared" si="35"/>
        <v>0</v>
      </c>
      <c r="T124" s="243">
        <f t="shared" si="35"/>
        <v>0</v>
      </c>
    </row>
    <row r="125" spans="1:20" ht="18" hidden="1" customHeight="1">
      <c r="A125" s="163">
        <v>2011101</v>
      </c>
      <c r="B125" s="164" t="s">
        <v>93</v>
      </c>
      <c r="C125" s="244">
        <f t="shared" ref="C125:C132" si="36">SUM(D125,I125,R125:T125)</f>
        <v>0</v>
      </c>
      <c r="D125" s="232">
        <f t="shared" ref="D125:D132" si="37">SUM(E125:H125)</f>
        <v>0</v>
      </c>
      <c r="E125" s="245"/>
      <c r="F125" s="245"/>
      <c r="G125" s="245"/>
      <c r="H125" s="245"/>
      <c r="I125" s="232">
        <f t="shared" si="25"/>
        <v>0</v>
      </c>
      <c r="J125" s="245"/>
      <c r="K125" s="245"/>
      <c r="L125" s="245"/>
      <c r="M125" s="245"/>
      <c r="N125" s="245"/>
      <c r="O125" s="245"/>
      <c r="P125" s="245"/>
      <c r="Q125" s="245"/>
      <c r="R125" s="245"/>
      <c r="S125" s="245"/>
      <c r="T125" s="245"/>
    </row>
    <row r="126" spans="1:20" ht="18" hidden="1" customHeight="1">
      <c r="A126" s="163">
        <v>2011102</v>
      </c>
      <c r="B126" s="164" t="s">
        <v>94</v>
      </c>
      <c r="C126" s="244">
        <f t="shared" si="36"/>
        <v>0</v>
      </c>
      <c r="D126" s="232">
        <f t="shared" si="37"/>
        <v>0</v>
      </c>
      <c r="E126" s="245"/>
      <c r="F126" s="245"/>
      <c r="G126" s="245"/>
      <c r="H126" s="245"/>
      <c r="I126" s="232">
        <f t="shared" si="25"/>
        <v>0</v>
      </c>
      <c r="J126" s="245"/>
      <c r="K126" s="245"/>
      <c r="L126" s="245"/>
      <c r="M126" s="245"/>
      <c r="N126" s="245"/>
      <c r="O126" s="245"/>
      <c r="P126" s="245"/>
      <c r="Q126" s="245"/>
      <c r="R126" s="245"/>
      <c r="S126" s="245"/>
      <c r="T126" s="245"/>
    </row>
    <row r="127" spans="1:20" ht="18" hidden="1" customHeight="1">
      <c r="A127" s="163">
        <v>2011103</v>
      </c>
      <c r="B127" s="164" t="s">
        <v>95</v>
      </c>
      <c r="C127" s="244">
        <f t="shared" si="36"/>
        <v>0</v>
      </c>
      <c r="D127" s="232">
        <f t="shared" si="37"/>
        <v>0</v>
      </c>
      <c r="E127" s="245"/>
      <c r="F127" s="245"/>
      <c r="G127" s="245"/>
      <c r="H127" s="245"/>
      <c r="I127" s="232">
        <f t="shared" si="25"/>
        <v>0</v>
      </c>
      <c r="J127" s="245"/>
      <c r="K127" s="245"/>
      <c r="L127" s="245"/>
      <c r="M127" s="245"/>
      <c r="N127" s="245"/>
      <c r="O127" s="245"/>
      <c r="P127" s="245"/>
      <c r="Q127" s="245"/>
      <c r="R127" s="245"/>
      <c r="S127" s="245"/>
      <c r="T127" s="245"/>
    </row>
    <row r="128" spans="1:20" ht="18" hidden="1" customHeight="1">
      <c r="A128" s="163">
        <v>2011104</v>
      </c>
      <c r="B128" s="164" t="s">
        <v>167</v>
      </c>
      <c r="C128" s="244">
        <f t="shared" si="36"/>
        <v>0</v>
      </c>
      <c r="D128" s="232">
        <f t="shared" si="37"/>
        <v>0</v>
      </c>
      <c r="E128" s="245"/>
      <c r="F128" s="245"/>
      <c r="G128" s="245"/>
      <c r="H128" s="245"/>
      <c r="I128" s="232">
        <f t="shared" si="25"/>
        <v>0</v>
      </c>
      <c r="J128" s="245"/>
      <c r="K128" s="245"/>
      <c r="L128" s="245"/>
      <c r="M128" s="245"/>
      <c r="N128" s="245"/>
      <c r="O128" s="245"/>
      <c r="P128" s="245"/>
      <c r="Q128" s="245"/>
      <c r="R128" s="245"/>
      <c r="S128" s="245"/>
      <c r="T128" s="245"/>
    </row>
    <row r="129" spans="1:20" ht="18" hidden="1" customHeight="1">
      <c r="A129" s="163">
        <v>2011105</v>
      </c>
      <c r="B129" s="164" t="s">
        <v>168</v>
      </c>
      <c r="C129" s="244">
        <f t="shared" si="36"/>
        <v>0</v>
      </c>
      <c r="D129" s="232">
        <f t="shared" si="37"/>
        <v>0</v>
      </c>
      <c r="E129" s="245"/>
      <c r="F129" s="245"/>
      <c r="G129" s="245"/>
      <c r="H129" s="245"/>
      <c r="I129" s="232">
        <f t="shared" si="25"/>
        <v>0</v>
      </c>
      <c r="J129" s="245"/>
      <c r="K129" s="245"/>
      <c r="L129" s="245"/>
      <c r="M129" s="245"/>
      <c r="N129" s="245"/>
      <c r="O129" s="245"/>
      <c r="P129" s="245"/>
      <c r="Q129" s="245"/>
      <c r="R129" s="245"/>
      <c r="S129" s="245"/>
      <c r="T129" s="245"/>
    </row>
    <row r="130" spans="1:20" ht="18" hidden="1" customHeight="1">
      <c r="A130" s="163">
        <v>2011106</v>
      </c>
      <c r="B130" s="164" t="s">
        <v>169</v>
      </c>
      <c r="C130" s="244">
        <f t="shared" si="36"/>
        <v>0</v>
      </c>
      <c r="D130" s="232">
        <f t="shared" si="37"/>
        <v>0</v>
      </c>
      <c r="E130" s="245"/>
      <c r="F130" s="245"/>
      <c r="G130" s="245"/>
      <c r="H130" s="245"/>
      <c r="I130" s="232">
        <f t="shared" si="25"/>
        <v>0</v>
      </c>
      <c r="J130" s="245"/>
      <c r="K130" s="245"/>
      <c r="L130" s="245"/>
      <c r="M130" s="245"/>
      <c r="N130" s="245"/>
      <c r="O130" s="245"/>
      <c r="P130" s="245"/>
      <c r="Q130" s="245"/>
      <c r="R130" s="245"/>
      <c r="S130" s="245"/>
      <c r="T130" s="245"/>
    </row>
    <row r="131" spans="1:20" ht="18" hidden="1" customHeight="1">
      <c r="A131" s="163">
        <v>2011150</v>
      </c>
      <c r="B131" s="164" t="s">
        <v>102</v>
      </c>
      <c r="C131" s="244">
        <f t="shared" si="36"/>
        <v>0</v>
      </c>
      <c r="D131" s="232">
        <f t="shared" si="37"/>
        <v>0</v>
      </c>
      <c r="E131" s="245"/>
      <c r="F131" s="245"/>
      <c r="G131" s="245"/>
      <c r="H131" s="245"/>
      <c r="I131" s="232">
        <f t="shared" si="25"/>
        <v>0</v>
      </c>
      <c r="J131" s="245"/>
      <c r="K131" s="245"/>
      <c r="L131" s="245"/>
      <c r="M131" s="245"/>
      <c r="N131" s="245"/>
      <c r="O131" s="245"/>
      <c r="P131" s="245"/>
      <c r="Q131" s="245"/>
      <c r="R131" s="245"/>
      <c r="S131" s="245"/>
      <c r="T131" s="245"/>
    </row>
    <row r="132" spans="1:20" ht="18" hidden="1" customHeight="1">
      <c r="A132" s="163">
        <v>2011199</v>
      </c>
      <c r="B132" s="164" t="s">
        <v>170</v>
      </c>
      <c r="C132" s="244">
        <f t="shared" si="36"/>
        <v>0</v>
      </c>
      <c r="D132" s="232">
        <f t="shared" si="37"/>
        <v>0</v>
      </c>
      <c r="E132" s="245"/>
      <c r="F132" s="245"/>
      <c r="G132" s="245"/>
      <c r="H132" s="245"/>
      <c r="I132" s="232">
        <f t="shared" si="25"/>
        <v>0</v>
      </c>
      <c r="J132" s="245"/>
      <c r="K132" s="245"/>
      <c r="L132" s="245"/>
      <c r="M132" s="245"/>
      <c r="N132" s="245"/>
      <c r="O132" s="245"/>
      <c r="P132" s="245"/>
      <c r="Q132" s="245"/>
      <c r="R132" s="245"/>
      <c r="S132" s="245"/>
      <c r="T132" s="245"/>
    </row>
    <row r="133" spans="1:20" ht="18" hidden="1" customHeight="1">
      <c r="A133" s="163">
        <v>20113</v>
      </c>
      <c r="B133" s="242" t="s">
        <v>171</v>
      </c>
      <c r="C133" s="243">
        <f>SUM(C134:C143)</f>
        <v>0</v>
      </c>
      <c r="D133" s="243">
        <f t="shared" ref="D133:T133" si="38">SUM(D134:D143)</f>
        <v>0</v>
      </c>
      <c r="E133" s="243">
        <f t="shared" si="38"/>
        <v>0</v>
      </c>
      <c r="F133" s="243">
        <f t="shared" si="38"/>
        <v>0</v>
      </c>
      <c r="G133" s="243">
        <f t="shared" si="38"/>
        <v>0</v>
      </c>
      <c r="H133" s="243">
        <f t="shared" si="38"/>
        <v>0</v>
      </c>
      <c r="I133" s="243">
        <f t="shared" si="38"/>
        <v>0</v>
      </c>
      <c r="J133" s="243">
        <f t="shared" si="38"/>
        <v>0</v>
      </c>
      <c r="K133" s="243">
        <f t="shared" si="38"/>
        <v>0</v>
      </c>
      <c r="L133" s="243">
        <f t="shared" si="38"/>
        <v>0</v>
      </c>
      <c r="M133" s="243">
        <f t="shared" si="38"/>
        <v>0</v>
      </c>
      <c r="N133" s="243">
        <f t="shared" si="38"/>
        <v>0</v>
      </c>
      <c r="O133" s="243">
        <f t="shared" si="38"/>
        <v>0</v>
      </c>
      <c r="P133" s="243">
        <f t="shared" si="38"/>
        <v>0</v>
      </c>
      <c r="Q133" s="243">
        <f t="shared" si="38"/>
        <v>0</v>
      </c>
      <c r="R133" s="243">
        <f t="shared" si="38"/>
        <v>0</v>
      </c>
      <c r="S133" s="243">
        <f t="shared" si="38"/>
        <v>0</v>
      </c>
      <c r="T133" s="243">
        <f t="shared" si="38"/>
        <v>0</v>
      </c>
    </row>
    <row r="134" spans="1:20" ht="18" hidden="1" customHeight="1">
      <c r="A134" s="163">
        <v>2011301</v>
      </c>
      <c r="B134" s="164" t="s">
        <v>93</v>
      </c>
      <c r="C134" s="244">
        <f t="shared" ref="C134:C143" si="39">SUM(D134,I134,R134:T134)</f>
        <v>0</v>
      </c>
      <c r="D134" s="232">
        <f t="shared" ref="D134:D143" si="40">SUM(E134:H134)</f>
        <v>0</v>
      </c>
      <c r="E134" s="245"/>
      <c r="F134" s="245"/>
      <c r="G134" s="245"/>
      <c r="H134" s="245"/>
      <c r="I134" s="232">
        <f t="shared" ref="I134:I197" si="41">SUM(J134:Q134)</f>
        <v>0</v>
      </c>
      <c r="J134" s="245"/>
      <c r="K134" s="245"/>
      <c r="L134" s="245"/>
      <c r="M134" s="245"/>
      <c r="N134" s="245"/>
      <c r="O134" s="245"/>
      <c r="P134" s="245"/>
      <c r="Q134" s="245"/>
      <c r="R134" s="245"/>
      <c r="S134" s="245"/>
      <c r="T134" s="245"/>
    </row>
    <row r="135" spans="1:20" ht="18" hidden="1" customHeight="1">
      <c r="A135" s="163">
        <v>2011302</v>
      </c>
      <c r="B135" s="164" t="s">
        <v>94</v>
      </c>
      <c r="C135" s="244">
        <f t="shared" si="39"/>
        <v>0</v>
      </c>
      <c r="D135" s="232">
        <f t="shared" si="40"/>
        <v>0</v>
      </c>
      <c r="E135" s="245"/>
      <c r="F135" s="245"/>
      <c r="G135" s="245"/>
      <c r="H135" s="245"/>
      <c r="I135" s="232">
        <f t="shared" si="41"/>
        <v>0</v>
      </c>
      <c r="J135" s="245"/>
      <c r="K135" s="245"/>
      <c r="L135" s="245"/>
      <c r="M135" s="245"/>
      <c r="N135" s="245"/>
      <c r="O135" s="245"/>
      <c r="P135" s="245"/>
      <c r="Q135" s="245"/>
      <c r="R135" s="245"/>
      <c r="S135" s="245"/>
      <c r="T135" s="245"/>
    </row>
    <row r="136" spans="1:20" ht="18" hidden="1" customHeight="1">
      <c r="A136" s="163">
        <v>2011303</v>
      </c>
      <c r="B136" s="164" t="s">
        <v>95</v>
      </c>
      <c r="C136" s="244">
        <f t="shared" si="39"/>
        <v>0</v>
      </c>
      <c r="D136" s="232">
        <f t="shared" si="40"/>
        <v>0</v>
      </c>
      <c r="E136" s="245"/>
      <c r="F136" s="245"/>
      <c r="G136" s="245"/>
      <c r="H136" s="245"/>
      <c r="I136" s="232">
        <f t="shared" si="41"/>
        <v>0</v>
      </c>
      <c r="J136" s="245"/>
      <c r="K136" s="245"/>
      <c r="L136" s="245"/>
      <c r="M136" s="245"/>
      <c r="N136" s="245"/>
      <c r="O136" s="245"/>
      <c r="P136" s="245"/>
      <c r="Q136" s="245"/>
      <c r="R136" s="245"/>
      <c r="S136" s="245"/>
      <c r="T136" s="245"/>
    </row>
    <row r="137" spans="1:20" ht="18" hidden="1" customHeight="1">
      <c r="A137" s="163">
        <v>2011304</v>
      </c>
      <c r="B137" s="164" t="s">
        <v>172</v>
      </c>
      <c r="C137" s="244">
        <f t="shared" si="39"/>
        <v>0</v>
      </c>
      <c r="D137" s="232">
        <f t="shared" si="40"/>
        <v>0</v>
      </c>
      <c r="E137" s="245"/>
      <c r="F137" s="245"/>
      <c r="G137" s="245"/>
      <c r="H137" s="245"/>
      <c r="I137" s="232">
        <f t="shared" si="41"/>
        <v>0</v>
      </c>
      <c r="J137" s="245"/>
      <c r="K137" s="245"/>
      <c r="L137" s="245"/>
      <c r="M137" s="245"/>
      <c r="N137" s="245"/>
      <c r="O137" s="245"/>
      <c r="P137" s="245"/>
      <c r="Q137" s="245"/>
      <c r="R137" s="245"/>
      <c r="S137" s="245"/>
      <c r="T137" s="245"/>
    </row>
    <row r="138" spans="1:20" ht="18" hidden="1" customHeight="1">
      <c r="A138" s="163">
        <v>2011305</v>
      </c>
      <c r="B138" s="164" t="s">
        <v>173</v>
      </c>
      <c r="C138" s="244">
        <f t="shared" si="39"/>
        <v>0</v>
      </c>
      <c r="D138" s="232">
        <f t="shared" si="40"/>
        <v>0</v>
      </c>
      <c r="E138" s="245"/>
      <c r="F138" s="245"/>
      <c r="G138" s="245"/>
      <c r="H138" s="245"/>
      <c r="I138" s="232">
        <f t="shared" si="41"/>
        <v>0</v>
      </c>
      <c r="J138" s="245"/>
      <c r="K138" s="245"/>
      <c r="L138" s="245"/>
      <c r="M138" s="245"/>
      <c r="N138" s="245"/>
      <c r="O138" s="245"/>
      <c r="P138" s="245"/>
      <c r="Q138" s="245"/>
      <c r="R138" s="245"/>
      <c r="S138" s="245"/>
      <c r="T138" s="245"/>
    </row>
    <row r="139" spans="1:20" ht="18" hidden="1" customHeight="1">
      <c r="A139" s="163">
        <v>2011306</v>
      </c>
      <c r="B139" s="164" t="s">
        <v>174</v>
      </c>
      <c r="C139" s="244">
        <f t="shared" si="39"/>
        <v>0</v>
      </c>
      <c r="D139" s="232">
        <f t="shared" si="40"/>
        <v>0</v>
      </c>
      <c r="E139" s="245"/>
      <c r="F139" s="245"/>
      <c r="G139" s="245"/>
      <c r="H139" s="245"/>
      <c r="I139" s="232">
        <f t="shared" si="41"/>
        <v>0</v>
      </c>
      <c r="J139" s="245"/>
      <c r="K139" s="245"/>
      <c r="L139" s="245"/>
      <c r="M139" s="245"/>
      <c r="N139" s="245"/>
      <c r="O139" s="245"/>
      <c r="P139" s="245"/>
      <c r="Q139" s="245"/>
      <c r="R139" s="245"/>
      <c r="S139" s="245"/>
      <c r="T139" s="245"/>
    </row>
    <row r="140" spans="1:20" ht="18" hidden="1" customHeight="1">
      <c r="A140" s="163">
        <v>2011307</v>
      </c>
      <c r="B140" s="164" t="s">
        <v>175</v>
      </c>
      <c r="C140" s="244">
        <f t="shared" si="39"/>
        <v>0</v>
      </c>
      <c r="D140" s="232">
        <f t="shared" si="40"/>
        <v>0</v>
      </c>
      <c r="E140" s="245"/>
      <c r="F140" s="245"/>
      <c r="G140" s="245"/>
      <c r="H140" s="245"/>
      <c r="I140" s="232">
        <f t="shared" si="41"/>
        <v>0</v>
      </c>
      <c r="J140" s="245"/>
      <c r="K140" s="245"/>
      <c r="L140" s="245"/>
      <c r="M140" s="245"/>
      <c r="N140" s="245"/>
      <c r="O140" s="245"/>
      <c r="P140" s="245"/>
      <c r="Q140" s="245"/>
      <c r="R140" s="245"/>
      <c r="S140" s="245"/>
      <c r="T140" s="245"/>
    </row>
    <row r="141" spans="1:20" ht="18" hidden="1" customHeight="1">
      <c r="A141" s="163">
        <v>2011308</v>
      </c>
      <c r="B141" s="164" t="s">
        <v>176</v>
      </c>
      <c r="C141" s="244">
        <f t="shared" si="39"/>
        <v>0</v>
      </c>
      <c r="D141" s="232">
        <f t="shared" si="40"/>
        <v>0</v>
      </c>
      <c r="E141" s="245"/>
      <c r="F141" s="245"/>
      <c r="G141" s="245"/>
      <c r="H141" s="245"/>
      <c r="I141" s="232">
        <f t="shared" si="41"/>
        <v>0</v>
      </c>
      <c r="J141" s="245"/>
      <c r="K141" s="245"/>
      <c r="L141" s="245"/>
      <c r="M141" s="245"/>
      <c r="N141" s="245"/>
      <c r="O141" s="245"/>
      <c r="P141" s="245"/>
      <c r="Q141" s="245"/>
      <c r="R141" s="245"/>
      <c r="S141" s="245"/>
      <c r="T141" s="245"/>
    </row>
    <row r="142" spans="1:20" ht="18" hidden="1" customHeight="1">
      <c r="A142" s="163">
        <v>2011350</v>
      </c>
      <c r="B142" s="164" t="s">
        <v>102</v>
      </c>
      <c r="C142" s="244">
        <f t="shared" si="39"/>
        <v>0</v>
      </c>
      <c r="D142" s="232">
        <f t="shared" si="40"/>
        <v>0</v>
      </c>
      <c r="E142" s="245"/>
      <c r="F142" s="245"/>
      <c r="G142" s="245"/>
      <c r="H142" s="245"/>
      <c r="I142" s="232">
        <f t="shared" si="41"/>
        <v>0</v>
      </c>
      <c r="J142" s="245"/>
      <c r="K142" s="245"/>
      <c r="L142" s="245"/>
      <c r="M142" s="245"/>
      <c r="N142" s="245"/>
      <c r="O142" s="245"/>
      <c r="P142" s="245"/>
      <c r="Q142" s="245"/>
      <c r="R142" s="245"/>
      <c r="S142" s="245"/>
      <c r="T142" s="245"/>
    </row>
    <row r="143" spans="1:20" ht="18" hidden="1" customHeight="1">
      <c r="A143" s="163">
        <v>2011399</v>
      </c>
      <c r="B143" s="164" t="s">
        <v>177</v>
      </c>
      <c r="C143" s="244">
        <f t="shared" si="39"/>
        <v>0</v>
      </c>
      <c r="D143" s="232">
        <f t="shared" si="40"/>
        <v>0</v>
      </c>
      <c r="E143" s="245"/>
      <c r="F143" s="245"/>
      <c r="G143" s="245"/>
      <c r="H143" s="245"/>
      <c r="I143" s="232">
        <f t="shared" si="41"/>
        <v>0</v>
      </c>
      <c r="J143" s="245"/>
      <c r="K143" s="245"/>
      <c r="L143" s="245"/>
      <c r="M143" s="245"/>
      <c r="N143" s="245"/>
      <c r="O143" s="245"/>
      <c r="P143" s="245"/>
      <c r="Q143" s="245"/>
      <c r="R143" s="245"/>
      <c r="S143" s="245"/>
      <c r="T143" s="245"/>
    </row>
    <row r="144" spans="1:20" ht="18" hidden="1" customHeight="1">
      <c r="A144" s="163">
        <v>20114</v>
      </c>
      <c r="B144" s="242" t="s">
        <v>178</v>
      </c>
      <c r="C144" s="243">
        <f>SUM(C145:C155)</f>
        <v>0</v>
      </c>
      <c r="D144" s="243">
        <f t="shared" ref="D144:T144" si="42">SUM(D145:D155)</f>
        <v>0</v>
      </c>
      <c r="E144" s="243">
        <f t="shared" si="42"/>
        <v>0</v>
      </c>
      <c r="F144" s="243">
        <f t="shared" si="42"/>
        <v>0</v>
      </c>
      <c r="G144" s="243">
        <f t="shared" si="42"/>
        <v>0</v>
      </c>
      <c r="H144" s="243">
        <f t="shared" si="42"/>
        <v>0</v>
      </c>
      <c r="I144" s="243">
        <f t="shared" si="42"/>
        <v>0</v>
      </c>
      <c r="J144" s="243">
        <f t="shared" si="42"/>
        <v>0</v>
      </c>
      <c r="K144" s="243">
        <f t="shared" si="42"/>
        <v>0</v>
      </c>
      <c r="L144" s="243">
        <f t="shared" si="42"/>
        <v>0</v>
      </c>
      <c r="M144" s="243">
        <f t="shared" si="42"/>
        <v>0</v>
      </c>
      <c r="N144" s="243">
        <f t="shared" si="42"/>
        <v>0</v>
      </c>
      <c r="O144" s="243">
        <f t="shared" si="42"/>
        <v>0</v>
      </c>
      <c r="P144" s="243">
        <f t="shared" si="42"/>
        <v>0</v>
      </c>
      <c r="Q144" s="243">
        <f t="shared" si="42"/>
        <v>0</v>
      </c>
      <c r="R144" s="243">
        <f t="shared" si="42"/>
        <v>0</v>
      </c>
      <c r="S144" s="243">
        <f t="shared" si="42"/>
        <v>0</v>
      </c>
      <c r="T144" s="243">
        <f t="shared" si="42"/>
        <v>0</v>
      </c>
    </row>
    <row r="145" spans="1:20" ht="18" hidden="1" customHeight="1">
      <c r="A145" s="163">
        <v>2011401</v>
      </c>
      <c r="B145" s="164" t="s">
        <v>93</v>
      </c>
      <c r="C145" s="244">
        <f t="shared" ref="C145:C155" si="43">SUM(D145,I145,R145:T145)</f>
        <v>0</v>
      </c>
      <c r="D145" s="232">
        <f t="shared" ref="D145:D155" si="44">SUM(E145:H145)</f>
        <v>0</v>
      </c>
      <c r="E145" s="245"/>
      <c r="F145" s="245"/>
      <c r="G145" s="245"/>
      <c r="H145" s="245"/>
      <c r="I145" s="232">
        <f t="shared" si="41"/>
        <v>0</v>
      </c>
      <c r="J145" s="245"/>
      <c r="K145" s="245"/>
      <c r="L145" s="245"/>
      <c r="M145" s="245"/>
      <c r="N145" s="245"/>
      <c r="O145" s="245"/>
      <c r="P145" s="245"/>
      <c r="Q145" s="245"/>
      <c r="R145" s="245"/>
      <c r="S145" s="245"/>
      <c r="T145" s="245"/>
    </row>
    <row r="146" spans="1:20" ht="18" hidden="1" customHeight="1">
      <c r="A146" s="163">
        <v>2011402</v>
      </c>
      <c r="B146" s="164" t="s">
        <v>94</v>
      </c>
      <c r="C146" s="244">
        <f t="shared" si="43"/>
        <v>0</v>
      </c>
      <c r="D146" s="232">
        <f t="shared" si="44"/>
        <v>0</v>
      </c>
      <c r="E146" s="245"/>
      <c r="F146" s="245"/>
      <c r="G146" s="245"/>
      <c r="H146" s="245"/>
      <c r="I146" s="232">
        <f t="shared" si="41"/>
        <v>0</v>
      </c>
      <c r="J146" s="245"/>
      <c r="K146" s="245"/>
      <c r="L146" s="245"/>
      <c r="M146" s="245"/>
      <c r="N146" s="245"/>
      <c r="O146" s="245"/>
      <c r="P146" s="245"/>
      <c r="Q146" s="245"/>
      <c r="R146" s="245"/>
      <c r="S146" s="245"/>
      <c r="T146" s="245"/>
    </row>
    <row r="147" spans="1:20" ht="18" hidden="1" customHeight="1">
      <c r="A147" s="163">
        <v>2011403</v>
      </c>
      <c r="B147" s="164" t="s">
        <v>95</v>
      </c>
      <c r="C147" s="244">
        <f t="shared" si="43"/>
        <v>0</v>
      </c>
      <c r="D147" s="232">
        <f t="shared" si="44"/>
        <v>0</v>
      </c>
      <c r="E147" s="245"/>
      <c r="F147" s="245"/>
      <c r="G147" s="245"/>
      <c r="H147" s="245"/>
      <c r="I147" s="232">
        <f t="shared" si="41"/>
        <v>0</v>
      </c>
      <c r="J147" s="245"/>
      <c r="K147" s="245"/>
      <c r="L147" s="245"/>
      <c r="M147" s="245"/>
      <c r="N147" s="245"/>
      <c r="O147" s="245"/>
      <c r="P147" s="245"/>
      <c r="Q147" s="245"/>
      <c r="R147" s="245"/>
      <c r="S147" s="245"/>
      <c r="T147" s="245"/>
    </row>
    <row r="148" spans="1:20" ht="18" hidden="1" customHeight="1">
      <c r="A148" s="163">
        <v>2011404</v>
      </c>
      <c r="B148" s="164" t="s">
        <v>179</v>
      </c>
      <c r="C148" s="244">
        <f t="shared" si="43"/>
        <v>0</v>
      </c>
      <c r="D148" s="232">
        <f t="shared" si="44"/>
        <v>0</v>
      </c>
      <c r="E148" s="245"/>
      <c r="F148" s="245"/>
      <c r="G148" s="245"/>
      <c r="H148" s="245"/>
      <c r="I148" s="232">
        <f t="shared" si="41"/>
        <v>0</v>
      </c>
      <c r="J148" s="245"/>
      <c r="K148" s="245"/>
      <c r="L148" s="245"/>
      <c r="M148" s="245"/>
      <c r="N148" s="245"/>
      <c r="O148" s="245"/>
      <c r="P148" s="245"/>
      <c r="Q148" s="245"/>
      <c r="R148" s="245"/>
      <c r="S148" s="245"/>
      <c r="T148" s="245"/>
    </row>
    <row r="149" spans="1:20" ht="18" hidden="1" customHeight="1">
      <c r="A149" s="163">
        <v>2011405</v>
      </c>
      <c r="B149" s="164" t="s">
        <v>180</v>
      </c>
      <c r="C149" s="244">
        <f t="shared" si="43"/>
        <v>0</v>
      </c>
      <c r="D149" s="232">
        <f t="shared" si="44"/>
        <v>0</v>
      </c>
      <c r="E149" s="245"/>
      <c r="F149" s="245"/>
      <c r="G149" s="245"/>
      <c r="H149" s="245"/>
      <c r="I149" s="232">
        <f t="shared" si="41"/>
        <v>0</v>
      </c>
      <c r="J149" s="245"/>
      <c r="K149" s="245"/>
      <c r="L149" s="245"/>
      <c r="M149" s="245"/>
      <c r="N149" s="245"/>
      <c r="O149" s="245"/>
      <c r="P149" s="245"/>
      <c r="Q149" s="245"/>
      <c r="R149" s="245"/>
      <c r="S149" s="245"/>
      <c r="T149" s="245"/>
    </row>
    <row r="150" spans="1:20" ht="18" hidden="1" customHeight="1">
      <c r="A150" s="163">
        <v>2011406</v>
      </c>
      <c r="B150" s="164" t="s">
        <v>181</v>
      </c>
      <c r="C150" s="244">
        <f t="shared" si="43"/>
        <v>0</v>
      </c>
      <c r="D150" s="232">
        <f t="shared" si="44"/>
        <v>0</v>
      </c>
      <c r="E150" s="245"/>
      <c r="F150" s="245"/>
      <c r="G150" s="245"/>
      <c r="H150" s="245"/>
      <c r="I150" s="232">
        <f t="shared" si="41"/>
        <v>0</v>
      </c>
      <c r="J150" s="245"/>
      <c r="K150" s="245"/>
      <c r="L150" s="245"/>
      <c r="M150" s="245"/>
      <c r="N150" s="245"/>
      <c r="O150" s="245"/>
      <c r="P150" s="245"/>
      <c r="Q150" s="245"/>
      <c r="R150" s="245"/>
      <c r="S150" s="245"/>
      <c r="T150" s="245"/>
    </row>
    <row r="151" spans="1:20" ht="18" hidden="1" customHeight="1">
      <c r="A151" s="163">
        <v>2011407</v>
      </c>
      <c r="B151" s="164" t="s">
        <v>182</v>
      </c>
      <c r="C151" s="244">
        <f t="shared" si="43"/>
        <v>0</v>
      </c>
      <c r="D151" s="232">
        <f t="shared" si="44"/>
        <v>0</v>
      </c>
      <c r="E151" s="245"/>
      <c r="F151" s="245"/>
      <c r="G151" s="245"/>
      <c r="H151" s="245"/>
      <c r="I151" s="232">
        <f t="shared" si="41"/>
        <v>0</v>
      </c>
      <c r="J151" s="245"/>
      <c r="K151" s="245"/>
      <c r="L151" s="245"/>
      <c r="M151" s="245"/>
      <c r="N151" s="245"/>
      <c r="O151" s="245"/>
      <c r="P151" s="245"/>
      <c r="Q151" s="245"/>
      <c r="R151" s="245"/>
      <c r="S151" s="245"/>
      <c r="T151" s="245"/>
    </row>
    <row r="152" spans="1:20" ht="18" hidden="1" customHeight="1">
      <c r="A152" s="163">
        <v>2011408</v>
      </c>
      <c r="B152" s="164" t="s">
        <v>183</v>
      </c>
      <c r="C152" s="244">
        <f t="shared" si="43"/>
        <v>0</v>
      </c>
      <c r="D152" s="232">
        <f t="shared" si="44"/>
        <v>0</v>
      </c>
      <c r="E152" s="245"/>
      <c r="F152" s="245"/>
      <c r="G152" s="245"/>
      <c r="H152" s="245"/>
      <c r="I152" s="232">
        <f t="shared" si="41"/>
        <v>0</v>
      </c>
      <c r="J152" s="245"/>
      <c r="K152" s="245"/>
      <c r="L152" s="245"/>
      <c r="M152" s="245"/>
      <c r="N152" s="245"/>
      <c r="O152" s="245"/>
      <c r="P152" s="245"/>
      <c r="Q152" s="245"/>
      <c r="R152" s="245"/>
      <c r="S152" s="245"/>
      <c r="T152" s="245"/>
    </row>
    <row r="153" spans="1:20" ht="18" hidden="1" customHeight="1">
      <c r="A153" s="163">
        <v>2011409</v>
      </c>
      <c r="B153" s="164" t="s">
        <v>184</v>
      </c>
      <c r="C153" s="244">
        <f t="shared" si="43"/>
        <v>0</v>
      </c>
      <c r="D153" s="232">
        <f t="shared" si="44"/>
        <v>0</v>
      </c>
      <c r="E153" s="245"/>
      <c r="F153" s="245"/>
      <c r="G153" s="245"/>
      <c r="H153" s="245"/>
      <c r="I153" s="232">
        <f t="shared" si="41"/>
        <v>0</v>
      </c>
      <c r="J153" s="245"/>
      <c r="K153" s="245"/>
      <c r="L153" s="245"/>
      <c r="M153" s="245"/>
      <c r="N153" s="245"/>
      <c r="O153" s="245"/>
      <c r="P153" s="245"/>
      <c r="Q153" s="245"/>
      <c r="R153" s="245"/>
      <c r="S153" s="245"/>
      <c r="T153" s="245"/>
    </row>
    <row r="154" spans="1:20" ht="18" hidden="1" customHeight="1">
      <c r="A154" s="163">
        <v>2011450</v>
      </c>
      <c r="B154" s="164" t="s">
        <v>102</v>
      </c>
      <c r="C154" s="244">
        <f t="shared" si="43"/>
        <v>0</v>
      </c>
      <c r="D154" s="232">
        <f t="shared" si="44"/>
        <v>0</v>
      </c>
      <c r="E154" s="245"/>
      <c r="F154" s="245"/>
      <c r="G154" s="245"/>
      <c r="H154" s="245"/>
      <c r="I154" s="232">
        <f t="shared" si="41"/>
        <v>0</v>
      </c>
      <c r="J154" s="245"/>
      <c r="K154" s="245"/>
      <c r="L154" s="245"/>
      <c r="M154" s="245"/>
      <c r="N154" s="245"/>
      <c r="O154" s="245"/>
      <c r="P154" s="245"/>
      <c r="Q154" s="245"/>
      <c r="R154" s="245"/>
      <c r="S154" s="245"/>
      <c r="T154" s="245"/>
    </row>
    <row r="155" spans="1:20" ht="18" hidden="1" customHeight="1">
      <c r="A155" s="163">
        <v>2011499</v>
      </c>
      <c r="B155" s="164" t="s">
        <v>185</v>
      </c>
      <c r="C155" s="244">
        <f t="shared" si="43"/>
        <v>0</v>
      </c>
      <c r="D155" s="232">
        <f t="shared" si="44"/>
        <v>0</v>
      </c>
      <c r="E155" s="245"/>
      <c r="F155" s="245"/>
      <c r="G155" s="245"/>
      <c r="H155" s="245"/>
      <c r="I155" s="232">
        <f t="shared" si="41"/>
        <v>0</v>
      </c>
      <c r="J155" s="245"/>
      <c r="K155" s="245"/>
      <c r="L155" s="245"/>
      <c r="M155" s="245"/>
      <c r="N155" s="245"/>
      <c r="O155" s="245"/>
      <c r="P155" s="245"/>
      <c r="Q155" s="245"/>
      <c r="R155" s="245"/>
      <c r="S155" s="245"/>
      <c r="T155" s="245"/>
    </row>
    <row r="156" spans="1:20" ht="18" hidden="1" customHeight="1">
      <c r="A156" s="163">
        <v>20115</v>
      </c>
      <c r="B156" s="242" t="s">
        <v>186</v>
      </c>
      <c r="C156" s="243">
        <f>SUM(C157:C165)</f>
        <v>0</v>
      </c>
      <c r="D156" s="243">
        <f t="shared" ref="D156:T156" si="45">SUM(D157:D165)</f>
        <v>0</v>
      </c>
      <c r="E156" s="243">
        <f t="shared" si="45"/>
        <v>0</v>
      </c>
      <c r="F156" s="243">
        <f t="shared" si="45"/>
        <v>0</v>
      </c>
      <c r="G156" s="243">
        <f t="shared" si="45"/>
        <v>0</v>
      </c>
      <c r="H156" s="243">
        <f t="shared" si="45"/>
        <v>0</v>
      </c>
      <c r="I156" s="243">
        <f t="shared" si="45"/>
        <v>0</v>
      </c>
      <c r="J156" s="243">
        <f t="shared" si="45"/>
        <v>0</v>
      </c>
      <c r="K156" s="243">
        <f t="shared" si="45"/>
        <v>0</v>
      </c>
      <c r="L156" s="243">
        <f t="shared" si="45"/>
        <v>0</v>
      </c>
      <c r="M156" s="243">
        <f t="shared" si="45"/>
        <v>0</v>
      </c>
      <c r="N156" s="243">
        <f t="shared" si="45"/>
        <v>0</v>
      </c>
      <c r="O156" s="243">
        <f t="shared" si="45"/>
        <v>0</v>
      </c>
      <c r="P156" s="243">
        <f t="shared" si="45"/>
        <v>0</v>
      </c>
      <c r="Q156" s="243">
        <f t="shared" si="45"/>
        <v>0</v>
      </c>
      <c r="R156" s="243">
        <f t="shared" si="45"/>
        <v>0</v>
      </c>
      <c r="S156" s="243">
        <f t="shared" si="45"/>
        <v>0</v>
      </c>
      <c r="T156" s="243">
        <f t="shared" si="45"/>
        <v>0</v>
      </c>
    </row>
    <row r="157" spans="1:20" ht="18" hidden="1" customHeight="1">
      <c r="A157" s="163">
        <v>2011501</v>
      </c>
      <c r="B157" s="164" t="s">
        <v>93</v>
      </c>
      <c r="C157" s="244">
        <f t="shared" ref="C157:C165" si="46">SUM(D157,I157,R157:T157)</f>
        <v>0</v>
      </c>
      <c r="D157" s="232">
        <f t="shared" ref="D157:D165" si="47">SUM(E157:H157)</f>
        <v>0</v>
      </c>
      <c r="E157" s="245"/>
      <c r="F157" s="245"/>
      <c r="G157" s="245"/>
      <c r="H157" s="245"/>
      <c r="I157" s="232">
        <f t="shared" si="41"/>
        <v>0</v>
      </c>
      <c r="J157" s="245"/>
      <c r="K157" s="245"/>
      <c r="L157" s="245"/>
      <c r="M157" s="245"/>
      <c r="N157" s="245"/>
      <c r="O157" s="245"/>
      <c r="P157" s="245"/>
      <c r="Q157" s="245"/>
      <c r="R157" s="245"/>
      <c r="S157" s="245"/>
      <c r="T157" s="245"/>
    </row>
    <row r="158" spans="1:20" ht="18" hidden="1" customHeight="1">
      <c r="A158" s="163">
        <v>2011502</v>
      </c>
      <c r="B158" s="164" t="s">
        <v>94</v>
      </c>
      <c r="C158" s="244">
        <f t="shared" si="46"/>
        <v>0</v>
      </c>
      <c r="D158" s="232">
        <f t="shared" si="47"/>
        <v>0</v>
      </c>
      <c r="E158" s="245"/>
      <c r="F158" s="245"/>
      <c r="G158" s="245"/>
      <c r="H158" s="245"/>
      <c r="I158" s="232">
        <f t="shared" si="41"/>
        <v>0</v>
      </c>
      <c r="J158" s="245"/>
      <c r="K158" s="245"/>
      <c r="L158" s="245"/>
      <c r="M158" s="245"/>
      <c r="N158" s="245"/>
      <c r="O158" s="245"/>
      <c r="P158" s="245"/>
      <c r="Q158" s="245"/>
      <c r="R158" s="245"/>
      <c r="S158" s="245"/>
      <c r="T158" s="245"/>
    </row>
    <row r="159" spans="1:20" ht="18" hidden="1" customHeight="1">
      <c r="A159" s="163">
        <v>2011503</v>
      </c>
      <c r="B159" s="164" t="s">
        <v>95</v>
      </c>
      <c r="C159" s="244">
        <f t="shared" si="46"/>
        <v>0</v>
      </c>
      <c r="D159" s="232">
        <f t="shared" si="47"/>
        <v>0</v>
      </c>
      <c r="E159" s="245"/>
      <c r="F159" s="245"/>
      <c r="G159" s="245"/>
      <c r="H159" s="245"/>
      <c r="I159" s="232">
        <f t="shared" si="41"/>
        <v>0</v>
      </c>
      <c r="J159" s="245"/>
      <c r="K159" s="245"/>
      <c r="L159" s="245"/>
      <c r="M159" s="245"/>
      <c r="N159" s="245"/>
      <c r="O159" s="245"/>
      <c r="P159" s="245"/>
      <c r="Q159" s="245"/>
      <c r="R159" s="245"/>
      <c r="S159" s="245"/>
      <c r="T159" s="245"/>
    </row>
    <row r="160" spans="1:20" ht="18" hidden="1" customHeight="1">
      <c r="A160" s="163">
        <v>2011504</v>
      </c>
      <c r="B160" s="164" t="s">
        <v>187</v>
      </c>
      <c r="C160" s="244">
        <f t="shared" si="46"/>
        <v>0</v>
      </c>
      <c r="D160" s="232">
        <f t="shared" si="47"/>
        <v>0</v>
      </c>
      <c r="E160" s="245"/>
      <c r="F160" s="245"/>
      <c r="G160" s="245"/>
      <c r="H160" s="245"/>
      <c r="I160" s="232">
        <f t="shared" si="41"/>
        <v>0</v>
      </c>
      <c r="J160" s="245"/>
      <c r="K160" s="245"/>
      <c r="L160" s="245"/>
      <c r="M160" s="245"/>
      <c r="N160" s="245"/>
      <c r="O160" s="245"/>
      <c r="P160" s="245"/>
      <c r="Q160" s="245"/>
      <c r="R160" s="245"/>
      <c r="S160" s="245"/>
      <c r="T160" s="245"/>
    </row>
    <row r="161" spans="1:20" ht="18" hidden="1" customHeight="1">
      <c r="A161" s="163">
        <v>2011505</v>
      </c>
      <c r="B161" s="164" t="s">
        <v>188</v>
      </c>
      <c r="C161" s="244">
        <f t="shared" si="46"/>
        <v>0</v>
      </c>
      <c r="D161" s="232">
        <f t="shared" si="47"/>
        <v>0</v>
      </c>
      <c r="E161" s="245"/>
      <c r="F161" s="245"/>
      <c r="G161" s="245"/>
      <c r="H161" s="245"/>
      <c r="I161" s="232">
        <f t="shared" si="41"/>
        <v>0</v>
      </c>
      <c r="J161" s="245"/>
      <c r="K161" s="245"/>
      <c r="L161" s="245"/>
      <c r="M161" s="245"/>
      <c r="N161" s="245"/>
      <c r="O161" s="245"/>
      <c r="P161" s="245"/>
      <c r="Q161" s="245"/>
      <c r="R161" s="245"/>
      <c r="S161" s="245"/>
      <c r="T161" s="245"/>
    </row>
    <row r="162" spans="1:20" ht="18" hidden="1" customHeight="1">
      <c r="A162" s="163">
        <v>2011506</v>
      </c>
      <c r="B162" s="164" t="s">
        <v>189</v>
      </c>
      <c r="C162" s="244">
        <f t="shared" si="46"/>
        <v>0</v>
      </c>
      <c r="D162" s="232">
        <f t="shared" si="47"/>
        <v>0</v>
      </c>
      <c r="E162" s="245"/>
      <c r="F162" s="245"/>
      <c r="G162" s="245"/>
      <c r="H162" s="245"/>
      <c r="I162" s="232">
        <f t="shared" si="41"/>
        <v>0</v>
      </c>
      <c r="J162" s="245"/>
      <c r="K162" s="245"/>
      <c r="L162" s="245"/>
      <c r="M162" s="245"/>
      <c r="N162" s="245"/>
      <c r="O162" s="245"/>
      <c r="P162" s="245"/>
      <c r="Q162" s="245"/>
      <c r="R162" s="245"/>
      <c r="S162" s="245"/>
      <c r="T162" s="245"/>
    </row>
    <row r="163" spans="1:20" ht="18" hidden="1" customHeight="1">
      <c r="A163" s="163">
        <v>2011507</v>
      </c>
      <c r="B163" s="164" t="s">
        <v>136</v>
      </c>
      <c r="C163" s="244">
        <f t="shared" si="46"/>
        <v>0</v>
      </c>
      <c r="D163" s="232">
        <f t="shared" si="47"/>
        <v>0</v>
      </c>
      <c r="E163" s="245"/>
      <c r="F163" s="245"/>
      <c r="G163" s="245"/>
      <c r="H163" s="245"/>
      <c r="I163" s="232">
        <f t="shared" si="41"/>
        <v>0</v>
      </c>
      <c r="J163" s="245"/>
      <c r="K163" s="245"/>
      <c r="L163" s="245"/>
      <c r="M163" s="245"/>
      <c r="N163" s="245"/>
      <c r="O163" s="245"/>
      <c r="P163" s="245"/>
      <c r="Q163" s="245"/>
      <c r="R163" s="245"/>
      <c r="S163" s="245"/>
      <c r="T163" s="245"/>
    </row>
    <row r="164" spans="1:20" ht="18" hidden="1" customHeight="1">
      <c r="A164" s="163">
        <v>2011550</v>
      </c>
      <c r="B164" s="164" t="s">
        <v>102</v>
      </c>
      <c r="C164" s="244">
        <f t="shared" si="46"/>
        <v>0</v>
      </c>
      <c r="D164" s="232">
        <f t="shared" si="47"/>
        <v>0</v>
      </c>
      <c r="E164" s="245"/>
      <c r="F164" s="245"/>
      <c r="G164" s="245"/>
      <c r="H164" s="245"/>
      <c r="I164" s="232">
        <f t="shared" si="41"/>
        <v>0</v>
      </c>
      <c r="J164" s="245"/>
      <c r="K164" s="245"/>
      <c r="L164" s="245"/>
      <c r="M164" s="245"/>
      <c r="N164" s="245"/>
      <c r="O164" s="245"/>
      <c r="P164" s="245"/>
      <c r="Q164" s="245"/>
      <c r="R164" s="245"/>
      <c r="S164" s="245"/>
      <c r="T164" s="245"/>
    </row>
    <row r="165" spans="1:20" ht="18" hidden="1" customHeight="1">
      <c r="A165" s="163">
        <v>2011599</v>
      </c>
      <c r="B165" s="164" t="s">
        <v>190</v>
      </c>
      <c r="C165" s="244">
        <f t="shared" si="46"/>
        <v>0</v>
      </c>
      <c r="D165" s="232">
        <f t="shared" si="47"/>
        <v>0</v>
      </c>
      <c r="E165" s="245"/>
      <c r="F165" s="245"/>
      <c r="G165" s="245"/>
      <c r="H165" s="245"/>
      <c r="I165" s="232">
        <f t="shared" si="41"/>
        <v>0</v>
      </c>
      <c r="J165" s="245"/>
      <c r="K165" s="245"/>
      <c r="L165" s="245"/>
      <c r="M165" s="245"/>
      <c r="N165" s="245"/>
      <c r="O165" s="245"/>
      <c r="P165" s="245"/>
      <c r="Q165" s="245"/>
      <c r="R165" s="245"/>
      <c r="S165" s="245"/>
      <c r="T165" s="245"/>
    </row>
    <row r="166" spans="1:20" ht="18" hidden="1" customHeight="1">
      <c r="A166" s="163">
        <v>20117</v>
      </c>
      <c r="B166" s="242" t="s">
        <v>191</v>
      </c>
      <c r="C166" s="243">
        <f>SUM(C167:C178)</f>
        <v>0</v>
      </c>
      <c r="D166" s="243">
        <f t="shared" ref="D166:T166" si="48">SUM(D167:D178)</f>
        <v>0</v>
      </c>
      <c r="E166" s="243">
        <f t="shared" si="48"/>
        <v>0</v>
      </c>
      <c r="F166" s="243">
        <f t="shared" si="48"/>
        <v>0</v>
      </c>
      <c r="G166" s="243">
        <f t="shared" si="48"/>
        <v>0</v>
      </c>
      <c r="H166" s="243">
        <f t="shared" si="48"/>
        <v>0</v>
      </c>
      <c r="I166" s="243">
        <f t="shared" si="48"/>
        <v>0</v>
      </c>
      <c r="J166" s="243">
        <f t="shared" si="48"/>
        <v>0</v>
      </c>
      <c r="K166" s="243">
        <f t="shared" si="48"/>
        <v>0</v>
      </c>
      <c r="L166" s="243">
        <f t="shared" si="48"/>
        <v>0</v>
      </c>
      <c r="M166" s="243">
        <f t="shared" si="48"/>
        <v>0</v>
      </c>
      <c r="N166" s="243">
        <f t="shared" si="48"/>
        <v>0</v>
      </c>
      <c r="O166" s="243">
        <f t="shared" si="48"/>
        <v>0</v>
      </c>
      <c r="P166" s="243">
        <f t="shared" si="48"/>
        <v>0</v>
      </c>
      <c r="Q166" s="243">
        <f t="shared" si="48"/>
        <v>0</v>
      </c>
      <c r="R166" s="243">
        <f t="shared" si="48"/>
        <v>0</v>
      </c>
      <c r="S166" s="243">
        <f t="shared" si="48"/>
        <v>0</v>
      </c>
      <c r="T166" s="243">
        <f t="shared" si="48"/>
        <v>0</v>
      </c>
    </row>
    <row r="167" spans="1:20" ht="18" hidden="1" customHeight="1">
      <c r="A167" s="163">
        <v>2011701</v>
      </c>
      <c r="B167" s="164" t="s">
        <v>93</v>
      </c>
      <c r="C167" s="244">
        <f t="shared" ref="C167:C178" si="49">SUM(D167,I167,R167:T167)</f>
        <v>0</v>
      </c>
      <c r="D167" s="232">
        <f t="shared" ref="D167:D178" si="50">SUM(E167:H167)</f>
        <v>0</v>
      </c>
      <c r="E167" s="245"/>
      <c r="F167" s="245"/>
      <c r="G167" s="245"/>
      <c r="H167" s="245"/>
      <c r="I167" s="232">
        <f t="shared" si="41"/>
        <v>0</v>
      </c>
      <c r="J167" s="245"/>
      <c r="K167" s="245"/>
      <c r="L167" s="245"/>
      <c r="M167" s="245"/>
      <c r="N167" s="245"/>
      <c r="O167" s="245"/>
      <c r="P167" s="245"/>
      <c r="Q167" s="245"/>
      <c r="R167" s="245"/>
      <c r="S167" s="245"/>
      <c r="T167" s="245"/>
    </row>
    <row r="168" spans="1:20" ht="18" hidden="1" customHeight="1">
      <c r="A168" s="163">
        <v>2011702</v>
      </c>
      <c r="B168" s="164" t="s">
        <v>94</v>
      </c>
      <c r="C168" s="244">
        <f t="shared" si="49"/>
        <v>0</v>
      </c>
      <c r="D168" s="232">
        <f t="shared" si="50"/>
        <v>0</v>
      </c>
      <c r="E168" s="245"/>
      <c r="F168" s="245"/>
      <c r="G168" s="245"/>
      <c r="H168" s="245"/>
      <c r="I168" s="232">
        <f t="shared" si="41"/>
        <v>0</v>
      </c>
      <c r="J168" s="245"/>
      <c r="K168" s="245"/>
      <c r="L168" s="245"/>
      <c r="M168" s="245"/>
      <c r="N168" s="245"/>
      <c r="O168" s="245"/>
      <c r="P168" s="245"/>
      <c r="Q168" s="245"/>
      <c r="R168" s="245"/>
      <c r="S168" s="245"/>
      <c r="T168" s="245"/>
    </row>
    <row r="169" spans="1:20" ht="18" hidden="1" customHeight="1">
      <c r="A169" s="163">
        <v>2011703</v>
      </c>
      <c r="B169" s="164" t="s">
        <v>95</v>
      </c>
      <c r="C169" s="244">
        <f t="shared" si="49"/>
        <v>0</v>
      </c>
      <c r="D169" s="232">
        <f t="shared" si="50"/>
        <v>0</v>
      </c>
      <c r="E169" s="245"/>
      <c r="F169" s="245"/>
      <c r="G169" s="245"/>
      <c r="H169" s="245"/>
      <c r="I169" s="232">
        <f t="shared" si="41"/>
        <v>0</v>
      </c>
      <c r="J169" s="245"/>
      <c r="K169" s="245"/>
      <c r="L169" s="245"/>
      <c r="M169" s="245"/>
      <c r="N169" s="245"/>
      <c r="O169" s="245"/>
      <c r="P169" s="245"/>
      <c r="Q169" s="245"/>
      <c r="R169" s="245"/>
      <c r="S169" s="245"/>
      <c r="T169" s="245"/>
    </row>
    <row r="170" spans="1:20" ht="18" hidden="1" customHeight="1">
      <c r="A170" s="163">
        <v>2011704</v>
      </c>
      <c r="B170" s="164" t="s">
        <v>192</v>
      </c>
      <c r="C170" s="244">
        <f t="shared" si="49"/>
        <v>0</v>
      </c>
      <c r="D170" s="232">
        <f t="shared" si="50"/>
        <v>0</v>
      </c>
      <c r="E170" s="245"/>
      <c r="F170" s="245"/>
      <c r="G170" s="245"/>
      <c r="H170" s="245"/>
      <c r="I170" s="232">
        <f t="shared" si="41"/>
        <v>0</v>
      </c>
      <c r="J170" s="245"/>
      <c r="K170" s="245"/>
      <c r="L170" s="245"/>
      <c r="M170" s="245"/>
      <c r="N170" s="245"/>
      <c r="O170" s="245"/>
      <c r="P170" s="245"/>
      <c r="Q170" s="245"/>
      <c r="R170" s="245"/>
      <c r="S170" s="245"/>
      <c r="T170" s="245"/>
    </row>
    <row r="171" spans="1:20" ht="18" hidden="1" customHeight="1">
      <c r="A171" s="163">
        <v>2011705</v>
      </c>
      <c r="B171" s="164" t="s">
        <v>193</v>
      </c>
      <c r="C171" s="244">
        <f t="shared" si="49"/>
        <v>0</v>
      </c>
      <c r="D171" s="232">
        <f t="shared" si="50"/>
        <v>0</v>
      </c>
      <c r="E171" s="245"/>
      <c r="F171" s="245"/>
      <c r="G171" s="245"/>
      <c r="H171" s="245"/>
      <c r="I171" s="232">
        <f t="shared" si="41"/>
        <v>0</v>
      </c>
      <c r="J171" s="245"/>
      <c r="K171" s="245"/>
      <c r="L171" s="245"/>
      <c r="M171" s="245"/>
      <c r="N171" s="245"/>
      <c r="O171" s="245"/>
      <c r="P171" s="245"/>
      <c r="Q171" s="245"/>
      <c r="R171" s="245"/>
      <c r="S171" s="245"/>
      <c r="T171" s="245"/>
    </row>
    <row r="172" spans="1:20" ht="18" hidden="1" customHeight="1">
      <c r="A172" s="163">
        <v>2011706</v>
      </c>
      <c r="B172" s="164" t="s">
        <v>194</v>
      </c>
      <c r="C172" s="244">
        <f t="shared" si="49"/>
        <v>0</v>
      </c>
      <c r="D172" s="232">
        <f t="shared" si="50"/>
        <v>0</v>
      </c>
      <c r="E172" s="245"/>
      <c r="F172" s="245"/>
      <c r="G172" s="245"/>
      <c r="H172" s="245"/>
      <c r="I172" s="232">
        <f t="shared" si="41"/>
        <v>0</v>
      </c>
      <c r="J172" s="245"/>
      <c r="K172" s="245"/>
      <c r="L172" s="245"/>
      <c r="M172" s="245"/>
      <c r="N172" s="245"/>
      <c r="O172" s="245"/>
      <c r="P172" s="245"/>
      <c r="Q172" s="245"/>
      <c r="R172" s="245"/>
      <c r="S172" s="245"/>
      <c r="T172" s="245"/>
    </row>
    <row r="173" spans="1:20" ht="18" hidden="1" customHeight="1">
      <c r="A173" s="163">
        <v>2011707</v>
      </c>
      <c r="B173" s="164" t="s">
        <v>195</v>
      </c>
      <c r="C173" s="244">
        <f t="shared" si="49"/>
        <v>0</v>
      </c>
      <c r="D173" s="232">
        <f t="shared" si="50"/>
        <v>0</v>
      </c>
      <c r="E173" s="245"/>
      <c r="F173" s="245"/>
      <c r="G173" s="245"/>
      <c r="H173" s="245"/>
      <c r="I173" s="232">
        <f t="shared" si="41"/>
        <v>0</v>
      </c>
      <c r="J173" s="245"/>
      <c r="K173" s="245"/>
      <c r="L173" s="245"/>
      <c r="M173" s="245"/>
      <c r="N173" s="245"/>
      <c r="O173" s="245"/>
      <c r="P173" s="245"/>
      <c r="Q173" s="245"/>
      <c r="R173" s="245"/>
      <c r="S173" s="245"/>
      <c r="T173" s="245"/>
    </row>
    <row r="174" spans="1:20" ht="18" hidden="1" customHeight="1">
      <c r="A174" s="163">
        <v>2011708</v>
      </c>
      <c r="B174" s="164" t="s">
        <v>196</v>
      </c>
      <c r="C174" s="244">
        <f t="shared" si="49"/>
        <v>0</v>
      </c>
      <c r="D174" s="232">
        <f t="shared" si="50"/>
        <v>0</v>
      </c>
      <c r="E174" s="245"/>
      <c r="F174" s="245"/>
      <c r="G174" s="245"/>
      <c r="H174" s="245"/>
      <c r="I174" s="232">
        <f t="shared" si="41"/>
        <v>0</v>
      </c>
      <c r="J174" s="245"/>
      <c r="K174" s="245"/>
      <c r="L174" s="245"/>
      <c r="M174" s="245"/>
      <c r="N174" s="245"/>
      <c r="O174" s="245"/>
      <c r="P174" s="245"/>
      <c r="Q174" s="245"/>
      <c r="R174" s="245"/>
      <c r="S174" s="245"/>
      <c r="T174" s="245"/>
    </row>
    <row r="175" spans="1:20" ht="18" hidden="1" customHeight="1">
      <c r="A175" s="163">
        <v>2011709</v>
      </c>
      <c r="B175" s="164" t="s">
        <v>197</v>
      </c>
      <c r="C175" s="244">
        <f t="shared" si="49"/>
        <v>0</v>
      </c>
      <c r="D175" s="232">
        <f t="shared" si="50"/>
        <v>0</v>
      </c>
      <c r="E175" s="245"/>
      <c r="F175" s="245"/>
      <c r="G175" s="245"/>
      <c r="H175" s="245"/>
      <c r="I175" s="232">
        <f t="shared" si="41"/>
        <v>0</v>
      </c>
      <c r="J175" s="245"/>
      <c r="K175" s="245"/>
      <c r="L175" s="245"/>
      <c r="M175" s="245"/>
      <c r="N175" s="245"/>
      <c r="O175" s="245"/>
      <c r="P175" s="245"/>
      <c r="Q175" s="245"/>
      <c r="R175" s="245"/>
      <c r="S175" s="245"/>
      <c r="T175" s="245"/>
    </row>
    <row r="176" spans="1:20" ht="18" hidden="1" customHeight="1">
      <c r="A176" s="163">
        <v>2011710</v>
      </c>
      <c r="B176" s="164" t="s">
        <v>136</v>
      </c>
      <c r="C176" s="244">
        <f t="shared" si="49"/>
        <v>0</v>
      </c>
      <c r="D176" s="232">
        <f t="shared" si="50"/>
        <v>0</v>
      </c>
      <c r="E176" s="245"/>
      <c r="F176" s="245"/>
      <c r="G176" s="245"/>
      <c r="H176" s="245"/>
      <c r="I176" s="232">
        <f t="shared" si="41"/>
        <v>0</v>
      </c>
      <c r="J176" s="245"/>
      <c r="K176" s="245"/>
      <c r="L176" s="245"/>
      <c r="M176" s="245"/>
      <c r="N176" s="245"/>
      <c r="O176" s="245"/>
      <c r="P176" s="245"/>
      <c r="Q176" s="245"/>
      <c r="R176" s="245"/>
      <c r="S176" s="245"/>
      <c r="T176" s="245"/>
    </row>
    <row r="177" spans="1:20" ht="18" hidden="1" customHeight="1">
      <c r="A177" s="163">
        <v>2011750</v>
      </c>
      <c r="B177" s="164" t="s">
        <v>102</v>
      </c>
      <c r="C177" s="244">
        <f t="shared" si="49"/>
        <v>0</v>
      </c>
      <c r="D177" s="232">
        <f t="shared" si="50"/>
        <v>0</v>
      </c>
      <c r="E177" s="245"/>
      <c r="F177" s="245"/>
      <c r="G177" s="245"/>
      <c r="H177" s="245"/>
      <c r="I177" s="232">
        <f t="shared" si="41"/>
        <v>0</v>
      </c>
      <c r="J177" s="245"/>
      <c r="K177" s="245"/>
      <c r="L177" s="245"/>
      <c r="M177" s="245"/>
      <c r="N177" s="245"/>
      <c r="O177" s="245"/>
      <c r="P177" s="245"/>
      <c r="Q177" s="245"/>
      <c r="R177" s="245"/>
      <c r="S177" s="245"/>
      <c r="T177" s="245"/>
    </row>
    <row r="178" spans="1:20" ht="18" hidden="1" customHeight="1">
      <c r="A178" s="163">
        <v>2011799</v>
      </c>
      <c r="B178" s="164" t="s">
        <v>198</v>
      </c>
      <c r="C178" s="244">
        <f t="shared" si="49"/>
        <v>0</v>
      </c>
      <c r="D178" s="232">
        <f t="shared" si="50"/>
        <v>0</v>
      </c>
      <c r="E178" s="245"/>
      <c r="F178" s="245"/>
      <c r="G178" s="245"/>
      <c r="H178" s="245"/>
      <c r="I178" s="232">
        <f t="shared" si="41"/>
        <v>0</v>
      </c>
      <c r="J178" s="245"/>
      <c r="K178" s="245"/>
      <c r="L178" s="245"/>
      <c r="M178" s="245"/>
      <c r="N178" s="245"/>
      <c r="O178" s="245"/>
      <c r="P178" s="245"/>
      <c r="Q178" s="245"/>
      <c r="R178" s="245"/>
      <c r="S178" s="245"/>
      <c r="T178" s="245"/>
    </row>
    <row r="179" spans="1:20" ht="18" hidden="1" customHeight="1">
      <c r="A179" s="163">
        <v>20123</v>
      </c>
      <c r="B179" s="242" t="s">
        <v>199</v>
      </c>
      <c r="C179" s="243">
        <f>SUM(C180:C185)</f>
        <v>0</v>
      </c>
      <c r="D179" s="243">
        <f t="shared" ref="D179:T179" si="51">SUM(D180:D185)</f>
        <v>0</v>
      </c>
      <c r="E179" s="243">
        <f t="shared" si="51"/>
        <v>0</v>
      </c>
      <c r="F179" s="243">
        <f t="shared" si="51"/>
        <v>0</v>
      </c>
      <c r="G179" s="243">
        <f t="shared" si="51"/>
        <v>0</v>
      </c>
      <c r="H179" s="243">
        <f t="shared" si="51"/>
        <v>0</v>
      </c>
      <c r="I179" s="243">
        <f t="shared" si="51"/>
        <v>0</v>
      </c>
      <c r="J179" s="243">
        <f t="shared" si="51"/>
        <v>0</v>
      </c>
      <c r="K179" s="243">
        <f t="shared" si="51"/>
        <v>0</v>
      </c>
      <c r="L179" s="243">
        <f t="shared" si="51"/>
        <v>0</v>
      </c>
      <c r="M179" s="243">
        <f t="shared" si="51"/>
        <v>0</v>
      </c>
      <c r="N179" s="243">
        <f t="shared" si="51"/>
        <v>0</v>
      </c>
      <c r="O179" s="243">
        <f t="shared" si="51"/>
        <v>0</v>
      </c>
      <c r="P179" s="243">
        <f t="shared" si="51"/>
        <v>0</v>
      </c>
      <c r="Q179" s="243">
        <f t="shared" si="51"/>
        <v>0</v>
      </c>
      <c r="R179" s="243">
        <f t="shared" si="51"/>
        <v>0</v>
      </c>
      <c r="S179" s="243">
        <f t="shared" si="51"/>
        <v>0</v>
      </c>
      <c r="T179" s="243">
        <f t="shared" si="51"/>
        <v>0</v>
      </c>
    </row>
    <row r="180" spans="1:20" ht="18" hidden="1" customHeight="1">
      <c r="A180" s="163">
        <v>2012301</v>
      </c>
      <c r="B180" s="164" t="s">
        <v>93</v>
      </c>
      <c r="C180" s="244">
        <f t="shared" ref="C180:C185" si="52">SUM(D180,I180,R180:T180)</f>
        <v>0</v>
      </c>
      <c r="D180" s="232">
        <f t="shared" ref="D180:D185" si="53">SUM(E180:H180)</f>
        <v>0</v>
      </c>
      <c r="E180" s="245"/>
      <c r="F180" s="245"/>
      <c r="G180" s="245"/>
      <c r="H180" s="245"/>
      <c r="I180" s="232">
        <f t="shared" si="41"/>
        <v>0</v>
      </c>
      <c r="J180" s="245"/>
      <c r="K180" s="245"/>
      <c r="L180" s="245"/>
      <c r="M180" s="245"/>
      <c r="N180" s="245"/>
      <c r="O180" s="245"/>
      <c r="P180" s="245"/>
      <c r="Q180" s="245"/>
      <c r="R180" s="245"/>
      <c r="S180" s="245"/>
      <c r="T180" s="245"/>
    </row>
    <row r="181" spans="1:20" ht="18" hidden="1" customHeight="1">
      <c r="A181" s="163">
        <v>2012302</v>
      </c>
      <c r="B181" s="164" t="s">
        <v>94</v>
      </c>
      <c r="C181" s="244">
        <f t="shared" si="52"/>
        <v>0</v>
      </c>
      <c r="D181" s="232">
        <f t="shared" si="53"/>
        <v>0</v>
      </c>
      <c r="E181" s="245"/>
      <c r="F181" s="245"/>
      <c r="G181" s="245"/>
      <c r="H181" s="245"/>
      <c r="I181" s="232">
        <f t="shared" si="41"/>
        <v>0</v>
      </c>
      <c r="J181" s="245"/>
      <c r="K181" s="245"/>
      <c r="L181" s="245"/>
      <c r="M181" s="245"/>
      <c r="N181" s="245"/>
      <c r="O181" s="245"/>
      <c r="P181" s="245"/>
      <c r="Q181" s="245"/>
      <c r="R181" s="245"/>
      <c r="S181" s="245"/>
      <c r="T181" s="245"/>
    </row>
    <row r="182" spans="1:20" ht="18" hidden="1" customHeight="1">
      <c r="A182" s="163">
        <v>2012303</v>
      </c>
      <c r="B182" s="164" t="s">
        <v>95</v>
      </c>
      <c r="C182" s="244">
        <f t="shared" si="52"/>
        <v>0</v>
      </c>
      <c r="D182" s="232">
        <f t="shared" si="53"/>
        <v>0</v>
      </c>
      <c r="E182" s="245"/>
      <c r="F182" s="245"/>
      <c r="G182" s="245"/>
      <c r="H182" s="245"/>
      <c r="I182" s="232">
        <f t="shared" si="41"/>
        <v>0</v>
      </c>
      <c r="J182" s="245"/>
      <c r="K182" s="245"/>
      <c r="L182" s="245"/>
      <c r="M182" s="245"/>
      <c r="N182" s="245"/>
      <c r="O182" s="245"/>
      <c r="P182" s="245"/>
      <c r="Q182" s="245"/>
      <c r="R182" s="245"/>
      <c r="S182" s="245"/>
      <c r="T182" s="245"/>
    </row>
    <row r="183" spans="1:20" ht="18" hidden="1" customHeight="1">
      <c r="A183" s="163">
        <v>2012304</v>
      </c>
      <c r="B183" s="164" t="s">
        <v>200</v>
      </c>
      <c r="C183" s="244">
        <f t="shared" si="52"/>
        <v>0</v>
      </c>
      <c r="D183" s="232">
        <f t="shared" si="53"/>
        <v>0</v>
      </c>
      <c r="E183" s="245"/>
      <c r="F183" s="245"/>
      <c r="G183" s="245"/>
      <c r="H183" s="245"/>
      <c r="I183" s="232">
        <f t="shared" si="41"/>
        <v>0</v>
      </c>
      <c r="J183" s="245"/>
      <c r="K183" s="245"/>
      <c r="L183" s="245"/>
      <c r="M183" s="245"/>
      <c r="N183" s="245"/>
      <c r="O183" s="245"/>
      <c r="P183" s="245"/>
      <c r="Q183" s="245"/>
      <c r="R183" s="245"/>
      <c r="S183" s="245"/>
      <c r="T183" s="245"/>
    </row>
    <row r="184" spans="1:20" ht="18" hidden="1" customHeight="1">
      <c r="A184" s="163">
        <v>2012350</v>
      </c>
      <c r="B184" s="164" t="s">
        <v>102</v>
      </c>
      <c r="C184" s="244">
        <f t="shared" si="52"/>
        <v>0</v>
      </c>
      <c r="D184" s="232">
        <f t="shared" si="53"/>
        <v>0</v>
      </c>
      <c r="E184" s="245"/>
      <c r="F184" s="245"/>
      <c r="G184" s="245"/>
      <c r="H184" s="245"/>
      <c r="I184" s="232">
        <f t="shared" si="41"/>
        <v>0</v>
      </c>
      <c r="J184" s="245"/>
      <c r="K184" s="245"/>
      <c r="L184" s="245"/>
      <c r="M184" s="245"/>
      <c r="N184" s="245"/>
      <c r="O184" s="245"/>
      <c r="P184" s="245"/>
      <c r="Q184" s="245"/>
      <c r="R184" s="245"/>
      <c r="S184" s="245"/>
      <c r="T184" s="245"/>
    </row>
    <row r="185" spans="1:20" ht="18" hidden="1" customHeight="1">
      <c r="A185" s="163">
        <v>2012399</v>
      </c>
      <c r="B185" s="164" t="s">
        <v>201</v>
      </c>
      <c r="C185" s="244">
        <f t="shared" si="52"/>
        <v>0</v>
      </c>
      <c r="D185" s="232">
        <f t="shared" si="53"/>
        <v>0</v>
      </c>
      <c r="E185" s="245"/>
      <c r="F185" s="245"/>
      <c r="G185" s="245"/>
      <c r="H185" s="245"/>
      <c r="I185" s="232">
        <f t="shared" si="41"/>
        <v>0</v>
      </c>
      <c r="J185" s="245"/>
      <c r="K185" s="245"/>
      <c r="L185" s="245"/>
      <c r="M185" s="245"/>
      <c r="N185" s="245"/>
      <c r="O185" s="245"/>
      <c r="P185" s="245"/>
      <c r="Q185" s="245"/>
      <c r="R185" s="245"/>
      <c r="S185" s="245"/>
      <c r="T185" s="245"/>
    </row>
    <row r="186" spans="1:20" ht="18" hidden="1" customHeight="1">
      <c r="A186" s="163">
        <v>20124</v>
      </c>
      <c r="B186" s="242" t="s">
        <v>202</v>
      </c>
      <c r="C186" s="243">
        <f>SUM(C187:C192)</f>
        <v>0</v>
      </c>
      <c r="D186" s="243">
        <f t="shared" ref="D186:T186" si="54">SUM(D187:D192)</f>
        <v>0</v>
      </c>
      <c r="E186" s="243">
        <f t="shared" si="54"/>
        <v>0</v>
      </c>
      <c r="F186" s="243">
        <f t="shared" si="54"/>
        <v>0</v>
      </c>
      <c r="G186" s="243">
        <f t="shared" si="54"/>
        <v>0</v>
      </c>
      <c r="H186" s="243">
        <f t="shared" si="54"/>
        <v>0</v>
      </c>
      <c r="I186" s="243">
        <f t="shared" si="54"/>
        <v>0</v>
      </c>
      <c r="J186" s="243">
        <f t="shared" si="54"/>
        <v>0</v>
      </c>
      <c r="K186" s="243">
        <f t="shared" si="54"/>
        <v>0</v>
      </c>
      <c r="L186" s="243">
        <f t="shared" si="54"/>
        <v>0</v>
      </c>
      <c r="M186" s="243">
        <f t="shared" si="54"/>
        <v>0</v>
      </c>
      <c r="N186" s="243">
        <f t="shared" si="54"/>
        <v>0</v>
      </c>
      <c r="O186" s="243">
        <f t="shared" si="54"/>
        <v>0</v>
      </c>
      <c r="P186" s="243">
        <f t="shared" si="54"/>
        <v>0</v>
      </c>
      <c r="Q186" s="243">
        <f t="shared" si="54"/>
        <v>0</v>
      </c>
      <c r="R186" s="243">
        <f t="shared" si="54"/>
        <v>0</v>
      </c>
      <c r="S186" s="243">
        <f t="shared" si="54"/>
        <v>0</v>
      </c>
      <c r="T186" s="243">
        <f t="shared" si="54"/>
        <v>0</v>
      </c>
    </row>
    <row r="187" spans="1:20" ht="18" hidden="1" customHeight="1">
      <c r="A187" s="163">
        <v>2012401</v>
      </c>
      <c r="B187" s="164" t="s">
        <v>93</v>
      </c>
      <c r="C187" s="244">
        <f t="shared" ref="C187:C192" si="55">SUM(D187,I187,R187:T187)</f>
        <v>0</v>
      </c>
      <c r="D187" s="232">
        <f t="shared" ref="D187:D192" si="56">SUM(E187:H187)</f>
        <v>0</v>
      </c>
      <c r="E187" s="245"/>
      <c r="F187" s="245"/>
      <c r="G187" s="245"/>
      <c r="H187" s="245"/>
      <c r="I187" s="232">
        <f t="shared" si="41"/>
        <v>0</v>
      </c>
      <c r="J187" s="245"/>
      <c r="K187" s="245"/>
      <c r="L187" s="245"/>
      <c r="M187" s="245"/>
      <c r="N187" s="245"/>
      <c r="O187" s="245"/>
      <c r="P187" s="245"/>
      <c r="Q187" s="245"/>
      <c r="R187" s="245"/>
      <c r="S187" s="245"/>
      <c r="T187" s="245"/>
    </row>
    <row r="188" spans="1:20" ht="18" hidden="1" customHeight="1">
      <c r="A188" s="163">
        <v>2012402</v>
      </c>
      <c r="B188" s="164" t="s">
        <v>94</v>
      </c>
      <c r="C188" s="244">
        <f t="shared" si="55"/>
        <v>0</v>
      </c>
      <c r="D188" s="232">
        <f t="shared" si="56"/>
        <v>0</v>
      </c>
      <c r="E188" s="245"/>
      <c r="F188" s="245"/>
      <c r="G188" s="245"/>
      <c r="H188" s="245"/>
      <c r="I188" s="232">
        <f t="shared" si="41"/>
        <v>0</v>
      </c>
      <c r="J188" s="245"/>
      <c r="K188" s="245"/>
      <c r="L188" s="245"/>
      <c r="M188" s="245"/>
      <c r="N188" s="245"/>
      <c r="O188" s="245"/>
      <c r="P188" s="245"/>
      <c r="Q188" s="245"/>
      <c r="R188" s="245"/>
      <c r="S188" s="245"/>
      <c r="T188" s="245"/>
    </row>
    <row r="189" spans="1:20" ht="18" hidden="1" customHeight="1">
      <c r="A189" s="163">
        <v>2012403</v>
      </c>
      <c r="B189" s="164" t="s">
        <v>95</v>
      </c>
      <c r="C189" s="244">
        <f t="shared" si="55"/>
        <v>0</v>
      </c>
      <c r="D189" s="232">
        <f t="shared" si="56"/>
        <v>0</v>
      </c>
      <c r="E189" s="245"/>
      <c r="F189" s="245"/>
      <c r="G189" s="245"/>
      <c r="H189" s="245"/>
      <c r="I189" s="232">
        <f t="shared" si="41"/>
        <v>0</v>
      </c>
      <c r="J189" s="245"/>
      <c r="K189" s="245"/>
      <c r="L189" s="245"/>
      <c r="M189" s="245"/>
      <c r="N189" s="245"/>
      <c r="O189" s="245"/>
      <c r="P189" s="245"/>
      <c r="Q189" s="245"/>
      <c r="R189" s="245"/>
      <c r="S189" s="245"/>
      <c r="T189" s="245"/>
    </row>
    <row r="190" spans="1:20" ht="18" hidden="1" customHeight="1">
      <c r="A190" s="163">
        <v>2012404</v>
      </c>
      <c r="B190" s="164" t="s">
        <v>203</v>
      </c>
      <c r="C190" s="244">
        <f t="shared" si="55"/>
        <v>0</v>
      </c>
      <c r="D190" s="232">
        <f t="shared" si="56"/>
        <v>0</v>
      </c>
      <c r="E190" s="245"/>
      <c r="F190" s="245"/>
      <c r="G190" s="245"/>
      <c r="H190" s="245"/>
      <c r="I190" s="232">
        <f t="shared" si="41"/>
        <v>0</v>
      </c>
      <c r="J190" s="245"/>
      <c r="K190" s="245"/>
      <c r="L190" s="245"/>
      <c r="M190" s="245"/>
      <c r="N190" s="245"/>
      <c r="O190" s="245"/>
      <c r="P190" s="245"/>
      <c r="Q190" s="245"/>
      <c r="R190" s="245"/>
      <c r="S190" s="245"/>
      <c r="T190" s="245"/>
    </row>
    <row r="191" spans="1:20" ht="18" hidden="1" customHeight="1">
      <c r="A191" s="163">
        <v>2012450</v>
      </c>
      <c r="B191" s="164" t="s">
        <v>102</v>
      </c>
      <c r="C191" s="244">
        <f t="shared" si="55"/>
        <v>0</v>
      </c>
      <c r="D191" s="232">
        <f t="shared" si="56"/>
        <v>0</v>
      </c>
      <c r="E191" s="245"/>
      <c r="F191" s="245"/>
      <c r="G191" s="245"/>
      <c r="H191" s="245"/>
      <c r="I191" s="232">
        <f t="shared" si="41"/>
        <v>0</v>
      </c>
      <c r="J191" s="245"/>
      <c r="K191" s="245"/>
      <c r="L191" s="245"/>
      <c r="M191" s="245"/>
      <c r="N191" s="245"/>
      <c r="O191" s="245"/>
      <c r="P191" s="245"/>
      <c r="Q191" s="245"/>
      <c r="R191" s="245"/>
      <c r="S191" s="245"/>
      <c r="T191" s="245"/>
    </row>
    <row r="192" spans="1:20" ht="18" hidden="1" customHeight="1">
      <c r="A192" s="163">
        <v>2012499</v>
      </c>
      <c r="B192" s="164" t="s">
        <v>204</v>
      </c>
      <c r="C192" s="244">
        <f t="shared" si="55"/>
        <v>0</v>
      </c>
      <c r="D192" s="232">
        <f t="shared" si="56"/>
        <v>0</v>
      </c>
      <c r="E192" s="245"/>
      <c r="F192" s="245"/>
      <c r="G192" s="245"/>
      <c r="H192" s="245"/>
      <c r="I192" s="232">
        <f t="shared" si="41"/>
        <v>0</v>
      </c>
      <c r="J192" s="245"/>
      <c r="K192" s="245"/>
      <c r="L192" s="245"/>
      <c r="M192" s="245"/>
      <c r="N192" s="245"/>
      <c r="O192" s="245"/>
      <c r="P192" s="245"/>
      <c r="Q192" s="245"/>
      <c r="R192" s="245"/>
      <c r="S192" s="245"/>
      <c r="T192" s="245"/>
    </row>
    <row r="193" spans="1:20" ht="18" hidden="1" customHeight="1">
      <c r="A193" s="163">
        <v>20125</v>
      </c>
      <c r="B193" s="242" t="s">
        <v>205</v>
      </c>
      <c r="C193" s="243">
        <f>SUM(C194:C201)</f>
        <v>0</v>
      </c>
      <c r="D193" s="243">
        <f t="shared" ref="D193:T193" si="57">SUM(D194:D201)</f>
        <v>0</v>
      </c>
      <c r="E193" s="243">
        <f t="shared" si="57"/>
        <v>0</v>
      </c>
      <c r="F193" s="243">
        <f t="shared" si="57"/>
        <v>0</v>
      </c>
      <c r="G193" s="243">
        <f t="shared" si="57"/>
        <v>0</v>
      </c>
      <c r="H193" s="243">
        <f t="shared" si="57"/>
        <v>0</v>
      </c>
      <c r="I193" s="243">
        <f t="shared" si="57"/>
        <v>0</v>
      </c>
      <c r="J193" s="243">
        <f t="shared" si="57"/>
        <v>0</v>
      </c>
      <c r="K193" s="243">
        <f t="shared" si="57"/>
        <v>0</v>
      </c>
      <c r="L193" s="243">
        <f t="shared" si="57"/>
        <v>0</v>
      </c>
      <c r="M193" s="243">
        <f t="shared" si="57"/>
        <v>0</v>
      </c>
      <c r="N193" s="243">
        <f t="shared" si="57"/>
        <v>0</v>
      </c>
      <c r="O193" s="243">
        <f t="shared" si="57"/>
        <v>0</v>
      </c>
      <c r="P193" s="243">
        <f t="shared" si="57"/>
        <v>0</v>
      </c>
      <c r="Q193" s="243">
        <f t="shared" si="57"/>
        <v>0</v>
      </c>
      <c r="R193" s="243">
        <f t="shared" si="57"/>
        <v>0</v>
      </c>
      <c r="S193" s="243">
        <f t="shared" si="57"/>
        <v>0</v>
      </c>
      <c r="T193" s="243">
        <f t="shared" si="57"/>
        <v>0</v>
      </c>
    </row>
    <row r="194" spans="1:20" ht="18" hidden="1" customHeight="1">
      <c r="A194" s="163">
        <v>2012501</v>
      </c>
      <c r="B194" s="164" t="s">
        <v>93</v>
      </c>
      <c r="C194" s="244">
        <f t="shared" ref="C194:C201" si="58">SUM(D194,I194,R194:T194)</f>
        <v>0</v>
      </c>
      <c r="D194" s="232">
        <f t="shared" ref="D194:D201" si="59">SUM(E194:H194)</f>
        <v>0</v>
      </c>
      <c r="E194" s="245"/>
      <c r="F194" s="245"/>
      <c r="G194" s="245"/>
      <c r="H194" s="245"/>
      <c r="I194" s="232">
        <f t="shared" si="41"/>
        <v>0</v>
      </c>
      <c r="J194" s="245"/>
      <c r="K194" s="245"/>
      <c r="L194" s="245"/>
      <c r="M194" s="245"/>
      <c r="N194" s="245"/>
      <c r="O194" s="245"/>
      <c r="P194" s="245"/>
      <c r="Q194" s="245"/>
      <c r="R194" s="245"/>
      <c r="S194" s="245"/>
      <c r="T194" s="245"/>
    </row>
    <row r="195" spans="1:20" ht="18" hidden="1" customHeight="1">
      <c r="A195" s="163">
        <v>2012502</v>
      </c>
      <c r="B195" s="164" t="s">
        <v>94</v>
      </c>
      <c r="C195" s="244">
        <f t="shared" si="58"/>
        <v>0</v>
      </c>
      <c r="D195" s="232">
        <f t="shared" si="59"/>
        <v>0</v>
      </c>
      <c r="E195" s="245"/>
      <c r="F195" s="245"/>
      <c r="G195" s="245"/>
      <c r="H195" s="245"/>
      <c r="I195" s="232">
        <f t="shared" si="41"/>
        <v>0</v>
      </c>
      <c r="J195" s="245"/>
      <c r="K195" s="245"/>
      <c r="L195" s="245"/>
      <c r="M195" s="245"/>
      <c r="N195" s="245"/>
      <c r="O195" s="245"/>
      <c r="P195" s="245"/>
      <c r="Q195" s="245"/>
      <c r="R195" s="245"/>
      <c r="S195" s="245"/>
      <c r="T195" s="245"/>
    </row>
    <row r="196" spans="1:20" ht="18" hidden="1" customHeight="1">
      <c r="A196" s="163">
        <v>2012503</v>
      </c>
      <c r="B196" s="164" t="s">
        <v>95</v>
      </c>
      <c r="C196" s="244">
        <f t="shared" si="58"/>
        <v>0</v>
      </c>
      <c r="D196" s="232">
        <f t="shared" si="59"/>
        <v>0</v>
      </c>
      <c r="E196" s="245"/>
      <c r="F196" s="245"/>
      <c r="G196" s="245"/>
      <c r="H196" s="245"/>
      <c r="I196" s="232">
        <f t="shared" si="41"/>
        <v>0</v>
      </c>
      <c r="J196" s="245"/>
      <c r="K196" s="245"/>
      <c r="L196" s="245"/>
      <c r="M196" s="245"/>
      <c r="N196" s="245"/>
      <c r="O196" s="245"/>
      <c r="P196" s="245"/>
      <c r="Q196" s="245"/>
      <c r="R196" s="245"/>
      <c r="S196" s="245"/>
      <c r="T196" s="245"/>
    </row>
    <row r="197" spans="1:20" ht="18" hidden="1" customHeight="1">
      <c r="A197" s="163">
        <v>2012504</v>
      </c>
      <c r="B197" s="164" t="s">
        <v>206</v>
      </c>
      <c r="C197" s="244">
        <f t="shared" si="58"/>
        <v>0</v>
      </c>
      <c r="D197" s="232">
        <f t="shared" si="59"/>
        <v>0</v>
      </c>
      <c r="E197" s="245"/>
      <c r="F197" s="245"/>
      <c r="G197" s="245"/>
      <c r="H197" s="245"/>
      <c r="I197" s="232">
        <f t="shared" si="41"/>
        <v>0</v>
      </c>
      <c r="J197" s="245"/>
      <c r="K197" s="245"/>
      <c r="L197" s="245"/>
      <c r="M197" s="245"/>
      <c r="N197" s="245"/>
      <c r="O197" s="245"/>
      <c r="P197" s="245"/>
      <c r="Q197" s="245"/>
      <c r="R197" s="245"/>
      <c r="S197" s="245"/>
      <c r="T197" s="245"/>
    </row>
    <row r="198" spans="1:20" ht="18" hidden="1" customHeight="1">
      <c r="A198" s="163">
        <v>2012505</v>
      </c>
      <c r="B198" s="164" t="s">
        <v>207</v>
      </c>
      <c r="C198" s="244">
        <f t="shared" si="58"/>
        <v>0</v>
      </c>
      <c r="D198" s="232">
        <f t="shared" si="59"/>
        <v>0</v>
      </c>
      <c r="E198" s="245"/>
      <c r="F198" s="245"/>
      <c r="G198" s="245"/>
      <c r="H198" s="245"/>
      <c r="I198" s="232">
        <f t="shared" ref="I198:I262" si="60">SUM(J198:Q198)</f>
        <v>0</v>
      </c>
      <c r="J198" s="245"/>
      <c r="K198" s="245"/>
      <c r="L198" s="245"/>
      <c r="M198" s="245"/>
      <c r="N198" s="245"/>
      <c r="O198" s="245"/>
      <c r="P198" s="245"/>
      <c r="Q198" s="245"/>
      <c r="R198" s="245"/>
      <c r="S198" s="245"/>
      <c r="T198" s="245"/>
    </row>
    <row r="199" spans="1:20" ht="18" hidden="1" customHeight="1">
      <c r="A199" s="163">
        <v>2012506</v>
      </c>
      <c r="B199" s="164" t="s">
        <v>208</v>
      </c>
      <c r="C199" s="244">
        <f t="shared" si="58"/>
        <v>0</v>
      </c>
      <c r="D199" s="232">
        <f t="shared" si="59"/>
        <v>0</v>
      </c>
      <c r="E199" s="245"/>
      <c r="F199" s="245"/>
      <c r="G199" s="245"/>
      <c r="H199" s="245"/>
      <c r="I199" s="232">
        <f t="shared" si="60"/>
        <v>0</v>
      </c>
      <c r="J199" s="245"/>
      <c r="K199" s="245"/>
      <c r="L199" s="245"/>
      <c r="M199" s="245"/>
      <c r="N199" s="245"/>
      <c r="O199" s="245"/>
      <c r="P199" s="245"/>
      <c r="Q199" s="245"/>
      <c r="R199" s="245"/>
      <c r="S199" s="245"/>
      <c r="T199" s="245"/>
    </row>
    <row r="200" spans="1:20" ht="18" hidden="1" customHeight="1">
      <c r="A200" s="163">
        <v>2012550</v>
      </c>
      <c r="B200" s="164" t="s">
        <v>102</v>
      </c>
      <c r="C200" s="244">
        <f t="shared" si="58"/>
        <v>0</v>
      </c>
      <c r="D200" s="232">
        <f t="shared" si="59"/>
        <v>0</v>
      </c>
      <c r="E200" s="245"/>
      <c r="F200" s="245"/>
      <c r="G200" s="245"/>
      <c r="H200" s="245"/>
      <c r="I200" s="232">
        <f t="shared" si="60"/>
        <v>0</v>
      </c>
      <c r="J200" s="245"/>
      <c r="K200" s="245"/>
      <c r="L200" s="245"/>
      <c r="M200" s="245"/>
      <c r="N200" s="245"/>
      <c r="O200" s="245"/>
      <c r="P200" s="245"/>
      <c r="Q200" s="245"/>
      <c r="R200" s="245"/>
      <c r="S200" s="245"/>
      <c r="T200" s="245"/>
    </row>
    <row r="201" spans="1:20" ht="18" hidden="1" customHeight="1">
      <c r="A201" s="163">
        <v>2012599</v>
      </c>
      <c r="B201" s="164" t="s">
        <v>209</v>
      </c>
      <c r="C201" s="244">
        <f t="shared" si="58"/>
        <v>0</v>
      </c>
      <c r="D201" s="232">
        <f t="shared" si="59"/>
        <v>0</v>
      </c>
      <c r="E201" s="245"/>
      <c r="F201" s="245"/>
      <c r="G201" s="245"/>
      <c r="H201" s="245"/>
      <c r="I201" s="232">
        <f t="shared" si="60"/>
        <v>0</v>
      </c>
      <c r="J201" s="245"/>
      <c r="K201" s="245"/>
      <c r="L201" s="245"/>
      <c r="M201" s="245"/>
      <c r="N201" s="245"/>
      <c r="O201" s="245"/>
      <c r="P201" s="245"/>
      <c r="Q201" s="245"/>
      <c r="R201" s="245"/>
      <c r="S201" s="245"/>
      <c r="T201" s="245"/>
    </row>
    <row r="202" spans="1:20" ht="18" hidden="1" customHeight="1">
      <c r="A202" s="163">
        <v>20126</v>
      </c>
      <c r="B202" s="242" t="s">
        <v>210</v>
      </c>
      <c r="C202" s="243">
        <f>SUM(C203:C207)</f>
        <v>0</v>
      </c>
      <c r="D202" s="243">
        <f t="shared" ref="D202:T202" si="61">SUM(D203:D207)</f>
        <v>0</v>
      </c>
      <c r="E202" s="243">
        <f t="shared" si="61"/>
        <v>0</v>
      </c>
      <c r="F202" s="243">
        <f t="shared" si="61"/>
        <v>0</v>
      </c>
      <c r="G202" s="243">
        <f t="shared" si="61"/>
        <v>0</v>
      </c>
      <c r="H202" s="243">
        <f t="shared" si="61"/>
        <v>0</v>
      </c>
      <c r="I202" s="243">
        <f t="shared" si="61"/>
        <v>0</v>
      </c>
      <c r="J202" s="243">
        <f t="shared" si="61"/>
        <v>0</v>
      </c>
      <c r="K202" s="243">
        <f t="shared" si="61"/>
        <v>0</v>
      </c>
      <c r="L202" s="243">
        <f t="shared" si="61"/>
        <v>0</v>
      </c>
      <c r="M202" s="243">
        <f t="shared" si="61"/>
        <v>0</v>
      </c>
      <c r="N202" s="243">
        <f t="shared" si="61"/>
        <v>0</v>
      </c>
      <c r="O202" s="243">
        <f t="shared" si="61"/>
        <v>0</v>
      </c>
      <c r="P202" s="243">
        <f t="shared" si="61"/>
        <v>0</v>
      </c>
      <c r="Q202" s="243">
        <f t="shared" si="61"/>
        <v>0</v>
      </c>
      <c r="R202" s="243">
        <f t="shared" si="61"/>
        <v>0</v>
      </c>
      <c r="S202" s="243">
        <f t="shared" si="61"/>
        <v>0</v>
      </c>
      <c r="T202" s="243">
        <f t="shared" si="61"/>
        <v>0</v>
      </c>
    </row>
    <row r="203" spans="1:20" ht="18" hidden="1" customHeight="1">
      <c r="A203" s="163">
        <v>2012601</v>
      </c>
      <c r="B203" s="164" t="s">
        <v>93</v>
      </c>
      <c r="C203" s="244">
        <f>SUM(D203,I203,R203:T203)</f>
        <v>0</v>
      </c>
      <c r="D203" s="232">
        <f>SUM(E203:H203)</f>
        <v>0</v>
      </c>
      <c r="E203" s="245"/>
      <c r="F203" s="245"/>
      <c r="G203" s="245"/>
      <c r="H203" s="245"/>
      <c r="I203" s="232">
        <f t="shared" si="60"/>
        <v>0</v>
      </c>
      <c r="J203" s="245"/>
      <c r="K203" s="245"/>
      <c r="L203" s="245"/>
      <c r="M203" s="245"/>
      <c r="N203" s="245"/>
      <c r="O203" s="245"/>
      <c r="P203" s="245"/>
      <c r="Q203" s="245"/>
      <c r="R203" s="245"/>
      <c r="S203" s="245"/>
      <c r="T203" s="245"/>
    </row>
    <row r="204" spans="1:20" ht="18" hidden="1" customHeight="1">
      <c r="A204" s="163">
        <v>2012602</v>
      </c>
      <c r="B204" s="164" t="s">
        <v>94</v>
      </c>
      <c r="C204" s="244">
        <f>SUM(D204,I204,R204:T204)</f>
        <v>0</v>
      </c>
      <c r="D204" s="232">
        <f>SUM(E204:H204)</f>
        <v>0</v>
      </c>
      <c r="E204" s="245"/>
      <c r="F204" s="245"/>
      <c r="G204" s="245"/>
      <c r="H204" s="245"/>
      <c r="I204" s="232">
        <f t="shared" si="60"/>
        <v>0</v>
      </c>
      <c r="J204" s="245"/>
      <c r="K204" s="245"/>
      <c r="L204" s="245"/>
      <c r="M204" s="245"/>
      <c r="N204" s="245"/>
      <c r="O204" s="245"/>
      <c r="P204" s="245"/>
      <c r="Q204" s="245"/>
      <c r="R204" s="245"/>
      <c r="S204" s="245"/>
      <c r="T204" s="245"/>
    </row>
    <row r="205" spans="1:20" ht="18" hidden="1" customHeight="1">
      <c r="A205" s="163">
        <v>2012603</v>
      </c>
      <c r="B205" s="164" t="s">
        <v>95</v>
      </c>
      <c r="C205" s="244">
        <f>SUM(D205,I205,R205:T205)</f>
        <v>0</v>
      </c>
      <c r="D205" s="232">
        <f>SUM(E205:H205)</f>
        <v>0</v>
      </c>
      <c r="E205" s="245"/>
      <c r="F205" s="245"/>
      <c r="G205" s="245"/>
      <c r="H205" s="245"/>
      <c r="I205" s="232">
        <f t="shared" si="60"/>
        <v>0</v>
      </c>
      <c r="J205" s="245"/>
      <c r="K205" s="245"/>
      <c r="L205" s="245"/>
      <c r="M205" s="245"/>
      <c r="N205" s="245"/>
      <c r="O205" s="245"/>
      <c r="P205" s="245"/>
      <c r="Q205" s="245"/>
      <c r="R205" s="245"/>
      <c r="S205" s="245"/>
      <c r="T205" s="245"/>
    </row>
    <row r="206" spans="1:20" ht="18" hidden="1" customHeight="1">
      <c r="A206" s="163">
        <v>2012604</v>
      </c>
      <c r="B206" s="164" t="s">
        <v>211</v>
      </c>
      <c r="C206" s="244">
        <f>SUM(D206,I206,R206:T206)</f>
        <v>0</v>
      </c>
      <c r="D206" s="232">
        <f>SUM(E206:H206)</f>
        <v>0</v>
      </c>
      <c r="E206" s="245"/>
      <c r="F206" s="245"/>
      <c r="G206" s="245"/>
      <c r="H206" s="245"/>
      <c r="I206" s="232">
        <f t="shared" si="60"/>
        <v>0</v>
      </c>
      <c r="J206" s="245"/>
      <c r="K206" s="245"/>
      <c r="L206" s="245"/>
      <c r="M206" s="245"/>
      <c r="N206" s="245"/>
      <c r="O206" s="245"/>
      <c r="P206" s="245"/>
      <c r="Q206" s="245"/>
      <c r="R206" s="245"/>
      <c r="S206" s="245"/>
      <c r="T206" s="245"/>
    </row>
    <row r="207" spans="1:20" ht="18" hidden="1" customHeight="1">
      <c r="A207" s="163">
        <v>2012699</v>
      </c>
      <c r="B207" s="164" t="s">
        <v>212</v>
      </c>
      <c r="C207" s="244">
        <f>SUM(D207,I207,R207:T207)</f>
        <v>0</v>
      </c>
      <c r="D207" s="232">
        <f>SUM(E207:H207)</f>
        <v>0</v>
      </c>
      <c r="E207" s="245"/>
      <c r="F207" s="245"/>
      <c r="G207" s="245"/>
      <c r="H207" s="245"/>
      <c r="I207" s="232">
        <f t="shared" si="60"/>
        <v>0</v>
      </c>
      <c r="J207" s="245"/>
      <c r="K207" s="245"/>
      <c r="L207" s="245"/>
      <c r="M207" s="245"/>
      <c r="N207" s="245"/>
      <c r="O207" s="245"/>
      <c r="P207" s="245"/>
      <c r="Q207" s="245"/>
      <c r="R207" s="245"/>
      <c r="S207" s="245"/>
      <c r="T207" s="245"/>
    </row>
    <row r="208" spans="1:20" ht="18" hidden="1" customHeight="1">
      <c r="A208" s="163">
        <v>20128</v>
      </c>
      <c r="B208" s="242" t="s">
        <v>213</v>
      </c>
      <c r="C208" s="243">
        <f>SUM(C209:C214)</f>
        <v>0</v>
      </c>
      <c r="D208" s="243">
        <f t="shared" ref="D208:T208" si="62">SUM(D209:D214)</f>
        <v>0</v>
      </c>
      <c r="E208" s="243">
        <f t="shared" si="62"/>
        <v>0</v>
      </c>
      <c r="F208" s="243">
        <f t="shared" si="62"/>
        <v>0</v>
      </c>
      <c r="G208" s="243">
        <f t="shared" si="62"/>
        <v>0</v>
      </c>
      <c r="H208" s="243">
        <f t="shared" si="62"/>
        <v>0</v>
      </c>
      <c r="I208" s="243">
        <f t="shared" si="62"/>
        <v>0</v>
      </c>
      <c r="J208" s="243">
        <f t="shared" si="62"/>
        <v>0</v>
      </c>
      <c r="K208" s="243">
        <f t="shared" si="62"/>
        <v>0</v>
      </c>
      <c r="L208" s="243">
        <f t="shared" si="62"/>
        <v>0</v>
      </c>
      <c r="M208" s="243">
        <f t="shared" si="62"/>
        <v>0</v>
      </c>
      <c r="N208" s="243">
        <f t="shared" si="62"/>
        <v>0</v>
      </c>
      <c r="O208" s="243">
        <f t="shared" si="62"/>
        <v>0</v>
      </c>
      <c r="P208" s="243">
        <f t="shared" si="62"/>
        <v>0</v>
      </c>
      <c r="Q208" s="243">
        <f t="shared" si="62"/>
        <v>0</v>
      </c>
      <c r="R208" s="243">
        <f t="shared" si="62"/>
        <v>0</v>
      </c>
      <c r="S208" s="243">
        <f t="shared" si="62"/>
        <v>0</v>
      </c>
      <c r="T208" s="243">
        <f t="shared" si="62"/>
        <v>0</v>
      </c>
    </row>
    <row r="209" spans="1:20" ht="18" hidden="1" customHeight="1">
      <c r="A209" s="163">
        <v>2012801</v>
      </c>
      <c r="B209" s="164" t="s">
        <v>93</v>
      </c>
      <c r="C209" s="244">
        <f t="shared" ref="C209:C214" si="63">SUM(D209,I209,R209:T209)</f>
        <v>0</v>
      </c>
      <c r="D209" s="232">
        <f t="shared" ref="D209:D214" si="64">SUM(E209:H209)</f>
        <v>0</v>
      </c>
      <c r="E209" s="245"/>
      <c r="F209" s="245"/>
      <c r="G209" s="245"/>
      <c r="H209" s="245"/>
      <c r="I209" s="232">
        <f t="shared" si="60"/>
        <v>0</v>
      </c>
      <c r="J209" s="245"/>
      <c r="K209" s="245"/>
      <c r="L209" s="245"/>
      <c r="M209" s="245"/>
      <c r="N209" s="245"/>
      <c r="O209" s="245"/>
      <c r="P209" s="245"/>
      <c r="Q209" s="245"/>
      <c r="R209" s="245"/>
      <c r="S209" s="245"/>
      <c r="T209" s="245"/>
    </row>
    <row r="210" spans="1:20" ht="18" hidden="1" customHeight="1">
      <c r="A210" s="163">
        <v>2012802</v>
      </c>
      <c r="B210" s="164" t="s">
        <v>94</v>
      </c>
      <c r="C210" s="244">
        <f t="shared" si="63"/>
        <v>0</v>
      </c>
      <c r="D210" s="232">
        <f t="shared" si="64"/>
        <v>0</v>
      </c>
      <c r="E210" s="245"/>
      <c r="F210" s="245"/>
      <c r="G210" s="245"/>
      <c r="H210" s="245"/>
      <c r="I210" s="232">
        <f t="shared" si="60"/>
        <v>0</v>
      </c>
      <c r="J210" s="245"/>
      <c r="K210" s="245"/>
      <c r="L210" s="245"/>
      <c r="M210" s="245"/>
      <c r="N210" s="245"/>
      <c r="O210" s="245"/>
      <c r="P210" s="245"/>
      <c r="Q210" s="245"/>
      <c r="R210" s="245"/>
      <c r="S210" s="245"/>
      <c r="T210" s="245"/>
    </row>
    <row r="211" spans="1:20" ht="18" hidden="1" customHeight="1">
      <c r="A211" s="163">
        <v>2012803</v>
      </c>
      <c r="B211" s="164" t="s">
        <v>95</v>
      </c>
      <c r="C211" s="244">
        <f t="shared" si="63"/>
        <v>0</v>
      </c>
      <c r="D211" s="232">
        <f t="shared" si="64"/>
        <v>0</v>
      </c>
      <c r="E211" s="245"/>
      <c r="F211" s="245"/>
      <c r="G211" s="245"/>
      <c r="H211" s="245"/>
      <c r="I211" s="232">
        <f t="shared" si="60"/>
        <v>0</v>
      </c>
      <c r="J211" s="245"/>
      <c r="K211" s="245"/>
      <c r="L211" s="245"/>
      <c r="M211" s="245"/>
      <c r="N211" s="245"/>
      <c r="O211" s="245"/>
      <c r="P211" s="245"/>
      <c r="Q211" s="245"/>
      <c r="R211" s="245"/>
      <c r="S211" s="245"/>
      <c r="T211" s="245"/>
    </row>
    <row r="212" spans="1:20" ht="18" hidden="1" customHeight="1">
      <c r="A212" s="163">
        <v>2012804</v>
      </c>
      <c r="B212" s="164" t="s">
        <v>107</v>
      </c>
      <c r="C212" s="244">
        <f t="shared" si="63"/>
        <v>0</v>
      </c>
      <c r="D212" s="232">
        <f t="shared" si="64"/>
        <v>0</v>
      </c>
      <c r="E212" s="245"/>
      <c r="F212" s="245"/>
      <c r="G212" s="245"/>
      <c r="H212" s="245"/>
      <c r="I212" s="232">
        <f t="shared" si="60"/>
        <v>0</v>
      </c>
      <c r="J212" s="245"/>
      <c r="K212" s="245"/>
      <c r="L212" s="245"/>
      <c r="M212" s="245"/>
      <c r="N212" s="245"/>
      <c r="O212" s="245"/>
      <c r="P212" s="245"/>
      <c r="Q212" s="245"/>
      <c r="R212" s="245"/>
      <c r="S212" s="245"/>
      <c r="T212" s="245"/>
    </row>
    <row r="213" spans="1:20" ht="18" hidden="1" customHeight="1">
      <c r="A213" s="163">
        <v>2012850</v>
      </c>
      <c r="B213" s="164" t="s">
        <v>102</v>
      </c>
      <c r="C213" s="244">
        <f t="shared" si="63"/>
        <v>0</v>
      </c>
      <c r="D213" s="232">
        <f t="shared" si="64"/>
        <v>0</v>
      </c>
      <c r="E213" s="245"/>
      <c r="F213" s="245"/>
      <c r="G213" s="245"/>
      <c r="H213" s="245"/>
      <c r="I213" s="232">
        <f t="shared" si="60"/>
        <v>0</v>
      </c>
      <c r="J213" s="245"/>
      <c r="K213" s="245"/>
      <c r="L213" s="245"/>
      <c r="M213" s="245"/>
      <c r="N213" s="245"/>
      <c r="O213" s="245"/>
      <c r="P213" s="245"/>
      <c r="Q213" s="245"/>
      <c r="R213" s="245"/>
      <c r="S213" s="245"/>
      <c r="T213" s="245"/>
    </row>
    <row r="214" spans="1:20" ht="18" hidden="1" customHeight="1">
      <c r="A214" s="163">
        <v>2012899</v>
      </c>
      <c r="B214" s="164" t="s">
        <v>214</v>
      </c>
      <c r="C214" s="244">
        <f t="shared" si="63"/>
        <v>0</v>
      </c>
      <c r="D214" s="232">
        <f t="shared" si="64"/>
        <v>0</v>
      </c>
      <c r="E214" s="245"/>
      <c r="F214" s="245"/>
      <c r="G214" s="245"/>
      <c r="H214" s="245"/>
      <c r="I214" s="232">
        <f t="shared" si="60"/>
        <v>0</v>
      </c>
      <c r="J214" s="245"/>
      <c r="K214" s="245"/>
      <c r="L214" s="245"/>
      <c r="M214" s="245"/>
      <c r="N214" s="245"/>
      <c r="O214" s="245"/>
      <c r="P214" s="245"/>
      <c r="Q214" s="245"/>
      <c r="R214" s="245"/>
      <c r="S214" s="245"/>
      <c r="T214" s="245"/>
    </row>
    <row r="215" spans="1:20" ht="18" hidden="1" customHeight="1">
      <c r="A215" s="163">
        <v>20129</v>
      </c>
      <c r="B215" s="242" t="s">
        <v>215</v>
      </c>
      <c r="C215" s="243">
        <f>SUM(C216:C222)</f>
        <v>0</v>
      </c>
      <c r="D215" s="243">
        <f t="shared" ref="D215:T215" si="65">SUM(D216:D222)</f>
        <v>0</v>
      </c>
      <c r="E215" s="243">
        <f t="shared" si="65"/>
        <v>0</v>
      </c>
      <c r="F215" s="243">
        <f t="shared" si="65"/>
        <v>0</v>
      </c>
      <c r="G215" s="243">
        <f t="shared" si="65"/>
        <v>0</v>
      </c>
      <c r="H215" s="243">
        <f t="shared" si="65"/>
        <v>0</v>
      </c>
      <c r="I215" s="243">
        <f t="shared" si="65"/>
        <v>0</v>
      </c>
      <c r="J215" s="243">
        <f t="shared" si="65"/>
        <v>0</v>
      </c>
      <c r="K215" s="243">
        <f t="shared" si="65"/>
        <v>0</v>
      </c>
      <c r="L215" s="243">
        <f t="shared" si="65"/>
        <v>0</v>
      </c>
      <c r="M215" s="243">
        <f t="shared" si="65"/>
        <v>0</v>
      </c>
      <c r="N215" s="243">
        <f t="shared" si="65"/>
        <v>0</v>
      </c>
      <c r="O215" s="243">
        <f t="shared" si="65"/>
        <v>0</v>
      </c>
      <c r="P215" s="243">
        <f t="shared" si="65"/>
        <v>0</v>
      </c>
      <c r="Q215" s="243">
        <f t="shared" si="65"/>
        <v>0</v>
      </c>
      <c r="R215" s="243">
        <f t="shared" si="65"/>
        <v>0</v>
      </c>
      <c r="S215" s="243">
        <f t="shared" si="65"/>
        <v>0</v>
      </c>
      <c r="T215" s="243">
        <f t="shared" si="65"/>
        <v>0</v>
      </c>
    </row>
    <row r="216" spans="1:20" ht="18" hidden="1" customHeight="1">
      <c r="A216" s="163">
        <v>2012901</v>
      </c>
      <c r="B216" s="164" t="s">
        <v>93</v>
      </c>
      <c r="C216" s="244">
        <f t="shared" ref="C216:C222" si="66">SUM(D216,I216,R216:T216)</f>
        <v>0</v>
      </c>
      <c r="D216" s="232">
        <f t="shared" ref="D216:D222" si="67">SUM(E216:H216)</f>
        <v>0</v>
      </c>
      <c r="E216" s="245"/>
      <c r="F216" s="245"/>
      <c r="G216" s="245"/>
      <c r="H216" s="245"/>
      <c r="I216" s="232">
        <f t="shared" si="60"/>
        <v>0</v>
      </c>
      <c r="J216" s="245"/>
      <c r="K216" s="245"/>
      <c r="L216" s="245"/>
      <c r="M216" s="245"/>
      <c r="N216" s="245"/>
      <c r="O216" s="245"/>
      <c r="P216" s="245"/>
      <c r="Q216" s="245"/>
      <c r="R216" s="245"/>
      <c r="S216" s="245"/>
      <c r="T216" s="245"/>
    </row>
    <row r="217" spans="1:20" ht="18" hidden="1" customHeight="1">
      <c r="A217" s="163">
        <v>2012902</v>
      </c>
      <c r="B217" s="164" t="s">
        <v>94</v>
      </c>
      <c r="C217" s="244">
        <f t="shared" si="66"/>
        <v>0</v>
      </c>
      <c r="D217" s="232">
        <f t="shared" si="67"/>
        <v>0</v>
      </c>
      <c r="E217" s="245"/>
      <c r="F217" s="245"/>
      <c r="G217" s="245"/>
      <c r="H217" s="245"/>
      <c r="I217" s="232">
        <f t="shared" si="60"/>
        <v>0</v>
      </c>
      <c r="J217" s="245"/>
      <c r="K217" s="245"/>
      <c r="L217" s="245"/>
      <c r="M217" s="245"/>
      <c r="N217" s="245"/>
      <c r="O217" s="245"/>
      <c r="P217" s="245"/>
      <c r="Q217" s="245"/>
      <c r="R217" s="245"/>
      <c r="S217" s="245"/>
      <c r="T217" s="245"/>
    </row>
    <row r="218" spans="1:20" ht="18" hidden="1" customHeight="1">
      <c r="A218" s="163">
        <v>2012903</v>
      </c>
      <c r="B218" s="164" t="s">
        <v>95</v>
      </c>
      <c r="C218" s="244">
        <f t="shared" si="66"/>
        <v>0</v>
      </c>
      <c r="D218" s="232">
        <f t="shared" si="67"/>
        <v>0</v>
      </c>
      <c r="E218" s="245"/>
      <c r="F218" s="245"/>
      <c r="G218" s="245"/>
      <c r="H218" s="245"/>
      <c r="I218" s="232">
        <f t="shared" si="60"/>
        <v>0</v>
      </c>
      <c r="J218" s="245"/>
      <c r="K218" s="245"/>
      <c r="L218" s="245"/>
      <c r="M218" s="245"/>
      <c r="N218" s="245"/>
      <c r="O218" s="245"/>
      <c r="P218" s="245"/>
      <c r="Q218" s="245"/>
      <c r="R218" s="245"/>
      <c r="S218" s="245"/>
      <c r="T218" s="245"/>
    </row>
    <row r="219" spans="1:20" ht="18" hidden="1" customHeight="1">
      <c r="A219" s="163">
        <v>2012904</v>
      </c>
      <c r="B219" s="164" t="s">
        <v>216</v>
      </c>
      <c r="C219" s="244">
        <f t="shared" si="66"/>
        <v>0</v>
      </c>
      <c r="D219" s="232">
        <f t="shared" si="67"/>
        <v>0</v>
      </c>
      <c r="E219" s="245"/>
      <c r="F219" s="245"/>
      <c r="G219" s="245"/>
      <c r="H219" s="245"/>
      <c r="I219" s="232">
        <f t="shared" si="60"/>
        <v>0</v>
      </c>
      <c r="J219" s="245"/>
      <c r="K219" s="245"/>
      <c r="L219" s="245"/>
      <c r="M219" s="245"/>
      <c r="N219" s="245"/>
      <c r="O219" s="245"/>
      <c r="P219" s="245"/>
      <c r="Q219" s="245"/>
      <c r="R219" s="245"/>
      <c r="S219" s="245"/>
      <c r="T219" s="245"/>
    </row>
    <row r="220" spans="1:20" ht="18" hidden="1" customHeight="1">
      <c r="A220" s="163">
        <v>2012905</v>
      </c>
      <c r="B220" s="164" t="s">
        <v>217</v>
      </c>
      <c r="C220" s="244">
        <f t="shared" si="66"/>
        <v>0</v>
      </c>
      <c r="D220" s="232">
        <f t="shared" si="67"/>
        <v>0</v>
      </c>
      <c r="E220" s="245"/>
      <c r="F220" s="245"/>
      <c r="G220" s="245"/>
      <c r="H220" s="245"/>
      <c r="I220" s="232">
        <f t="shared" si="60"/>
        <v>0</v>
      </c>
      <c r="J220" s="245"/>
      <c r="K220" s="245"/>
      <c r="L220" s="245"/>
      <c r="M220" s="245"/>
      <c r="N220" s="245"/>
      <c r="O220" s="245"/>
      <c r="P220" s="245"/>
      <c r="Q220" s="245"/>
      <c r="R220" s="245"/>
      <c r="S220" s="245"/>
      <c r="T220" s="245"/>
    </row>
    <row r="221" spans="1:20" ht="18" hidden="1" customHeight="1">
      <c r="A221" s="163">
        <v>2012950</v>
      </c>
      <c r="B221" s="164" t="s">
        <v>102</v>
      </c>
      <c r="C221" s="244">
        <f t="shared" si="66"/>
        <v>0</v>
      </c>
      <c r="D221" s="232">
        <f t="shared" si="67"/>
        <v>0</v>
      </c>
      <c r="E221" s="245"/>
      <c r="F221" s="245"/>
      <c r="G221" s="245"/>
      <c r="H221" s="245"/>
      <c r="I221" s="232">
        <f t="shared" si="60"/>
        <v>0</v>
      </c>
      <c r="J221" s="245"/>
      <c r="K221" s="245"/>
      <c r="L221" s="245"/>
      <c r="M221" s="245"/>
      <c r="N221" s="245"/>
      <c r="O221" s="245"/>
      <c r="P221" s="245"/>
      <c r="Q221" s="245"/>
      <c r="R221" s="245"/>
      <c r="S221" s="245"/>
      <c r="T221" s="245"/>
    </row>
    <row r="222" spans="1:20" ht="18" hidden="1" customHeight="1">
      <c r="A222" s="163">
        <v>2012999</v>
      </c>
      <c r="B222" s="164" t="s">
        <v>218</v>
      </c>
      <c r="C222" s="244">
        <f t="shared" si="66"/>
        <v>0</v>
      </c>
      <c r="D222" s="232">
        <f t="shared" si="67"/>
        <v>0</v>
      </c>
      <c r="E222" s="245"/>
      <c r="F222" s="245"/>
      <c r="G222" s="245"/>
      <c r="H222" s="245"/>
      <c r="I222" s="232">
        <f t="shared" si="60"/>
        <v>0</v>
      </c>
      <c r="J222" s="245"/>
      <c r="K222" s="245"/>
      <c r="L222" s="245"/>
      <c r="M222" s="245"/>
      <c r="N222" s="245"/>
      <c r="O222" s="245"/>
      <c r="P222" s="245"/>
      <c r="Q222" s="245"/>
      <c r="R222" s="245"/>
      <c r="S222" s="245"/>
      <c r="T222" s="245"/>
    </row>
    <row r="223" spans="1:20" ht="18" hidden="1" customHeight="1">
      <c r="A223" s="163">
        <v>20131</v>
      </c>
      <c r="B223" s="242" t="s">
        <v>219</v>
      </c>
      <c r="C223" s="243">
        <f>SUM(C224:C229)</f>
        <v>0</v>
      </c>
      <c r="D223" s="243">
        <f t="shared" ref="D223:T223" si="68">SUM(D224:D229)</f>
        <v>0</v>
      </c>
      <c r="E223" s="243">
        <f t="shared" si="68"/>
        <v>0</v>
      </c>
      <c r="F223" s="243">
        <f t="shared" si="68"/>
        <v>0</v>
      </c>
      <c r="G223" s="243">
        <f t="shared" si="68"/>
        <v>0</v>
      </c>
      <c r="H223" s="243">
        <f t="shared" si="68"/>
        <v>0</v>
      </c>
      <c r="I223" s="243">
        <f t="shared" si="68"/>
        <v>0</v>
      </c>
      <c r="J223" s="243">
        <f t="shared" si="68"/>
        <v>0</v>
      </c>
      <c r="K223" s="243">
        <f t="shared" si="68"/>
        <v>0</v>
      </c>
      <c r="L223" s="243">
        <f t="shared" si="68"/>
        <v>0</v>
      </c>
      <c r="M223" s="243">
        <f t="shared" si="68"/>
        <v>0</v>
      </c>
      <c r="N223" s="243">
        <f t="shared" si="68"/>
        <v>0</v>
      </c>
      <c r="O223" s="243">
        <f t="shared" si="68"/>
        <v>0</v>
      </c>
      <c r="P223" s="243">
        <f t="shared" si="68"/>
        <v>0</v>
      </c>
      <c r="Q223" s="243">
        <f t="shared" si="68"/>
        <v>0</v>
      </c>
      <c r="R223" s="243">
        <f t="shared" si="68"/>
        <v>0</v>
      </c>
      <c r="S223" s="243">
        <f t="shared" si="68"/>
        <v>0</v>
      </c>
      <c r="T223" s="243">
        <f t="shared" si="68"/>
        <v>0</v>
      </c>
    </row>
    <row r="224" spans="1:20" ht="18" hidden="1" customHeight="1">
      <c r="A224" s="163">
        <v>2013101</v>
      </c>
      <c r="B224" s="164" t="s">
        <v>93</v>
      </c>
      <c r="C224" s="244">
        <f t="shared" ref="C224:C229" si="69">SUM(D224,I224,R224:T224)</f>
        <v>0</v>
      </c>
      <c r="D224" s="232">
        <f t="shared" ref="D224:D229" si="70">SUM(E224:H224)</f>
        <v>0</v>
      </c>
      <c r="E224" s="245"/>
      <c r="F224" s="245"/>
      <c r="G224" s="245"/>
      <c r="H224" s="245"/>
      <c r="I224" s="232">
        <f t="shared" si="60"/>
        <v>0</v>
      </c>
      <c r="J224" s="245"/>
      <c r="K224" s="245"/>
      <c r="L224" s="245"/>
      <c r="M224" s="245"/>
      <c r="N224" s="245"/>
      <c r="O224" s="245"/>
      <c r="P224" s="245"/>
      <c r="Q224" s="245"/>
      <c r="R224" s="245"/>
      <c r="S224" s="245"/>
      <c r="T224" s="245"/>
    </row>
    <row r="225" spans="1:20" ht="18" hidden="1" customHeight="1">
      <c r="A225" s="163">
        <v>2013102</v>
      </c>
      <c r="B225" s="164" t="s">
        <v>94</v>
      </c>
      <c r="C225" s="244">
        <f t="shared" si="69"/>
        <v>0</v>
      </c>
      <c r="D225" s="232">
        <f t="shared" si="70"/>
        <v>0</v>
      </c>
      <c r="E225" s="245"/>
      <c r="F225" s="245"/>
      <c r="G225" s="245"/>
      <c r="H225" s="245"/>
      <c r="I225" s="232">
        <f t="shared" si="60"/>
        <v>0</v>
      </c>
      <c r="J225" s="245"/>
      <c r="K225" s="245"/>
      <c r="L225" s="245"/>
      <c r="M225" s="245"/>
      <c r="N225" s="245"/>
      <c r="O225" s="245"/>
      <c r="P225" s="245"/>
      <c r="Q225" s="245"/>
      <c r="R225" s="245"/>
      <c r="S225" s="245"/>
      <c r="T225" s="245"/>
    </row>
    <row r="226" spans="1:20" ht="18" hidden="1" customHeight="1">
      <c r="A226" s="163">
        <v>2013103</v>
      </c>
      <c r="B226" s="164" t="s">
        <v>95</v>
      </c>
      <c r="C226" s="244">
        <f t="shared" si="69"/>
        <v>0</v>
      </c>
      <c r="D226" s="232">
        <f t="shared" si="70"/>
        <v>0</v>
      </c>
      <c r="E226" s="245"/>
      <c r="F226" s="245"/>
      <c r="G226" s="245"/>
      <c r="H226" s="245"/>
      <c r="I226" s="232">
        <f t="shared" si="60"/>
        <v>0</v>
      </c>
      <c r="J226" s="245"/>
      <c r="K226" s="245"/>
      <c r="L226" s="245"/>
      <c r="M226" s="245"/>
      <c r="N226" s="245"/>
      <c r="O226" s="245"/>
      <c r="P226" s="245"/>
      <c r="Q226" s="245"/>
      <c r="R226" s="245"/>
      <c r="S226" s="245"/>
      <c r="T226" s="245"/>
    </row>
    <row r="227" spans="1:20" ht="18" hidden="1" customHeight="1">
      <c r="A227" s="163">
        <v>2013105</v>
      </c>
      <c r="B227" s="164" t="s">
        <v>220</v>
      </c>
      <c r="C227" s="244">
        <f t="shared" si="69"/>
        <v>0</v>
      </c>
      <c r="D227" s="232">
        <f t="shared" si="70"/>
        <v>0</v>
      </c>
      <c r="E227" s="245"/>
      <c r="F227" s="245"/>
      <c r="G227" s="245"/>
      <c r="H227" s="245"/>
      <c r="I227" s="232">
        <f t="shared" si="60"/>
        <v>0</v>
      </c>
      <c r="J227" s="245"/>
      <c r="K227" s="245"/>
      <c r="L227" s="245"/>
      <c r="M227" s="245"/>
      <c r="N227" s="245"/>
      <c r="O227" s="245"/>
      <c r="P227" s="245"/>
      <c r="Q227" s="245"/>
      <c r="R227" s="245"/>
      <c r="S227" s="245"/>
      <c r="T227" s="245"/>
    </row>
    <row r="228" spans="1:20" ht="18" hidden="1" customHeight="1">
      <c r="A228" s="163">
        <v>2013150</v>
      </c>
      <c r="B228" s="164" t="s">
        <v>102</v>
      </c>
      <c r="C228" s="244">
        <f t="shared" si="69"/>
        <v>0</v>
      </c>
      <c r="D228" s="232">
        <f t="shared" si="70"/>
        <v>0</v>
      </c>
      <c r="E228" s="245"/>
      <c r="F228" s="245"/>
      <c r="G228" s="245"/>
      <c r="H228" s="245"/>
      <c r="I228" s="232">
        <f t="shared" si="60"/>
        <v>0</v>
      </c>
      <c r="J228" s="245"/>
      <c r="K228" s="245"/>
      <c r="L228" s="245"/>
      <c r="M228" s="245"/>
      <c r="N228" s="245"/>
      <c r="O228" s="245"/>
      <c r="P228" s="245"/>
      <c r="Q228" s="245"/>
      <c r="R228" s="245"/>
      <c r="S228" s="245"/>
      <c r="T228" s="245"/>
    </row>
    <row r="229" spans="1:20" ht="18" hidden="1" customHeight="1">
      <c r="A229" s="163">
        <v>2013199</v>
      </c>
      <c r="B229" s="164" t="s">
        <v>221</v>
      </c>
      <c r="C229" s="244">
        <f t="shared" si="69"/>
        <v>0</v>
      </c>
      <c r="D229" s="232">
        <f t="shared" si="70"/>
        <v>0</v>
      </c>
      <c r="E229" s="245"/>
      <c r="F229" s="245"/>
      <c r="G229" s="245"/>
      <c r="H229" s="245"/>
      <c r="I229" s="232">
        <f t="shared" si="60"/>
        <v>0</v>
      </c>
      <c r="J229" s="245"/>
      <c r="K229" s="245"/>
      <c r="L229" s="245"/>
      <c r="M229" s="245"/>
      <c r="N229" s="245"/>
      <c r="O229" s="245"/>
      <c r="P229" s="245"/>
      <c r="Q229" s="245"/>
      <c r="R229" s="245"/>
      <c r="S229" s="245"/>
      <c r="T229" s="245"/>
    </row>
    <row r="230" spans="1:20" ht="18" hidden="1" customHeight="1">
      <c r="A230" s="163">
        <v>20132</v>
      </c>
      <c r="B230" s="242" t="s">
        <v>222</v>
      </c>
      <c r="C230" s="243">
        <f>SUM(C231:C235)</f>
        <v>0</v>
      </c>
      <c r="D230" s="243">
        <f t="shared" ref="D230:T230" si="71">SUM(D231:D235)</f>
        <v>0</v>
      </c>
      <c r="E230" s="243">
        <f t="shared" si="71"/>
        <v>0</v>
      </c>
      <c r="F230" s="243">
        <f t="shared" si="71"/>
        <v>0</v>
      </c>
      <c r="G230" s="243">
        <f t="shared" si="71"/>
        <v>0</v>
      </c>
      <c r="H230" s="243">
        <f t="shared" si="71"/>
        <v>0</v>
      </c>
      <c r="I230" s="243">
        <f t="shared" si="71"/>
        <v>0</v>
      </c>
      <c r="J230" s="243">
        <f t="shared" si="71"/>
        <v>0</v>
      </c>
      <c r="K230" s="243">
        <f t="shared" si="71"/>
        <v>0</v>
      </c>
      <c r="L230" s="243">
        <f t="shared" si="71"/>
        <v>0</v>
      </c>
      <c r="M230" s="243">
        <f t="shared" si="71"/>
        <v>0</v>
      </c>
      <c r="N230" s="243">
        <f t="shared" si="71"/>
        <v>0</v>
      </c>
      <c r="O230" s="243">
        <f t="shared" si="71"/>
        <v>0</v>
      </c>
      <c r="P230" s="243">
        <f t="shared" si="71"/>
        <v>0</v>
      </c>
      <c r="Q230" s="243">
        <f t="shared" si="71"/>
        <v>0</v>
      </c>
      <c r="R230" s="243">
        <f t="shared" si="71"/>
        <v>0</v>
      </c>
      <c r="S230" s="243">
        <f t="shared" si="71"/>
        <v>0</v>
      </c>
      <c r="T230" s="243">
        <f t="shared" si="71"/>
        <v>0</v>
      </c>
    </row>
    <row r="231" spans="1:20" ht="18" hidden="1" customHeight="1">
      <c r="A231" s="163">
        <v>2013201</v>
      </c>
      <c r="B231" s="164" t="s">
        <v>93</v>
      </c>
      <c r="C231" s="244">
        <f>SUM(D231,I231,R231:T231)</f>
        <v>0</v>
      </c>
      <c r="D231" s="232">
        <f>SUM(E231:H231)</f>
        <v>0</v>
      </c>
      <c r="E231" s="245"/>
      <c r="F231" s="245"/>
      <c r="G231" s="245"/>
      <c r="H231" s="245"/>
      <c r="I231" s="232">
        <f t="shared" si="60"/>
        <v>0</v>
      </c>
      <c r="J231" s="245"/>
      <c r="K231" s="245"/>
      <c r="L231" s="245"/>
      <c r="M231" s="245"/>
      <c r="N231" s="245"/>
      <c r="O231" s="245"/>
      <c r="P231" s="245"/>
      <c r="Q231" s="245"/>
      <c r="R231" s="245"/>
      <c r="S231" s="245"/>
      <c r="T231" s="245"/>
    </row>
    <row r="232" spans="1:20" ht="18" hidden="1" customHeight="1">
      <c r="A232" s="163">
        <v>2013202</v>
      </c>
      <c r="B232" s="164" t="s">
        <v>94</v>
      </c>
      <c r="C232" s="244">
        <f>SUM(D232,I232,R232:T232)</f>
        <v>0</v>
      </c>
      <c r="D232" s="232">
        <f>SUM(E232:H232)</f>
        <v>0</v>
      </c>
      <c r="E232" s="245"/>
      <c r="F232" s="245"/>
      <c r="G232" s="245"/>
      <c r="H232" s="245"/>
      <c r="I232" s="232">
        <f t="shared" si="60"/>
        <v>0</v>
      </c>
      <c r="J232" s="245"/>
      <c r="K232" s="245"/>
      <c r="L232" s="245"/>
      <c r="M232" s="245"/>
      <c r="N232" s="245"/>
      <c r="O232" s="245"/>
      <c r="P232" s="245"/>
      <c r="Q232" s="245"/>
      <c r="R232" s="245"/>
      <c r="S232" s="245"/>
      <c r="T232" s="245"/>
    </row>
    <row r="233" spans="1:20" ht="18" hidden="1" customHeight="1">
      <c r="A233" s="163">
        <v>2013203</v>
      </c>
      <c r="B233" s="164" t="s">
        <v>95</v>
      </c>
      <c r="C233" s="244">
        <f>SUM(D233,I233,R233:T233)</f>
        <v>0</v>
      </c>
      <c r="D233" s="232">
        <f>SUM(E233:H233)</f>
        <v>0</v>
      </c>
      <c r="E233" s="245"/>
      <c r="F233" s="245"/>
      <c r="G233" s="245"/>
      <c r="H233" s="245"/>
      <c r="I233" s="232">
        <f t="shared" si="60"/>
        <v>0</v>
      </c>
      <c r="J233" s="245"/>
      <c r="K233" s="245"/>
      <c r="L233" s="245"/>
      <c r="M233" s="245"/>
      <c r="N233" s="245"/>
      <c r="O233" s="245"/>
      <c r="P233" s="245"/>
      <c r="Q233" s="245"/>
      <c r="R233" s="245"/>
      <c r="S233" s="245"/>
      <c r="T233" s="245"/>
    </row>
    <row r="234" spans="1:20" ht="18" hidden="1" customHeight="1">
      <c r="A234" s="163">
        <v>2013250</v>
      </c>
      <c r="B234" s="164" t="s">
        <v>102</v>
      </c>
      <c r="C234" s="244">
        <f>SUM(D234,I234,R234:T234)</f>
        <v>0</v>
      </c>
      <c r="D234" s="232">
        <f>SUM(E234:H234)</f>
        <v>0</v>
      </c>
      <c r="E234" s="245"/>
      <c r="F234" s="245"/>
      <c r="G234" s="245"/>
      <c r="H234" s="245"/>
      <c r="I234" s="232">
        <f t="shared" si="60"/>
        <v>0</v>
      </c>
      <c r="J234" s="245"/>
      <c r="K234" s="245"/>
      <c r="L234" s="245"/>
      <c r="M234" s="245"/>
      <c r="N234" s="245"/>
      <c r="O234" s="245"/>
      <c r="P234" s="245"/>
      <c r="Q234" s="245"/>
      <c r="R234" s="245"/>
      <c r="S234" s="245"/>
      <c r="T234" s="245"/>
    </row>
    <row r="235" spans="1:20" ht="18" hidden="1" customHeight="1">
      <c r="A235" s="163">
        <v>2013299</v>
      </c>
      <c r="B235" s="164" t="s">
        <v>223</v>
      </c>
      <c r="C235" s="244">
        <f>SUM(D235,I235,R235:T235)</f>
        <v>0</v>
      </c>
      <c r="D235" s="232">
        <f>SUM(E235:H235)</f>
        <v>0</v>
      </c>
      <c r="E235" s="245"/>
      <c r="F235" s="245"/>
      <c r="G235" s="245"/>
      <c r="H235" s="245"/>
      <c r="I235" s="232">
        <f t="shared" si="60"/>
        <v>0</v>
      </c>
      <c r="J235" s="245"/>
      <c r="K235" s="245"/>
      <c r="L235" s="245"/>
      <c r="M235" s="245"/>
      <c r="N235" s="245"/>
      <c r="O235" s="245"/>
      <c r="P235" s="245"/>
      <c r="Q235" s="245"/>
      <c r="R235" s="245"/>
      <c r="S235" s="245"/>
      <c r="T235" s="245"/>
    </row>
    <row r="236" spans="1:20" ht="18" hidden="1" customHeight="1">
      <c r="A236" s="163">
        <v>20133</v>
      </c>
      <c r="B236" s="242" t="s">
        <v>224</v>
      </c>
      <c r="C236" s="243">
        <f>SUM(C237:C241)</f>
        <v>0</v>
      </c>
      <c r="D236" s="243">
        <f t="shared" ref="D236:T236" si="72">SUM(D237:D241)</f>
        <v>0</v>
      </c>
      <c r="E236" s="243">
        <f t="shared" si="72"/>
        <v>0</v>
      </c>
      <c r="F236" s="243">
        <f t="shared" si="72"/>
        <v>0</v>
      </c>
      <c r="G236" s="243">
        <f t="shared" si="72"/>
        <v>0</v>
      </c>
      <c r="H236" s="243">
        <f t="shared" si="72"/>
        <v>0</v>
      </c>
      <c r="I236" s="243">
        <f t="shared" si="72"/>
        <v>0</v>
      </c>
      <c r="J236" s="243">
        <f t="shared" si="72"/>
        <v>0</v>
      </c>
      <c r="K236" s="243">
        <f t="shared" si="72"/>
        <v>0</v>
      </c>
      <c r="L236" s="243">
        <f t="shared" si="72"/>
        <v>0</v>
      </c>
      <c r="M236" s="243">
        <f t="shared" si="72"/>
        <v>0</v>
      </c>
      <c r="N236" s="243">
        <f t="shared" si="72"/>
        <v>0</v>
      </c>
      <c r="O236" s="243">
        <f t="shared" si="72"/>
        <v>0</v>
      </c>
      <c r="P236" s="243">
        <f t="shared" si="72"/>
        <v>0</v>
      </c>
      <c r="Q236" s="243">
        <f t="shared" si="72"/>
        <v>0</v>
      </c>
      <c r="R236" s="243">
        <f t="shared" si="72"/>
        <v>0</v>
      </c>
      <c r="S236" s="243">
        <f t="shared" si="72"/>
        <v>0</v>
      </c>
      <c r="T236" s="243">
        <f t="shared" si="72"/>
        <v>0</v>
      </c>
    </row>
    <row r="237" spans="1:20" ht="18" hidden="1" customHeight="1">
      <c r="A237" s="163">
        <v>2013301</v>
      </c>
      <c r="B237" s="164" t="s">
        <v>93</v>
      </c>
      <c r="C237" s="244">
        <f>SUM(D237,I237,R237:T237)</f>
        <v>0</v>
      </c>
      <c r="D237" s="232">
        <f>SUM(E237:H237)</f>
        <v>0</v>
      </c>
      <c r="E237" s="245"/>
      <c r="F237" s="245"/>
      <c r="G237" s="245"/>
      <c r="H237" s="245"/>
      <c r="I237" s="232">
        <f t="shared" si="60"/>
        <v>0</v>
      </c>
      <c r="J237" s="245"/>
      <c r="K237" s="245"/>
      <c r="L237" s="245"/>
      <c r="M237" s="245"/>
      <c r="N237" s="245"/>
      <c r="O237" s="245"/>
      <c r="P237" s="245"/>
      <c r="Q237" s="245"/>
      <c r="R237" s="245"/>
      <c r="S237" s="245"/>
      <c r="T237" s="245"/>
    </row>
    <row r="238" spans="1:20" ht="18" hidden="1" customHeight="1">
      <c r="A238" s="163">
        <v>2013302</v>
      </c>
      <c r="B238" s="164" t="s">
        <v>94</v>
      </c>
      <c r="C238" s="244">
        <f>SUM(D238,I238,R238:T238)</f>
        <v>0</v>
      </c>
      <c r="D238" s="232">
        <f>SUM(E238:H238)</f>
        <v>0</v>
      </c>
      <c r="E238" s="245"/>
      <c r="F238" s="245"/>
      <c r="G238" s="245"/>
      <c r="H238" s="245"/>
      <c r="I238" s="232">
        <f t="shared" si="60"/>
        <v>0</v>
      </c>
      <c r="J238" s="245"/>
      <c r="K238" s="245"/>
      <c r="L238" s="245"/>
      <c r="M238" s="245"/>
      <c r="N238" s="245"/>
      <c r="O238" s="245"/>
      <c r="P238" s="245"/>
      <c r="Q238" s="245"/>
      <c r="R238" s="245"/>
      <c r="S238" s="245"/>
      <c r="T238" s="245"/>
    </row>
    <row r="239" spans="1:20" ht="18" hidden="1" customHeight="1">
      <c r="A239" s="163">
        <v>2013303</v>
      </c>
      <c r="B239" s="164" t="s">
        <v>95</v>
      </c>
      <c r="C239" s="244">
        <f>SUM(D239,I239,R239:T239)</f>
        <v>0</v>
      </c>
      <c r="D239" s="232">
        <f>SUM(E239:H239)</f>
        <v>0</v>
      </c>
      <c r="E239" s="245"/>
      <c r="F239" s="245"/>
      <c r="G239" s="245"/>
      <c r="H239" s="245"/>
      <c r="I239" s="232">
        <f t="shared" si="60"/>
        <v>0</v>
      </c>
      <c r="J239" s="245"/>
      <c r="K239" s="245"/>
      <c r="L239" s="245"/>
      <c r="M239" s="245"/>
      <c r="N239" s="245"/>
      <c r="O239" s="245"/>
      <c r="P239" s="245"/>
      <c r="Q239" s="245"/>
      <c r="R239" s="245"/>
      <c r="S239" s="245"/>
      <c r="T239" s="245"/>
    </row>
    <row r="240" spans="1:20" ht="18" hidden="1" customHeight="1">
      <c r="A240" s="163">
        <v>2013350</v>
      </c>
      <c r="B240" s="164" t="s">
        <v>102</v>
      </c>
      <c r="C240" s="244">
        <f>SUM(D240,I240,R240:T240)</f>
        <v>0</v>
      </c>
      <c r="D240" s="232">
        <f>SUM(E240:H240)</f>
        <v>0</v>
      </c>
      <c r="E240" s="245"/>
      <c r="F240" s="245"/>
      <c r="G240" s="245"/>
      <c r="H240" s="245"/>
      <c r="I240" s="232">
        <f t="shared" si="60"/>
        <v>0</v>
      </c>
      <c r="J240" s="245"/>
      <c r="K240" s="245"/>
      <c r="L240" s="245"/>
      <c r="M240" s="245"/>
      <c r="N240" s="245"/>
      <c r="O240" s="245"/>
      <c r="P240" s="245"/>
      <c r="Q240" s="245"/>
      <c r="R240" s="245"/>
      <c r="S240" s="245"/>
      <c r="T240" s="245"/>
    </row>
    <row r="241" spans="1:20" ht="18" hidden="1" customHeight="1">
      <c r="A241" s="163">
        <v>2013399</v>
      </c>
      <c r="B241" s="164" t="s">
        <v>225</v>
      </c>
      <c r="C241" s="244">
        <f>SUM(D241,I241,R241:T241)</f>
        <v>0</v>
      </c>
      <c r="D241" s="232">
        <f>SUM(E241:H241)</f>
        <v>0</v>
      </c>
      <c r="E241" s="245"/>
      <c r="F241" s="245"/>
      <c r="G241" s="245"/>
      <c r="H241" s="245"/>
      <c r="I241" s="232">
        <f t="shared" si="60"/>
        <v>0</v>
      </c>
      <c r="J241" s="245"/>
      <c r="K241" s="245"/>
      <c r="L241" s="245"/>
      <c r="M241" s="245"/>
      <c r="N241" s="245"/>
      <c r="O241" s="245"/>
      <c r="P241" s="245"/>
      <c r="Q241" s="245"/>
      <c r="R241" s="245"/>
      <c r="S241" s="245"/>
      <c r="T241" s="245"/>
    </row>
    <row r="242" spans="1:20" ht="18" hidden="1" customHeight="1">
      <c r="A242" s="163">
        <v>20134</v>
      </c>
      <c r="B242" s="242" t="s">
        <v>226</v>
      </c>
      <c r="C242" s="243">
        <f>SUM(C243:C247)</f>
        <v>0</v>
      </c>
      <c r="D242" s="243">
        <f t="shared" ref="D242:T242" si="73">SUM(D243:D247)</f>
        <v>0</v>
      </c>
      <c r="E242" s="243">
        <f t="shared" si="73"/>
        <v>0</v>
      </c>
      <c r="F242" s="243">
        <f t="shared" si="73"/>
        <v>0</v>
      </c>
      <c r="G242" s="243">
        <f t="shared" si="73"/>
        <v>0</v>
      </c>
      <c r="H242" s="243">
        <f t="shared" si="73"/>
        <v>0</v>
      </c>
      <c r="I242" s="243">
        <f t="shared" si="73"/>
        <v>0</v>
      </c>
      <c r="J242" s="243">
        <f t="shared" si="73"/>
        <v>0</v>
      </c>
      <c r="K242" s="243">
        <f t="shared" si="73"/>
        <v>0</v>
      </c>
      <c r="L242" s="243">
        <f t="shared" si="73"/>
        <v>0</v>
      </c>
      <c r="M242" s="243">
        <f t="shared" si="73"/>
        <v>0</v>
      </c>
      <c r="N242" s="243">
        <f t="shared" si="73"/>
        <v>0</v>
      </c>
      <c r="O242" s="243">
        <f t="shared" si="73"/>
        <v>0</v>
      </c>
      <c r="P242" s="243">
        <f t="shared" si="73"/>
        <v>0</v>
      </c>
      <c r="Q242" s="243">
        <f t="shared" si="73"/>
        <v>0</v>
      </c>
      <c r="R242" s="243">
        <f t="shared" si="73"/>
        <v>0</v>
      </c>
      <c r="S242" s="243">
        <f t="shared" si="73"/>
        <v>0</v>
      </c>
      <c r="T242" s="243">
        <f t="shared" si="73"/>
        <v>0</v>
      </c>
    </row>
    <row r="243" spans="1:20" ht="18" hidden="1" customHeight="1">
      <c r="A243" s="163">
        <v>2013401</v>
      </c>
      <c r="B243" s="164" t="s">
        <v>93</v>
      </c>
      <c r="C243" s="244">
        <f>SUM(D243,I243,R243:T243)</f>
        <v>0</v>
      </c>
      <c r="D243" s="232">
        <f>SUM(E243:H243)</f>
        <v>0</v>
      </c>
      <c r="E243" s="245"/>
      <c r="F243" s="245"/>
      <c r="G243" s="245"/>
      <c r="H243" s="245"/>
      <c r="I243" s="232">
        <f t="shared" si="60"/>
        <v>0</v>
      </c>
      <c r="J243" s="245"/>
      <c r="K243" s="245"/>
      <c r="L243" s="245"/>
      <c r="M243" s="245"/>
      <c r="N243" s="245"/>
      <c r="O243" s="245"/>
      <c r="P243" s="245"/>
      <c r="Q243" s="245"/>
      <c r="R243" s="245"/>
      <c r="S243" s="245"/>
      <c r="T243" s="245"/>
    </row>
    <row r="244" spans="1:20" ht="18" hidden="1" customHeight="1">
      <c r="A244" s="163">
        <v>2013402</v>
      </c>
      <c r="B244" s="164" t="s">
        <v>94</v>
      </c>
      <c r="C244" s="244">
        <f>SUM(D244,I244,R244:T244)</f>
        <v>0</v>
      </c>
      <c r="D244" s="232">
        <f>SUM(E244:H244)</f>
        <v>0</v>
      </c>
      <c r="E244" s="245"/>
      <c r="F244" s="245"/>
      <c r="G244" s="245"/>
      <c r="H244" s="245"/>
      <c r="I244" s="232">
        <f t="shared" si="60"/>
        <v>0</v>
      </c>
      <c r="J244" s="245"/>
      <c r="K244" s="245"/>
      <c r="L244" s="245"/>
      <c r="M244" s="245"/>
      <c r="N244" s="245"/>
      <c r="O244" s="245"/>
      <c r="P244" s="245"/>
      <c r="Q244" s="245"/>
      <c r="R244" s="245"/>
      <c r="S244" s="245"/>
      <c r="T244" s="245"/>
    </row>
    <row r="245" spans="1:20" ht="18" hidden="1" customHeight="1">
      <c r="A245" s="163">
        <v>2013403</v>
      </c>
      <c r="B245" s="164" t="s">
        <v>95</v>
      </c>
      <c r="C245" s="244">
        <f>SUM(D245,I245,R245:T245)</f>
        <v>0</v>
      </c>
      <c r="D245" s="232">
        <f>SUM(E245:H245)</f>
        <v>0</v>
      </c>
      <c r="E245" s="245"/>
      <c r="F245" s="245"/>
      <c r="G245" s="245"/>
      <c r="H245" s="245"/>
      <c r="I245" s="232">
        <f t="shared" si="60"/>
        <v>0</v>
      </c>
      <c r="J245" s="245"/>
      <c r="K245" s="245"/>
      <c r="L245" s="245"/>
      <c r="M245" s="245"/>
      <c r="N245" s="245"/>
      <c r="O245" s="245"/>
      <c r="P245" s="245"/>
      <c r="Q245" s="245"/>
      <c r="R245" s="245"/>
      <c r="S245" s="245"/>
      <c r="T245" s="245"/>
    </row>
    <row r="246" spans="1:20" ht="18" hidden="1" customHeight="1">
      <c r="A246" s="163">
        <v>2013450</v>
      </c>
      <c r="B246" s="164" t="s">
        <v>102</v>
      </c>
      <c r="C246" s="244">
        <f>SUM(D246,I246,R246:T246)</f>
        <v>0</v>
      </c>
      <c r="D246" s="232">
        <f>SUM(E246:H246)</f>
        <v>0</v>
      </c>
      <c r="E246" s="245"/>
      <c r="F246" s="245"/>
      <c r="G246" s="245"/>
      <c r="H246" s="245"/>
      <c r="I246" s="232">
        <f t="shared" si="60"/>
        <v>0</v>
      </c>
      <c r="J246" s="245"/>
      <c r="K246" s="245"/>
      <c r="L246" s="245"/>
      <c r="M246" s="245"/>
      <c r="N246" s="245"/>
      <c r="O246" s="245"/>
      <c r="P246" s="245"/>
      <c r="Q246" s="245"/>
      <c r="R246" s="245"/>
      <c r="S246" s="245"/>
      <c r="T246" s="245"/>
    </row>
    <row r="247" spans="1:20" ht="18" hidden="1" customHeight="1">
      <c r="A247" s="163">
        <v>2013499</v>
      </c>
      <c r="B247" s="164" t="s">
        <v>227</v>
      </c>
      <c r="C247" s="244">
        <f>SUM(D247,I247,R247:T247)</f>
        <v>0</v>
      </c>
      <c r="D247" s="232">
        <f>SUM(E247:H247)</f>
        <v>0</v>
      </c>
      <c r="E247" s="245"/>
      <c r="F247" s="245"/>
      <c r="G247" s="245"/>
      <c r="H247" s="245"/>
      <c r="I247" s="232">
        <f t="shared" si="60"/>
        <v>0</v>
      </c>
      <c r="J247" s="245"/>
      <c r="K247" s="245"/>
      <c r="L247" s="245"/>
      <c r="M247" s="245"/>
      <c r="N247" s="245"/>
      <c r="O247" s="245"/>
      <c r="P247" s="245"/>
      <c r="Q247" s="245"/>
      <c r="R247" s="245"/>
      <c r="S247" s="245"/>
      <c r="T247" s="245"/>
    </row>
    <row r="248" spans="1:20" ht="18" hidden="1" customHeight="1">
      <c r="A248" s="163">
        <v>20135</v>
      </c>
      <c r="B248" s="242" t="s">
        <v>228</v>
      </c>
      <c r="C248" s="243">
        <f>SUM(C249:C253)</f>
        <v>0</v>
      </c>
      <c r="D248" s="243">
        <f t="shared" ref="D248:T248" si="74">SUM(D249:D253)</f>
        <v>0</v>
      </c>
      <c r="E248" s="243">
        <f t="shared" si="74"/>
        <v>0</v>
      </c>
      <c r="F248" s="243">
        <f t="shared" si="74"/>
        <v>0</v>
      </c>
      <c r="G248" s="243">
        <f t="shared" si="74"/>
        <v>0</v>
      </c>
      <c r="H248" s="243">
        <f t="shared" si="74"/>
        <v>0</v>
      </c>
      <c r="I248" s="243">
        <f t="shared" si="74"/>
        <v>0</v>
      </c>
      <c r="J248" s="243">
        <f t="shared" si="74"/>
        <v>0</v>
      </c>
      <c r="K248" s="243">
        <f t="shared" si="74"/>
        <v>0</v>
      </c>
      <c r="L248" s="243">
        <f t="shared" si="74"/>
        <v>0</v>
      </c>
      <c r="M248" s="243">
        <f t="shared" si="74"/>
        <v>0</v>
      </c>
      <c r="N248" s="243">
        <f t="shared" si="74"/>
        <v>0</v>
      </c>
      <c r="O248" s="243">
        <f t="shared" si="74"/>
        <v>0</v>
      </c>
      <c r="P248" s="243">
        <f t="shared" si="74"/>
        <v>0</v>
      </c>
      <c r="Q248" s="243">
        <f t="shared" si="74"/>
        <v>0</v>
      </c>
      <c r="R248" s="243">
        <f t="shared" si="74"/>
        <v>0</v>
      </c>
      <c r="S248" s="243">
        <f t="shared" si="74"/>
        <v>0</v>
      </c>
      <c r="T248" s="243">
        <f t="shared" si="74"/>
        <v>0</v>
      </c>
    </row>
    <row r="249" spans="1:20" ht="18" hidden="1" customHeight="1">
      <c r="A249" s="163">
        <v>2013501</v>
      </c>
      <c r="B249" s="164" t="s">
        <v>93</v>
      </c>
      <c r="C249" s="244">
        <f>SUM(D249,I249,R249:T249)</f>
        <v>0</v>
      </c>
      <c r="D249" s="232">
        <f>SUM(E249:H249)</f>
        <v>0</v>
      </c>
      <c r="E249" s="245"/>
      <c r="F249" s="245"/>
      <c r="G249" s="245"/>
      <c r="H249" s="245"/>
      <c r="I249" s="232">
        <f t="shared" si="60"/>
        <v>0</v>
      </c>
      <c r="J249" s="245"/>
      <c r="K249" s="245"/>
      <c r="L249" s="245"/>
      <c r="M249" s="245"/>
      <c r="N249" s="245"/>
      <c r="O249" s="245"/>
      <c r="P249" s="245"/>
      <c r="Q249" s="245"/>
      <c r="R249" s="245"/>
      <c r="S249" s="245"/>
      <c r="T249" s="245"/>
    </row>
    <row r="250" spans="1:20" ht="18" hidden="1" customHeight="1">
      <c r="A250" s="163">
        <v>2013502</v>
      </c>
      <c r="B250" s="164" t="s">
        <v>94</v>
      </c>
      <c r="C250" s="244">
        <f>SUM(D250,I250,R250:T250)</f>
        <v>0</v>
      </c>
      <c r="D250" s="232">
        <f>SUM(E250:H250)</f>
        <v>0</v>
      </c>
      <c r="E250" s="245"/>
      <c r="F250" s="245"/>
      <c r="G250" s="245"/>
      <c r="H250" s="245"/>
      <c r="I250" s="232">
        <f t="shared" si="60"/>
        <v>0</v>
      </c>
      <c r="J250" s="245"/>
      <c r="K250" s="245"/>
      <c r="L250" s="245"/>
      <c r="M250" s="245"/>
      <c r="N250" s="245"/>
      <c r="O250" s="245"/>
      <c r="P250" s="245"/>
      <c r="Q250" s="245"/>
      <c r="R250" s="245"/>
      <c r="S250" s="245"/>
      <c r="T250" s="245"/>
    </row>
    <row r="251" spans="1:20" ht="18" hidden="1" customHeight="1">
      <c r="A251" s="163">
        <v>2013503</v>
      </c>
      <c r="B251" s="164" t="s">
        <v>95</v>
      </c>
      <c r="C251" s="244">
        <f>SUM(D251,I251,R251:T251)</f>
        <v>0</v>
      </c>
      <c r="D251" s="232">
        <f>SUM(E251:H251)</f>
        <v>0</v>
      </c>
      <c r="E251" s="245"/>
      <c r="F251" s="245"/>
      <c r="G251" s="245"/>
      <c r="H251" s="245"/>
      <c r="I251" s="232">
        <f t="shared" si="60"/>
        <v>0</v>
      </c>
      <c r="J251" s="245"/>
      <c r="K251" s="245"/>
      <c r="L251" s="245"/>
      <c r="M251" s="245"/>
      <c r="N251" s="245"/>
      <c r="O251" s="245"/>
      <c r="P251" s="245"/>
      <c r="Q251" s="245"/>
      <c r="R251" s="245"/>
      <c r="S251" s="245"/>
      <c r="T251" s="245"/>
    </row>
    <row r="252" spans="1:20" ht="18" hidden="1" customHeight="1">
      <c r="A252" s="163">
        <v>2013550</v>
      </c>
      <c r="B252" s="164" t="s">
        <v>102</v>
      </c>
      <c r="C252" s="244">
        <f>SUM(D252,I252,R252:T252)</f>
        <v>0</v>
      </c>
      <c r="D252" s="232">
        <f>SUM(E252:H252)</f>
        <v>0</v>
      </c>
      <c r="E252" s="245"/>
      <c r="F252" s="245"/>
      <c r="G252" s="245"/>
      <c r="H252" s="245"/>
      <c r="I252" s="232">
        <f t="shared" si="60"/>
        <v>0</v>
      </c>
      <c r="J252" s="245"/>
      <c r="K252" s="245"/>
      <c r="L252" s="245"/>
      <c r="M252" s="245"/>
      <c r="N252" s="245"/>
      <c r="O252" s="245"/>
      <c r="P252" s="245"/>
      <c r="Q252" s="245"/>
      <c r="R252" s="245"/>
      <c r="S252" s="245"/>
      <c r="T252" s="245"/>
    </row>
    <row r="253" spans="1:20" ht="18" hidden="1" customHeight="1">
      <c r="A253" s="163">
        <v>2013599</v>
      </c>
      <c r="B253" s="164" t="s">
        <v>229</v>
      </c>
      <c r="C253" s="244">
        <f>SUM(D253,I253,R253:T253)</f>
        <v>0</v>
      </c>
      <c r="D253" s="232">
        <f>SUM(E253:H253)</f>
        <v>0</v>
      </c>
      <c r="E253" s="245"/>
      <c r="F253" s="245"/>
      <c r="G253" s="245"/>
      <c r="H253" s="245"/>
      <c r="I253" s="232">
        <f t="shared" si="60"/>
        <v>0</v>
      </c>
      <c r="J253" s="245"/>
      <c r="K253" s="245"/>
      <c r="L253" s="245"/>
      <c r="M253" s="245"/>
      <c r="N253" s="245"/>
      <c r="O253" s="245"/>
      <c r="P253" s="245"/>
      <c r="Q253" s="245"/>
      <c r="R253" s="245"/>
      <c r="S253" s="245"/>
      <c r="T253" s="245"/>
    </row>
    <row r="254" spans="1:20" ht="18" hidden="1" customHeight="1">
      <c r="A254" s="163">
        <v>20136</v>
      </c>
      <c r="B254" s="242" t="s">
        <v>230</v>
      </c>
      <c r="C254" s="243">
        <f>SUM(C255:C259)</f>
        <v>0</v>
      </c>
      <c r="D254" s="243">
        <f t="shared" ref="D254:T254" si="75">SUM(D255:D259)</f>
        <v>0</v>
      </c>
      <c r="E254" s="243">
        <f t="shared" si="75"/>
        <v>0</v>
      </c>
      <c r="F254" s="243">
        <f t="shared" si="75"/>
        <v>0</v>
      </c>
      <c r="G254" s="243">
        <f t="shared" si="75"/>
        <v>0</v>
      </c>
      <c r="H254" s="243">
        <f t="shared" si="75"/>
        <v>0</v>
      </c>
      <c r="I254" s="243">
        <f t="shared" si="75"/>
        <v>0</v>
      </c>
      <c r="J254" s="243">
        <f t="shared" si="75"/>
        <v>0</v>
      </c>
      <c r="K254" s="243">
        <f t="shared" si="75"/>
        <v>0</v>
      </c>
      <c r="L254" s="243">
        <f t="shared" si="75"/>
        <v>0</v>
      </c>
      <c r="M254" s="243">
        <f t="shared" si="75"/>
        <v>0</v>
      </c>
      <c r="N254" s="243">
        <f t="shared" si="75"/>
        <v>0</v>
      </c>
      <c r="O254" s="243">
        <f t="shared" si="75"/>
        <v>0</v>
      </c>
      <c r="P254" s="243">
        <f t="shared" si="75"/>
        <v>0</v>
      </c>
      <c r="Q254" s="243">
        <f t="shared" si="75"/>
        <v>0</v>
      </c>
      <c r="R254" s="243">
        <f t="shared" si="75"/>
        <v>0</v>
      </c>
      <c r="S254" s="243">
        <f t="shared" si="75"/>
        <v>0</v>
      </c>
      <c r="T254" s="243">
        <f t="shared" si="75"/>
        <v>0</v>
      </c>
    </row>
    <row r="255" spans="1:20" ht="18" hidden="1" customHeight="1">
      <c r="A255" s="163">
        <v>2013601</v>
      </c>
      <c r="B255" s="164" t="s">
        <v>93</v>
      </c>
      <c r="C255" s="244">
        <f>SUM(D255,I255,R255:T255)</f>
        <v>0</v>
      </c>
      <c r="D255" s="232">
        <f>SUM(E255:H255)</f>
        <v>0</v>
      </c>
      <c r="E255" s="245"/>
      <c r="F255" s="245"/>
      <c r="G255" s="245"/>
      <c r="H255" s="245"/>
      <c r="I255" s="232">
        <f t="shared" si="60"/>
        <v>0</v>
      </c>
      <c r="J255" s="245"/>
      <c r="K255" s="245"/>
      <c r="L255" s="245"/>
      <c r="M255" s="245"/>
      <c r="N255" s="245"/>
      <c r="O255" s="245"/>
      <c r="P255" s="245"/>
      <c r="Q255" s="245"/>
      <c r="R255" s="245"/>
      <c r="S255" s="245"/>
      <c r="T255" s="245"/>
    </row>
    <row r="256" spans="1:20" ht="18" hidden="1" customHeight="1">
      <c r="A256" s="163">
        <v>2013602</v>
      </c>
      <c r="B256" s="164" t="s">
        <v>94</v>
      </c>
      <c r="C256" s="244">
        <f>SUM(D256,I256,R256:T256)</f>
        <v>0</v>
      </c>
      <c r="D256" s="232">
        <f>SUM(E256:H256)</f>
        <v>0</v>
      </c>
      <c r="E256" s="245"/>
      <c r="F256" s="245"/>
      <c r="G256" s="245"/>
      <c r="H256" s="245"/>
      <c r="I256" s="232">
        <f t="shared" si="60"/>
        <v>0</v>
      </c>
      <c r="J256" s="245"/>
      <c r="K256" s="245"/>
      <c r="L256" s="245"/>
      <c r="M256" s="245"/>
      <c r="N256" s="245"/>
      <c r="O256" s="245"/>
      <c r="P256" s="245"/>
      <c r="Q256" s="245"/>
      <c r="R256" s="245"/>
      <c r="S256" s="245"/>
      <c r="T256" s="245"/>
    </row>
    <row r="257" spans="1:20" ht="18" hidden="1" customHeight="1">
      <c r="A257" s="163">
        <v>2013603</v>
      </c>
      <c r="B257" s="164" t="s">
        <v>95</v>
      </c>
      <c r="C257" s="244">
        <f>SUM(D257,I257,R257:T257)</f>
        <v>0</v>
      </c>
      <c r="D257" s="232">
        <f>SUM(E257:H257)</f>
        <v>0</v>
      </c>
      <c r="E257" s="245"/>
      <c r="F257" s="245"/>
      <c r="G257" s="245"/>
      <c r="H257" s="245"/>
      <c r="I257" s="232">
        <f t="shared" si="60"/>
        <v>0</v>
      </c>
      <c r="J257" s="245"/>
      <c r="K257" s="245"/>
      <c r="L257" s="245"/>
      <c r="M257" s="245"/>
      <c r="N257" s="245"/>
      <c r="O257" s="245"/>
      <c r="P257" s="245"/>
      <c r="Q257" s="245"/>
      <c r="R257" s="245"/>
      <c r="S257" s="245"/>
      <c r="T257" s="245"/>
    </row>
    <row r="258" spans="1:20" ht="18" hidden="1" customHeight="1">
      <c r="A258" s="163">
        <v>2013650</v>
      </c>
      <c r="B258" s="164" t="s">
        <v>102</v>
      </c>
      <c r="C258" s="244">
        <f>SUM(D258,I258,R258:T258)</f>
        <v>0</v>
      </c>
      <c r="D258" s="232">
        <f>SUM(E258:H258)</f>
        <v>0</v>
      </c>
      <c r="E258" s="245"/>
      <c r="F258" s="245"/>
      <c r="G258" s="245"/>
      <c r="H258" s="245"/>
      <c r="I258" s="232">
        <f t="shared" si="60"/>
        <v>0</v>
      </c>
      <c r="J258" s="245"/>
      <c r="K258" s="245"/>
      <c r="L258" s="245"/>
      <c r="M258" s="245"/>
      <c r="N258" s="245"/>
      <c r="O258" s="245"/>
      <c r="P258" s="245"/>
      <c r="Q258" s="245"/>
      <c r="R258" s="245"/>
      <c r="S258" s="245"/>
      <c r="T258" s="245"/>
    </row>
    <row r="259" spans="1:20" ht="18" hidden="1" customHeight="1">
      <c r="A259" s="163">
        <v>2013699</v>
      </c>
      <c r="B259" s="164" t="s">
        <v>231</v>
      </c>
      <c r="C259" s="244">
        <f>SUM(D259,I259,R259:T259)</f>
        <v>0</v>
      </c>
      <c r="D259" s="232">
        <f>SUM(E259:H259)</f>
        <v>0</v>
      </c>
      <c r="E259" s="245"/>
      <c r="F259" s="245"/>
      <c r="G259" s="245"/>
      <c r="H259" s="245"/>
      <c r="I259" s="232">
        <f t="shared" si="60"/>
        <v>0</v>
      </c>
      <c r="J259" s="245"/>
      <c r="K259" s="245"/>
      <c r="L259" s="245"/>
      <c r="M259" s="245"/>
      <c r="N259" s="245"/>
      <c r="O259" s="245"/>
      <c r="P259" s="245"/>
      <c r="Q259" s="245"/>
      <c r="R259" s="245"/>
      <c r="S259" s="245"/>
      <c r="T259" s="245"/>
    </row>
    <row r="260" spans="1:20" ht="18" hidden="1" customHeight="1">
      <c r="A260" s="163">
        <v>20199</v>
      </c>
      <c r="B260" s="242" t="s">
        <v>232</v>
      </c>
      <c r="C260" s="243">
        <f>SUM(C261:C262)</f>
        <v>0</v>
      </c>
      <c r="D260" s="243">
        <f t="shared" ref="D260:T260" si="76">SUM(D261:D262)</f>
        <v>0</v>
      </c>
      <c r="E260" s="243">
        <f t="shared" si="76"/>
        <v>0</v>
      </c>
      <c r="F260" s="243">
        <f t="shared" si="76"/>
        <v>0</v>
      </c>
      <c r="G260" s="243">
        <f t="shared" si="76"/>
        <v>0</v>
      </c>
      <c r="H260" s="243">
        <f t="shared" si="76"/>
        <v>0</v>
      </c>
      <c r="I260" s="243">
        <f t="shared" si="76"/>
        <v>0</v>
      </c>
      <c r="J260" s="243">
        <f t="shared" si="76"/>
        <v>0</v>
      </c>
      <c r="K260" s="243">
        <f t="shared" si="76"/>
        <v>0</v>
      </c>
      <c r="L260" s="243">
        <f t="shared" si="76"/>
        <v>0</v>
      </c>
      <c r="M260" s="243">
        <f t="shared" si="76"/>
        <v>0</v>
      </c>
      <c r="N260" s="243">
        <f t="shared" si="76"/>
        <v>0</v>
      </c>
      <c r="O260" s="243">
        <f t="shared" si="76"/>
        <v>0</v>
      </c>
      <c r="P260" s="243">
        <f t="shared" si="76"/>
        <v>0</v>
      </c>
      <c r="Q260" s="243">
        <f t="shared" si="76"/>
        <v>0</v>
      </c>
      <c r="R260" s="243">
        <f t="shared" si="76"/>
        <v>0</v>
      </c>
      <c r="S260" s="243">
        <f t="shared" si="76"/>
        <v>0</v>
      </c>
      <c r="T260" s="243">
        <f t="shared" si="76"/>
        <v>0</v>
      </c>
    </row>
    <row r="261" spans="1:20" ht="18" hidden="1" customHeight="1">
      <c r="A261" s="163">
        <v>2019901</v>
      </c>
      <c r="B261" s="164" t="s">
        <v>233</v>
      </c>
      <c r="C261" s="244">
        <f>SUM(D261,I261,R261:T261)</f>
        <v>0</v>
      </c>
      <c r="D261" s="232">
        <f>SUM(E261:H261)</f>
        <v>0</v>
      </c>
      <c r="E261" s="245"/>
      <c r="F261" s="245"/>
      <c r="G261" s="245"/>
      <c r="H261" s="245"/>
      <c r="I261" s="232">
        <f t="shared" si="60"/>
        <v>0</v>
      </c>
      <c r="J261" s="245"/>
      <c r="K261" s="245"/>
      <c r="L261" s="245"/>
      <c r="M261" s="245"/>
      <c r="N261" s="245"/>
      <c r="O261" s="245"/>
      <c r="P261" s="245"/>
      <c r="Q261" s="245"/>
      <c r="R261" s="245"/>
      <c r="S261" s="245"/>
      <c r="T261" s="245"/>
    </row>
    <row r="262" spans="1:20" ht="18" hidden="1" customHeight="1">
      <c r="A262" s="163">
        <v>2019999</v>
      </c>
      <c r="B262" s="164" t="s">
        <v>234</v>
      </c>
      <c r="C262" s="244">
        <f>SUM(D262,I262,R262:T262)</f>
        <v>0</v>
      </c>
      <c r="D262" s="232">
        <f>SUM(E262:H262)</f>
        <v>0</v>
      </c>
      <c r="E262" s="245"/>
      <c r="F262" s="245"/>
      <c r="G262" s="245"/>
      <c r="H262" s="245"/>
      <c r="I262" s="232">
        <f t="shared" si="60"/>
        <v>0</v>
      </c>
      <c r="J262" s="245"/>
      <c r="K262" s="245"/>
      <c r="L262" s="245"/>
      <c r="M262" s="245"/>
      <c r="N262" s="245"/>
      <c r="O262" s="245"/>
      <c r="P262" s="245"/>
      <c r="Q262" s="245"/>
      <c r="R262" s="245"/>
      <c r="S262" s="245"/>
      <c r="T262" s="245"/>
    </row>
    <row r="263" spans="1:20" ht="18" hidden="1" customHeight="1">
      <c r="A263" s="163">
        <v>202</v>
      </c>
      <c r="B263" s="242" t="s">
        <v>235</v>
      </c>
      <c r="C263" s="243">
        <f t="shared" ref="C263:T263" si="77">SUM(C264,C271,C274,C281,C287,C291,C293,C298)</f>
        <v>0</v>
      </c>
      <c r="D263" s="243">
        <f t="shared" si="77"/>
        <v>0</v>
      </c>
      <c r="E263" s="243">
        <f t="shared" si="77"/>
        <v>0</v>
      </c>
      <c r="F263" s="243">
        <f t="shared" si="77"/>
        <v>0</v>
      </c>
      <c r="G263" s="243">
        <f t="shared" si="77"/>
        <v>0</v>
      </c>
      <c r="H263" s="243">
        <f t="shared" si="77"/>
        <v>0</v>
      </c>
      <c r="I263" s="243">
        <f t="shared" si="77"/>
        <v>0</v>
      </c>
      <c r="J263" s="243">
        <f t="shared" si="77"/>
        <v>0</v>
      </c>
      <c r="K263" s="243">
        <f t="shared" si="77"/>
        <v>0</v>
      </c>
      <c r="L263" s="243">
        <f t="shared" si="77"/>
        <v>0</v>
      </c>
      <c r="M263" s="243">
        <f t="shared" si="77"/>
        <v>0</v>
      </c>
      <c r="N263" s="243">
        <f t="shared" si="77"/>
        <v>0</v>
      </c>
      <c r="O263" s="243">
        <f t="shared" si="77"/>
        <v>0</v>
      </c>
      <c r="P263" s="243">
        <f t="shared" si="77"/>
        <v>0</v>
      </c>
      <c r="Q263" s="243">
        <f t="shared" si="77"/>
        <v>0</v>
      </c>
      <c r="R263" s="243">
        <f t="shared" si="77"/>
        <v>0</v>
      </c>
      <c r="S263" s="243">
        <f t="shared" si="77"/>
        <v>0</v>
      </c>
      <c r="T263" s="243">
        <f t="shared" si="77"/>
        <v>0</v>
      </c>
    </row>
    <row r="264" spans="1:20" ht="18" hidden="1" customHeight="1">
      <c r="A264" s="163">
        <v>20201</v>
      </c>
      <c r="B264" s="242" t="s">
        <v>236</v>
      </c>
      <c r="C264" s="243">
        <f>SUM(C265:C270)</f>
        <v>0</v>
      </c>
      <c r="D264" s="243">
        <f t="shared" ref="D264:T264" si="78">SUM(D265:D270)</f>
        <v>0</v>
      </c>
      <c r="E264" s="243">
        <f t="shared" si="78"/>
        <v>0</v>
      </c>
      <c r="F264" s="243">
        <f t="shared" si="78"/>
        <v>0</v>
      </c>
      <c r="G264" s="243">
        <f t="shared" si="78"/>
        <v>0</v>
      </c>
      <c r="H264" s="243">
        <f t="shared" si="78"/>
        <v>0</v>
      </c>
      <c r="I264" s="243">
        <f t="shared" si="78"/>
        <v>0</v>
      </c>
      <c r="J264" s="243">
        <f t="shared" si="78"/>
        <v>0</v>
      </c>
      <c r="K264" s="243">
        <f t="shared" si="78"/>
        <v>0</v>
      </c>
      <c r="L264" s="243">
        <f t="shared" si="78"/>
        <v>0</v>
      </c>
      <c r="M264" s="243">
        <f t="shared" si="78"/>
        <v>0</v>
      </c>
      <c r="N264" s="243">
        <f t="shared" si="78"/>
        <v>0</v>
      </c>
      <c r="O264" s="243">
        <f t="shared" si="78"/>
        <v>0</v>
      </c>
      <c r="P264" s="243">
        <f t="shared" si="78"/>
        <v>0</v>
      </c>
      <c r="Q264" s="243">
        <f t="shared" si="78"/>
        <v>0</v>
      </c>
      <c r="R264" s="243">
        <f t="shared" si="78"/>
        <v>0</v>
      </c>
      <c r="S264" s="243">
        <f t="shared" si="78"/>
        <v>0</v>
      </c>
      <c r="T264" s="243">
        <f t="shared" si="78"/>
        <v>0</v>
      </c>
    </row>
    <row r="265" spans="1:20" ht="18" hidden="1" customHeight="1">
      <c r="A265" s="163">
        <v>2020101</v>
      </c>
      <c r="B265" s="164" t="s">
        <v>93</v>
      </c>
      <c r="C265" s="244">
        <f t="shared" ref="C265:C270" si="79">SUM(D265,I265,R265:T265)</f>
        <v>0</v>
      </c>
      <c r="D265" s="232">
        <f t="shared" ref="D265:D270" si="80">SUM(E265:H265)</f>
        <v>0</v>
      </c>
      <c r="E265" s="245"/>
      <c r="F265" s="245"/>
      <c r="G265" s="245"/>
      <c r="H265" s="245"/>
      <c r="I265" s="232">
        <f t="shared" ref="I265:I299" si="81">SUM(J265:Q265)</f>
        <v>0</v>
      </c>
      <c r="J265" s="245"/>
      <c r="K265" s="245"/>
      <c r="L265" s="245"/>
      <c r="M265" s="245"/>
      <c r="N265" s="245"/>
      <c r="O265" s="245"/>
      <c r="P265" s="245"/>
      <c r="Q265" s="245"/>
      <c r="R265" s="245"/>
      <c r="S265" s="245"/>
      <c r="T265" s="245"/>
    </row>
    <row r="266" spans="1:20" ht="18" hidden="1" customHeight="1">
      <c r="A266" s="163">
        <v>2020102</v>
      </c>
      <c r="B266" s="164" t="s">
        <v>94</v>
      </c>
      <c r="C266" s="244">
        <f t="shared" si="79"/>
        <v>0</v>
      </c>
      <c r="D266" s="232">
        <f t="shared" si="80"/>
        <v>0</v>
      </c>
      <c r="E266" s="245"/>
      <c r="F266" s="245"/>
      <c r="G266" s="245"/>
      <c r="H266" s="245"/>
      <c r="I266" s="232">
        <f t="shared" si="81"/>
        <v>0</v>
      </c>
      <c r="J266" s="245"/>
      <c r="K266" s="245"/>
      <c r="L266" s="245"/>
      <c r="M266" s="245"/>
      <c r="N266" s="245"/>
      <c r="O266" s="245"/>
      <c r="P266" s="245"/>
      <c r="Q266" s="245"/>
      <c r="R266" s="245"/>
      <c r="S266" s="245"/>
      <c r="T266" s="245"/>
    </row>
    <row r="267" spans="1:20" ht="18" hidden="1" customHeight="1">
      <c r="A267" s="163">
        <v>2020103</v>
      </c>
      <c r="B267" s="164" t="s">
        <v>95</v>
      </c>
      <c r="C267" s="244">
        <f t="shared" si="79"/>
        <v>0</v>
      </c>
      <c r="D267" s="232">
        <f t="shared" si="80"/>
        <v>0</v>
      </c>
      <c r="E267" s="245"/>
      <c r="F267" s="245"/>
      <c r="G267" s="245"/>
      <c r="H267" s="245"/>
      <c r="I267" s="232">
        <f t="shared" si="81"/>
        <v>0</v>
      </c>
      <c r="J267" s="245"/>
      <c r="K267" s="245"/>
      <c r="L267" s="245"/>
      <c r="M267" s="245"/>
      <c r="N267" s="245"/>
      <c r="O267" s="245"/>
      <c r="P267" s="245"/>
      <c r="Q267" s="245"/>
      <c r="R267" s="245"/>
      <c r="S267" s="245"/>
      <c r="T267" s="245"/>
    </row>
    <row r="268" spans="1:20" ht="18" hidden="1" customHeight="1">
      <c r="A268" s="163">
        <v>2020104</v>
      </c>
      <c r="B268" s="164" t="s">
        <v>220</v>
      </c>
      <c r="C268" s="244">
        <f t="shared" si="79"/>
        <v>0</v>
      </c>
      <c r="D268" s="232">
        <f t="shared" si="80"/>
        <v>0</v>
      </c>
      <c r="E268" s="245"/>
      <c r="F268" s="245"/>
      <c r="G268" s="245"/>
      <c r="H268" s="245"/>
      <c r="I268" s="232">
        <f t="shared" si="81"/>
        <v>0</v>
      </c>
      <c r="J268" s="245"/>
      <c r="K268" s="245"/>
      <c r="L268" s="245"/>
      <c r="M268" s="245"/>
      <c r="N268" s="245"/>
      <c r="O268" s="245"/>
      <c r="P268" s="245"/>
      <c r="Q268" s="245"/>
      <c r="R268" s="245"/>
      <c r="S268" s="245"/>
      <c r="T268" s="245"/>
    </row>
    <row r="269" spans="1:20" ht="18" hidden="1" customHeight="1">
      <c r="A269" s="163">
        <v>2020150</v>
      </c>
      <c r="B269" s="164" t="s">
        <v>102</v>
      </c>
      <c r="C269" s="244">
        <f t="shared" si="79"/>
        <v>0</v>
      </c>
      <c r="D269" s="232">
        <f t="shared" si="80"/>
        <v>0</v>
      </c>
      <c r="E269" s="245"/>
      <c r="F269" s="245"/>
      <c r="G269" s="245"/>
      <c r="H269" s="245"/>
      <c r="I269" s="232">
        <f t="shared" si="81"/>
        <v>0</v>
      </c>
      <c r="J269" s="245"/>
      <c r="K269" s="245"/>
      <c r="L269" s="245"/>
      <c r="M269" s="245"/>
      <c r="N269" s="245"/>
      <c r="O269" s="245"/>
      <c r="P269" s="245"/>
      <c r="Q269" s="245"/>
      <c r="R269" s="245"/>
      <c r="S269" s="245"/>
      <c r="T269" s="245"/>
    </row>
    <row r="270" spans="1:20" ht="18" hidden="1" customHeight="1">
      <c r="A270" s="163">
        <v>2020199</v>
      </c>
      <c r="B270" s="164" t="s">
        <v>237</v>
      </c>
      <c r="C270" s="244">
        <f t="shared" si="79"/>
        <v>0</v>
      </c>
      <c r="D270" s="232">
        <f t="shared" si="80"/>
        <v>0</v>
      </c>
      <c r="E270" s="245"/>
      <c r="F270" s="245"/>
      <c r="G270" s="245"/>
      <c r="H270" s="245"/>
      <c r="I270" s="232">
        <f t="shared" si="81"/>
        <v>0</v>
      </c>
      <c r="J270" s="245"/>
      <c r="K270" s="245"/>
      <c r="L270" s="245"/>
      <c r="M270" s="245"/>
      <c r="N270" s="245"/>
      <c r="O270" s="245"/>
      <c r="P270" s="245"/>
      <c r="Q270" s="245"/>
      <c r="R270" s="245"/>
      <c r="S270" s="245"/>
      <c r="T270" s="245"/>
    </row>
    <row r="271" spans="1:20" ht="18" hidden="1" customHeight="1">
      <c r="A271" s="163">
        <v>20202</v>
      </c>
      <c r="B271" s="242" t="s">
        <v>238</v>
      </c>
      <c r="C271" s="243">
        <f>SUM(C272:C273)</f>
        <v>0</v>
      </c>
      <c r="D271" s="243">
        <f t="shared" ref="D271:T271" si="82">SUM(D272:D273)</f>
        <v>0</v>
      </c>
      <c r="E271" s="243">
        <f t="shared" si="82"/>
        <v>0</v>
      </c>
      <c r="F271" s="243">
        <f t="shared" si="82"/>
        <v>0</v>
      </c>
      <c r="G271" s="243">
        <f t="shared" si="82"/>
        <v>0</v>
      </c>
      <c r="H271" s="243">
        <f t="shared" si="82"/>
        <v>0</v>
      </c>
      <c r="I271" s="243">
        <f t="shared" si="82"/>
        <v>0</v>
      </c>
      <c r="J271" s="243">
        <f t="shared" si="82"/>
        <v>0</v>
      </c>
      <c r="K271" s="243">
        <f t="shared" si="82"/>
        <v>0</v>
      </c>
      <c r="L271" s="243">
        <f t="shared" si="82"/>
        <v>0</v>
      </c>
      <c r="M271" s="243">
        <f t="shared" si="82"/>
        <v>0</v>
      </c>
      <c r="N271" s="243">
        <f t="shared" si="82"/>
        <v>0</v>
      </c>
      <c r="O271" s="243">
        <f t="shared" si="82"/>
        <v>0</v>
      </c>
      <c r="P271" s="243">
        <f t="shared" si="82"/>
        <v>0</v>
      </c>
      <c r="Q271" s="243">
        <f t="shared" si="82"/>
        <v>0</v>
      </c>
      <c r="R271" s="243">
        <f t="shared" si="82"/>
        <v>0</v>
      </c>
      <c r="S271" s="243">
        <f t="shared" si="82"/>
        <v>0</v>
      </c>
      <c r="T271" s="243">
        <f t="shared" si="82"/>
        <v>0</v>
      </c>
    </row>
    <row r="272" spans="1:20" ht="18" hidden="1" customHeight="1">
      <c r="A272" s="163">
        <v>2020201</v>
      </c>
      <c r="B272" s="164" t="s">
        <v>239</v>
      </c>
      <c r="C272" s="244">
        <f>SUM(D272,I272,R272:T272)</f>
        <v>0</v>
      </c>
      <c r="D272" s="232">
        <f>SUM(E272:H272)</f>
        <v>0</v>
      </c>
      <c r="E272" s="245"/>
      <c r="F272" s="245"/>
      <c r="G272" s="245"/>
      <c r="H272" s="245"/>
      <c r="I272" s="232">
        <f t="shared" si="81"/>
        <v>0</v>
      </c>
      <c r="J272" s="245"/>
      <c r="K272" s="245"/>
      <c r="L272" s="245"/>
      <c r="M272" s="245"/>
      <c r="N272" s="245"/>
      <c r="O272" s="245"/>
      <c r="P272" s="245"/>
      <c r="Q272" s="245"/>
      <c r="R272" s="245"/>
      <c r="S272" s="245"/>
      <c r="T272" s="245"/>
    </row>
    <row r="273" spans="1:20" ht="18" hidden="1" customHeight="1">
      <c r="A273" s="163">
        <v>2020202</v>
      </c>
      <c r="B273" s="164" t="s">
        <v>240</v>
      </c>
      <c r="C273" s="244">
        <f>SUM(D273,I273,R273:T273)</f>
        <v>0</v>
      </c>
      <c r="D273" s="232">
        <f>SUM(E273:H273)</f>
        <v>0</v>
      </c>
      <c r="E273" s="245"/>
      <c r="F273" s="245"/>
      <c r="G273" s="245"/>
      <c r="H273" s="245"/>
      <c r="I273" s="232">
        <f t="shared" si="81"/>
        <v>0</v>
      </c>
      <c r="J273" s="245"/>
      <c r="K273" s="245"/>
      <c r="L273" s="245"/>
      <c r="M273" s="245"/>
      <c r="N273" s="245"/>
      <c r="O273" s="245"/>
      <c r="P273" s="245"/>
      <c r="Q273" s="245"/>
      <c r="R273" s="245"/>
      <c r="S273" s="245"/>
      <c r="T273" s="245"/>
    </row>
    <row r="274" spans="1:20" ht="18" hidden="1" customHeight="1">
      <c r="A274" s="163">
        <v>20203</v>
      </c>
      <c r="B274" s="242" t="s">
        <v>241</v>
      </c>
      <c r="C274" s="243">
        <f>SUM(C275:C280)</f>
        <v>0</v>
      </c>
      <c r="D274" s="243">
        <f t="shared" ref="D274:T274" si="83">SUM(D275:D280)</f>
        <v>0</v>
      </c>
      <c r="E274" s="243">
        <f t="shared" si="83"/>
        <v>0</v>
      </c>
      <c r="F274" s="243">
        <f t="shared" si="83"/>
        <v>0</v>
      </c>
      <c r="G274" s="243">
        <f t="shared" si="83"/>
        <v>0</v>
      </c>
      <c r="H274" s="243">
        <f t="shared" si="83"/>
        <v>0</v>
      </c>
      <c r="I274" s="243">
        <f t="shared" si="83"/>
        <v>0</v>
      </c>
      <c r="J274" s="243">
        <f t="shared" si="83"/>
        <v>0</v>
      </c>
      <c r="K274" s="243">
        <f t="shared" si="83"/>
        <v>0</v>
      </c>
      <c r="L274" s="243">
        <f t="shared" si="83"/>
        <v>0</v>
      </c>
      <c r="M274" s="243">
        <f t="shared" si="83"/>
        <v>0</v>
      </c>
      <c r="N274" s="243">
        <f t="shared" si="83"/>
        <v>0</v>
      </c>
      <c r="O274" s="243">
        <f t="shared" si="83"/>
        <v>0</v>
      </c>
      <c r="P274" s="243">
        <f t="shared" si="83"/>
        <v>0</v>
      </c>
      <c r="Q274" s="243">
        <f t="shared" si="83"/>
        <v>0</v>
      </c>
      <c r="R274" s="243">
        <f t="shared" si="83"/>
        <v>0</v>
      </c>
      <c r="S274" s="243">
        <f t="shared" si="83"/>
        <v>0</v>
      </c>
      <c r="T274" s="243">
        <f t="shared" si="83"/>
        <v>0</v>
      </c>
    </row>
    <row r="275" spans="1:20" ht="18" hidden="1" customHeight="1">
      <c r="A275" s="163">
        <v>2020301</v>
      </c>
      <c r="B275" s="164" t="s">
        <v>242</v>
      </c>
      <c r="C275" s="244">
        <f t="shared" ref="C275:C280" si="84">SUM(D275,I275,R275:T275)</f>
        <v>0</v>
      </c>
      <c r="D275" s="232">
        <f t="shared" ref="D275:D280" si="85">SUM(E275:H275)</f>
        <v>0</v>
      </c>
      <c r="E275" s="245"/>
      <c r="F275" s="245"/>
      <c r="G275" s="245"/>
      <c r="H275" s="245"/>
      <c r="I275" s="232">
        <f t="shared" si="81"/>
        <v>0</v>
      </c>
      <c r="J275" s="245"/>
      <c r="K275" s="245"/>
      <c r="L275" s="245"/>
      <c r="M275" s="245"/>
      <c r="N275" s="245"/>
      <c r="O275" s="245"/>
      <c r="P275" s="245"/>
      <c r="Q275" s="245"/>
      <c r="R275" s="245"/>
      <c r="S275" s="245"/>
      <c r="T275" s="245"/>
    </row>
    <row r="276" spans="1:20" ht="18" hidden="1" customHeight="1">
      <c r="A276" s="163">
        <v>2020302</v>
      </c>
      <c r="B276" s="164" t="s">
        <v>243</v>
      </c>
      <c r="C276" s="244">
        <f t="shared" si="84"/>
        <v>0</v>
      </c>
      <c r="D276" s="232">
        <f t="shared" si="85"/>
        <v>0</v>
      </c>
      <c r="E276" s="245"/>
      <c r="F276" s="245"/>
      <c r="G276" s="245"/>
      <c r="H276" s="245"/>
      <c r="I276" s="232">
        <f t="shared" si="81"/>
        <v>0</v>
      </c>
      <c r="J276" s="245"/>
      <c r="K276" s="245"/>
      <c r="L276" s="245"/>
      <c r="M276" s="245"/>
      <c r="N276" s="245"/>
      <c r="O276" s="245"/>
      <c r="P276" s="245"/>
      <c r="Q276" s="245"/>
      <c r="R276" s="245"/>
      <c r="S276" s="245"/>
      <c r="T276" s="245"/>
    </row>
    <row r="277" spans="1:20" ht="18" hidden="1" customHeight="1">
      <c r="A277" s="163">
        <v>2020303</v>
      </c>
      <c r="B277" s="164" t="s">
        <v>244</v>
      </c>
      <c r="C277" s="244">
        <f t="shared" si="84"/>
        <v>0</v>
      </c>
      <c r="D277" s="232">
        <f t="shared" si="85"/>
        <v>0</v>
      </c>
      <c r="E277" s="245"/>
      <c r="F277" s="245"/>
      <c r="G277" s="245"/>
      <c r="H277" s="245"/>
      <c r="I277" s="232">
        <f t="shared" si="81"/>
        <v>0</v>
      </c>
      <c r="J277" s="245"/>
      <c r="K277" s="245"/>
      <c r="L277" s="245"/>
      <c r="M277" s="245"/>
      <c r="N277" s="245"/>
      <c r="O277" s="245"/>
      <c r="P277" s="245"/>
      <c r="Q277" s="245"/>
      <c r="R277" s="245"/>
      <c r="S277" s="245"/>
      <c r="T277" s="245"/>
    </row>
    <row r="278" spans="1:20" ht="18" hidden="1" customHeight="1">
      <c r="A278" s="163">
        <v>2020304</v>
      </c>
      <c r="B278" s="164" t="s">
        <v>245</v>
      </c>
      <c r="C278" s="244">
        <f t="shared" si="84"/>
        <v>0</v>
      </c>
      <c r="D278" s="232">
        <f t="shared" si="85"/>
        <v>0</v>
      </c>
      <c r="E278" s="245"/>
      <c r="F278" s="245"/>
      <c r="G278" s="245"/>
      <c r="H278" s="245"/>
      <c r="I278" s="232">
        <f t="shared" si="81"/>
        <v>0</v>
      </c>
      <c r="J278" s="245"/>
      <c r="K278" s="245"/>
      <c r="L278" s="245"/>
      <c r="M278" s="245"/>
      <c r="N278" s="245"/>
      <c r="O278" s="245"/>
      <c r="P278" s="245"/>
      <c r="Q278" s="245"/>
      <c r="R278" s="245"/>
      <c r="S278" s="245"/>
      <c r="T278" s="245"/>
    </row>
    <row r="279" spans="1:20" ht="18" hidden="1" customHeight="1">
      <c r="A279" s="163">
        <v>2020305</v>
      </c>
      <c r="B279" s="164" t="s">
        <v>246</v>
      </c>
      <c r="C279" s="244">
        <f t="shared" si="84"/>
        <v>0</v>
      </c>
      <c r="D279" s="232">
        <f t="shared" si="85"/>
        <v>0</v>
      </c>
      <c r="E279" s="245"/>
      <c r="F279" s="245"/>
      <c r="G279" s="245"/>
      <c r="H279" s="245"/>
      <c r="I279" s="232">
        <f t="shared" si="81"/>
        <v>0</v>
      </c>
      <c r="J279" s="245"/>
      <c r="K279" s="245"/>
      <c r="L279" s="245"/>
      <c r="M279" s="245"/>
      <c r="N279" s="245"/>
      <c r="O279" s="245"/>
      <c r="P279" s="245"/>
      <c r="Q279" s="245"/>
      <c r="R279" s="245"/>
      <c r="S279" s="245"/>
      <c r="T279" s="245"/>
    </row>
    <row r="280" spans="1:20" ht="18" hidden="1" customHeight="1">
      <c r="A280" s="163">
        <v>2020399</v>
      </c>
      <c r="B280" s="164" t="s">
        <v>247</v>
      </c>
      <c r="C280" s="244">
        <f t="shared" si="84"/>
        <v>0</v>
      </c>
      <c r="D280" s="232">
        <f t="shared" si="85"/>
        <v>0</v>
      </c>
      <c r="E280" s="245"/>
      <c r="F280" s="245"/>
      <c r="G280" s="245"/>
      <c r="H280" s="245"/>
      <c r="I280" s="232">
        <f t="shared" si="81"/>
        <v>0</v>
      </c>
      <c r="J280" s="245"/>
      <c r="K280" s="245"/>
      <c r="L280" s="245"/>
      <c r="M280" s="245"/>
      <c r="N280" s="245"/>
      <c r="O280" s="245"/>
      <c r="P280" s="245"/>
      <c r="Q280" s="245"/>
      <c r="R280" s="245"/>
      <c r="S280" s="245"/>
      <c r="T280" s="245"/>
    </row>
    <row r="281" spans="1:20" ht="18" hidden="1" customHeight="1">
      <c r="A281" s="163">
        <v>20204</v>
      </c>
      <c r="B281" s="242" t="s">
        <v>248</v>
      </c>
      <c r="C281" s="243">
        <f>SUM(C282:C286)</f>
        <v>0</v>
      </c>
      <c r="D281" s="243">
        <f t="shared" ref="D281:T281" si="86">SUM(D282:D286)</f>
        <v>0</v>
      </c>
      <c r="E281" s="243">
        <f t="shared" si="86"/>
        <v>0</v>
      </c>
      <c r="F281" s="243">
        <f t="shared" si="86"/>
        <v>0</v>
      </c>
      <c r="G281" s="243">
        <f t="shared" si="86"/>
        <v>0</v>
      </c>
      <c r="H281" s="243">
        <f t="shared" si="86"/>
        <v>0</v>
      </c>
      <c r="I281" s="243">
        <f t="shared" si="86"/>
        <v>0</v>
      </c>
      <c r="J281" s="243">
        <f t="shared" si="86"/>
        <v>0</v>
      </c>
      <c r="K281" s="243">
        <f t="shared" si="86"/>
        <v>0</v>
      </c>
      <c r="L281" s="243">
        <f t="shared" si="86"/>
        <v>0</v>
      </c>
      <c r="M281" s="243">
        <f t="shared" si="86"/>
        <v>0</v>
      </c>
      <c r="N281" s="243">
        <f t="shared" si="86"/>
        <v>0</v>
      </c>
      <c r="O281" s="243">
        <f t="shared" si="86"/>
        <v>0</v>
      </c>
      <c r="P281" s="243">
        <f t="shared" si="86"/>
        <v>0</v>
      </c>
      <c r="Q281" s="243">
        <f t="shared" si="86"/>
        <v>0</v>
      </c>
      <c r="R281" s="243">
        <f t="shared" si="86"/>
        <v>0</v>
      </c>
      <c r="S281" s="243">
        <f t="shared" si="86"/>
        <v>0</v>
      </c>
      <c r="T281" s="243">
        <f t="shared" si="86"/>
        <v>0</v>
      </c>
    </row>
    <row r="282" spans="1:20" ht="18" hidden="1" customHeight="1">
      <c r="A282" s="163">
        <v>2020401</v>
      </c>
      <c r="B282" s="164" t="s">
        <v>249</v>
      </c>
      <c r="C282" s="244">
        <f>SUM(D282,I282,R282:T282)</f>
        <v>0</v>
      </c>
      <c r="D282" s="232">
        <f>SUM(E282:H282)</f>
        <v>0</v>
      </c>
      <c r="E282" s="245"/>
      <c r="F282" s="245"/>
      <c r="G282" s="245"/>
      <c r="H282" s="245"/>
      <c r="I282" s="232">
        <f t="shared" si="81"/>
        <v>0</v>
      </c>
      <c r="J282" s="245"/>
      <c r="K282" s="245"/>
      <c r="L282" s="245"/>
      <c r="M282" s="245"/>
      <c r="N282" s="245"/>
      <c r="O282" s="245"/>
      <c r="P282" s="245"/>
      <c r="Q282" s="245"/>
      <c r="R282" s="245"/>
      <c r="S282" s="245"/>
      <c r="T282" s="245"/>
    </row>
    <row r="283" spans="1:20" ht="18" hidden="1" customHeight="1">
      <c r="A283" s="163">
        <v>2020402</v>
      </c>
      <c r="B283" s="164" t="s">
        <v>250</v>
      </c>
      <c r="C283" s="244">
        <f>SUM(D283,I283,R283:T283)</f>
        <v>0</v>
      </c>
      <c r="D283" s="232">
        <f>SUM(E283:H283)</f>
        <v>0</v>
      </c>
      <c r="E283" s="245"/>
      <c r="F283" s="245"/>
      <c r="G283" s="245"/>
      <c r="H283" s="245"/>
      <c r="I283" s="232">
        <f t="shared" si="81"/>
        <v>0</v>
      </c>
      <c r="J283" s="245"/>
      <c r="K283" s="245"/>
      <c r="L283" s="245"/>
      <c r="M283" s="245"/>
      <c r="N283" s="245"/>
      <c r="O283" s="245"/>
      <c r="P283" s="245"/>
      <c r="Q283" s="245"/>
      <c r="R283" s="245"/>
      <c r="S283" s="245"/>
      <c r="T283" s="245"/>
    </row>
    <row r="284" spans="1:20" ht="18" hidden="1" customHeight="1">
      <c r="A284" s="163">
        <v>2020403</v>
      </c>
      <c r="B284" s="164" t="s">
        <v>251</v>
      </c>
      <c r="C284" s="244">
        <f>SUM(D284,I284,R284:T284)</f>
        <v>0</v>
      </c>
      <c r="D284" s="232">
        <f>SUM(E284:H284)</f>
        <v>0</v>
      </c>
      <c r="E284" s="245"/>
      <c r="F284" s="245"/>
      <c r="G284" s="245"/>
      <c r="H284" s="245"/>
      <c r="I284" s="232">
        <f t="shared" si="81"/>
        <v>0</v>
      </c>
      <c r="J284" s="245"/>
      <c r="K284" s="245"/>
      <c r="L284" s="245"/>
      <c r="M284" s="245"/>
      <c r="N284" s="245"/>
      <c r="O284" s="245"/>
      <c r="P284" s="245"/>
      <c r="Q284" s="245"/>
      <c r="R284" s="245"/>
      <c r="S284" s="245"/>
      <c r="T284" s="245"/>
    </row>
    <row r="285" spans="1:20" ht="18" hidden="1" customHeight="1">
      <c r="A285" s="163">
        <v>2020404</v>
      </c>
      <c r="B285" s="164" t="s">
        <v>252</v>
      </c>
      <c r="C285" s="244">
        <f>SUM(D285,I285,R285:T285)</f>
        <v>0</v>
      </c>
      <c r="D285" s="232">
        <f>SUM(E285:H285)</f>
        <v>0</v>
      </c>
      <c r="E285" s="245"/>
      <c r="F285" s="245"/>
      <c r="G285" s="245"/>
      <c r="H285" s="245"/>
      <c r="I285" s="232">
        <f t="shared" si="81"/>
        <v>0</v>
      </c>
      <c r="J285" s="245"/>
      <c r="K285" s="245"/>
      <c r="L285" s="245"/>
      <c r="M285" s="245"/>
      <c r="N285" s="245"/>
      <c r="O285" s="245"/>
      <c r="P285" s="245"/>
      <c r="Q285" s="245"/>
      <c r="R285" s="245"/>
      <c r="S285" s="245"/>
      <c r="T285" s="245"/>
    </row>
    <row r="286" spans="1:20" ht="18" hidden="1" customHeight="1">
      <c r="A286" s="163">
        <v>2020499</v>
      </c>
      <c r="B286" s="164" t="s">
        <v>253</v>
      </c>
      <c r="C286" s="244">
        <f>SUM(D286,I286,R286:T286)</f>
        <v>0</v>
      </c>
      <c r="D286" s="232">
        <f>SUM(E286:H286)</f>
        <v>0</v>
      </c>
      <c r="E286" s="245"/>
      <c r="F286" s="245"/>
      <c r="G286" s="245"/>
      <c r="H286" s="245"/>
      <c r="I286" s="232">
        <f t="shared" si="81"/>
        <v>0</v>
      </c>
      <c r="J286" s="245"/>
      <c r="K286" s="245"/>
      <c r="L286" s="245"/>
      <c r="M286" s="245"/>
      <c r="N286" s="245"/>
      <c r="O286" s="245"/>
      <c r="P286" s="245"/>
      <c r="Q286" s="245"/>
      <c r="R286" s="245"/>
      <c r="S286" s="245"/>
      <c r="T286" s="245"/>
    </row>
    <row r="287" spans="1:20" ht="18" hidden="1" customHeight="1">
      <c r="A287" s="163">
        <v>20205</v>
      </c>
      <c r="B287" s="242" t="s">
        <v>254</v>
      </c>
      <c r="C287" s="243">
        <f t="shared" ref="C287:T287" si="87">SUM(C288:C290)</f>
        <v>0</v>
      </c>
      <c r="D287" s="243">
        <f t="shared" si="87"/>
        <v>0</v>
      </c>
      <c r="E287" s="243">
        <f t="shared" si="87"/>
        <v>0</v>
      </c>
      <c r="F287" s="243">
        <f t="shared" si="87"/>
        <v>0</v>
      </c>
      <c r="G287" s="243">
        <f t="shared" si="87"/>
        <v>0</v>
      </c>
      <c r="H287" s="243">
        <f t="shared" si="87"/>
        <v>0</v>
      </c>
      <c r="I287" s="243">
        <f t="shared" si="87"/>
        <v>0</v>
      </c>
      <c r="J287" s="243">
        <f t="shared" si="87"/>
        <v>0</v>
      </c>
      <c r="K287" s="243">
        <f t="shared" si="87"/>
        <v>0</v>
      </c>
      <c r="L287" s="243">
        <f t="shared" si="87"/>
        <v>0</v>
      </c>
      <c r="M287" s="243">
        <f t="shared" si="87"/>
        <v>0</v>
      </c>
      <c r="N287" s="243">
        <f t="shared" si="87"/>
        <v>0</v>
      </c>
      <c r="O287" s="243">
        <f t="shared" si="87"/>
        <v>0</v>
      </c>
      <c r="P287" s="243">
        <f t="shared" si="87"/>
        <v>0</v>
      </c>
      <c r="Q287" s="243">
        <f t="shared" si="87"/>
        <v>0</v>
      </c>
      <c r="R287" s="243">
        <f t="shared" si="87"/>
        <v>0</v>
      </c>
      <c r="S287" s="243">
        <f t="shared" si="87"/>
        <v>0</v>
      </c>
      <c r="T287" s="243">
        <f t="shared" si="87"/>
        <v>0</v>
      </c>
    </row>
    <row r="288" spans="1:20" ht="18" hidden="1" customHeight="1">
      <c r="A288" s="163">
        <v>2020503</v>
      </c>
      <c r="B288" s="164" t="s">
        <v>255</v>
      </c>
      <c r="C288" s="244">
        <f>SUM(D288,I288,R288:T288)</f>
        <v>0</v>
      </c>
      <c r="D288" s="232">
        <f>SUM(E288:H288)</f>
        <v>0</v>
      </c>
      <c r="E288" s="245"/>
      <c r="F288" s="245"/>
      <c r="G288" s="245"/>
      <c r="H288" s="245"/>
      <c r="I288" s="232">
        <f t="shared" si="81"/>
        <v>0</v>
      </c>
      <c r="J288" s="245"/>
      <c r="K288" s="245"/>
      <c r="L288" s="245"/>
      <c r="M288" s="245"/>
      <c r="N288" s="245"/>
      <c r="O288" s="245"/>
      <c r="P288" s="245"/>
      <c r="Q288" s="245"/>
      <c r="R288" s="245"/>
      <c r="S288" s="245"/>
      <c r="T288" s="245"/>
    </row>
    <row r="289" spans="1:20" ht="18" hidden="1" customHeight="1">
      <c r="A289" s="163">
        <v>2020504</v>
      </c>
      <c r="B289" s="164" t="s">
        <v>256</v>
      </c>
      <c r="C289" s="244">
        <f>SUM(D289,I289,R289:T289)</f>
        <v>0</v>
      </c>
      <c r="D289" s="232">
        <f>SUM(E289:H289)</f>
        <v>0</v>
      </c>
      <c r="E289" s="245"/>
      <c r="F289" s="245"/>
      <c r="G289" s="245"/>
      <c r="H289" s="245"/>
      <c r="I289" s="232">
        <f t="shared" si="81"/>
        <v>0</v>
      </c>
      <c r="J289" s="245"/>
      <c r="K289" s="245"/>
      <c r="L289" s="245"/>
      <c r="M289" s="245"/>
      <c r="N289" s="245"/>
      <c r="O289" s="245"/>
      <c r="P289" s="245"/>
      <c r="Q289" s="245"/>
      <c r="R289" s="245"/>
      <c r="S289" s="245"/>
      <c r="T289" s="245"/>
    </row>
    <row r="290" spans="1:20" ht="18" hidden="1" customHeight="1">
      <c r="A290" s="163">
        <v>2020599</v>
      </c>
      <c r="B290" s="164" t="s">
        <v>257</v>
      </c>
      <c r="C290" s="244">
        <f>SUM(D290,I290,R290:T290)</f>
        <v>0</v>
      </c>
      <c r="D290" s="232">
        <f>SUM(E290:H290)</f>
        <v>0</v>
      </c>
      <c r="E290" s="245"/>
      <c r="F290" s="245"/>
      <c r="G290" s="245"/>
      <c r="H290" s="245"/>
      <c r="I290" s="232">
        <f t="shared" si="81"/>
        <v>0</v>
      </c>
      <c r="J290" s="245"/>
      <c r="K290" s="245"/>
      <c r="L290" s="245"/>
      <c r="M290" s="245"/>
      <c r="N290" s="245"/>
      <c r="O290" s="245"/>
      <c r="P290" s="245"/>
      <c r="Q290" s="245"/>
      <c r="R290" s="245"/>
      <c r="S290" s="245"/>
      <c r="T290" s="245"/>
    </row>
    <row r="291" spans="1:20" ht="18" hidden="1" customHeight="1">
      <c r="A291" s="163">
        <v>20206</v>
      </c>
      <c r="B291" s="242" t="s">
        <v>258</v>
      </c>
      <c r="C291" s="243">
        <f>C292</f>
        <v>0</v>
      </c>
      <c r="D291" s="243">
        <f t="shared" ref="D291:T291" si="88">D292</f>
        <v>0</v>
      </c>
      <c r="E291" s="243">
        <f t="shared" si="88"/>
        <v>0</v>
      </c>
      <c r="F291" s="243">
        <f t="shared" si="88"/>
        <v>0</v>
      </c>
      <c r="G291" s="243">
        <f t="shared" si="88"/>
        <v>0</v>
      </c>
      <c r="H291" s="243">
        <f t="shared" si="88"/>
        <v>0</v>
      </c>
      <c r="I291" s="243">
        <f t="shared" si="88"/>
        <v>0</v>
      </c>
      <c r="J291" s="243">
        <f t="shared" si="88"/>
        <v>0</v>
      </c>
      <c r="K291" s="243">
        <f t="shared" si="88"/>
        <v>0</v>
      </c>
      <c r="L291" s="243">
        <f t="shared" si="88"/>
        <v>0</v>
      </c>
      <c r="M291" s="243">
        <f t="shared" si="88"/>
        <v>0</v>
      </c>
      <c r="N291" s="243">
        <f t="shared" si="88"/>
        <v>0</v>
      </c>
      <c r="O291" s="243">
        <f t="shared" si="88"/>
        <v>0</v>
      </c>
      <c r="P291" s="243">
        <f t="shared" si="88"/>
        <v>0</v>
      </c>
      <c r="Q291" s="243">
        <f t="shared" si="88"/>
        <v>0</v>
      </c>
      <c r="R291" s="243">
        <f t="shared" si="88"/>
        <v>0</v>
      </c>
      <c r="S291" s="243">
        <f t="shared" si="88"/>
        <v>0</v>
      </c>
      <c r="T291" s="243">
        <f t="shared" si="88"/>
        <v>0</v>
      </c>
    </row>
    <row r="292" spans="1:20" ht="18" hidden="1" customHeight="1">
      <c r="A292" s="163">
        <v>2020601</v>
      </c>
      <c r="B292" s="164" t="s">
        <v>259</v>
      </c>
      <c r="C292" s="244">
        <f t="shared" ref="C292:C297" si="89">SUM(D292,I292,R292:T292)</f>
        <v>0</v>
      </c>
      <c r="D292" s="232">
        <f t="shared" ref="D292:D297" si="90">SUM(E292:H292)</f>
        <v>0</v>
      </c>
      <c r="E292" s="245"/>
      <c r="F292" s="245"/>
      <c r="G292" s="245"/>
      <c r="H292" s="245"/>
      <c r="I292" s="232">
        <f t="shared" si="81"/>
        <v>0</v>
      </c>
      <c r="J292" s="245"/>
      <c r="K292" s="245"/>
      <c r="L292" s="245"/>
      <c r="M292" s="245"/>
      <c r="N292" s="245"/>
      <c r="O292" s="245"/>
      <c r="P292" s="245"/>
      <c r="Q292" s="245"/>
      <c r="R292" s="245"/>
      <c r="S292" s="245"/>
      <c r="T292" s="245"/>
    </row>
    <row r="293" spans="1:20" ht="18" hidden="1" customHeight="1">
      <c r="A293" s="163">
        <v>20207</v>
      </c>
      <c r="B293" s="242" t="s">
        <v>260</v>
      </c>
      <c r="C293" s="243">
        <f>SUM(C294:C297)</f>
        <v>0</v>
      </c>
      <c r="D293" s="243">
        <f t="shared" ref="D293:T293" si="91">SUM(D294:D297)</f>
        <v>0</v>
      </c>
      <c r="E293" s="243">
        <f t="shared" si="91"/>
        <v>0</v>
      </c>
      <c r="F293" s="243">
        <f t="shared" si="91"/>
        <v>0</v>
      </c>
      <c r="G293" s="243">
        <f t="shared" si="91"/>
        <v>0</v>
      </c>
      <c r="H293" s="243">
        <f t="shared" si="91"/>
        <v>0</v>
      </c>
      <c r="I293" s="243">
        <f t="shared" si="91"/>
        <v>0</v>
      </c>
      <c r="J293" s="243">
        <f t="shared" si="91"/>
        <v>0</v>
      </c>
      <c r="K293" s="243">
        <f t="shared" si="91"/>
        <v>0</v>
      </c>
      <c r="L293" s="243">
        <f t="shared" si="91"/>
        <v>0</v>
      </c>
      <c r="M293" s="243">
        <f t="shared" si="91"/>
        <v>0</v>
      </c>
      <c r="N293" s="243">
        <f t="shared" si="91"/>
        <v>0</v>
      </c>
      <c r="O293" s="243">
        <f t="shared" si="91"/>
        <v>0</v>
      </c>
      <c r="P293" s="243">
        <f t="shared" si="91"/>
        <v>0</v>
      </c>
      <c r="Q293" s="243">
        <f t="shared" si="91"/>
        <v>0</v>
      </c>
      <c r="R293" s="243">
        <f t="shared" si="91"/>
        <v>0</v>
      </c>
      <c r="S293" s="243">
        <f t="shared" si="91"/>
        <v>0</v>
      </c>
      <c r="T293" s="243">
        <f t="shared" si="91"/>
        <v>0</v>
      </c>
    </row>
    <row r="294" spans="1:20" ht="18" hidden="1" customHeight="1">
      <c r="A294" s="163">
        <v>2020701</v>
      </c>
      <c r="B294" s="164" t="s">
        <v>261</v>
      </c>
      <c r="C294" s="244">
        <f t="shared" si="89"/>
        <v>0</v>
      </c>
      <c r="D294" s="232">
        <f t="shared" si="90"/>
        <v>0</v>
      </c>
      <c r="E294" s="245"/>
      <c r="F294" s="245"/>
      <c r="G294" s="245"/>
      <c r="H294" s="245"/>
      <c r="I294" s="232">
        <f t="shared" si="81"/>
        <v>0</v>
      </c>
      <c r="J294" s="245"/>
      <c r="K294" s="245"/>
      <c r="L294" s="245"/>
      <c r="M294" s="245"/>
      <c r="N294" s="245"/>
      <c r="O294" s="245"/>
      <c r="P294" s="245"/>
      <c r="Q294" s="245"/>
      <c r="R294" s="245"/>
      <c r="S294" s="245"/>
      <c r="T294" s="245"/>
    </row>
    <row r="295" spans="1:20" ht="18" hidden="1" customHeight="1">
      <c r="A295" s="163">
        <v>2020702</v>
      </c>
      <c r="B295" s="164" t="s">
        <v>262</v>
      </c>
      <c r="C295" s="244">
        <f t="shared" si="89"/>
        <v>0</v>
      </c>
      <c r="D295" s="232">
        <f t="shared" si="90"/>
        <v>0</v>
      </c>
      <c r="E295" s="245"/>
      <c r="F295" s="245"/>
      <c r="G295" s="245"/>
      <c r="H295" s="245"/>
      <c r="I295" s="232">
        <f t="shared" si="81"/>
        <v>0</v>
      </c>
      <c r="J295" s="245"/>
      <c r="K295" s="245"/>
      <c r="L295" s="245"/>
      <c r="M295" s="245"/>
      <c r="N295" s="245"/>
      <c r="O295" s="245"/>
      <c r="P295" s="245"/>
      <c r="Q295" s="245"/>
      <c r="R295" s="245"/>
      <c r="S295" s="245"/>
      <c r="T295" s="245"/>
    </row>
    <row r="296" spans="1:20" ht="18" hidden="1" customHeight="1">
      <c r="A296" s="163">
        <v>2020703</v>
      </c>
      <c r="B296" s="164" t="s">
        <v>263</v>
      </c>
      <c r="C296" s="244">
        <f t="shared" si="89"/>
        <v>0</v>
      </c>
      <c r="D296" s="232">
        <f t="shared" si="90"/>
        <v>0</v>
      </c>
      <c r="E296" s="245"/>
      <c r="F296" s="245"/>
      <c r="G296" s="245"/>
      <c r="H296" s="245"/>
      <c r="I296" s="232">
        <f t="shared" si="81"/>
        <v>0</v>
      </c>
      <c r="J296" s="245"/>
      <c r="K296" s="245"/>
      <c r="L296" s="245"/>
      <c r="M296" s="245"/>
      <c r="N296" s="245"/>
      <c r="O296" s="245"/>
      <c r="P296" s="245"/>
      <c r="Q296" s="245"/>
      <c r="R296" s="245"/>
      <c r="S296" s="245"/>
      <c r="T296" s="245"/>
    </row>
    <row r="297" spans="1:20" ht="18" hidden="1" customHeight="1">
      <c r="A297" s="163">
        <v>2020799</v>
      </c>
      <c r="B297" s="164" t="s">
        <v>264</v>
      </c>
      <c r="C297" s="244">
        <f t="shared" si="89"/>
        <v>0</v>
      </c>
      <c r="D297" s="232">
        <f t="shared" si="90"/>
        <v>0</v>
      </c>
      <c r="E297" s="245"/>
      <c r="F297" s="245"/>
      <c r="G297" s="245"/>
      <c r="H297" s="245"/>
      <c r="I297" s="232">
        <f t="shared" si="81"/>
        <v>0</v>
      </c>
      <c r="J297" s="245"/>
      <c r="K297" s="245"/>
      <c r="L297" s="245"/>
      <c r="M297" s="245"/>
      <c r="N297" s="245"/>
      <c r="O297" s="245"/>
      <c r="P297" s="245"/>
      <c r="Q297" s="245"/>
      <c r="R297" s="245"/>
      <c r="S297" s="245"/>
      <c r="T297" s="245"/>
    </row>
    <row r="298" spans="1:20" ht="18" hidden="1" customHeight="1">
      <c r="A298" s="163">
        <v>20299</v>
      </c>
      <c r="B298" s="242" t="s">
        <v>265</v>
      </c>
      <c r="C298" s="243">
        <f t="shared" ref="C298:R303" si="92">C299</f>
        <v>0</v>
      </c>
      <c r="D298" s="243">
        <f t="shared" si="92"/>
        <v>0</v>
      </c>
      <c r="E298" s="243">
        <f t="shared" si="92"/>
        <v>0</v>
      </c>
      <c r="F298" s="243">
        <f t="shared" si="92"/>
        <v>0</v>
      </c>
      <c r="G298" s="243">
        <f t="shared" si="92"/>
        <v>0</v>
      </c>
      <c r="H298" s="243">
        <f t="shared" si="92"/>
        <v>0</v>
      </c>
      <c r="I298" s="243">
        <f t="shared" si="92"/>
        <v>0</v>
      </c>
      <c r="J298" s="243">
        <f t="shared" si="92"/>
        <v>0</v>
      </c>
      <c r="K298" s="243">
        <f t="shared" si="92"/>
        <v>0</v>
      </c>
      <c r="L298" s="243">
        <f t="shared" si="92"/>
        <v>0</v>
      </c>
      <c r="M298" s="243">
        <f t="shared" si="92"/>
        <v>0</v>
      </c>
      <c r="N298" s="243">
        <f t="shared" si="92"/>
        <v>0</v>
      </c>
      <c r="O298" s="243">
        <f t="shared" si="92"/>
        <v>0</v>
      </c>
      <c r="P298" s="243">
        <f t="shared" si="92"/>
        <v>0</v>
      </c>
      <c r="Q298" s="243">
        <f t="shared" si="92"/>
        <v>0</v>
      </c>
      <c r="R298" s="243">
        <f t="shared" si="92"/>
        <v>0</v>
      </c>
      <c r="S298" s="243">
        <f t="shared" ref="S298:T303" si="93">S299</f>
        <v>0</v>
      </c>
      <c r="T298" s="243">
        <f t="shared" si="93"/>
        <v>0</v>
      </c>
    </row>
    <row r="299" spans="1:20" ht="18" hidden="1" customHeight="1">
      <c r="A299" s="163">
        <v>2029901</v>
      </c>
      <c r="B299" s="164" t="s">
        <v>266</v>
      </c>
      <c r="C299" s="244">
        <f t="shared" ref="C299:C304" si="94">SUM(D299,I299,R299:T299)</f>
        <v>0</v>
      </c>
      <c r="D299" s="232">
        <f t="shared" ref="D299:D304" si="95">SUM(E299:H299)</f>
        <v>0</v>
      </c>
      <c r="E299" s="245"/>
      <c r="F299" s="245"/>
      <c r="G299" s="245"/>
      <c r="H299" s="245"/>
      <c r="I299" s="232">
        <f t="shared" si="81"/>
        <v>0</v>
      </c>
      <c r="J299" s="245"/>
      <c r="K299" s="245"/>
      <c r="L299" s="245"/>
      <c r="M299" s="245"/>
      <c r="N299" s="245"/>
      <c r="O299" s="245"/>
      <c r="P299" s="245"/>
      <c r="Q299" s="245"/>
      <c r="R299" s="245"/>
      <c r="S299" s="245"/>
      <c r="T299" s="245"/>
    </row>
    <row r="300" spans="1:20" ht="18" hidden="1" customHeight="1">
      <c r="A300" s="163">
        <v>203</v>
      </c>
      <c r="B300" s="242" t="s">
        <v>267</v>
      </c>
      <c r="C300" s="243">
        <f>SUM(C301,,C303,C305,C307,C316)</f>
        <v>0</v>
      </c>
      <c r="D300" s="243">
        <f t="shared" ref="D300:T300" si="96">SUM(D301,,D303,D305,D307,D316)</f>
        <v>0</v>
      </c>
      <c r="E300" s="243">
        <f t="shared" si="96"/>
        <v>0</v>
      </c>
      <c r="F300" s="243">
        <f t="shared" si="96"/>
        <v>0</v>
      </c>
      <c r="G300" s="243">
        <f t="shared" si="96"/>
        <v>0</v>
      </c>
      <c r="H300" s="243">
        <f t="shared" si="96"/>
        <v>0</v>
      </c>
      <c r="I300" s="243">
        <f t="shared" si="96"/>
        <v>0</v>
      </c>
      <c r="J300" s="243">
        <f t="shared" si="96"/>
        <v>0</v>
      </c>
      <c r="K300" s="243">
        <f t="shared" si="96"/>
        <v>0</v>
      </c>
      <c r="L300" s="243">
        <f t="shared" si="96"/>
        <v>0</v>
      </c>
      <c r="M300" s="243">
        <f t="shared" si="96"/>
        <v>0</v>
      </c>
      <c r="N300" s="243">
        <f t="shared" si="96"/>
        <v>0</v>
      </c>
      <c r="O300" s="243">
        <f t="shared" si="96"/>
        <v>0</v>
      </c>
      <c r="P300" s="243">
        <f t="shared" si="96"/>
        <v>0</v>
      </c>
      <c r="Q300" s="243">
        <f t="shared" si="96"/>
        <v>0</v>
      </c>
      <c r="R300" s="243">
        <f t="shared" si="96"/>
        <v>0</v>
      </c>
      <c r="S300" s="243">
        <f t="shared" si="96"/>
        <v>0</v>
      </c>
      <c r="T300" s="243">
        <f t="shared" si="96"/>
        <v>0</v>
      </c>
    </row>
    <row r="301" spans="1:20" ht="18" hidden="1" customHeight="1">
      <c r="A301" s="163">
        <v>20301</v>
      </c>
      <c r="B301" s="242" t="s">
        <v>268</v>
      </c>
      <c r="C301" s="243">
        <f t="shared" si="92"/>
        <v>0</v>
      </c>
      <c r="D301" s="243">
        <f t="shared" si="92"/>
        <v>0</v>
      </c>
      <c r="E301" s="243">
        <f t="shared" si="92"/>
        <v>0</v>
      </c>
      <c r="F301" s="243">
        <f t="shared" si="92"/>
        <v>0</v>
      </c>
      <c r="G301" s="243">
        <f t="shared" si="92"/>
        <v>0</v>
      </c>
      <c r="H301" s="243">
        <f t="shared" si="92"/>
        <v>0</v>
      </c>
      <c r="I301" s="243">
        <f t="shared" si="92"/>
        <v>0</v>
      </c>
      <c r="J301" s="243">
        <f t="shared" si="92"/>
        <v>0</v>
      </c>
      <c r="K301" s="243">
        <f t="shared" si="92"/>
        <v>0</v>
      </c>
      <c r="L301" s="243">
        <f t="shared" si="92"/>
        <v>0</v>
      </c>
      <c r="M301" s="243">
        <f t="shared" si="92"/>
        <v>0</v>
      </c>
      <c r="N301" s="243">
        <f t="shared" si="92"/>
        <v>0</v>
      </c>
      <c r="O301" s="243">
        <f t="shared" si="92"/>
        <v>0</v>
      </c>
      <c r="P301" s="243">
        <f t="shared" si="92"/>
        <v>0</v>
      </c>
      <c r="Q301" s="243">
        <f t="shared" si="92"/>
        <v>0</v>
      </c>
      <c r="R301" s="243">
        <f t="shared" si="92"/>
        <v>0</v>
      </c>
      <c r="S301" s="243">
        <f t="shared" si="93"/>
        <v>0</v>
      </c>
      <c r="T301" s="243">
        <f t="shared" si="93"/>
        <v>0</v>
      </c>
    </row>
    <row r="302" spans="1:20" ht="18" hidden="1" customHeight="1">
      <c r="A302" s="163">
        <v>2030101</v>
      </c>
      <c r="B302" s="164" t="s">
        <v>269</v>
      </c>
      <c r="C302" s="244">
        <f t="shared" si="94"/>
        <v>0</v>
      </c>
      <c r="D302" s="232">
        <f t="shared" si="95"/>
        <v>0</v>
      </c>
      <c r="E302" s="245"/>
      <c r="F302" s="245"/>
      <c r="G302" s="245"/>
      <c r="H302" s="245"/>
      <c r="I302" s="232">
        <f t="shared" ref="I302:I317" si="97">SUM(J302:Q302)</f>
        <v>0</v>
      </c>
      <c r="J302" s="245"/>
      <c r="K302" s="245"/>
      <c r="L302" s="245"/>
      <c r="M302" s="245"/>
      <c r="N302" s="245"/>
      <c r="O302" s="245"/>
      <c r="P302" s="245"/>
      <c r="Q302" s="245"/>
      <c r="R302" s="245"/>
      <c r="S302" s="245"/>
      <c r="T302" s="245"/>
    </row>
    <row r="303" spans="1:20" ht="18" hidden="1" customHeight="1">
      <c r="A303" s="163">
        <v>20304</v>
      </c>
      <c r="B303" s="242" t="s">
        <v>270</v>
      </c>
      <c r="C303" s="243">
        <f t="shared" si="92"/>
        <v>0</v>
      </c>
      <c r="D303" s="243">
        <f t="shared" si="92"/>
        <v>0</v>
      </c>
      <c r="E303" s="243">
        <f t="shared" si="92"/>
        <v>0</v>
      </c>
      <c r="F303" s="243">
        <f t="shared" si="92"/>
        <v>0</v>
      </c>
      <c r="G303" s="243">
        <f t="shared" si="92"/>
        <v>0</v>
      </c>
      <c r="H303" s="243">
        <f t="shared" si="92"/>
        <v>0</v>
      </c>
      <c r="I303" s="243">
        <f t="shared" si="92"/>
        <v>0</v>
      </c>
      <c r="J303" s="243">
        <f t="shared" si="92"/>
        <v>0</v>
      </c>
      <c r="K303" s="243">
        <f t="shared" si="92"/>
        <v>0</v>
      </c>
      <c r="L303" s="243">
        <f t="shared" si="92"/>
        <v>0</v>
      </c>
      <c r="M303" s="243">
        <f t="shared" si="92"/>
        <v>0</v>
      </c>
      <c r="N303" s="243">
        <f t="shared" si="92"/>
        <v>0</v>
      </c>
      <c r="O303" s="243">
        <f t="shared" si="92"/>
        <v>0</v>
      </c>
      <c r="P303" s="243">
        <f t="shared" si="92"/>
        <v>0</v>
      </c>
      <c r="Q303" s="243">
        <f t="shared" si="92"/>
        <v>0</v>
      </c>
      <c r="R303" s="243">
        <f t="shared" si="92"/>
        <v>0</v>
      </c>
      <c r="S303" s="243">
        <f t="shared" si="93"/>
        <v>0</v>
      </c>
      <c r="T303" s="243">
        <f t="shared" si="93"/>
        <v>0</v>
      </c>
    </row>
    <row r="304" spans="1:20" ht="18" hidden="1" customHeight="1">
      <c r="A304" s="163">
        <v>2030401</v>
      </c>
      <c r="B304" s="164" t="s">
        <v>271</v>
      </c>
      <c r="C304" s="244">
        <f t="shared" si="94"/>
        <v>0</v>
      </c>
      <c r="D304" s="232">
        <f t="shared" si="95"/>
        <v>0</v>
      </c>
      <c r="E304" s="245"/>
      <c r="F304" s="245"/>
      <c r="G304" s="245"/>
      <c r="H304" s="245"/>
      <c r="I304" s="232">
        <f t="shared" si="97"/>
        <v>0</v>
      </c>
      <c r="J304" s="245"/>
      <c r="K304" s="245"/>
      <c r="L304" s="245"/>
      <c r="M304" s="245"/>
      <c r="N304" s="245"/>
      <c r="O304" s="245"/>
      <c r="P304" s="245"/>
      <c r="Q304" s="245"/>
      <c r="R304" s="245"/>
      <c r="S304" s="245"/>
      <c r="T304" s="245"/>
    </row>
    <row r="305" spans="1:20" ht="18" hidden="1" customHeight="1">
      <c r="A305" s="163">
        <v>20305</v>
      </c>
      <c r="B305" s="242" t="s">
        <v>272</v>
      </c>
      <c r="C305" s="243">
        <f>C306</f>
        <v>0</v>
      </c>
      <c r="D305" s="243">
        <f t="shared" ref="D305:T305" si="98">D306</f>
        <v>0</v>
      </c>
      <c r="E305" s="243">
        <f t="shared" si="98"/>
        <v>0</v>
      </c>
      <c r="F305" s="243">
        <f t="shared" si="98"/>
        <v>0</v>
      </c>
      <c r="G305" s="243">
        <f t="shared" si="98"/>
        <v>0</v>
      </c>
      <c r="H305" s="243">
        <f t="shared" si="98"/>
        <v>0</v>
      </c>
      <c r="I305" s="243">
        <f t="shared" si="98"/>
        <v>0</v>
      </c>
      <c r="J305" s="243">
        <f t="shared" si="98"/>
        <v>0</v>
      </c>
      <c r="K305" s="243">
        <f t="shared" si="98"/>
        <v>0</v>
      </c>
      <c r="L305" s="243">
        <f t="shared" si="98"/>
        <v>0</v>
      </c>
      <c r="M305" s="243">
        <f t="shared" si="98"/>
        <v>0</v>
      </c>
      <c r="N305" s="243">
        <f t="shared" si="98"/>
        <v>0</v>
      </c>
      <c r="O305" s="243">
        <f t="shared" si="98"/>
        <v>0</v>
      </c>
      <c r="P305" s="243">
        <f t="shared" si="98"/>
        <v>0</v>
      </c>
      <c r="Q305" s="243">
        <f t="shared" si="98"/>
        <v>0</v>
      </c>
      <c r="R305" s="243">
        <f t="shared" si="98"/>
        <v>0</v>
      </c>
      <c r="S305" s="243">
        <f t="shared" si="98"/>
        <v>0</v>
      </c>
      <c r="T305" s="243">
        <f t="shared" si="98"/>
        <v>0</v>
      </c>
    </row>
    <row r="306" spans="1:20" ht="18" hidden="1" customHeight="1">
      <c r="A306" s="163">
        <v>2030501</v>
      </c>
      <c r="B306" s="164" t="s">
        <v>273</v>
      </c>
      <c r="C306" s="244">
        <f>SUM(D306,I306,R306:T306)</f>
        <v>0</v>
      </c>
      <c r="D306" s="232">
        <f>SUM(E306:H306)</f>
        <v>0</v>
      </c>
      <c r="E306" s="245"/>
      <c r="F306" s="245"/>
      <c r="G306" s="245"/>
      <c r="H306" s="245"/>
      <c r="I306" s="232">
        <f t="shared" si="97"/>
        <v>0</v>
      </c>
      <c r="J306" s="245"/>
      <c r="K306" s="245"/>
      <c r="L306" s="245"/>
      <c r="M306" s="245"/>
      <c r="N306" s="245"/>
      <c r="O306" s="245"/>
      <c r="P306" s="245"/>
      <c r="Q306" s="245"/>
      <c r="R306" s="245"/>
      <c r="S306" s="245"/>
      <c r="T306" s="245"/>
    </row>
    <row r="307" spans="1:20" ht="18" hidden="1" customHeight="1">
      <c r="A307" s="163">
        <v>20306</v>
      </c>
      <c r="B307" s="242" t="s">
        <v>274</v>
      </c>
      <c r="C307" s="243">
        <f>SUM(C308:C315)</f>
        <v>0</v>
      </c>
      <c r="D307" s="243">
        <f t="shared" ref="D307:T307" si="99">SUM(D308:D315)</f>
        <v>0</v>
      </c>
      <c r="E307" s="243">
        <f t="shared" si="99"/>
        <v>0</v>
      </c>
      <c r="F307" s="243">
        <f t="shared" si="99"/>
        <v>0</v>
      </c>
      <c r="G307" s="243">
        <f t="shared" si="99"/>
        <v>0</v>
      </c>
      <c r="H307" s="243">
        <f t="shared" si="99"/>
        <v>0</v>
      </c>
      <c r="I307" s="243">
        <f t="shared" si="99"/>
        <v>0</v>
      </c>
      <c r="J307" s="243">
        <f t="shared" si="99"/>
        <v>0</v>
      </c>
      <c r="K307" s="243">
        <f t="shared" si="99"/>
        <v>0</v>
      </c>
      <c r="L307" s="243">
        <f t="shared" si="99"/>
        <v>0</v>
      </c>
      <c r="M307" s="243">
        <f t="shared" si="99"/>
        <v>0</v>
      </c>
      <c r="N307" s="243">
        <f t="shared" si="99"/>
        <v>0</v>
      </c>
      <c r="O307" s="243">
        <f t="shared" si="99"/>
        <v>0</v>
      </c>
      <c r="P307" s="243">
        <f t="shared" si="99"/>
        <v>0</v>
      </c>
      <c r="Q307" s="243">
        <f t="shared" si="99"/>
        <v>0</v>
      </c>
      <c r="R307" s="243">
        <f t="shared" si="99"/>
        <v>0</v>
      </c>
      <c r="S307" s="243">
        <f t="shared" si="99"/>
        <v>0</v>
      </c>
      <c r="T307" s="243">
        <f t="shared" si="99"/>
        <v>0</v>
      </c>
    </row>
    <row r="308" spans="1:20" ht="18" hidden="1" customHeight="1">
      <c r="A308" s="163">
        <v>2030601</v>
      </c>
      <c r="B308" s="164" t="s">
        <v>275</v>
      </c>
      <c r="C308" s="244">
        <f t="shared" ref="C308:C315" si="100">SUM(D308,I308,R308:T308)</f>
        <v>0</v>
      </c>
      <c r="D308" s="232">
        <f t="shared" ref="D308:D315" si="101">SUM(E308:H308)</f>
        <v>0</v>
      </c>
      <c r="E308" s="245"/>
      <c r="F308" s="245"/>
      <c r="G308" s="245"/>
      <c r="H308" s="245"/>
      <c r="I308" s="232">
        <f t="shared" si="97"/>
        <v>0</v>
      </c>
      <c r="J308" s="245"/>
      <c r="K308" s="245"/>
      <c r="L308" s="245"/>
      <c r="M308" s="245"/>
      <c r="N308" s="245"/>
      <c r="O308" s="245"/>
      <c r="P308" s="245"/>
      <c r="Q308" s="245"/>
      <c r="R308" s="245"/>
      <c r="S308" s="245"/>
      <c r="T308" s="245"/>
    </row>
    <row r="309" spans="1:20" ht="18" hidden="1" customHeight="1">
      <c r="A309" s="163">
        <v>2030602</v>
      </c>
      <c r="B309" s="164" t="s">
        <v>276</v>
      </c>
      <c r="C309" s="244">
        <f t="shared" si="100"/>
        <v>0</v>
      </c>
      <c r="D309" s="232">
        <f t="shared" si="101"/>
        <v>0</v>
      </c>
      <c r="E309" s="245"/>
      <c r="F309" s="245"/>
      <c r="G309" s="245"/>
      <c r="H309" s="245"/>
      <c r="I309" s="232">
        <f t="shared" si="97"/>
        <v>0</v>
      </c>
      <c r="J309" s="245"/>
      <c r="K309" s="245"/>
      <c r="L309" s="245"/>
      <c r="M309" s="245"/>
      <c r="N309" s="245"/>
      <c r="O309" s="245"/>
      <c r="P309" s="245"/>
      <c r="Q309" s="245"/>
      <c r="R309" s="245"/>
      <c r="S309" s="245"/>
      <c r="T309" s="245"/>
    </row>
    <row r="310" spans="1:20" ht="18" hidden="1" customHeight="1">
      <c r="A310" s="163">
        <v>2030603</v>
      </c>
      <c r="B310" s="164" t="s">
        <v>277</v>
      </c>
      <c r="C310" s="244">
        <f t="shared" si="100"/>
        <v>0</v>
      </c>
      <c r="D310" s="232">
        <f t="shared" si="101"/>
        <v>0</v>
      </c>
      <c r="E310" s="245"/>
      <c r="F310" s="245"/>
      <c r="G310" s="245"/>
      <c r="H310" s="245"/>
      <c r="I310" s="232">
        <f t="shared" si="97"/>
        <v>0</v>
      </c>
      <c r="J310" s="245"/>
      <c r="K310" s="245"/>
      <c r="L310" s="245"/>
      <c r="M310" s="245"/>
      <c r="N310" s="245"/>
      <c r="O310" s="245"/>
      <c r="P310" s="245"/>
      <c r="Q310" s="245"/>
      <c r="R310" s="245"/>
      <c r="S310" s="245"/>
      <c r="T310" s="245"/>
    </row>
    <row r="311" spans="1:20" ht="18" hidden="1" customHeight="1">
      <c r="A311" s="163">
        <v>2030604</v>
      </c>
      <c r="B311" s="164" t="s">
        <v>278</v>
      </c>
      <c r="C311" s="244">
        <f t="shared" si="100"/>
        <v>0</v>
      </c>
      <c r="D311" s="232">
        <f t="shared" si="101"/>
        <v>0</v>
      </c>
      <c r="E311" s="245"/>
      <c r="F311" s="245"/>
      <c r="G311" s="245"/>
      <c r="H311" s="245"/>
      <c r="I311" s="232">
        <f t="shared" si="97"/>
        <v>0</v>
      </c>
      <c r="J311" s="245"/>
      <c r="K311" s="245"/>
      <c r="L311" s="245"/>
      <c r="M311" s="245"/>
      <c r="N311" s="245"/>
      <c r="O311" s="245"/>
      <c r="P311" s="245"/>
      <c r="Q311" s="245"/>
      <c r="R311" s="245"/>
      <c r="S311" s="245"/>
      <c r="T311" s="245"/>
    </row>
    <row r="312" spans="1:20" ht="18" hidden="1" customHeight="1">
      <c r="A312" s="163">
        <v>2030605</v>
      </c>
      <c r="B312" s="164" t="s">
        <v>279</v>
      </c>
      <c r="C312" s="244">
        <f t="shared" si="100"/>
        <v>0</v>
      </c>
      <c r="D312" s="232">
        <f t="shared" si="101"/>
        <v>0</v>
      </c>
      <c r="E312" s="245"/>
      <c r="F312" s="245"/>
      <c r="G312" s="245"/>
      <c r="H312" s="245"/>
      <c r="I312" s="232">
        <f t="shared" si="97"/>
        <v>0</v>
      </c>
      <c r="J312" s="245"/>
      <c r="K312" s="245"/>
      <c r="L312" s="245"/>
      <c r="M312" s="245"/>
      <c r="N312" s="245"/>
      <c r="O312" s="245"/>
      <c r="P312" s="245"/>
      <c r="Q312" s="245"/>
      <c r="R312" s="245"/>
      <c r="S312" s="245"/>
      <c r="T312" s="245"/>
    </row>
    <row r="313" spans="1:20" ht="18" hidden="1" customHeight="1">
      <c r="A313" s="163">
        <v>2030606</v>
      </c>
      <c r="B313" s="164" t="s">
        <v>280</v>
      </c>
      <c r="C313" s="244">
        <f t="shared" si="100"/>
        <v>0</v>
      </c>
      <c r="D313" s="232">
        <f t="shared" si="101"/>
        <v>0</v>
      </c>
      <c r="E313" s="245"/>
      <c r="F313" s="245"/>
      <c r="G313" s="245"/>
      <c r="H313" s="245"/>
      <c r="I313" s="232">
        <f t="shared" si="97"/>
        <v>0</v>
      </c>
      <c r="J313" s="245"/>
      <c r="K313" s="245"/>
      <c r="L313" s="245"/>
      <c r="M313" s="245"/>
      <c r="N313" s="245"/>
      <c r="O313" s="245"/>
      <c r="P313" s="245"/>
      <c r="Q313" s="245"/>
      <c r="R313" s="245"/>
      <c r="S313" s="245"/>
      <c r="T313" s="245"/>
    </row>
    <row r="314" spans="1:20" ht="18" hidden="1" customHeight="1">
      <c r="A314" s="163">
        <v>2030607</v>
      </c>
      <c r="B314" s="164" t="s">
        <v>281</v>
      </c>
      <c r="C314" s="244">
        <f t="shared" si="100"/>
        <v>0</v>
      </c>
      <c r="D314" s="232">
        <f t="shared" si="101"/>
        <v>0</v>
      </c>
      <c r="E314" s="245"/>
      <c r="F314" s="245"/>
      <c r="G314" s="245"/>
      <c r="H314" s="245"/>
      <c r="I314" s="232">
        <f t="shared" si="97"/>
        <v>0</v>
      </c>
      <c r="J314" s="245"/>
      <c r="K314" s="245"/>
      <c r="L314" s="245"/>
      <c r="M314" s="245"/>
      <c r="N314" s="245"/>
      <c r="O314" s="245"/>
      <c r="P314" s="245"/>
      <c r="Q314" s="245"/>
      <c r="R314" s="245"/>
      <c r="S314" s="245"/>
      <c r="T314" s="245"/>
    </row>
    <row r="315" spans="1:20" ht="18" hidden="1" customHeight="1">
      <c r="A315" s="163" t="s">
        <v>282</v>
      </c>
      <c r="B315" s="164" t="s">
        <v>283</v>
      </c>
      <c r="C315" s="244">
        <f t="shared" si="100"/>
        <v>0</v>
      </c>
      <c r="D315" s="232">
        <f t="shared" si="101"/>
        <v>0</v>
      </c>
      <c r="E315" s="245"/>
      <c r="F315" s="245"/>
      <c r="G315" s="245"/>
      <c r="H315" s="245"/>
      <c r="I315" s="232">
        <f t="shared" si="97"/>
        <v>0</v>
      </c>
      <c r="J315" s="245"/>
      <c r="K315" s="245"/>
      <c r="L315" s="245"/>
      <c r="M315" s="245"/>
      <c r="N315" s="245"/>
      <c r="O315" s="245"/>
      <c r="P315" s="245"/>
      <c r="Q315" s="245"/>
      <c r="R315" s="245"/>
      <c r="S315" s="245"/>
      <c r="T315" s="245"/>
    </row>
    <row r="316" spans="1:20" ht="18" hidden="1" customHeight="1">
      <c r="A316" s="163">
        <v>20399</v>
      </c>
      <c r="B316" s="242" t="s">
        <v>284</v>
      </c>
      <c r="C316" s="243">
        <f>C317</f>
        <v>0</v>
      </c>
      <c r="D316" s="243">
        <f t="shared" ref="D316:T316" si="102">D317</f>
        <v>0</v>
      </c>
      <c r="E316" s="243">
        <f t="shared" si="102"/>
        <v>0</v>
      </c>
      <c r="F316" s="243">
        <f t="shared" si="102"/>
        <v>0</v>
      </c>
      <c r="G316" s="243">
        <f t="shared" si="102"/>
        <v>0</v>
      </c>
      <c r="H316" s="243">
        <f t="shared" si="102"/>
        <v>0</v>
      </c>
      <c r="I316" s="243">
        <f t="shared" si="102"/>
        <v>0</v>
      </c>
      <c r="J316" s="243">
        <f t="shared" si="102"/>
        <v>0</v>
      </c>
      <c r="K316" s="243">
        <f t="shared" si="102"/>
        <v>0</v>
      </c>
      <c r="L316" s="243">
        <f t="shared" si="102"/>
        <v>0</v>
      </c>
      <c r="M316" s="243">
        <f t="shared" si="102"/>
        <v>0</v>
      </c>
      <c r="N316" s="243">
        <f t="shared" si="102"/>
        <v>0</v>
      </c>
      <c r="O316" s="243">
        <f t="shared" si="102"/>
        <v>0</v>
      </c>
      <c r="P316" s="243">
        <f t="shared" si="102"/>
        <v>0</v>
      </c>
      <c r="Q316" s="243">
        <f t="shared" si="102"/>
        <v>0</v>
      </c>
      <c r="R316" s="243">
        <f t="shared" si="102"/>
        <v>0</v>
      </c>
      <c r="S316" s="243">
        <f t="shared" si="102"/>
        <v>0</v>
      </c>
      <c r="T316" s="243">
        <f t="shared" si="102"/>
        <v>0</v>
      </c>
    </row>
    <row r="317" spans="1:20" ht="18" hidden="1" customHeight="1">
      <c r="A317" s="163">
        <v>2039901</v>
      </c>
      <c r="B317" s="164" t="s">
        <v>285</v>
      </c>
      <c r="C317" s="244">
        <f>SUM(D317,I317,R317:T317)</f>
        <v>0</v>
      </c>
      <c r="D317" s="232">
        <f>SUM(E317:H317)</f>
        <v>0</v>
      </c>
      <c r="E317" s="245"/>
      <c r="F317" s="245"/>
      <c r="G317" s="245"/>
      <c r="H317" s="245"/>
      <c r="I317" s="232">
        <f t="shared" si="97"/>
        <v>0</v>
      </c>
      <c r="J317" s="245"/>
      <c r="K317" s="245"/>
      <c r="L317" s="245"/>
      <c r="M317" s="245"/>
      <c r="N317" s="245"/>
      <c r="O317" s="245"/>
      <c r="P317" s="245"/>
      <c r="Q317" s="245"/>
      <c r="R317" s="245"/>
      <c r="S317" s="245"/>
      <c r="T317" s="245"/>
    </row>
    <row r="318" spans="1:20" ht="18" hidden="1" customHeight="1">
      <c r="A318" s="163">
        <v>204</v>
      </c>
      <c r="B318" s="242" t="s">
        <v>286</v>
      </c>
      <c r="C318" s="243">
        <f t="shared" ref="C318:T318" si="103">SUM(C319,C330,C352,C359,C371,C380,C392,C401,C410,C418,C426)</f>
        <v>0</v>
      </c>
      <c r="D318" s="243">
        <f t="shared" si="103"/>
        <v>0</v>
      </c>
      <c r="E318" s="243">
        <f t="shared" si="103"/>
        <v>0</v>
      </c>
      <c r="F318" s="243">
        <f t="shared" si="103"/>
        <v>0</v>
      </c>
      <c r="G318" s="243">
        <f t="shared" si="103"/>
        <v>0</v>
      </c>
      <c r="H318" s="243">
        <f t="shared" si="103"/>
        <v>0</v>
      </c>
      <c r="I318" s="243">
        <f t="shared" si="103"/>
        <v>0</v>
      </c>
      <c r="J318" s="243">
        <f t="shared" si="103"/>
        <v>0</v>
      </c>
      <c r="K318" s="243">
        <f t="shared" si="103"/>
        <v>0</v>
      </c>
      <c r="L318" s="243">
        <f t="shared" si="103"/>
        <v>0</v>
      </c>
      <c r="M318" s="243">
        <f t="shared" si="103"/>
        <v>0</v>
      </c>
      <c r="N318" s="243">
        <f t="shared" si="103"/>
        <v>0</v>
      </c>
      <c r="O318" s="243">
        <f t="shared" si="103"/>
        <v>0</v>
      </c>
      <c r="P318" s="243">
        <f t="shared" si="103"/>
        <v>0</v>
      </c>
      <c r="Q318" s="243">
        <f t="shared" si="103"/>
        <v>0</v>
      </c>
      <c r="R318" s="243">
        <f t="shared" si="103"/>
        <v>0</v>
      </c>
      <c r="S318" s="243">
        <f t="shared" si="103"/>
        <v>0</v>
      </c>
      <c r="T318" s="243">
        <f t="shared" si="103"/>
        <v>0</v>
      </c>
    </row>
    <row r="319" spans="1:20" ht="18" hidden="1" customHeight="1">
      <c r="A319" s="163">
        <v>20401</v>
      </c>
      <c r="B319" s="242" t="s">
        <v>287</v>
      </c>
      <c r="C319" s="243">
        <f>SUM(C320:C329)</f>
        <v>0</v>
      </c>
      <c r="D319" s="243">
        <f t="shared" ref="D319:T319" si="104">SUM(D320:D329)</f>
        <v>0</v>
      </c>
      <c r="E319" s="243">
        <f t="shared" si="104"/>
        <v>0</v>
      </c>
      <c r="F319" s="243">
        <f t="shared" si="104"/>
        <v>0</v>
      </c>
      <c r="G319" s="243">
        <f t="shared" si="104"/>
        <v>0</v>
      </c>
      <c r="H319" s="243">
        <f t="shared" si="104"/>
        <v>0</v>
      </c>
      <c r="I319" s="243">
        <f t="shared" si="104"/>
        <v>0</v>
      </c>
      <c r="J319" s="243">
        <f t="shared" si="104"/>
        <v>0</v>
      </c>
      <c r="K319" s="243">
        <f t="shared" si="104"/>
        <v>0</v>
      </c>
      <c r="L319" s="243">
        <f t="shared" si="104"/>
        <v>0</v>
      </c>
      <c r="M319" s="243">
        <f t="shared" si="104"/>
        <v>0</v>
      </c>
      <c r="N319" s="243">
        <f t="shared" si="104"/>
        <v>0</v>
      </c>
      <c r="O319" s="243">
        <f t="shared" si="104"/>
        <v>0</v>
      </c>
      <c r="P319" s="243">
        <f t="shared" si="104"/>
        <v>0</v>
      </c>
      <c r="Q319" s="243">
        <f t="shared" si="104"/>
        <v>0</v>
      </c>
      <c r="R319" s="243">
        <f t="shared" si="104"/>
        <v>0</v>
      </c>
      <c r="S319" s="243">
        <f t="shared" si="104"/>
        <v>0</v>
      </c>
      <c r="T319" s="243">
        <f t="shared" si="104"/>
        <v>0</v>
      </c>
    </row>
    <row r="320" spans="1:20" ht="18" hidden="1" customHeight="1">
      <c r="A320" s="163">
        <v>2040101</v>
      </c>
      <c r="B320" s="164" t="s">
        <v>288</v>
      </c>
      <c r="C320" s="244">
        <f t="shared" ref="C320:C329" si="105">SUM(D320,I320,R320:T320)</f>
        <v>0</v>
      </c>
      <c r="D320" s="232">
        <f t="shared" ref="D320:D329" si="106">SUM(E320:H320)</f>
        <v>0</v>
      </c>
      <c r="E320" s="245"/>
      <c r="F320" s="245"/>
      <c r="G320" s="245"/>
      <c r="H320" s="245"/>
      <c r="I320" s="232">
        <f t="shared" ref="I320:I329" si="107">SUM(J320:Q320)</f>
        <v>0</v>
      </c>
      <c r="J320" s="245"/>
      <c r="K320" s="245"/>
      <c r="L320" s="245"/>
      <c r="M320" s="245"/>
      <c r="N320" s="245"/>
      <c r="O320" s="245"/>
      <c r="P320" s="245"/>
      <c r="Q320" s="245"/>
      <c r="R320" s="245"/>
      <c r="S320" s="245"/>
      <c r="T320" s="245"/>
    </row>
    <row r="321" spans="1:20" ht="18" hidden="1" customHeight="1">
      <c r="A321" s="163">
        <v>2040102</v>
      </c>
      <c r="B321" s="164" t="s">
        <v>289</v>
      </c>
      <c r="C321" s="244">
        <f t="shared" si="105"/>
        <v>0</v>
      </c>
      <c r="D321" s="232">
        <f t="shared" si="106"/>
        <v>0</v>
      </c>
      <c r="E321" s="245"/>
      <c r="F321" s="245"/>
      <c r="G321" s="245"/>
      <c r="H321" s="245"/>
      <c r="I321" s="232">
        <f t="shared" si="107"/>
        <v>0</v>
      </c>
      <c r="J321" s="245"/>
      <c r="K321" s="245"/>
      <c r="L321" s="245"/>
      <c r="M321" s="245"/>
      <c r="N321" s="245"/>
      <c r="O321" s="245"/>
      <c r="P321" s="245"/>
      <c r="Q321" s="245"/>
      <c r="R321" s="245"/>
      <c r="S321" s="245"/>
      <c r="T321" s="245"/>
    </row>
    <row r="322" spans="1:20" ht="18" hidden="1" customHeight="1">
      <c r="A322" s="163">
        <v>2040103</v>
      </c>
      <c r="B322" s="164" t="s">
        <v>290</v>
      </c>
      <c r="C322" s="244">
        <f t="shared" si="105"/>
        <v>0</v>
      </c>
      <c r="D322" s="232">
        <f t="shared" si="106"/>
        <v>0</v>
      </c>
      <c r="E322" s="245"/>
      <c r="F322" s="245"/>
      <c r="G322" s="245"/>
      <c r="H322" s="245"/>
      <c r="I322" s="232">
        <f t="shared" si="107"/>
        <v>0</v>
      </c>
      <c r="J322" s="245"/>
      <c r="K322" s="245"/>
      <c r="L322" s="245"/>
      <c r="M322" s="245"/>
      <c r="N322" s="245"/>
      <c r="O322" s="245"/>
      <c r="P322" s="245"/>
      <c r="Q322" s="245"/>
      <c r="R322" s="245"/>
      <c r="S322" s="245"/>
      <c r="T322" s="245"/>
    </row>
    <row r="323" spans="1:20" ht="18" hidden="1" customHeight="1">
      <c r="A323" s="163">
        <v>2040104</v>
      </c>
      <c r="B323" s="164" t="s">
        <v>291</v>
      </c>
      <c r="C323" s="244">
        <f t="shared" si="105"/>
        <v>0</v>
      </c>
      <c r="D323" s="232">
        <f t="shared" si="106"/>
        <v>0</v>
      </c>
      <c r="E323" s="245"/>
      <c r="F323" s="245"/>
      <c r="G323" s="245"/>
      <c r="H323" s="245"/>
      <c r="I323" s="232">
        <f t="shared" si="107"/>
        <v>0</v>
      </c>
      <c r="J323" s="245"/>
      <c r="K323" s="245"/>
      <c r="L323" s="245"/>
      <c r="M323" s="245"/>
      <c r="N323" s="245"/>
      <c r="O323" s="245"/>
      <c r="P323" s="245"/>
      <c r="Q323" s="245"/>
      <c r="R323" s="245"/>
      <c r="S323" s="245"/>
      <c r="T323" s="245"/>
    </row>
    <row r="324" spans="1:20" ht="18" hidden="1" customHeight="1">
      <c r="A324" s="163">
        <v>2040105</v>
      </c>
      <c r="B324" s="164" t="s">
        <v>292</v>
      </c>
      <c r="C324" s="244">
        <f t="shared" si="105"/>
        <v>0</v>
      </c>
      <c r="D324" s="232">
        <f t="shared" si="106"/>
        <v>0</v>
      </c>
      <c r="E324" s="245"/>
      <c r="F324" s="245"/>
      <c r="G324" s="245"/>
      <c r="H324" s="245"/>
      <c r="I324" s="232">
        <f t="shared" si="107"/>
        <v>0</v>
      </c>
      <c r="J324" s="245"/>
      <c r="K324" s="245"/>
      <c r="L324" s="245"/>
      <c r="M324" s="245"/>
      <c r="N324" s="245"/>
      <c r="O324" s="245"/>
      <c r="P324" s="245"/>
      <c r="Q324" s="245"/>
      <c r="R324" s="245"/>
      <c r="S324" s="245"/>
      <c r="T324" s="245"/>
    </row>
    <row r="325" spans="1:20" ht="18" hidden="1" customHeight="1">
      <c r="A325" s="163">
        <v>2040106</v>
      </c>
      <c r="B325" s="164" t="s">
        <v>293</v>
      </c>
      <c r="C325" s="244">
        <f t="shared" si="105"/>
        <v>0</v>
      </c>
      <c r="D325" s="232">
        <f t="shared" si="106"/>
        <v>0</v>
      </c>
      <c r="E325" s="245"/>
      <c r="F325" s="245"/>
      <c r="G325" s="245"/>
      <c r="H325" s="245"/>
      <c r="I325" s="232">
        <f t="shared" si="107"/>
        <v>0</v>
      </c>
      <c r="J325" s="245"/>
      <c r="K325" s="245"/>
      <c r="L325" s="245"/>
      <c r="M325" s="245"/>
      <c r="N325" s="245"/>
      <c r="O325" s="245"/>
      <c r="P325" s="245"/>
      <c r="Q325" s="245"/>
      <c r="R325" s="245"/>
      <c r="S325" s="245"/>
      <c r="T325" s="245"/>
    </row>
    <row r="326" spans="1:20" ht="18" hidden="1" customHeight="1">
      <c r="A326" s="163">
        <v>2040107</v>
      </c>
      <c r="B326" s="164" t="s">
        <v>294</v>
      </c>
      <c r="C326" s="244">
        <f t="shared" si="105"/>
        <v>0</v>
      </c>
      <c r="D326" s="232">
        <f t="shared" si="106"/>
        <v>0</v>
      </c>
      <c r="E326" s="245"/>
      <c r="F326" s="245"/>
      <c r="G326" s="245"/>
      <c r="H326" s="245"/>
      <c r="I326" s="232">
        <f t="shared" si="107"/>
        <v>0</v>
      </c>
      <c r="J326" s="245"/>
      <c r="K326" s="245"/>
      <c r="L326" s="245"/>
      <c r="M326" s="245"/>
      <c r="N326" s="245"/>
      <c r="O326" s="245"/>
      <c r="P326" s="245"/>
      <c r="Q326" s="245"/>
      <c r="R326" s="245"/>
      <c r="S326" s="245"/>
      <c r="T326" s="245"/>
    </row>
    <row r="327" spans="1:20" ht="18" hidden="1" customHeight="1">
      <c r="A327" s="163">
        <v>2040108</v>
      </c>
      <c r="B327" s="164" t="s">
        <v>295</v>
      </c>
      <c r="C327" s="244">
        <f t="shared" si="105"/>
        <v>0</v>
      </c>
      <c r="D327" s="232">
        <f t="shared" si="106"/>
        <v>0</v>
      </c>
      <c r="E327" s="245"/>
      <c r="F327" s="245"/>
      <c r="G327" s="245"/>
      <c r="H327" s="245"/>
      <c r="I327" s="232">
        <f t="shared" si="107"/>
        <v>0</v>
      </c>
      <c r="J327" s="245"/>
      <c r="K327" s="245"/>
      <c r="L327" s="245"/>
      <c r="M327" s="245"/>
      <c r="N327" s="245"/>
      <c r="O327" s="245"/>
      <c r="P327" s="245"/>
      <c r="Q327" s="245"/>
      <c r="R327" s="245"/>
      <c r="S327" s="245"/>
      <c r="T327" s="245"/>
    </row>
    <row r="328" spans="1:20" ht="18" hidden="1" customHeight="1">
      <c r="A328" s="163">
        <v>2040109</v>
      </c>
      <c r="B328" s="164" t="s">
        <v>296</v>
      </c>
      <c r="C328" s="244">
        <f t="shared" si="105"/>
        <v>0</v>
      </c>
      <c r="D328" s="232">
        <f t="shared" si="106"/>
        <v>0</v>
      </c>
      <c r="E328" s="245"/>
      <c r="F328" s="245"/>
      <c r="G328" s="245"/>
      <c r="H328" s="245"/>
      <c r="I328" s="232">
        <f t="shared" si="107"/>
        <v>0</v>
      </c>
      <c r="J328" s="245"/>
      <c r="K328" s="245"/>
      <c r="L328" s="245"/>
      <c r="M328" s="245"/>
      <c r="N328" s="245"/>
      <c r="O328" s="245"/>
      <c r="P328" s="245"/>
      <c r="Q328" s="245"/>
      <c r="R328" s="245"/>
      <c r="S328" s="245"/>
      <c r="T328" s="245"/>
    </row>
    <row r="329" spans="1:20" ht="18" hidden="1" customHeight="1">
      <c r="A329" s="163">
        <v>2040199</v>
      </c>
      <c r="B329" s="164" t="s">
        <v>297</v>
      </c>
      <c r="C329" s="244">
        <f t="shared" si="105"/>
        <v>0</v>
      </c>
      <c r="D329" s="232">
        <f t="shared" si="106"/>
        <v>0</v>
      </c>
      <c r="E329" s="245"/>
      <c r="F329" s="245"/>
      <c r="G329" s="245"/>
      <c r="H329" s="245"/>
      <c r="I329" s="232">
        <f t="shared" si="107"/>
        <v>0</v>
      </c>
      <c r="J329" s="245"/>
      <c r="K329" s="245"/>
      <c r="L329" s="245"/>
      <c r="M329" s="245"/>
      <c r="N329" s="245"/>
      <c r="O329" s="245"/>
      <c r="P329" s="245"/>
      <c r="Q329" s="245"/>
      <c r="R329" s="245"/>
      <c r="S329" s="245"/>
      <c r="T329" s="245"/>
    </row>
    <row r="330" spans="1:20" ht="18" hidden="1" customHeight="1">
      <c r="A330" s="163">
        <v>20402</v>
      </c>
      <c r="B330" s="242" t="s">
        <v>298</v>
      </c>
      <c r="C330" s="243">
        <f>SUM(C331:C351)</f>
        <v>0</v>
      </c>
      <c r="D330" s="243">
        <f t="shared" ref="D330:T330" si="108">SUM(D331:D351)</f>
        <v>0</v>
      </c>
      <c r="E330" s="243">
        <f t="shared" si="108"/>
        <v>0</v>
      </c>
      <c r="F330" s="243">
        <f t="shared" si="108"/>
        <v>0</v>
      </c>
      <c r="G330" s="243">
        <f t="shared" si="108"/>
        <v>0</v>
      </c>
      <c r="H330" s="243">
        <f t="shared" si="108"/>
        <v>0</v>
      </c>
      <c r="I330" s="243">
        <f t="shared" si="108"/>
        <v>0</v>
      </c>
      <c r="J330" s="243">
        <f t="shared" si="108"/>
        <v>0</v>
      </c>
      <c r="K330" s="243">
        <f t="shared" si="108"/>
        <v>0</v>
      </c>
      <c r="L330" s="243">
        <f t="shared" si="108"/>
        <v>0</v>
      </c>
      <c r="M330" s="243">
        <f t="shared" si="108"/>
        <v>0</v>
      </c>
      <c r="N330" s="243">
        <f t="shared" si="108"/>
        <v>0</v>
      </c>
      <c r="O330" s="243">
        <f t="shared" si="108"/>
        <v>0</v>
      </c>
      <c r="P330" s="243">
        <f t="shared" si="108"/>
        <v>0</v>
      </c>
      <c r="Q330" s="243">
        <f t="shared" si="108"/>
        <v>0</v>
      </c>
      <c r="R330" s="243">
        <f t="shared" si="108"/>
        <v>0</v>
      </c>
      <c r="S330" s="243">
        <f t="shared" si="108"/>
        <v>0</v>
      </c>
      <c r="T330" s="243">
        <f t="shared" si="108"/>
        <v>0</v>
      </c>
    </row>
    <row r="331" spans="1:20" ht="18" hidden="1" customHeight="1">
      <c r="A331" s="163">
        <v>2040201</v>
      </c>
      <c r="B331" s="164" t="s">
        <v>93</v>
      </c>
      <c r="C331" s="244">
        <f t="shared" ref="C331:C351" si="109">SUM(D331,I331,R331:T331)</f>
        <v>0</v>
      </c>
      <c r="D331" s="232">
        <f t="shared" ref="D331:D351" si="110">SUM(E331:H331)</f>
        <v>0</v>
      </c>
      <c r="E331" s="245"/>
      <c r="F331" s="245"/>
      <c r="G331" s="245"/>
      <c r="H331" s="245"/>
      <c r="I331" s="232">
        <f t="shared" ref="I331:I351" si="111">SUM(J331:Q331)</f>
        <v>0</v>
      </c>
      <c r="J331" s="245"/>
      <c r="K331" s="245"/>
      <c r="L331" s="245"/>
      <c r="M331" s="245"/>
      <c r="N331" s="245"/>
      <c r="O331" s="245"/>
      <c r="P331" s="245"/>
      <c r="Q331" s="245"/>
      <c r="R331" s="245"/>
      <c r="S331" s="245"/>
      <c r="T331" s="245"/>
    </row>
    <row r="332" spans="1:20" ht="18" hidden="1" customHeight="1">
      <c r="A332" s="163">
        <v>2040202</v>
      </c>
      <c r="B332" s="164" t="s">
        <v>94</v>
      </c>
      <c r="C332" s="244">
        <f t="shared" si="109"/>
        <v>0</v>
      </c>
      <c r="D332" s="232">
        <f t="shared" si="110"/>
        <v>0</v>
      </c>
      <c r="E332" s="245"/>
      <c r="F332" s="245"/>
      <c r="G332" s="245"/>
      <c r="H332" s="245"/>
      <c r="I332" s="232">
        <f t="shared" si="111"/>
        <v>0</v>
      </c>
      <c r="J332" s="245"/>
      <c r="K332" s="245"/>
      <c r="L332" s="245"/>
      <c r="M332" s="245"/>
      <c r="N332" s="245"/>
      <c r="O332" s="245"/>
      <c r="P332" s="245"/>
      <c r="Q332" s="245"/>
      <c r="R332" s="245"/>
      <c r="S332" s="245"/>
      <c r="T332" s="245"/>
    </row>
    <row r="333" spans="1:20" ht="18" hidden="1" customHeight="1">
      <c r="A333" s="163">
        <v>2040203</v>
      </c>
      <c r="B333" s="164" t="s">
        <v>95</v>
      </c>
      <c r="C333" s="244">
        <f t="shared" si="109"/>
        <v>0</v>
      </c>
      <c r="D333" s="232">
        <f t="shared" si="110"/>
        <v>0</v>
      </c>
      <c r="E333" s="245"/>
      <c r="F333" s="245"/>
      <c r="G333" s="245"/>
      <c r="H333" s="245"/>
      <c r="I333" s="232">
        <f t="shared" si="111"/>
        <v>0</v>
      </c>
      <c r="J333" s="245"/>
      <c r="K333" s="245"/>
      <c r="L333" s="245"/>
      <c r="M333" s="245"/>
      <c r="N333" s="245"/>
      <c r="O333" s="245"/>
      <c r="P333" s="245"/>
      <c r="Q333" s="245"/>
      <c r="R333" s="245"/>
      <c r="S333" s="245"/>
      <c r="T333" s="245"/>
    </row>
    <row r="334" spans="1:20" ht="18" hidden="1" customHeight="1">
      <c r="A334" s="163">
        <v>2040204</v>
      </c>
      <c r="B334" s="164" t="s">
        <v>299</v>
      </c>
      <c r="C334" s="244">
        <f t="shared" si="109"/>
        <v>0</v>
      </c>
      <c r="D334" s="232">
        <f t="shared" si="110"/>
        <v>0</v>
      </c>
      <c r="E334" s="245"/>
      <c r="F334" s="245"/>
      <c r="G334" s="245"/>
      <c r="H334" s="245"/>
      <c r="I334" s="232">
        <f t="shared" si="111"/>
        <v>0</v>
      </c>
      <c r="J334" s="245"/>
      <c r="K334" s="245"/>
      <c r="L334" s="245"/>
      <c r="M334" s="245"/>
      <c r="N334" s="245"/>
      <c r="O334" s="245"/>
      <c r="P334" s="245"/>
      <c r="Q334" s="245"/>
      <c r="R334" s="245"/>
      <c r="S334" s="245"/>
      <c r="T334" s="245"/>
    </row>
    <row r="335" spans="1:20" ht="18" hidden="1" customHeight="1">
      <c r="A335" s="163">
        <v>2040205</v>
      </c>
      <c r="B335" s="164" t="s">
        <v>300</v>
      </c>
      <c r="C335" s="244">
        <f t="shared" si="109"/>
        <v>0</v>
      </c>
      <c r="D335" s="232">
        <f t="shared" si="110"/>
        <v>0</v>
      </c>
      <c r="E335" s="245"/>
      <c r="F335" s="245"/>
      <c r="G335" s="245"/>
      <c r="H335" s="245"/>
      <c r="I335" s="232">
        <f t="shared" si="111"/>
        <v>0</v>
      </c>
      <c r="J335" s="245"/>
      <c r="K335" s="245"/>
      <c r="L335" s="245"/>
      <c r="M335" s="245"/>
      <c r="N335" s="245"/>
      <c r="O335" s="245"/>
      <c r="P335" s="245"/>
      <c r="Q335" s="245"/>
      <c r="R335" s="245"/>
      <c r="S335" s="245"/>
      <c r="T335" s="245"/>
    </row>
    <row r="336" spans="1:20" ht="18" hidden="1" customHeight="1">
      <c r="A336" s="163">
        <v>2040206</v>
      </c>
      <c r="B336" s="164" t="s">
        <v>301</v>
      </c>
      <c r="C336" s="244">
        <f t="shared" si="109"/>
        <v>0</v>
      </c>
      <c r="D336" s="232">
        <f t="shared" si="110"/>
        <v>0</v>
      </c>
      <c r="E336" s="245"/>
      <c r="F336" s="245"/>
      <c r="G336" s="245"/>
      <c r="H336" s="245"/>
      <c r="I336" s="232">
        <f t="shared" si="111"/>
        <v>0</v>
      </c>
      <c r="J336" s="245"/>
      <c r="K336" s="245"/>
      <c r="L336" s="245"/>
      <c r="M336" s="245"/>
      <c r="N336" s="245"/>
      <c r="O336" s="245"/>
      <c r="P336" s="245"/>
      <c r="Q336" s="245"/>
      <c r="R336" s="245"/>
      <c r="S336" s="245"/>
      <c r="T336" s="245"/>
    </row>
    <row r="337" spans="1:20" ht="18" hidden="1" customHeight="1">
      <c r="A337" s="163">
        <v>2040207</v>
      </c>
      <c r="B337" s="164" t="s">
        <v>302</v>
      </c>
      <c r="C337" s="244">
        <f t="shared" si="109"/>
        <v>0</v>
      </c>
      <c r="D337" s="232">
        <f t="shared" si="110"/>
        <v>0</v>
      </c>
      <c r="E337" s="245"/>
      <c r="F337" s="245"/>
      <c r="G337" s="245"/>
      <c r="H337" s="245"/>
      <c r="I337" s="232">
        <f t="shared" si="111"/>
        <v>0</v>
      </c>
      <c r="J337" s="245"/>
      <c r="K337" s="245"/>
      <c r="L337" s="245"/>
      <c r="M337" s="245"/>
      <c r="N337" s="245"/>
      <c r="O337" s="245"/>
      <c r="P337" s="245"/>
      <c r="Q337" s="245"/>
      <c r="R337" s="245"/>
      <c r="S337" s="245"/>
      <c r="T337" s="245"/>
    </row>
    <row r="338" spans="1:20" ht="18" hidden="1" customHeight="1">
      <c r="A338" s="163">
        <v>2040208</v>
      </c>
      <c r="B338" s="164" t="s">
        <v>303</v>
      </c>
      <c r="C338" s="244">
        <f t="shared" si="109"/>
        <v>0</v>
      </c>
      <c r="D338" s="232">
        <f t="shared" si="110"/>
        <v>0</v>
      </c>
      <c r="E338" s="245"/>
      <c r="F338" s="245"/>
      <c r="G338" s="245"/>
      <c r="H338" s="245"/>
      <c r="I338" s="232">
        <f t="shared" si="111"/>
        <v>0</v>
      </c>
      <c r="J338" s="245"/>
      <c r="K338" s="245"/>
      <c r="L338" s="245"/>
      <c r="M338" s="245"/>
      <c r="N338" s="245"/>
      <c r="O338" s="245"/>
      <c r="P338" s="245"/>
      <c r="Q338" s="245"/>
      <c r="R338" s="245"/>
      <c r="S338" s="245"/>
      <c r="T338" s="245"/>
    </row>
    <row r="339" spans="1:20" ht="18" hidden="1" customHeight="1">
      <c r="A339" s="163">
        <v>2040209</v>
      </c>
      <c r="B339" s="164" t="s">
        <v>304</v>
      </c>
      <c r="C339" s="244">
        <f t="shared" si="109"/>
        <v>0</v>
      </c>
      <c r="D339" s="232">
        <f t="shared" si="110"/>
        <v>0</v>
      </c>
      <c r="E339" s="245"/>
      <c r="F339" s="245"/>
      <c r="G339" s="245"/>
      <c r="H339" s="245"/>
      <c r="I339" s="232">
        <f t="shared" si="111"/>
        <v>0</v>
      </c>
      <c r="J339" s="245"/>
      <c r="K339" s="245"/>
      <c r="L339" s="245"/>
      <c r="M339" s="245"/>
      <c r="N339" s="245"/>
      <c r="O339" s="245"/>
      <c r="P339" s="245"/>
      <c r="Q339" s="245"/>
      <c r="R339" s="245"/>
      <c r="S339" s="245"/>
      <c r="T339" s="245"/>
    </row>
    <row r="340" spans="1:20" ht="18" hidden="1" customHeight="1">
      <c r="A340" s="163">
        <v>2040210</v>
      </c>
      <c r="B340" s="164" t="s">
        <v>305</v>
      </c>
      <c r="C340" s="244">
        <f t="shared" si="109"/>
        <v>0</v>
      </c>
      <c r="D340" s="232">
        <f t="shared" si="110"/>
        <v>0</v>
      </c>
      <c r="E340" s="245"/>
      <c r="F340" s="245"/>
      <c r="G340" s="245"/>
      <c r="H340" s="245"/>
      <c r="I340" s="232">
        <f t="shared" si="111"/>
        <v>0</v>
      </c>
      <c r="J340" s="245"/>
      <c r="K340" s="245"/>
      <c r="L340" s="245"/>
      <c r="M340" s="245"/>
      <c r="N340" s="245"/>
      <c r="O340" s="245"/>
      <c r="P340" s="245"/>
      <c r="Q340" s="245"/>
      <c r="R340" s="245"/>
      <c r="S340" s="245"/>
      <c r="T340" s="245"/>
    </row>
    <row r="341" spans="1:20" ht="18" hidden="1" customHeight="1">
      <c r="A341" s="163">
        <v>2040211</v>
      </c>
      <c r="B341" s="164" t="s">
        <v>306</v>
      </c>
      <c r="C341" s="244">
        <f t="shared" si="109"/>
        <v>0</v>
      </c>
      <c r="D341" s="232">
        <f t="shared" si="110"/>
        <v>0</v>
      </c>
      <c r="E341" s="245"/>
      <c r="F341" s="245"/>
      <c r="G341" s="245"/>
      <c r="H341" s="245"/>
      <c r="I341" s="232">
        <f t="shared" si="111"/>
        <v>0</v>
      </c>
      <c r="J341" s="245"/>
      <c r="K341" s="245"/>
      <c r="L341" s="245"/>
      <c r="M341" s="245"/>
      <c r="N341" s="245"/>
      <c r="O341" s="245"/>
      <c r="P341" s="245"/>
      <c r="Q341" s="245"/>
      <c r="R341" s="245"/>
      <c r="S341" s="245"/>
      <c r="T341" s="245"/>
    </row>
    <row r="342" spans="1:20" ht="18" hidden="1" customHeight="1">
      <c r="A342" s="163">
        <v>2040212</v>
      </c>
      <c r="B342" s="164" t="s">
        <v>307</v>
      </c>
      <c r="C342" s="244">
        <f t="shared" si="109"/>
        <v>0</v>
      </c>
      <c r="D342" s="232">
        <f t="shared" si="110"/>
        <v>0</v>
      </c>
      <c r="E342" s="245"/>
      <c r="F342" s="245"/>
      <c r="G342" s="245"/>
      <c r="H342" s="245"/>
      <c r="I342" s="232">
        <f t="shared" si="111"/>
        <v>0</v>
      </c>
      <c r="J342" s="245"/>
      <c r="K342" s="245"/>
      <c r="L342" s="245"/>
      <c r="M342" s="245"/>
      <c r="N342" s="245"/>
      <c r="O342" s="245"/>
      <c r="P342" s="245"/>
      <c r="Q342" s="245"/>
      <c r="R342" s="245"/>
      <c r="S342" s="245"/>
      <c r="T342" s="245"/>
    </row>
    <row r="343" spans="1:20" ht="18" hidden="1" customHeight="1">
      <c r="A343" s="163">
        <v>2040213</v>
      </c>
      <c r="B343" s="164" t="s">
        <v>308</v>
      </c>
      <c r="C343" s="244">
        <f t="shared" si="109"/>
        <v>0</v>
      </c>
      <c r="D343" s="232">
        <f t="shared" si="110"/>
        <v>0</v>
      </c>
      <c r="E343" s="245"/>
      <c r="F343" s="245"/>
      <c r="G343" s="245"/>
      <c r="H343" s="245"/>
      <c r="I343" s="232">
        <f t="shared" si="111"/>
        <v>0</v>
      </c>
      <c r="J343" s="245"/>
      <c r="K343" s="245"/>
      <c r="L343" s="245"/>
      <c r="M343" s="245"/>
      <c r="N343" s="245"/>
      <c r="O343" s="245"/>
      <c r="P343" s="245"/>
      <c r="Q343" s="245"/>
      <c r="R343" s="245"/>
      <c r="S343" s="245"/>
      <c r="T343" s="245"/>
    </row>
    <row r="344" spans="1:20" ht="18" hidden="1" customHeight="1">
      <c r="A344" s="163">
        <v>2040214</v>
      </c>
      <c r="B344" s="164" t="s">
        <v>309</v>
      </c>
      <c r="C344" s="244">
        <f t="shared" si="109"/>
        <v>0</v>
      </c>
      <c r="D344" s="232">
        <f t="shared" si="110"/>
        <v>0</v>
      </c>
      <c r="E344" s="245"/>
      <c r="F344" s="245"/>
      <c r="G344" s="245"/>
      <c r="H344" s="245"/>
      <c r="I344" s="232">
        <f t="shared" si="111"/>
        <v>0</v>
      </c>
      <c r="J344" s="245"/>
      <c r="K344" s="245"/>
      <c r="L344" s="245"/>
      <c r="M344" s="245"/>
      <c r="N344" s="245"/>
      <c r="O344" s="245"/>
      <c r="P344" s="245"/>
      <c r="Q344" s="245"/>
      <c r="R344" s="245"/>
      <c r="S344" s="245"/>
      <c r="T344" s="245"/>
    </row>
    <row r="345" spans="1:20" ht="18" hidden="1" customHeight="1">
      <c r="A345" s="163">
        <v>2040215</v>
      </c>
      <c r="B345" s="164" t="s">
        <v>310</v>
      </c>
      <c r="C345" s="244">
        <f t="shared" si="109"/>
        <v>0</v>
      </c>
      <c r="D345" s="232">
        <f t="shared" si="110"/>
        <v>0</v>
      </c>
      <c r="E345" s="245"/>
      <c r="F345" s="245"/>
      <c r="G345" s="245"/>
      <c r="H345" s="245"/>
      <c r="I345" s="232">
        <f t="shared" si="111"/>
        <v>0</v>
      </c>
      <c r="J345" s="245"/>
      <c r="K345" s="245"/>
      <c r="L345" s="245"/>
      <c r="M345" s="245"/>
      <c r="N345" s="245"/>
      <c r="O345" s="245"/>
      <c r="P345" s="245"/>
      <c r="Q345" s="245"/>
      <c r="R345" s="245"/>
      <c r="S345" s="245"/>
      <c r="T345" s="245"/>
    </row>
    <row r="346" spans="1:20" ht="18" hidden="1" customHeight="1">
      <c r="A346" s="163">
        <v>2040216</v>
      </c>
      <c r="B346" s="164" t="s">
        <v>311</v>
      </c>
      <c r="C346" s="244">
        <f t="shared" si="109"/>
        <v>0</v>
      </c>
      <c r="D346" s="232">
        <f t="shared" si="110"/>
        <v>0</v>
      </c>
      <c r="E346" s="245"/>
      <c r="F346" s="245"/>
      <c r="G346" s="245"/>
      <c r="H346" s="245"/>
      <c r="I346" s="232">
        <f t="shared" si="111"/>
        <v>0</v>
      </c>
      <c r="J346" s="245"/>
      <c r="K346" s="245"/>
      <c r="L346" s="245"/>
      <c r="M346" s="245"/>
      <c r="N346" s="245"/>
      <c r="O346" s="245"/>
      <c r="P346" s="245"/>
      <c r="Q346" s="245"/>
      <c r="R346" s="245"/>
      <c r="S346" s="245"/>
      <c r="T346" s="245"/>
    </row>
    <row r="347" spans="1:20" ht="18" hidden="1" customHeight="1">
      <c r="A347" s="163">
        <v>2040217</v>
      </c>
      <c r="B347" s="164" t="s">
        <v>312</v>
      </c>
      <c r="C347" s="244">
        <f t="shared" si="109"/>
        <v>0</v>
      </c>
      <c r="D347" s="232">
        <f t="shared" si="110"/>
        <v>0</v>
      </c>
      <c r="E347" s="245"/>
      <c r="F347" s="245"/>
      <c r="G347" s="245"/>
      <c r="H347" s="245"/>
      <c r="I347" s="232">
        <f t="shared" si="111"/>
        <v>0</v>
      </c>
      <c r="J347" s="245"/>
      <c r="K347" s="245"/>
      <c r="L347" s="245"/>
      <c r="M347" s="245"/>
      <c r="N347" s="245"/>
      <c r="O347" s="245"/>
      <c r="P347" s="245"/>
      <c r="Q347" s="245"/>
      <c r="R347" s="245"/>
      <c r="S347" s="245"/>
      <c r="T347" s="245"/>
    </row>
    <row r="348" spans="1:20" ht="18" hidden="1" customHeight="1">
      <c r="A348" s="163">
        <v>2040218</v>
      </c>
      <c r="B348" s="164" t="s">
        <v>313</v>
      </c>
      <c r="C348" s="244">
        <f t="shared" si="109"/>
        <v>0</v>
      </c>
      <c r="D348" s="232">
        <f t="shared" si="110"/>
        <v>0</v>
      </c>
      <c r="E348" s="245"/>
      <c r="F348" s="245"/>
      <c r="G348" s="245"/>
      <c r="H348" s="245"/>
      <c r="I348" s="232">
        <f t="shared" si="111"/>
        <v>0</v>
      </c>
      <c r="J348" s="245"/>
      <c r="K348" s="245"/>
      <c r="L348" s="245"/>
      <c r="M348" s="245"/>
      <c r="N348" s="245"/>
      <c r="O348" s="245"/>
      <c r="P348" s="245"/>
      <c r="Q348" s="245"/>
      <c r="R348" s="245"/>
      <c r="S348" s="245"/>
      <c r="T348" s="245"/>
    </row>
    <row r="349" spans="1:20" ht="18" hidden="1" customHeight="1">
      <c r="A349" s="163">
        <v>2040219</v>
      </c>
      <c r="B349" s="164" t="s">
        <v>136</v>
      </c>
      <c r="C349" s="244">
        <f t="shared" si="109"/>
        <v>0</v>
      </c>
      <c r="D349" s="232">
        <f t="shared" si="110"/>
        <v>0</v>
      </c>
      <c r="E349" s="245"/>
      <c r="F349" s="245"/>
      <c r="G349" s="245"/>
      <c r="H349" s="245"/>
      <c r="I349" s="232">
        <f t="shared" si="111"/>
        <v>0</v>
      </c>
      <c r="J349" s="245"/>
      <c r="K349" s="245"/>
      <c r="L349" s="245"/>
      <c r="M349" s="245"/>
      <c r="N349" s="245"/>
      <c r="O349" s="245"/>
      <c r="P349" s="245"/>
      <c r="Q349" s="245"/>
      <c r="R349" s="245"/>
      <c r="S349" s="245"/>
      <c r="T349" s="245"/>
    </row>
    <row r="350" spans="1:20" ht="18" hidden="1" customHeight="1">
      <c r="A350" s="163">
        <v>2040250</v>
      </c>
      <c r="B350" s="164" t="s">
        <v>102</v>
      </c>
      <c r="C350" s="244">
        <f t="shared" si="109"/>
        <v>0</v>
      </c>
      <c r="D350" s="232">
        <f t="shared" si="110"/>
        <v>0</v>
      </c>
      <c r="E350" s="245"/>
      <c r="F350" s="245"/>
      <c r="G350" s="245"/>
      <c r="H350" s="245"/>
      <c r="I350" s="232">
        <f t="shared" si="111"/>
        <v>0</v>
      </c>
      <c r="J350" s="245"/>
      <c r="K350" s="245"/>
      <c r="L350" s="245"/>
      <c r="M350" s="245"/>
      <c r="N350" s="245"/>
      <c r="O350" s="245"/>
      <c r="P350" s="245"/>
      <c r="Q350" s="245"/>
      <c r="R350" s="245"/>
      <c r="S350" s="245"/>
      <c r="T350" s="245"/>
    </row>
    <row r="351" spans="1:20" ht="18" hidden="1" customHeight="1">
      <c r="A351" s="163">
        <v>2040299</v>
      </c>
      <c r="B351" s="164" t="s">
        <v>314</v>
      </c>
      <c r="C351" s="244">
        <f t="shared" si="109"/>
        <v>0</v>
      </c>
      <c r="D351" s="232">
        <f t="shared" si="110"/>
        <v>0</v>
      </c>
      <c r="E351" s="245"/>
      <c r="F351" s="245"/>
      <c r="G351" s="245"/>
      <c r="H351" s="245"/>
      <c r="I351" s="232">
        <f t="shared" si="111"/>
        <v>0</v>
      </c>
      <c r="J351" s="245"/>
      <c r="K351" s="245"/>
      <c r="L351" s="245"/>
      <c r="M351" s="245"/>
      <c r="N351" s="245"/>
      <c r="O351" s="245"/>
      <c r="P351" s="245"/>
      <c r="Q351" s="245"/>
      <c r="R351" s="245"/>
      <c r="S351" s="245"/>
      <c r="T351" s="245"/>
    </row>
    <row r="352" spans="1:20" ht="18" hidden="1" customHeight="1">
      <c r="A352" s="163">
        <v>20403</v>
      </c>
      <c r="B352" s="242" t="s">
        <v>315</v>
      </c>
      <c r="C352" s="243">
        <f>SUM(C353:C358)</f>
        <v>0</v>
      </c>
      <c r="D352" s="243">
        <f t="shared" ref="D352:T352" si="112">SUM(D353:D358)</f>
        <v>0</v>
      </c>
      <c r="E352" s="243">
        <f t="shared" si="112"/>
        <v>0</v>
      </c>
      <c r="F352" s="243">
        <f t="shared" si="112"/>
        <v>0</v>
      </c>
      <c r="G352" s="243">
        <f t="shared" si="112"/>
        <v>0</v>
      </c>
      <c r="H352" s="243">
        <f t="shared" si="112"/>
        <v>0</v>
      </c>
      <c r="I352" s="243">
        <f t="shared" si="112"/>
        <v>0</v>
      </c>
      <c r="J352" s="243">
        <f t="shared" si="112"/>
        <v>0</v>
      </c>
      <c r="K352" s="243">
        <f t="shared" si="112"/>
        <v>0</v>
      </c>
      <c r="L352" s="243">
        <f t="shared" si="112"/>
        <v>0</v>
      </c>
      <c r="M352" s="243">
        <f t="shared" si="112"/>
        <v>0</v>
      </c>
      <c r="N352" s="243">
        <f t="shared" si="112"/>
        <v>0</v>
      </c>
      <c r="O352" s="243">
        <f t="shared" si="112"/>
        <v>0</v>
      </c>
      <c r="P352" s="243">
        <f t="shared" si="112"/>
        <v>0</v>
      </c>
      <c r="Q352" s="243">
        <f t="shared" si="112"/>
        <v>0</v>
      </c>
      <c r="R352" s="243">
        <f t="shared" si="112"/>
        <v>0</v>
      </c>
      <c r="S352" s="243">
        <f t="shared" si="112"/>
        <v>0</v>
      </c>
      <c r="T352" s="243">
        <f t="shared" si="112"/>
        <v>0</v>
      </c>
    </row>
    <row r="353" spans="1:20" ht="18" hidden="1" customHeight="1">
      <c r="A353" s="163">
        <v>2040301</v>
      </c>
      <c r="B353" s="164" t="s">
        <v>93</v>
      </c>
      <c r="C353" s="244">
        <f t="shared" ref="C353:C358" si="113">SUM(D353,I353,R353:T353)</f>
        <v>0</v>
      </c>
      <c r="D353" s="232">
        <f t="shared" ref="D353:D358" si="114">SUM(E353:H353)</f>
        <v>0</v>
      </c>
      <c r="E353" s="245"/>
      <c r="F353" s="245"/>
      <c r="G353" s="245"/>
      <c r="H353" s="245"/>
      <c r="I353" s="232">
        <f t="shared" ref="I353:I358" si="115">SUM(J353:Q353)</f>
        <v>0</v>
      </c>
      <c r="J353" s="245"/>
      <c r="K353" s="245"/>
      <c r="L353" s="245"/>
      <c r="M353" s="245"/>
      <c r="N353" s="245"/>
      <c r="O353" s="245"/>
      <c r="P353" s="245"/>
      <c r="Q353" s="245"/>
      <c r="R353" s="245"/>
      <c r="S353" s="245"/>
      <c r="T353" s="245"/>
    </row>
    <row r="354" spans="1:20" ht="18" hidden="1" customHeight="1">
      <c r="A354" s="163">
        <v>2040302</v>
      </c>
      <c r="B354" s="164" t="s">
        <v>94</v>
      </c>
      <c r="C354" s="244">
        <f t="shared" si="113"/>
        <v>0</v>
      </c>
      <c r="D354" s="232">
        <f t="shared" si="114"/>
        <v>0</v>
      </c>
      <c r="E354" s="245"/>
      <c r="F354" s="245"/>
      <c r="G354" s="245"/>
      <c r="H354" s="245"/>
      <c r="I354" s="232">
        <f t="shared" si="115"/>
        <v>0</v>
      </c>
      <c r="J354" s="245"/>
      <c r="K354" s="245"/>
      <c r="L354" s="245"/>
      <c r="M354" s="245"/>
      <c r="N354" s="245"/>
      <c r="O354" s="245"/>
      <c r="P354" s="245"/>
      <c r="Q354" s="245"/>
      <c r="R354" s="245"/>
      <c r="S354" s="245"/>
      <c r="T354" s="245"/>
    </row>
    <row r="355" spans="1:20" ht="18" hidden="1" customHeight="1">
      <c r="A355" s="163">
        <v>2040303</v>
      </c>
      <c r="B355" s="164" t="s">
        <v>95</v>
      </c>
      <c r="C355" s="244">
        <f t="shared" si="113"/>
        <v>0</v>
      </c>
      <c r="D355" s="232">
        <f t="shared" si="114"/>
        <v>0</v>
      </c>
      <c r="E355" s="245"/>
      <c r="F355" s="245"/>
      <c r="G355" s="245"/>
      <c r="H355" s="245"/>
      <c r="I355" s="232">
        <f t="shared" si="115"/>
        <v>0</v>
      </c>
      <c r="J355" s="245"/>
      <c r="K355" s="245"/>
      <c r="L355" s="245"/>
      <c r="M355" s="245"/>
      <c r="N355" s="245"/>
      <c r="O355" s="245"/>
      <c r="P355" s="245"/>
      <c r="Q355" s="245"/>
      <c r="R355" s="245"/>
      <c r="S355" s="245"/>
      <c r="T355" s="245"/>
    </row>
    <row r="356" spans="1:20" ht="18" hidden="1" customHeight="1">
      <c r="A356" s="163">
        <v>2040304</v>
      </c>
      <c r="B356" s="164" t="s">
        <v>316</v>
      </c>
      <c r="C356" s="244">
        <f t="shared" si="113"/>
        <v>0</v>
      </c>
      <c r="D356" s="232">
        <f t="shared" si="114"/>
        <v>0</v>
      </c>
      <c r="E356" s="245"/>
      <c r="F356" s="245"/>
      <c r="G356" s="245"/>
      <c r="H356" s="245"/>
      <c r="I356" s="232">
        <f t="shared" si="115"/>
        <v>0</v>
      </c>
      <c r="J356" s="245"/>
      <c r="K356" s="245"/>
      <c r="L356" s="245"/>
      <c r="M356" s="245"/>
      <c r="N356" s="245"/>
      <c r="O356" s="245"/>
      <c r="P356" s="245"/>
      <c r="Q356" s="245"/>
      <c r="R356" s="245"/>
      <c r="S356" s="245"/>
      <c r="T356" s="245"/>
    </row>
    <row r="357" spans="1:20" ht="18" hidden="1" customHeight="1">
      <c r="A357" s="163">
        <v>2040350</v>
      </c>
      <c r="B357" s="164" t="s">
        <v>102</v>
      </c>
      <c r="C357" s="244">
        <f t="shared" si="113"/>
        <v>0</v>
      </c>
      <c r="D357" s="232">
        <f t="shared" si="114"/>
        <v>0</v>
      </c>
      <c r="E357" s="245"/>
      <c r="F357" s="245"/>
      <c r="G357" s="245"/>
      <c r="H357" s="245"/>
      <c r="I357" s="232">
        <f t="shared" si="115"/>
        <v>0</v>
      </c>
      <c r="J357" s="245"/>
      <c r="K357" s="245"/>
      <c r="L357" s="245"/>
      <c r="M357" s="245"/>
      <c r="N357" s="245"/>
      <c r="O357" s="245"/>
      <c r="P357" s="245"/>
      <c r="Q357" s="245"/>
      <c r="R357" s="245"/>
      <c r="S357" s="245"/>
      <c r="T357" s="245"/>
    </row>
    <row r="358" spans="1:20" ht="18" hidden="1" customHeight="1">
      <c r="A358" s="163">
        <v>2040399</v>
      </c>
      <c r="B358" s="164" t="s">
        <v>317</v>
      </c>
      <c r="C358" s="244">
        <f t="shared" si="113"/>
        <v>0</v>
      </c>
      <c r="D358" s="232">
        <f t="shared" si="114"/>
        <v>0</v>
      </c>
      <c r="E358" s="245"/>
      <c r="F358" s="245"/>
      <c r="G358" s="245"/>
      <c r="H358" s="245"/>
      <c r="I358" s="232">
        <f t="shared" si="115"/>
        <v>0</v>
      </c>
      <c r="J358" s="245"/>
      <c r="K358" s="245"/>
      <c r="L358" s="245"/>
      <c r="M358" s="245"/>
      <c r="N358" s="245"/>
      <c r="O358" s="245"/>
      <c r="P358" s="245"/>
      <c r="Q358" s="245"/>
      <c r="R358" s="245"/>
      <c r="S358" s="245"/>
      <c r="T358" s="245"/>
    </row>
    <row r="359" spans="1:20" ht="18" hidden="1" customHeight="1">
      <c r="A359" s="163">
        <v>20404</v>
      </c>
      <c r="B359" s="242" t="s">
        <v>318</v>
      </c>
      <c r="C359" s="243">
        <f>SUM(C360:C370)</f>
        <v>0</v>
      </c>
      <c r="D359" s="243">
        <f t="shared" ref="D359:T359" si="116">SUM(D360:D370)</f>
        <v>0</v>
      </c>
      <c r="E359" s="243">
        <f t="shared" si="116"/>
        <v>0</v>
      </c>
      <c r="F359" s="243">
        <f t="shared" si="116"/>
        <v>0</v>
      </c>
      <c r="G359" s="243">
        <f t="shared" si="116"/>
        <v>0</v>
      </c>
      <c r="H359" s="243">
        <f t="shared" si="116"/>
        <v>0</v>
      </c>
      <c r="I359" s="243">
        <f t="shared" si="116"/>
        <v>0</v>
      </c>
      <c r="J359" s="243">
        <f t="shared" si="116"/>
        <v>0</v>
      </c>
      <c r="K359" s="243">
        <f t="shared" si="116"/>
        <v>0</v>
      </c>
      <c r="L359" s="243">
        <f t="shared" si="116"/>
        <v>0</v>
      </c>
      <c r="M359" s="243">
        <f t="shared" si="116"/>
        <v>0</v>
      </c>
      <c r="N359" s="243">
        <f t="shared" si="116"/>
        <v>0</v>
      </c>
      <c r="O359" s="243">
        <f t="shared" si="116"/>
        <v>0</v>
      </c>
      <c r="P359" s="243">
        <f t="shared" si="116"/>
        <v>0</v>
      </c>
      <c r="Q359" s="243">
        <f t="shared" si="116"/>
        <v>0</v>
      </c>
      <c r="R359" s="243">
        <f t="shared" si="116"/>
        <v>0</v>
      </c>
      <c r="S359" s="243">
        <f t="shared" si="116"/>
        <v>0</v>
      </c>
      <c r="T359" s="243">
        <f t="shared" si="116"/>
        <v>0</v>
      </c>
    </row>
    <row r="360" spans="1:20" ht="18" hidden="1" customHeight="1">
      <c r="A360" s="163">
        <v>2040401</v>
      </c>
      <c r="B360" s="164" t="s">
        <v>93</v>
      </c>
      <c r="C360" s="244">
        <f t="shared" ref="C360:C370" si="117">SUM(D360,I360,R360:T360)</f>
        <v>0</v>
      </c>
      <c r="D360" s="232">
        <f t="shared" ref="D360:D370" si="118">SUM(E360:H360)</f>
        <v>0</v>
      </c>
      <c r="E360" s="245"/>
      <c r="F360" s="245"/>
      <c r="G360" s="245"/>
      <c r="H360" s="245"/>
      <c r="I360" s="232">
        <f t="shared" ref="I360:I370" si="119">SUM(J360:Q360)</f>
        <v>0</v>
      </c>
      <c r="J360" s="245"/>
      <c r="K360" s="245"/>
      <c r="L360" s="245"/>
      <c r="M360" s="245"/>
      <c r="N360" s="245"/>
      <c r="O360" s="245"/>
      <c r="P360" s="245"/>
      <c r="Q360" s="245"/>
      <c r="R360" s="245"/>
      <c r="S360" s="245"/>
      <c r="T360" s="245"/>
    </row>
    <row r="361" spans="1:20" ht="18" hidden="1" customHeight="1">
      <c r="A361" s="163">
        <v>2040402</v>
      </c>
      <c r="B361" s="164" t="s">
        <v>94</v>
      </c>
      <c r="C361" s="244">
        <f t="shared" si="117"/>
        <v>0</v>
      </c>
      <c r="D361" s="232">
        <f t="shared" si="118"/>
        <v>0</v>
      </c>
      <c r="E361" s="245"/>
      <c r="F361" s="245"/>
      <c r="G361" s="245"/>
      <c r="H361" s="245"/>
      <c r="I361" s="232">
        <f t="shared" si="119"/>
        <v>0</v>
      </c>
      <c r="J361" s="245"/>
      <c r="K361" s="245"/>
      <c r="L361" s="245"/>
      <c r="M361" s="245"/>
      <c r="N361" s="245"/>
      <c r="O361" s="245"/>
      <c r="P361" s="245"/>
      <c r="Q361" s="245"/>
      <c r="R361" s="245"/>
      <c r="S361" s="245"/>
      <c r="T361" s="245"/>
    </row>
    <row r="362" spans="1:20" ht="18" hidden="1" customHeight="1">
      <c r="A362" s="163">
        <v>2040403</v>
      </c>
      <c r="B362" s="164" t="s">
        <v>95</v>
      </c>
      <c r="C362" s="244">
        <f t="shared" si="117"/>
        <v>0</v>
      </c>
      <c r="D362" s="232">
        <f t="shared" si="118"/>
        <v>0</v>
      </c>
      <c r="E362" s="245"/>
      <c r="F362" s="245"/>
      <c r="G362" s="245"/>
      <c r="H362" s="245"/>
      <c r="I362" s="232">
        <f t="shared" si="119"/>
        <v>0</v>
      </c>
      <c r="J362" s="245"/>
      <c r="K362" s="245"/>
      <c r="L362" s="245"/>
      <c r="M362" s="245"/>
      <c r="N362" s="245"/>
      <c r="O362" s="245"/>
      <c r="P362" s="245"/>
      <c r="Q362" s="245"/>
      <c r="R362" s="245"/>
      <c r="S362" s="245"/>
      <c r="T362" s="245"/>
    </row>
    <row r="363" spans="1:20" ht="18" hidden="1" customHeight="1">
      <c r="A363" s="163">
        <v>2040404</v>
      </c>
      <c r="B363" s="164" t="s">
        <v>319</v>
      </c>
      <c r="C363" s="244">
        <f t="shared" si="117"/>
        <v>0</v>
      </c>
      <c r="D363" s="232">
        <f t="shared" si="118"/>
        <v>0</v>
      </c>
      <c r="E363" s="245"/>
      <c r="F363" s="245"/>
      <c r="G363" s="245"/>
      <c r="H363" s="245"/>
      <c r="I363" s="232">
        <f t="shared" si="119"/>
        <v>0</v>
      </c>
      <c r="J363" s="245"/>
      <c r="K363" s="245"/>
      <c r="L363" s="245"/>
      <c r="M363" s="245"/>
      <c r="N363" s="245"/>
      <c r="O363" s="245"/>
      <c r="P363" s="245"/>
      <c r="Q363" s="245"/>
      <c r="R363" s="245"/>
      <c r="S363" s="245"/>
      <c r="T363" s="245"/>
    </row>
    <row r="364" spans="1:20" ht="18" hidden="1" customHeight="1">
      <c r="A364" s="163">
        <v>2040405</v>
      </c>
      <c r="B364" s="164" t="s">
        <v>320</v>
      </c>
      <c r="C364" s="244">
        <f t="shared" si="117"/>
        <v>0</v>
      </c>
      <c r="D364" s="232">
        <f t="shared" si="118"/>
        <v>0</v>
      </c>
      <c r="E364" s="245"/>
      <c r="F364" s="245"/>
      <c r="G364" s="245"/>
      <c r="H364" s="245"/>
      <c r="I364" s="232">
        <f t="shared" si="119"/>
        <v>0</v>
      </c>
      <c r="J364" s="245"/>
      <c r="K364" s="245"/>
      <c r="L364" s="245"/>
      <c r="M364" s="245"/>
      <c r="N364" s="245"/>
      <c r="O364" s="245"/>
      <c r="P364" s="245"/>
      <c r="Q364" s="245"/>
      <c r="R364" s="245"/>
      <c r="S364" s="245"/>
      <c r="T364" s="245"/>
    </row>
    <row r="365" spans="1:20" ht="18" hidden="1" customHeight="1">
      <c r="A365" s="163">
        <v>2040406</v>
      </c>
      <c r="B365" s="164" t="s">
        <v>321</v>
      </c>
      <c r="C365" s="244">
        <f t="shared" si="117"/>
        <v>0</v>
      </c>
      <c r="D365" s="232">
        <f t="shared" si="118"/>
        <v>0</v>
      </c>
      <c r="E365" s="245"/>
      <c r="F365" s="245"/>
      <c r="G365" s="245"/>
      <c r="H365" s="245"/>
      <c r="I365" s="232">
        <f t="shared" si="119"/>
        <v>0</v>
      </c>
      <c r="J365" s="245"/>
      <c r="K365" s="245"/>
      <c r="L365" s="245"/>
      <c r="M365" s="245"/>
      <c r="N365" s="245"/>
      <c r="O365" s="245"/>
      <c r="P365" s="245"/>
      <c r="Q365" s="245"/>
      <c r="R365" s="245"/>
      <c r="S365" s="245"/>
      <c r="T365" s="245"/>
    </row>
    <row r="366" spans="1:20" ht="18" hidden="1" customHeight="1">
      <c r="A366" s="163">
        <v>2040407</v>
      </c>
      <c r="B366" s="164" t="s">
        <v>322</v>
      </c>
      <c r="C366" s="244">
        <f t="shared" si="117"/>
        <v>0</v>
      </c>
      <c r="D366" s="232">
        <f t="shared" si="118"/>
        <v>0</v>
      </c>
      <c r="E366" s="245"/>
      <c r="F366" s="245"/>
      <c r="G366" s="245"/>
      <c r="H366" s="245"/>
      <c r="I366" s="232">
        <f t="shared" si="119"/>
        <v>0</v>
      </c>
      <c r="J366" s="245"/>
      <c r="K366" s="245"/>
      <c r="L366" s="245"/>
      <c r="M366" s="245"/>
      <c r="N366" s="245"/>
      <c r="O366" s="245"/>
      <c r="P366" s="245"/>
      <c r="Q366" s="245"/>
      <c r="R366" s="245"/>
      <c r="S366" s="245"/>
      <c r="T366" s="245"/>
    </row>
    <row r="367" spans="1:20" ht="18" hidden="1" customHeight="1">
      <c r="A367" s="163">
        <v>2040408</v>
      </c>
      <c r="B367" s="164" t="s">
        <v>323</v>
      </c>
      <c r="C367" s="244">
        <f t="shared" si="117"/>
        <v>0</v>
      </c>
      <c r="D367" s="232">
        <f t="shared" si="118"/>
        <v>0</v>
      </c>
      <c r="E367" s="245"/>
      <c r="F367" s="245"/>
      <c r="G367" s="245"/>
      <c r="H367" s="245"/>
      <c r="I367" s="232">
        <f t="shared" si="119"/>
        <v>0</v>
      </c>
      <c r="J367" s="245"/>
      <c r="K367" s="245"/>
      <c r="L367" s="245"/>
      <c r="M367" s="245"/>
      <c r="N367" s="245"/>
      <c r="O367" s="245"/>
      <c r="P367" s="245"/>
      <c r="Q367" s="245"/>
      <c r="R367" s="245"/>
      <c r="S367" s="245"/>
      <c r="T367" s="245"/>
    </row>
    <row r="368" spans="1:20" ht="18" hidden="1" customHeight="1">
      <c r="A368" s="163">
        <v>2040409</v>
      </c>
      <c r="B368" s="164" t="s">
        <v>324</v>
      </c>
      <c r="C368" s="244">
        <f t="shared" si="117"/>
        <v>0</v>
      </c>
      <c r="D368" s="232">
        <f t="shared" si="118"/>
        <v>0</v>
      </c>
      <c r="E368" s="245"/>
      <c r="F368" s="245"/>
      <c r="G368" s="245"/>
      <c r="H368" s="245"/>
      <c r="I368" s="232">
        <f t="shared" si="119"/>
        <v>0</v>
      </c>
      <c r="J368" s="245"/>
      <c r="K368" s="245"/>
      <c r="L368" s="245"/>
      <c r="M368" s="245"/>
      <c r="N368" s="245"/>
      <c r="O368" s="245"/>
      <c r="P368" s="245"/>
      <c r="Q368" s="245"/>
      <c r="R368" s="245"/>
      <c r="S368" s="245"/>
      <c r="T368" s="245"/>
    </row>
    <row r="369" spans="1:20" ht="18" hidden="1" customHeight="1">
      <c r="A369" s="163">
        <v>2040450</v>
      </c>
      <c r="B369" s="164" t="s">
        <v>102</v>
      </c>
      <c r="C369" s="244">
        <f t="shared" si="117"/>
        <v>0</v>
      </c>
      <c r="D369" s="232">
        <f t="shared" si="118"/>
        <v>0</v>
      </c>
      <c r="E369" s="245"/>
      <c r="F369" s="245"/>
      <c r="G369" s="245"/>
      <c r="H369" s="245"/>
      <c r="I369" s="232">
        <f t="shared" si="119"/>
        <v>0</v>
      </c>
      <c r="J369" s="245"/>
      <c r="K369" s="245"/>
      <c r="L369" s="245"/>
      <c r="M369" s="245"/>
      <c r="N369" s="245"/>
      <c r="O369" s="245"/>
      <c r="P369" s="245"/>
      <c r="Q369" s="245"/>
      <c r="R369" s="245"/>
      <c r="S369" s="245"/>
      <c r="T369" s="245"/>
    </row>
    <row r="370" spans="1:20" ht="18" hidden="1" customHeight="1">
      <c r="A370" s="163">
        <v>2040499</v>
      </c>
      <c r="B370" s="164" t="s">
        <v>325</v>
      </c>
      <c r="C370" s="244">
        <f t="shared" si="117"/>
        <v>0</v>
      </c>
      <c r="D370" s="232">
        <f t="shared" si="118"/>
        <v>0</v>
      </c>
      <c r="E370" s="245"/>
      <c r="F370" s="245"/>
      <c r="G370" s="245"/>
      <c r="H370" s="245"/>
      <c r="I370" s="232">
        <f t="shared" si="119"/>
        <v>0</v>
      </c>
      <c r="J370" s="245"/>
      <c r="K370" s="245"/>
      <c r="L370" s="245"/>
      <c r="M370" s="245"/>
      <c r="N370" s="245"/>
      <c r="O370" s="245"/>
      <c r="P370" s="245"/>
      <c r="Q370" s="245"/>
      <c r="R370" s="245"/>
      <c r="S370" s="245"/>
      <c r="T370" s="245"/>
    </row>
    <row r="371" spans="1:20" ht="18" hidden="1" customHeight="1">
      <c r="A371" s="163">
        <v>20405</v>
      </c>
      <c r="B371" s="242" t="s">
        <v>326</v>
      </c>
      <c r="C371" s="243">
        <f>SUM(C372:C379)</f>
        <v>0</v>
      </c>
      <c r="D371" s="243">
        <f t="shared" ref="D371:T371" si="120">SUM(D372:D379)</f>
        <v>0</v>
      </c>
      <c r="E371" s="243">
        <f t="shared" si="120"/>
        <v>0</v>
      </c>
      <c r="F371" s="243">
        <f t="shared" si="120"/>
        <v>0</v>
      </c>
      <c r="G371" s="243">
        <f t="shared" si="120"/>
        <v>0</v>
      </c>
      <c r="H371" s="243">
        <f t="shared" si="120"/>
        <v>0</v>
      </c>
      <c r="I371" s="243">
        <f t="shared" si="120"/>
        <v>0</v>
      </c>
      <c r="J371" s="243">
        <f t="shared" si="120"/>
        <v>0</v>
      </c>
      <c r="K371" s="243">
        <f t="shared" si="120"/>
        <v>0</v>
      </c>
      <c r="L371" s="243">
        <f t="shared" si="120"/>
        <v>0</v>
      </c>
      <c r="M371" s="243">
        <f t="shared" si="120"/>
        <v>0</v>
      </c>
      <c r="N371" s="243">
        <f t="shared" si="120"/>
        <v>0</v>
      </c>
      <c r="O371" s="243">
        <f t="shared" si="120"/>
        <v>0</v>
      </c>
      <c r="P371" s="243">
        <f t="shared" si="120"/>
        <v>0</v>
      </c>
      <c r="Q371" s="243">
        <f t="shared" si="120"/>
        <v>0</v>
      </c>
      <c r="R371" s="243">
        <f t="shared" si="120"/>
        <v>0</v>
      </c>
      <c r="S371" s="243">
        <f t="shared" si="120"/>
        <v>0</v>
      </c>
      <c r="T371" s="243">
        <f t="shared" si="120"/>
        <v>0</v>
      </c>
    </row>
    <row r="372" spans="1:20" ht="18" hidden="1" customHeight="1">
      <c r="A372" s="163">
        <v>2040501</v>
      </c>
      <c r="B372" s="164" t="s">
        <v>93</v>
      </c>
      <c r="C372" s="244">
        <f t="shared" ref="C372:C379" si="121">SUM(D372,I372,R372:T372)</f>
        <v>0</v>
      </c>
      <c r="D372" s="232">
        <f t="shared" ref="D372:D379" si="122">SUM(E372:H372)</f>
        <v>0</v>
      </c>
      <c r="E372" s="245"/>
      <c r="F372" s="245"/>
      <c r="G372" s="245"/>
      <c r="H372" s="245"/>
      <c r="I372" s="232">
        <f t="shared" ref="I372:I379" si="123">SUM(J372:Q372)</f>
        <v>0</v>
      </c>
      <c r="J372" s="245"/>
      <c r="K372" s="245"/>
      <c r="L372" s="245"/>
      <c r="M372" s="245"/>
      <c r="N372" s="245"/>
      <c r="O372" s="245"/>
      <c r="P372" s="245"/>
      <c r="Q372" s="245"/>
      <c r="R372" s="245"/>
      <c r="S372" s="245"/>
      <c r="T372" s="245"/>
    </row>
    <row r="373" spans="1:20" ht="18" hidden="1" customHeight="1">
      <c r="A373" s="163">
        <v>2040502</v>
      </c>
      <c r="B373" s="164" t="s">
        <v>94</v>
      </c>
      <c r="C373" s="244">
        <f t="shared" si="121"/>
        <v>0</v>
      </c>
      <c r="D373" s="232">
        <f t="shared" si="122"/>
        <v>0</v>
      </c>
      <c r="E373" s="245"/>
      <c r="F373" s="245"/>
      <c r="G373" s="245"/>
      <c r="H373" s="245"/>
      <c r="I373" s="232">
        <f t="shared" si="123"/>
        <v>0</v>
      </c>
      <c r="J373" s="245"/>
      <c r="K373" s="245"/>
      <c r="L373" s="245"/>
      <c r="M373" s="245"/>
      <c r="N373" s="245"/>
      <c r="O373" s="245"/>
      <c r="P373" s="245"/>
      <c r="Q373" s="245"/>
      <c r="R373" s="245"/>
      <c r="S373" s="245"/>
      <c r="T373" s="245"/>
    </row>
    <row r="374" spans="1:20" ht="18" hidden="1" customHeight="1">
      <c r="A374" s="163">
        <v>2040503</v>
      </c>
      <c r="B374" s="164" t="s">
        <v>95</v>
      </c>
      <c r="C374" s="244">
        <f t="shared" si="121"/>
        <v>0</v>
      </c>
      <c r="D374" s="232">
        <f t="shared" si="122"/>
        <v>0</v>
      </c>
      <c r="E374" s="245"/>
      <c r="F374" s="245"/>
      <c r="G374" s="245"/>
      <c r="H374" s="245"/>
      <c r="I374" s="232">
        <f t="shared" si="123"/>
        <v>0</v>
      </c>
      <c r="J374" s="245"/>
      <c r="K374" s="245"/>
      <c r="L374" s="245"/>
      <c r="M374" s="245"/>
      <c r="N374" s="245"/>
      <c r="O374" s="245"/>
      <c r="P374" s="245"/>
      <c r="Q374" s="245"/>
      <c r="R374" s="245"/>
      <c r="S374" s="245"/>
      <c r="T374" s="245"/>
    </row>
    <row r="375" spans="1:20" ht="18" hidden="1" customHeight="1">
      <c r="A375" s="163">
        <v>2040504</v>
      </c>
      <c r="B375" s="164" t="s">
        <v>327</v>
      </c>
      <c r="C375" s="244">
        <f t="shared" si="121"/>
        <v>0</v>
      </c>
      <c r="D375" s="232">
        <f t="shared" si="122"/>
        <v>0</v>
      </c>
      <c r="E375" s="245"/>
      <c r="F375" s="245"/>
      <c r="G375" s="245"/>
      <c r="H375" s="245"/>
      <c r="I375" s="232">
        <f t="shared" si="123"/>
        <v>0</v>
      </c>
      <c r="J375" s="245"/>
      <c r="K375" s="245"/>
      <c r="L375" s="245"/>
      <c r="M375" s="245"/>
      <c r="N375" s="245"/>
      <c r="O375" s="245"/>
      <c r="P375" s="245"/>
      <c r="Q375" s="245"/>
      <c r="R375" s="245"/>
      <c r="S375" s="245"/>
      <c r="T375" s="245"/>
    </row>
    <row r="376" spans="1:20" ht="18" hidden="1" customHeight="1">
      <c r="A376" s="163">
        <v>2040505</v>
      </c>
      <c r="B376" s="164" t="s">
        <v>328</v>
      </c>
      <c r="C376" s="244">
        <f t="shared" si="121"/>
        <v>0</v>
      </c>
      <c r="D376" s="232">
        <f t="shared" si="122"/>
        <v>0</v>
      </c>
      <c r="E376" s="245"/>
      <c r="F376" s="245"/>
      <c r="G376" s="245"/>
      <c r="H376" s="245"/>
      <c r="I376" s="232">
        <f t="shared" si="123"/>
        <v>0</v>
      </c>
      <c r="J376" s="245"/>
      <c r="K376" s="245"/>
      <c r="L376" s="245"/>
      <c r="M376" s="245"/>
      <c r="N376" s="245"/>
      <c r="O376" s="245"/>
      <c r="P376" s="245"/>
      <c r="Q376" s="245"/>
      <c r="R376" s="245"/>
      <c r="S376" s="245"/>
      <c r="T376" s="245"/>
    </row>
    <row r="377" spans="1:20" ht="18" hidden="1" customHeight="1">
      <c r="A377" s="163">
        <v>2040506</v>
      </c>
      <c r="B377" s="164" t="s">
        <v>329</v>
      </c>
      <c r="C377" s="244">
        <f t="shared" si="121"/>
        <v>0</v>
      </c>
      <c r="D377" s="232">
        <f t="shared" si="122"/>
        <v>0</v>
      </c>
      <c r="E377" s="245"/>
      <c r="F377" s="245"/>
      <c r="G377" s="245"/>
      <c r="H377" s="245"/>
      <c r="I377" s="232">
        <f t="shared" si="123"/>
        <v>0</v>
      </c>
      <c r="J377" s="245"/>
      <c r="K377" s="245"/>
      <c r="L377" s="245"/>
      <c r="M377" s="245"/>
      <c r="N377" s="245"/>
      <c r="O377" s="245"/>
      <c r="P377" s="245"/>
      <c r="Q377" s="245"/>
      <c r="R377" s="245"/>
      <c r="S377" s="245"/>
      <c r="T377" s="245"/>
    </row>
    <row r="378" spans="1:20" ht="18" hidden="1" customHeight="1">
      <c r="A378" s="163">
        <v>2040550</v>
      </c>
      <c r="B378" s="164" t="s">
        <v>102</v>
      </c>
      <c r="C378" s="244">
        <f t="shared" si="121"/>
        <v>0</v>
      </c>
      <c r="D378" s="232">
        <f t="shared" si="122"/>
        <v>0</v>
      </c>
      <c r="E378" s="245"/>
      <c r="F378" s="245"/>
      <c r="G378" s="245"/>
      <c r="H378" s="245"/>
      <c r="I378" s="232">
        <f t="shared" si="123"/>
        <v>0</v>
      </c>
      <c r="J378" s="245"/>
      <c r="K378" s="245"/>
      <c r="L378" s="245"/>
      <c r="M378" s="245"/>
      <c r="N378" s="245"/>
      <c r="O378" s="245"/>
      <c r="P378" s="245"/>
      <c r="Q378" s="245"/>
      <c r="R378" s="245"/>
      <c r="S378" s="245"/>
      <c r="T378" s="245"/>
    </row>
    <row r="379" spans="1:20" ht="18" hidden="1" customHeight="1">
      <c r="A379" s="163">
        <v>2040599</v>
      </c>
      <c r="B379" s="164" t="s">
        <v>330</v>
      </c>
      <c r="C379" s="244">
        <f t="shared" si="121"/>
        <v>0</v>
      </c>
      <c r="D379" s="232">
        <f t="shared" si="122"/>
        <v>0</v>
      </c>
      <c r="E379" s="245"/>
      <c r="F379" s="245"/>
      <c r="G379" s="245"/>
      <c r="H379" s="245"/>
      <c r="I379" s="232">
        <f t="shared" si="123"/>
        <v>0</v>
      </c>
      <c r="J379" s="245"/>
      <c r="K379" s="245"/>
      <c r="L379" s="245"/>
      <c r="M379" s="245"/>
      <c r="N379" s="245"/>
      <c r="O379" s="245"/>
      <c r="P379" s="245"/>
      <c r="Q379" s="245"/>
      <c r="R379" s="245"/>
      <c r="S379" s="245"/>
      <c r="T379" s="245"/>
    </row>
    <row r="380" spans="1:20" ht="18" hidden="1" customHeight="1">
      <c r="A380" s="163">
        <v>20406</v>
      </c>
      <c r="B380" s="242" t="s">
        <v>331</v>
      </c>
      <c r="C380" s="243">
        <f>SUM(C381:C391)</f>
        <v>0</v>
      </c>
      <c r="D380" s="243">
        <f t="shared" ref="D380:T380" si="124">SUM(D381:D391)</f>
        <v>0</v>
      </c>
      <c r="E380" s="243">
        <f t="shared" si="124"/>
        <v>0</v>
      </c>
      <c r="F380" s="243">
        <f t="shared" si="124"/>
        <v>0</v>
      </c>
      <c r="G380" s="243">
        <f t="shared" si="124"/>
        <v>0</v>
      </c>
      <c r="H380" s="243">
        <f t="shared" si="124"/>
        <v>0</v>
      </c>
      <c r="I380" s="243">
        <f t="shared" si="124"/>
        <v>0</v>
      </c>
      <c r="J380" s="243">
        <f t="shared" si="124"/>
        <v>0</v>
      </c>
      <c r="K380" s="243">
        <f t="shared" si="124"/>
        <v>0</v>
      </c>
      <c r="L380" s="243">
        <f t="shared" si="124"/>
        <v>0</v>
      </c>
      <c r="M380" s="243">
        <f t="shared" si="124"/>
        <v>0</v>
      </c>
      <c r="N380" s="243">
        <f t="shared" si="124"/>
        <v>0</v>
      </c>
      <c r="O380" s="243">
        <f t="shared" si="124"/>
        <v>0</v>
      </c>
      <c r="P380" s="243">
        <f t="shared" si="124"/>
        <v>0</v>
      </c>
      <c r="Q380" s="243">
        <f t="shared" si="124"/>
        <v>0</v>
      </c>
      <c r="R380" s="243">
        <f t="shared" si="124"/>
        <v>0</v>
      </c>
      <c r="S380" s="243">
        <f t="shared" si="124"/>
        <v>0</v>
      </c>
      <c r="T380" s="243">
        <f t="shared" si="124"/>
        <v>0</v>
      </c>
    </row>
    <row r="381" spans="1:20" ht="18" hidden="1" customHeight="1">
      <c r="A381" s="163">
        <v>2040601</v>
      </c>
      <c r="B381" s="164" t="s">
        <v>93</v>
      </c>
      <c r="C381" s="244">
        <f t="shared" ref="C381:C391" si="125">SUM(D381,I381,R381:T381)</f>
        <v>0</v>
      </c>
      <c r="D381" s="232">
        <f t="shared" ref="D381:D391" si="126">SUM(E381:H381)</f>
        <v>0</v>
      </c>
      <c r="E381" s="245"/>
      <c r="F381" s="245"/>
      <c r="G381" s="245"/>
      <c r="H381" s="245"/>
      <c r="I381" s="232">
        <f t="shared" ref="I381:I391" si="127">SUM(J381:Q381)</f>
        <v>0</v>
      </c>
      <c r="J381" s="245"/>
      <c r="K381" s="245"/>
      <c r="L381" s="245"/>
      <c r="M381" s="245"/>
      <c r="N381" s="245"/>
      <c r="O381" s="245"/>
      <c r="P381" s="245"/>
      <c r="Q381" s="245"/>
      <c r="R381" s="245"/>
      <c r="S381" s="245"/>
      <c r="T381" s="245"/>
    </row>
    <row r="382" spans="1:20" ht="18" hidden="1" customHeight="1">
      <c r="A382" s="163">
        <v>2040602</v>
      </c>
      <c r="B382" s="164" t="s">
        <v>94</v>
      </c>
      <c r="C382" s="244">
        <f t="shared" si="125"/>
        <v>0</v>
      </c>
      <c r="D382" s="232">
        <f t="shared" si="126"/>
        <v>0</v>
      </c>
      <c r="E382" s="245"/>
      <c r="F382" s="245"/>
      <c r="G382" s="245"/>
      <c r="H382" s="245"/>
      <c r="I382" s="232">
        <f t="shared" si="127"/>
        <v>0</v>
      </c>
      <c r="J382" s="245"/>
      <c r="K382" s="245"/>
      <c r="L382" s="245"/>
      <c r="M382" s="245"/>
      <c r="N382" s="245"/>
      <c r="O382" s="245"/>
      <c r="P382" s="245"/>
      <c r="Q382" s="245"/>
      <c r="R382" s="245"/>
      <c r="S382" s="245"/>
      <c r="T382" s="245"/>
    </row>
    <row r="383" spans="1:20" ht="18" hidden="1" customHeight="1">
      <c r="A383" s="163">
        <v>2040603</v>
      </c>
      <c r="B383" s="164" t="s">
        <v>95</v>
      </c>
      <c r="C383" s="244">
        <f t="shared" si="125"/>
        <v>0</v>
      </c>
      <c r="D383" s="232">
        <f t="shared" si="126"/>
        <v>0</v>
      </c>
      <c r="E383" s="245"/>
      <c r="F383" s="245"/>
      <c r="G383" s="245"/>
      <c r="H383" s="245"/>
      <c r="I383" s="232">
        <f t="shared" si="127"/>
        <v>0</v>
      </c>
      <c r="J383" s="245"/>
      <c r="K383" s="245"/>
      <c r="L383" s="245"/>
      <c r="M383" s="245"/>
      <c r="N383" s="245"/>
      <c r="O383" s="245"/>
      <c r="P383" s="245"/>
      <c r="Q383" s="245"/>
      <c r="R383" s="245"/>
      <c r="S383" s="245"/>
      <c r="T383" s="245"/>
    </row>
    <row r="384" spans="1:20" ht="18" hidden="1" customHeight="1">
      <c r="A384" s="163">
        <v>2040604</v>
      </c>
      <c r="B384" s="164" t="s">
        <v>332</v>
      </c>
      <c r="C384" s="244">
        <f t="shared" si="125"/>
        <v>0</v>
      </c>
      <c r="D384" s="232">
        <f t="shared" si="126"/>
        <v>0</v>
      </c>
      <c r="E384" s="245"/>
      <c r="F384" s="245"/>
      <c r="G384" s="245"/>
      <c r="H384" s="245"/>
      <c r="I384" s="232">
        <f t="shared" si="127"/>
        <v>0</v>
      </c>
      <c r="J384" s="245"/>
      <c r="K384" s="245"/>
      <c r="L384" s="245"/>
      <c r="M384" s="245"/>
      <c r="N384" s="245"/>
      <c r="O384" s="245"/>
      <c r="P384" s="245"/>
      <c r="Q384" s="245"/>
      <c r="R384" s="245"/>
      <c r="S384" s="245"/>
      <c r="T384" s="245"/>
    </row>
    <row r="385" spans="1:20" ht="18" hidden="1" customHeight="1">
      <c r="A385" s="163">
        <v>2040605</v>
      </c>
      <c r="B385" s="164" t="s">
        <v>333</v>
      </c>
      <c r="C385" s="244">
        <f t="shared" si="125"/>
        <v>0</v>
      </c>
      <c r="D385" s="232">
        <f t="shared" si="126"/>
        <v>0</v>
      </c>
      <c r="E385" s="245"/>
      <c r="F385" s="245"/>
      <c r="G385" s="245"/>
      <c r="H385" s="245"/>
      <c r="I385" s="232">
        <f t="shared" si="127"/>
        <v>0</v>
      </c>
      <c r="J385" s="245"/>
      <c r="K385" s="245"/>
      <c r="L385" s="245"/>
      <c r="M385" s="245"/>
      <c r="N385" s="245"/>
      <c r="O385" s="245"/>
      <c r="P385" s="245"/>
      <c r="Q385" s="245"/>
      <c r="R385" s="245"/>
      <c r="S385" s="245"/>
      <c r="T385" s="245"/>
    </row>
    <row r="386" spans="1:20" ht="18" hidden="1" customHeight="1">
      <c r="A386" s="163">
        <v>2040606</v>
      </c>
      <c r="B386" s="164" t="s">
        <v>334</v>
      </c>
      <c r="C386" s="244">
        <f t="shared" si="125"/>
        <v>0</v>
      </c>
      <c r="D386" s="232">
        <f t="shared" si="126"/>
        <v>0</v>
      </c>
      <c r="E386" s="245"/>
      <c r="F386" s="245"/>
      <c r="G386" s="245"/>
      <c r="H386" s="245"/>
      <c r="I386" s="232">
        <f t="shared" si="127"/>
        <v>0</v>
      </c>
      <c r="J386" s="245"/>
      <c r="K386" s="245"/>
      <c r="L386" s="245"/>
      <c r="M386" s="245"/>
      <c r="N386" s="245"/>
      <c r="O386" s="245"/>
      <c r="P386" s="245"/>
      <c r="Q386" s="245"/>
      <c r="R386" s="245"/>
      <c r="S386" s="245"/>
      <c r="T386" s="245"/>
    </row>
    <row r="387" spans="1:20" ht="18" hidden="1" customHeight="1">
      <c r="A387" s="163">
        <v>2040607</v>
      </c>
      <c r="B387" s="164" t="s">
        <v>335</v>
      </c>
      <c r="C387" s="244">
        <f t="shared" si="125"/>
        <v>0</v>
      </c>
      <c r="D387" s="232">
        <f t="shared" si="126"/>
        <v>0</v>
      </c>
      <c r="E387" s="245"/>
      <c r="F387" s="245"/>
      <c r="G387" s="245"/>
      <c r="H387" s="245"/>
      <c r="I387" s="232">
        <f t="shared" si="127"/>
        <v>0</v>
      </c>
      <c r="J387" s="245"/>
      <c r="K387" s="245"/>
      <c r="L387" s="245"/>
      <c r="M387" s="245"/>
      <c r="N387" s="245"/>
      <c r="O387" s="245"/>
      <c r="P387" s="245"/>
      <c r="Q387" s="245"/>
      <c r="R387" s="245"/>
      <c r="S387" s="245"/>
      <c r="T387" s="245"/>
    </row>
    <row r="388" spans="1:20" ht="18" hidden="1" customHeight="1">
      <c r="A388" s="163">
        <v>2040608</v>
      </c>
      <c r="B388" s="164" t="s">
        <v>336</v>
      </c>
      <c r="C388" s="244">
        <f t="shared" si="125"/>
        <v>0</v>
      </c>
      <c r="D388" s="232">
        <f t="shared" si="126"/>
        <v>0</v>
      </c>
      <c r="E388" s="245"/>
      <c r="F388" s="245"/>
      <c r="G388" s="245"/>
      <c r="H388" s="245"/>
      <c r="I388" s="232">
        <f t="shared" si="127"/>
        <v>0</v>
      </c>
      <c r="J388" s="245"/>
      <c r="K388" s="245"/>
      <c r="L388" s="245"/>
      <c r="M388" s="245"/>
      <c r="N388" s="245"/>
      <c r="O388" s="245"/>
      <c r="P388" s="245"/>
      <c r="Q388" s="245"/>
      <c r="R388" s="245"/>
      <c r="S388" s="245"/>
      <c r="T388" s="245"/>
    </row>
    <row r="389" spans="1:20" ht="18" hidden="1" customHeight="1">
      <c r="A389" s="163">
        <v>2040609</v>
      </c>
      <c r="B389" s="164" t="s">
        <v>337</v>
      </c>
      <c r="C389" s="244">
        <f t="shared" si="125"/>
        <v>0</v>
      </c>
      <c r="D389" s="232">
        <f t="shared" si="126"/>
        <v>0</v>
      </c>
      <c r="E389" s="245"/>
      <c r="F389" s="245"/>
      <c r="G389" s="245"/>
      <c r="H389" s="245"/>
      <c r="I389" s="232">
        <f t="shared" si="127"/>
        <v>0</v>
      </c>
      <c r="J389" s="245"/>
      <c r="K389" s="245"/>
      <c r="L389" s="245"/>
      <c r="M389" s="245"/>
      <c r="N389" s="245"/>
      <c r="O389" s="245"/>
      <c r="P389" s="245"/>
      <c r="Q389" s="245"/>
      <c r="R389" s="245"/>
      <c r="S389" s="245"/>
      <c r="T389" s="245"/>
    </row>
    <row r="390" spans="1:20" ht="18" hidden="1" customHeight="1">
      <c r="A390" s="163">
        <v>2040650</v>
      </c>
      <c r="B390" s="164" t="s">
        <v>102</v>
      </c>
      <c r="C390" s="244">
        <f t="shared" si="125"/>
        <v>0</v>
      </c>
      <c r="D390" s="232">
        <f t="shared" si="126"/>
        <v>0</v>
      </c>
      <c r="E390" s="245"/>
      <c r="F390" s="245"/>
      <c r="G390" s="245"/>
      <c r="H390" s="245"/>
      <c r="I390" s="232">
        <f t="shared" si="127"/>
        <v>0</v>
      </c>
      <c r="J390" s="245"/>
      <c r="K390" s="245"/>
      <c r="L390" s="245"/>
      <c r="M390" s="245"/>
      <c r="N390" s="245"/>
      <c r="O390" s="245"/>
      <c r="P390" s="245"/>
      <c r="Q390" s="245"/>
      <c r="R390" s="245"/>
      <c r="S390" s="245"/>
      <c r="T390" s="245"/>
    </row>
    <row r="391" spans="1:20" ht="18" hidden="1" customHeight="1">
      <c r="A391" s="163">
        <v>2040699</v>
      </c>
      <c r="B391" s="164" t="s">
        <v>338</v>
      </c>
      <c r="C391" s="244">
        <f t="shared" si="125"/>
        <v>0</v>
      </c>
      <c r="D391" s="232">
        <f t="shared" si="126"/>
        <v>0</v>
      </c>
      <c r="E391" s="245"/>
      <c r="F391" s="245"/>
      <c r="G391" s="245"/>
      <c r="H391" s="245"/>
      <c r="I391" s="232">
        <f t="shared" si="127"/>
        <v>0</v>
      </c>
      <c r="J391" s="245"/>
      <c r="K391" s="245"/>
      <c r="L391" s="245"/>
      <c r="M391" s="245"/>
      <c r="N391" s="245"/>
      <c r="O391" s="245"/>
      <c r="P391" s="245"/>
      <c r="Q391" s="245"/>
      <c r="R391" s="245"/>
      <c r="S391" s="245"/>
      <c r="T391" s="245"/>
    </row>
    <row r="392" spans="1:20" ht="18" hidden="1" customHeight="1">
      <c r="A392" s="163">
        <v>20407</v>
      </c>
      <c r="B392" s="242" t="s">
        <v>339</v>
      </c>
      <c r="C392" s="243">
        <f>SUM(C393:C400)</f>
        <v>0</v>
      </c>
      <c r="D392" s="243">
        <f t="shared" ref="D392:T392" si="128">SUM(D393:D400)</f>
        <v>0</v>
      </c>
      <c r="E392" s="243">
        <f t="shared" si="128"/>
        <v>0</v>
      </c>
      <c r="F392" s="243">
        <f t="shared" si="128"/>
        <v>0</v>
      </c>
      <c r="G392" s="243">
        <f t="shared" si="128"/>
        <v>0</v>
      </c>
      <c r="H392" s="243">
        <f t="shared" si="128"/>
        <v>0</v>
      </c>
      <c r="I392" s="243">
        <f t="shared" si="128"/>
        <v>0</v>
      </c>
      <c r="J392" s="243">
        <f t="shared" si="128"/>
        <v>0</v>
      </c>
      <c r="K392" s="243">
        <f t="shared" si="128"/>
        <v>0</v>
      </c>
      <c r="L392" s="243">
        <f t="shared" si="128"/>
        <v>0</v>
      </c>
      <c r="M392" s="243">
        <f t="shared" si="128"/>
        <v>0</v>
      </c>
      <c r="N392" s="243">
        <f t="shared" si="128"/>
        <v>0</v>
      </c>
      <c r="O392" s="243">
        <f t="shared" si="128"/>
        <v>0</v>
      </c>
      <c r="P392" s="243">
        <f t="shared" si="128"/>
        <v>0</v>
      </c>
      <c r="Q392" s="243">
        <f t="shared" si="128"/>
        <v>0</v>
      </c>
      <c r="R392" s="243">
        <f t="shared" si="128"/>
        <v>0</v>
      </c>
      <c r="S392" s="243">
        <f t="shared" si="128"/>
        <v>0</v>
      </c>
      <c r="T392" s="243">
        <f t="shared" si="128"/>
        <v>0</v>
      </c>
    </row>
    <row r="393" spans="1:20" ht="18" hidden="1" customHeight="1">
      <c r="A393" s="163">
        <v>2040701</v>
      </c>
      <c r="B393" s="164" t="s">
        <v>93</v>
      </c>
      <c r="C393" s="244">
        <f t="shared" ref="C393:C400" si="129">SUM(D393,I393,R393:T393)</f>
        <v>0</v>
      </c>
      <c r="D393" s="232">
        <f t="shared" ref="D393:D400" si="130">SUM(E393:H393)</f>
        <v>0</v>
      </c>
      <c r="E393" s="245"/>
      <c r="F393" s="245"/>
      <c r="G393" s="245"/>
      <c r="H393" s="245"/>
      <c r="I393" s="232">
        <f t="shared" ref="I393:I400" si="131">SUM(J393:Q393)</f>
        <v>0</v>
      </c>
      <c r="J393" s="245"/>
      <c r="K393" s="245"/>
      <c r="L393" s="245"/>
      <c r="M393" s="245"/>
      <c r="N393" s="245"/>
      <c r="O393" s="245"/>
      <c r="P393" s="245"/>
      <c r="Q393" s="245"/>
      <c r="R393" s="245"/>
      <c r="S393" s="245"/>
      <c r="T393" s="245"/>
    </row>
    <row r="394" spans="1:20" ht="18" hidden="1" customHeight="1">
      <c r="A394" s="163">
        <v>2040702</v>
      </c>
      <c r="B394" s="164" t="s">
        <v>94</v>
      </c>
      <c r="C394" s="244">
        <f t="shared" si="129"/>
        <v>0</v>
      </c>
      <c r="D394" s="232">
        <f t="shared" si="130"/>
        <v>0</v>
      </c>
      <c r="E394" s="245"/>
      <c r="F394" s="245"/>
      <c r="G394" s="245"/>
      <c r="H394" s="245"/>
      <c r="I394" s="232">
        <f t="shared" si="131"/>
        <v>0</v>
      </c>
      <c r="J394" s="245"/>
      <c r="K394" s="245"/>
      <c r="L394" s="245"/>
      <c r="M394" s="245"/>
      <c r="N394" s="245"/>
      <c r="O394" s="245"/>
      <c r="P394" s="245"/>
      <c r="Q394" s="245"/>
      <c r="R394" s="245"/>
      <c r="S394" s="245"/>
      <c r="T394" s="245"/>
    </row>
    <row r="395" spans="1:20" ht="18" hidden="1" customHeight="1">
      <c r="A395" s="163">
        <v>2040703</v>
      </c>
      <c r="B395" s="164" t="s">
        <v>95</v>
      </c>
      <c r="C395" s="244">
        <f t="shared" si="129"/>
        <v>0</v>
      </c>
      <c r="D395" s="232">
        <f t="shared" si="130"/>
        <v>0</v>
      </c>
      <c r="E395" s="245"/>
      <c r="F395" s="245"/>
      <c r="G395" s="245"/>
      <c r="H395" s="245"/>
      <c r="I395" s="232">
        <f t="shared" si="131"/>
        <v>0</v>
      </c>
      <c r="J395" s="245"/>
      <c r="K395" s="245"/>
      <c r="L395" s="245"/>
      <c r="M395" s="245"/>
      <c r="N395" s="245"/>
      <c r="O395" s="245"/>
      <c r="P395" s="245"/>
      <c r="Q395" s="245"/>
      <c r="R395" s="245"/>
      <c r="S395" s="245"/>
      <c r="T395" s="245"/>
    </row>
    <row r="396" spans="1:20" ht="18" hidden="1" customHeight="1">
      <c r="A396" s="163">
        <v>2040704</v>
      </c>
      <c r="B396" s="164" t="s">
        <v>340</v>
      </c>
      <c r="C396" s="244">
        <f t="shared" si="129"/>
        <v>0</v>
      </c>
      <c r="D396" s="232">
        <f t="shared" si="130"/>
        <v>0</v>
      </c>
      <c r="E396" s="245"/>
      <c r="F396" s="245"/>
      <c r="G396" s="245"/>
      <c r="H396" s="245"/>
      <c r="I396" s="232">
        <f t="shared" si="131"/>
        <v>0</v>
      </c>
      <c r="J396" s="245"/>
      <c r="K396" s="245"/>
      <c r="L396" s="245"/>
      <c r="M396" s="245"/>
      <c r="N396" s="245"/>
      <c r="O396" s="245"/>
      <c r="P396" s="245"/>
      <c r="Q396" s="245"/>
      <c r="R396" s="245"/>
      <c r="S396" s="245"/>
      <c r="T396" s="245"/>
    </row>
    <row r="397" spans="1:20" ht="18" hidden="1" customHeight="1">
      <c r="A397" s="163">
        <v>2040705</v>
      </c>
      <c r="B397" s="164" t="s">
        <v>341</v>
      </c>
      <c r="C397" s="244">
        <f t="shared" si="129"/>
        <v>0</v>
      </c>
      <c r="D397" s="232">
        <f t="shared" si="130"/>
        <v>0</v>
      </c>
      <c r="E397" s="245"/>
      <c r="F397" s="245"/>
      <c r="G397" s="245"/>
      <c r="H397" s="245"/>
      <c r="I397" s="232">
        <f t="shared" si="131"/>
        <v>0</v>
      </c>
      <c r="J397" s="245"/>
      <c r="K397" s="245"/>
      <c r="L397" s="245"/>
      <c r="M397" s="245"/>
      <c r="N397" s="245"/>
      <c r="O397" s="245"/>
      <c r="P397" s="245"/>
      <c r="Q397" s="245"/>
      <c r="R397" s="245"/>
      <c r="S397" s="245"/>
      <c r="T397" s="245"/>
    </row>
    <row r="398" spans="1:20" ht="18" hidden="1" customHeight="1">
      <c r="A398" s="163">
        <v>2040706</v>
      </c>
      <c r="B398" s="164" t="s">
        <v>342</v>
      </c>
      <c r="C398" s="244">
        <f t="shared" si="129"/>
        <v>0</v>
      </c>
      <c r="D398" s="232">
        <f t="shared" si="130"/>
        <v>0</v>
      </c>
      <c r="E398" s="245"/>
      <c r="F398" s="245"/>
      <c r="G398" s="245"/>
      <c r="H398" s="245"/>
      <c r="I398" s="232">
        <f t="shared" si="131"/>
        <v>0</v>
      </c>
      <c r="J398" s="245"/>
      <c r="K398" s="245"/>
      <c r="L398" s="245"/>
      <c r="M398" s="245"/>
      <c r="N398" s="245"/>
      <c r="O398" s="245"/>
      <c r="P398" s="245"/>
      <c r="Q398" s="245"/>
      <c r="R398" s="245"/>
      <c r="S398" s="245"/>
      <c r="T398" s="245"/>
    </row>
    <row r="399" spans="1:20" ht="18" hidden="1" customHeight="1">
      <c r="A399" s="163">
        <v>2040750</v>
      </c>
      <c r="B399" s="164" t="s">
        <v>102</v>
      </c>
      <c r="C399" s="244">
        <f t="shared" si="129"/>
        <v>0</v>
      </c>
      <c r="D399" s="232">
        <f t="shared" si="130"/>
        <v>0</v>
      </c>
      <c r="E399" s="245"/>
      <c r="F399" s="245"/>
      <c r="G399" s="245"/>
      <c r="H399" s="245"/>
      <c r="I399" s="232">
        <f t="shared" si="131"/>
        <v>0</v>
      </c>
      <c r="J399" s="245"/>
      <c r="K399" s="245"/>
      <c r="L399" s="245"/>
      <c r="M399" s="245"/>
      <c r="N399" s="245"/>
      <c r="O399" s="245"/>
      <c r="P399" s="245"/>
      <c r="Q399" s="245"/>
      <c r="R399" s="245"/>
      <c r="S399" s="245"/>
      <c r="T399" s="245"/>
    </row>
    <row r="400" spans="1:20" ht="18" hidden="1" customHeight="1">
      <c r="A400" s="163">
        <v>2040799</v>
      </c>
      <c r="B400" s="164" t="s">
        <v>343</v>
      </c>
      <c r="C400" s="244">
        <f t="shared" si="129"/>
        <v>0</v>
      </c>
      <c r="D400" s="232">
        <f t="shared" si="130"/>
        <v>0</v>
      </c>
      <c r="E400" s="245"/>
      <c r="F400" s="245"/>
      <c r="G400" s="245"/>
      <c r="H400" s="245"/>
      <c r="I400" s="232">
        <f t="shared" si="131"/>
        <v>0</v>
      </c>
      <c r="J400" s="245"/>
      <c r="K400" s="245"/>
      <c r="L400" s="245"/>
      <c r="M400" s="245"/>
      <c r="N400" s="245"/>
      <c r="O400" s="245"/>
      <c r="P400" s="245"/>
      <c r="Q400" s="245"/>
      <c r="R400" s="245"/>
      <c r="S400" s="245"/>
      <c r="T400" s="245"/>
    </row>
    <row r="401" spans="1:20" ht="18" hidden="1" customHeight="1">
      <c r="A401" s="163">
        <v>20408</v>
      </c>
      <c r="B401" s="242" t="s">
        <v>344</v>
      </c>
      <c r="C401" s="243">
        <f>SUM(C402:C409)</f>
        <v>0</v>
      </c>
      <c r="D401" s="243">
        <f t="shared" ref="D401:T401" si="132">SUM(D402:D409)</f>
        <v>0</v>
      </c>
      <c r="E401" s="243">
        <f t="shared" si="132"/>
        <v>0</v>
      </c>
      <c r="F401" s="243">
        <f t="shared" si="132"/>
        <v>0</v>
      </c>
      <c r="G401" s="243">
        <f t="shared" si="132"/>
        <v>0</v>
      </c>
      <c r="H401" s="243">
        <f t="shared" si="132"/>
        <v>0</v>
      </c>
      <c r="I401" s="243">
        <f t="shared" si="132"/>
        <v>0</v>
      </c>
      <c r="J401" s="243">
        <f t="shared" si="132"/>
        <v>0</v>
      </c>
      <c r="K401" s="243">
        <f t="shared" si="132"/>
        <v>0</v>
      </c>
      <c r="L401" s="243">
        <f t="shared" si="132"/>
        <v>0</v>
      </c>
      <c r="M401" s="243">
        <f t="shared" si="132"/>
        <v>0</v>
      </c>
      <c r="N401" s="243">
        <f t="shared" si="132"/>
        <v>0</v>
      </c>
      <c r="O401" s="243">
        <f t="shared" si="132"/>
        <v>0</v>
      </c>
      <c r="P401" s="243">
        <f t="shared" si="132"/>
        <v>0</v>
      </c>
      <c r="Q401" s="243">
        <f t="shared" si="132"/>
        <v>0</v>
      </c>
      <c r="R401" s="243">
        <f t="shared" si="132"/>
        <v>0</v>
      </c>
      <c r="S401" s="243">
        <f t="shared" si="132"/>
        <v>0</v>
      </c>
      <c r="T401" s="243">
        <f t="shared" si="132"/>
        <v>0</v>
      </c>
    </row>
    <row r="402" spans="1:20" ht="18" hidden="1" customHeight="1">
      <c r="A402" s="163">
        <v>2040801</v>
      </c>
      <c r="B402" s="164" t="s">
        <v>93</v>
      </c>
      <c r="C402" s="244">
        <f t="shared" ref="C402:C409" si="133">SUM(D402,I402,R402:T402)</f>
        <v>0</v>
      </c>
      <c r="D402" s="232">
        <f t="shared" ref="D402:D409" si="134">SUM(E402:H402)</f>
        <v>0</v>
      </c>
      <c r="E402" s="245"/>
      <c r="F402" s="245"/>
      <c r="G402" s="245"/>
      <c r="H402" s="245"/>
      <c r="I402" s="232">
        <f t="shared" ref="I402:I409" si="135">SUM(J402:Q402)</f>
        <v>0</v>
      </c>
      <c r="J402" s="245"/>
      <c r="K402" s="245"/>
      <c r="L402" s="245"/>
      <c r="M402" s="245"/>
      <c r="N402" s="245"/>
      <c r="O402" s="245"/>
      <c r="P402" s="245"/>
      <c r="Q402" s="245"/>
      <c r="R402" s="245"/>
      <c r="S402" s="245"/>
      <c r="T402" s="245"/>
    </row>
    <row r="403" spans="1:20" ht="18" hidden="1" customHeight="1">
      <c r="A403" s="163">
        <v>2040802</v>
      </c>
      <c r="B403" s="164" t="s">
        <v>94</v>
      </c>
      <c r="C403" s="244">
        <f t="shared" si="133"/>
        <v>0</v>
      </c>
      <c r="D403" s="232">
        <f t="shared" si="134"/>
        <v>0</v>
      </c>
      <c r="E403" s="245"/>
      <c r="F403" s="245"/>
      <c r="G403" s="245"/>
      <c r="H403" s="245"/>
      <c r="I403" s="232">
        <f t="shared" si="135"/>
        <v>0</v>
      </c>
      <c r="J403" s="245"/>
      <c r="K403" s="245"/>
      <c r="L403" s="245"/>
      <c r="M403" s="245"/>
      <c r="N403" s="245"/>
      <c r="O403" s="245"/>
      <c r="P403" s="245"/>
      <c r="Q403" s="245"/>
      <c r="R403" s="245"/>
      <c r="S403" s="245"/>
      <c r="T403" s="245"/>
    </row>
    <row r="404" spans="1:20" ht="18" hidden="1" customHeight="1">
      <c r="A404" s="163">
        <v>2040803</v>
      </c>
      <c r="B404" s="164" t="s">
        <v>95</v>
      </c>
      <c r="C404" s="244">
        <f t="shared" si="133"/>
        <v>0</v>
      </c>
      <c r="D404" s="232">
        <f t="shared" si="134"/>
        <v>0</v>
      </c>
      <c r="E404" s="245"/>
      <c r="F404" s="245"/>
      <c r="G404" s="245"/>
      <c r="H404" s="245"/>
      <c r="I404" s="232">
        <f t="shared" si="135"/>
        <v>0</v>
      </c>
      <c r="J404" s="245"/>
      <c r="K404" s="245"/>
      <c r="L404" s="245"/>
      <c r="M404" s="245"/>
      <c r="N404" s="245"/>
      <c r="O404" s="245"/>
      <c r="P404" s="245"/>
      <c r="Q404" s="245"/>
      <c r="R404" s="245"/>
      <c r="S404" s="245"/>
      <c r="T404" s="245"/>
    </row>
    <row r="405" spans="1:20" ht="18" hidden="1" customHeight="1">
      <c r="A405" s="163">
        <v>2040804</v>
      </c>
      <c r="B405" s="164" t="s">
        <v>345</v>
      </c>
      <c r="C405" s="244">
        <f t="shared" si="133"/>
        <v>0</v>
      </c>
      <c r="D405" s="232">
        <f t="shared" si="134"/>
        <v>0</v>
      </c>
      <c r="E405" s="245"/>
      <c r="F405" s="245"/>
      <c r="G405" s="245"/>
      <c r="H405" s="245"/>
      <c r="I405" s="232">
        <f t="shared" si="135"/>
        <v>0</v>
      </c>
      <c r="J405" s="245"/>
      <c r="K405" s="245"/>
      <c r="L405" s="245"/>
      <c r="M405" s="245"/>
      <c r="N405" s="245"/>
      <c r="O405" s="245"/>
      <c r="P405" s="245"/>
      <c r="Q405" s="245"/>
      <c r="R405" s="245"/>
      <c r="S405" s="245"/>
      <c r="T405" s="245"/>
    </row>
    <row r="406" spans="1:20" ht="18" hidden="1" customHeight="1">
      <c r="A406" s="163">
        <v>2040805</v>
      </c>
      <c r="B406" s="164" t="s">
        <v>346</v>
      </c>
      <c r="C406" s="244">
        <f t="shared" si="133"/>
        <v>0</v>
      </c>
      <c r="D406" s="232">
        <f t="shared" si="134"/>
        <v>0</v>
      </c>
      <c r="E406" s="245"/>
      <c r="F406" s="245"/>
      <c r="G406" s="245"/>
      <c r="H406" s="245"/>
      <c r="I406" s="232">
        <f t="shared" si="135"/>
        <v>0</v>
      </c>
      <c r="J406" s="245"/>
      <c r="K406" s="245"/>
      <c r="L406" s="245"/>
      <c r="M406" s="245"/>
      <c r="N406" s="245"/>
      <c r="O406" s="245"/>
      <c r="P406" s="245"/>
      <c r="Q406" s="245"/>
      <c r="R406" s="245"/>
      <c r="S406" s="245"/>
      <c r="T406" s="245"/>
    </row>
    <row r="407" spans="1:20" ht="18" hidden="1" customHeight="1">
      <c r="A407" s="163">
        <v>2040806</v>
      </c>
      <c r="B407" s="164" t="s">
        <v>347</v>
      </c>
      <c r="C407" s="244">
        <f t="shared" si="133"/>
        <v>0</v>
      </c>
      <c r="D407" s="232">
        <f t="shared" si="134"/>
        <v>0</v>
      </c>
      <c r="E407" s="245"/>
      <c r="F407" s="245"/>
      <c r="G407" s="245"/>
      <c r="H407" s="245"/>
      <c r="I407" s="232">
        <f t="shared" si="135"/>
        <v>0</v>
      </c>
      <c r="J407" s="245"/>
      <c r="K407" s="245"/>
      <c r="L407" s="245"/>
      <c r="M407" s="245"/>
      <c r="N407" s="245"/>
      <c r="O407" s="245"/>
      <c r="P407" s="245"/>
      <c r="Q407" s="245"/>
      <c r="R407" s="245"/>
      <c r="S407" s="245"/>
      <c r="T407" s="245"/>
    </row>
    <row r="408" spans="1:20" ht="18" hidden="1" customHeight="1">
      <c r="A408" s="163">
        <v>2040850</v>
      </c>
      <c r="B408" s="164" t="s">
        <v>102</v>
      </c>
      <c r="C408" s="244">
        <f t="shared" si="133"/>
        <v>0</v>
      </c>
      <c r="D408" s="232">
        <f t="shared" si="134"/>
        <v>0</v>
      </c>
      <c r="E408" s="245"/>
      <c r="F408" s="245"/>
      <c r="G408" s="245"/>
      <c r="H408" s="245"/>
      <c r="I408" s="232">
        <f t="shared" si="135"/>
        <v>0</v>
      </c>
      <c r="J408" s="245"/>
      <c r="K408" s="245"/>
      <c r="L408" s="245"/>
      <c r="M408" s="245"/>
      <c r="N408" s="245"/>
      <c r="O408" s="245"/>
      <c r="P408" s="245"/>
      <c r="Q408" s="245"/>
      <c r="R408" s="245"/>
      <c r="S408" s="245"/>
      <c r="T408" s="245"/>
    </row>
    <row r="409" spans="1:20" ht="18" hidden="1" customHeight="1">
      <c r="A409" s="163">
        <v>2040899</v>
      </c>
      <c r="B409" s="164" t="s">
        <v>348</v>
      </c>
      <c r="C409" s="244">
        <f t="shared" si="133"/>
        <v>0</v>
      </c>
      <c r="D409" s="232">
        <f t="shared" si="134"/>
        <v>0</v>
      </c>
      <c r="E409" s="245"/>
      <c r="F409" s="245"/>
      <c r="G409" s="245"/>
      <c r="H409" s="245"/>
      <c r="I409" s="232">
        <f t="shared" si="135"/>
        <v>0</v>
      </c>
      <c r="J409" s="245"/>
      <c r="K409" s="245"/>
      <c r="L409" s="245"/>
      <c r="M409" s="245"/>
      <c r="N409" s="245"/>
      <c r="O409" s="245"/>
      <c r="P409" s="245"/>
      <c r="Q409" s="245"/>
      <c r="R409" s="245"/>
      <c r="S409" s="245"/>
      <c r="T409" s="245"/>
    </row>
    <row r="410" spans="1:20" ht="18" hidden="1" customHeight="1">
      <c r="A410" s="163">
        <v>20409</v>
      </c>
      <c r="B410" s="242" t="s">
        <v>349</v>
      </c>
      <c r="C410" s="243">
        <f>SUM(C411:C417)</f>
        <v>0</v>
      </c>
      <c r="D410" s="243">
        <f t="shared" ref="D410:T410" si="136">SUM(D411:D417)</f>
        <v>0</v>
      </c>
      <c r="E410" s="243">
        <f t="shared" si="136"/>
        <v>0</v>
      </c>
      <c r="F410" s="243">
        <f t="shared" si="136"/>
        <v>0</v>
      </c>
      <c r="G410" s="243">
        <f t="shared" si="136"/>
        <v>0</v>
      </c>
      <c r="H410" s="243">
        <f t="shared" si="136"/>
        <v>0</v>
      </c>
      <c r="I410" s="243">
        <f t="shared" si="136"/>
        <v>0</v>
      </c>
      <c r="J410" s="243">
        <f t="shared" si="136"/>
        <v>0</v>
      </c>
      <c r="K410" s="243">
        <f t="shared" si="136"/>
        <v>0</v>
      </c>
      <c r="L410" s="243">
        <f t="shared" si="136"/>
        <v>0</v>
      </c>
      <c r="M410" s="243">
        <f t="shared" si="136"/>
        <v>0</v>
      </c>
      <c r="N410" s="243">
        <f t="shared" si="136"/>
        <v>0</v>
      </c>
      <c r="O410" s="243">
        <f t="shared" si="136"/>
        <v>0</v>
      </c>
      <c r="P410" s="243">
        <f t="shared" si="136"/>
        <v>0</v>
      </c>
      <c r="Q410" s="243">
        <f t="shared" si="136"/>
        <v>0</v>
      </c>
      <c r="R410" s="243">
        <f t="shared" si="136"/>
        <v>0</v>
      </c>
      <c r="S410" s="243">
        <f t="shared" si="136"/>
        <v>0</v>
      </c>
      <c r="T410" s="243">
        <f t="shared" si="136"/>
        <v>0</v>
      </c>
    </row>
    <row r="411" spans="1:20" ht="18" hidden="1" customHeight="1">
      <c r="A411" s="163">
        <v>2040901</v>
      </c>
      <c r="B411" s="164" t="s">
        <v>93</v>
      </c>
      <c r="C411" s="244">
        <f t="shared" ref="C411:C417" si="137">SUM(D411,I411,R411:T411)</f>
        <v>0</v>
      </c>
      <c r="D411" s="232">
        <f t="shared" ref="D411:D417" si="138">SUM(E411:H411)</f>
        <v>0</v>
      </c>
      <c r="E411" s="245"/>
      <c r="F411" s="245"/>
      <c r="G411" s="245"/>
      <c r="H411" s="245"/>
      <c r="I411" s="232">
        <f t="shared" ref="I411:I417" si="139">SUM(J411:Q411)</f>
        <v>0</v>
      </c>
      <c r="J411" s="245"/>
      <c r="K411" s="245"/>
      <c r="L411" s="245"/>
      <c r="M411" s="245"/>
      <c r="N411" s="245"/>
      <c r="O411" s="245"/>
      <c r="P411" s="245"/>
      <c r="Q411" s="245"/>
      <c r="R411" s="245"/>
      <c r="S411" s="245"/>
      <c r="T411" s="245"/>
    </row>
    <row r="412" spans="1:20" ht="18" hidden="1" customHeight="1">
      <c r="A412" s="163">
        <v>2040902</v>
      </c>
      <c r="B412" s="164" t="s">
        <v>94</v>
      </c>
      <c r="C412" s="244">
        <f t="shared" si="137"/>
        <v>0</v>
      </c>
      <c r="D412" s="232">
        <f t="shared" si="138"/>
        <v>0</v>
      </c>
      <c r="E412" s="245"/>
      <c r="F412" s="245"/>
      <c r="G412" s="245"/>
      <c r="H412" s="245"/>
      <c r="I412" s="232">
        <f t="shared" si="139"/>
        <v>0</v>
      </c>
      <c r="J412" s="245"/>
      <c r="K412" s="245"/>
      <c r="L412" s="245"/>
      <c r="M412" s="245"/>
      <c r="N412" s="245"/>
      <c r="O412" s="245"/>
      <c r="P412" s="245"/>
      <c r="Q412" s="245"/>
      <c r="R412" s="245"/>
      <c r="S412" s="245"/>
      <c r="T412" s="245"/>
    </row>
    <row r="413" spans="1:20" ht="18" hidden="1" customHeight="1">
      <c r="A413" s="163">
        <v>2040903</v>
      </c>
      <c r="B413" s="164" t="s">
        <v>95</v>
      </c>
      <c r="C413" s="244">
        <f t="shared" si="137"/>
        <v>0</v>
      </c>
      <c r="D413" s="232">
        <f t="shared" si="138"/>
        <v>0</v>
      </c>
      <c r="E413" s="245"/>
      <c r="F413" s="245"/>
      <c r="G413" s="245"/>
      <c r="H413" s="245"/>
      <c r="I413" s="232">
        <f t="shared" si="139"/>
        <v>0</v>
      </c>
      <c r="J413" s="245"/>
      <c r="K413" s="245"/>
      <c r="L413" s="245"/>
      <c r="M413" s="245"/>
      <c r="N413" s="245"/>
      <c r="O413" s="245"/>
      <c r="P413" s="245"/>
      <c r="Q413" s="245"/>
      <c r="R413" s="245"/>
      <c r="S413" s="245"/>
      <c r="T413" s="245"/>
    </row>
    <row r="414" spans="1:20" ht="18" hidden="1" customHeight="1">
      <c r="A414" s="163">
        <v>2040904</v>
      </c>
      <c r="B414" s="164" t="s">
        <v>350</v>
      </c>
      <c r="C414" s="244">
        <f t="shared" si="137"/>
        <v>0</v>
      </c>
      <c r="D414" s="232">
        <f t="shared" si="138"/>
        <v>0</v>
      </c>
      <c r="E414" s="245"/>
      <c r="F414" s="245"/>
      <c r="G414" s="245"/>
      <c r="H414" s="245"/>
      <c r="I414" s="232">
        <f t="shared" si="139"/>
        <v>0</v>
      </c>
      <c r="J414" s="245"/>
      <c r="K414" s="245"/>
      <c r="L414" s="245"/>
      <c r="M414" s="245"/>
      <c r="N414" s="245"/>
      <c r="O414" s="245"/>
      <c r="P414" s="245"/>
      <c r="Q414" s="245"/>
      <c r="R414" s="245"/>
      <c r="S414" s="245"/>
      <c r="T414" s="245"/>
    </row>
    <row r="415" spans="1:20" ht="18" hidden="1" customHeight="1">
      <c r="A415" s="163">
        <v>2040905</v>
      </c>
      <c r="B415" s="164" t="s">
        <v>351</v>
      </c>
      <c r="C415" s="244">
        <f t="shared" si="137"/>
        <v>0</v>
      </c>
      <c r="D415" s="232">
        <f t="shared" si="138"/>
        <v>0</v>
      </c>
      <c r="E415" s="245"/>
      <c r="F415" s="245"/>
      <c r="G415" s="245"/>
      <c r="H415" s="245"/>
      <c r="I415" s="232">
        <f t="shared" si="139"/>
        <v>0</v>
      </c>
      <c r="J415" s="245"/>
      <c r="K415" s="245"/>
      <c r="L415" s="245"/>
      <c r="M415" s="245"/>
      <c r="N415" s="245"/>
      <c r="O415" s="245"/>
      <c r="P415" s="245"/>
      <c r="Q415" s="245"/>
      <c r="R415" s="245"/>
      <c r="S415" s="245"/>
      <c r="T415" s="245"/>
    </row>
    <row r="416" spans="1:20" ht="18" hidden="1" customHeight="1">
      <c r="A416" s="163">
        <v>2040950</v>
      </c>
      <c r="B416" s="164" t="s">
        <v>102</v>
      </c>
      <c r="C416" s="244">
        <f t="shared" si="137"/>
        <v>0</v>
      </c>
      <c r="D416" s="232">
        <f t="shared" si="138"/>
        <v>0</v>
      </c>
      <c r="E416" s="245"/>
      <c r="F416" s="245"/>
      <c r="G416" s="245"/>
      <c r="H416" s="245"/>
      <c r="I416" s="232">
        <f t="shared" si="139"/>
        <v>0</v>
      </c>
      <c r="J416" s="245"/>
      <c r="K416" s="245"/>
      <c r="L416" s="245"/>
      <c r="M416" s="245"/>
      <c r="N416" s="245"/>
      <c r="O416" s="245"/>
      <c r="P416" s="245"/>
      <c r="Q416" s="245"/>
      <c r="R416" s="245"/>
      <c r="S416" s="245"/>
      <c r="T416" s="245"/>
    </row>
    <row r="417" spans="1:20" ht="18" hidden="1" customHeight="1">
      <c r="A417" s="163">
        <v>2040999</v>
      </c>
      <c r="B417" s="164" t="s">
        <v>352</v>
      </c>
      <c r="C417" s="244">
        <f t="shared" si="137"/>
        <v>0</v>
      </c>
      <c r="D417" s="232">
        <f t="shared" si="138"/>
        <v>0</v>
      </c>
      <c r="E417" s="245"/>
      <c r="F417" s="245"/>
      <c r="G417" s="245"/>
      <c r="H417" s="245"/>
      <c r="I417" s="232">
        <f t="shared" si="139"/>
        <v>0</v>
      </c>
      <c r="J417" s="245"/>
      <c r="K417" s="245"/>
      <c r="L417" s="245"/>
      <c r="M417" s="245"/>
      <c r="N417" s="245"/>
      <c r="O417" s="245"/>
      <c r="P417" s="245"/>
      <c r="Q417" s="245"/>
      <c r="R417" s="245"/>
      <c r="S417" s="245"/>
      <c r="T417" s="245"/>
    </row>
    <row r="418" spans="1:20" ht="18" hidden="1" customHeight="1">
      <c r="A418" s="163">
        <v>20410</v>
      </c>
      <c r="B418" s="242" t="s">
        <v>353</v>
      </c>
      <c r="C418" s="243">
        <f t="shared" ref="C418:T418" si="140">SUM(C419:C425)</f>
        <v>0</v>
      </c>
      <c r="D418" s="243">
        <f t="shared" si="140"/>
        <v>0</v>
      </c>
      <c r="E418" s="243">
        <f t="shared" si="140"/>
        <v>0</v>
      </c>
      <c r="F418" s="243">
        <f t="shared" si="140"/>
        <v>0</v>
      </c>
      <c r="G418" s="243">
        <f t="shared" si="140"/>
        <v>0</v>
      </c>
      <c r="H418" s="243">
        <f t="shared" si="140"/>
        <v>0</v>
      </c>
      <c r="I418" s="243">
        <f t="shared" si="140"/>
        <v>0</v>
      </c>
      <c r="J418" s="243">
        <f t="shared" si="140"/>
        <v>0</v>
      </c>
      <c r="K418" s="243">
        <f t="shared" si="140"/>
        <v>0</v>
      </c>
      <c r="L418" s="243">
        <f t="shared" si="140"/>
        <v>0</v>
      </c>
      <c r="M418" s="243">
        <f t="shared" si="140"/>
        <v>0</v>
      </c>
      <c r="N418" s="243">
        <f t="shared" si="140"/>
        <v>0</v>
      </c>
      <c r="O418" s="243">
        <f t="shared" si="140"/>
        <v>0</v>
      </c>
      <c r="P418" s="243">
        <f t="shared" si="140"/>
        <v>0</v>
      </c>
      <c r="Q418" s="243">
        <f t="shared" si="140"/>
        <v>0</v>
      </c>
      <c r="R418" s="243">
        <f t="shared" si="140"/>
        <v>0</v>
      </c>
      <c r="S418" s="243">
        <f t="shared" si="140"/>
        <v>0</v>
      </c>
      <c r="T418" s="243">
        <f t="shared" si="140"/>
        <v>0</v>
      </c>
    </row>
    <row r="419" spans="1:20" ht="18" hidden="1" customHeight="1">
      <c r="A419" s="163">
        <v>2041001</v>
      </c>
      <c r="B419" s="164" t="s">
        <v>93</v>
      </c>
      <c r="C419" s="244">
        <f t="shared" ref="C419:C425" si="141">SUM(D419,I419,R419:T419)</f>
        <v>0</v>
      </c>
      <c r="D419" s="232">
        <f t="shared" ref="D419:D425" si="142">SUM(E419:H419)</f>
        <v>0</v>
      </c>
      <c r="E419" s="245"/>
      <c r="F419" s="245"/>
      <c r="G419" s="245"/>
      <c r="H419" s="245"/>
      <c r="I419" s="232">
        <f t="shared" ref="I419:I425" si="143">SUM(J419:Q419)</f>
        <v>0</v>
      </c>
      <c r="J419" s="245"/>
      <c r="K419" s="245"/>
      <c r="L419" s="245"/>
      <c r="M419" s="245"/>
      <c r="N419" s="245"/>
      <c r="O419" s="245"/>
      <c r="P419" s="245"/>
      <c r="Q419" s="245"/>
      <c r="R419" s="245"/>
      <c r="S419" s="245"/>
      <c r="T419" s="245"/>
    </row>
    <row r="420" spans="1:20" ht="18" hidden="1" customHeight="1">
      <c r="A420" s="163">
        <v>2041002</v>
      </c>
      <c r="B420" s="164" t="s">
        <v>94</v>
      </c>
      <c r="C420" s="244">
        <f t="shared" si="141"/>
        <v>0</v>
      </c>
      <c r="D420" s="232">
        <f t="shared" si="142"/>
        <v>0</v>
      </c>
      <c r="E420" s="245"/>
      <c r="F420" s="245"/>
      <c r="G420" s="245"/>
      <c r="H420" s="245"/>
      <c r="I420" s="232">
        <f t="shared" si="143"/>
        <v>0</v>
      </c>
      <c r="J420" s="245"/>
      <c r="K420" s="245"/>
      <c r="L420" s="245"/>
      <c r="M420" s="245"/>
      <c r="N420" s="245"/>
      <c r="O420" s="245"/>
      <c r="P420" s="245"/>
      <c r="Q420" s="245"/>
      <c r="R420" s="245"/>
      <c r="S420" s="245"/>
      <c r="T420" s="245"/>
    </row>
    <row r="421" spans="1:20" ht="18" hidden="1" customHeight="1">
      <c r="A421" s="163">
        <v>2041003</v>
      </c>
      <c r="B421" s="164" t="s">
        <v>354</v>
      </c>
      <c r="C421" s="244">
        <f t="shared" si="141"/>
        <v>0</v>
      </c>
      <c r="D421" s="232">
        <f t="shared" si="142"/>
        <v>0</v>
      </c>
      <c r="E421" s="245"/>
      <c r="F421" s="245"/>
      <c r="G421" s="245"/>
      <c r="H421" s="245"/>
      <c r="I421" s="232">
        <f t="shared" si="143"/>
        <v>0</v>
      </c>
      <c r="J421" s="245"/>
      <c r="K421" s="245"/>
      <c r="L421" s="245"/>
      <c r="M421" s="245"/>
      <c r="N421" s="245"/>
      <c r="O421" s="245"/>
      <c r="P421" s="245"/>
      <c r="Q421" s="245"/>
      <c r="R421" s="245"/>
      <c r="S421" s="245"/>
      <c r="T421" s="245"/>
    </row>
    <row r="422" spans="1:20" ht="18" hidden="1" customHeight="1">
      <c r="A422" s="163">
        <v>2041004</v>
      </c>
      <c r="B422" s="164" t="s">
        <v>355</v>
      </c>
      <c r="C422" s="244">
        <f t="shared" si="141"/>
        <v>0</v>
      </c>
      <c r="D422" s="232">
        <f t="shared" si="142"/>
        <v>0</v>
      </c>
      <c r="E422" s="245"/>
      <c r="F422" s="245"/>
      <c r="G422" s="245"/>
      <c r="H422" s="245"/>
      <c r="I422" s="232">
        <f t="shared" si="143"/>
        <v>0</v>
      </c>
      <c r="J422" s="245"/>
      <c r="K422" s="245"/>
      <c r="L422" s="245"/>
      <c r="M422" s="245"/>
      <c r="N422" s="245"/>
      <c r="O422" s="245"/>
      <c r="P422" s="245"/>
      <c r="Q422" s="245"/>
      <c r="R422" s="245"/>
      <c r="S422" s="245"/>
      <c r="T422" s="245"/>
    </row>
    <row r="423" spans="1:20" ht="18" hidden="1" customHeight="1">
      <c r="A423" s="163">
        <v>2041005</v>
      </c>
      <c r="B423" s="164" t="s">
        <v>356</v>
      </c>
      <c r="C423" s="244">
        <f t="shared" si="141"/>
        <v>0</v>
      </c>
      <c r="D423" s="232">
        <f t="shared" si="142"/>
        <v>0</v>
      </c>
      <c r="E423" s="245"/>
      <c r="F423" s="245"/>
      <c r="G423" s="245"/>
      <c r="H423" s="245"/>
      <c r="I423" s="232">
        <f t="shared" si="143"/>
        <v>0</v>
      </c>
      <c r="J423" s="245"/>
      <c r="K423" s="245"/>
      <c r="L423" s="245"/>
      <c r="M423" s="245"/>
      <c r="N423" s="245"/>
      <c r="O423" s="245"/>
      <c r="P423" s="245"/>
      <c r="Q423" s="245"/>
      <c r="R423" s="245"/>
      <c r="S423" s="245"/>
      <c r="T423" s="245"/>
    </row>
    <row r="424" spans="1:20" ht="18" hidden="1" customHeight="1">
      <c r="A424" s="163">
        <v>2041006</v>
      </c>
      <c r="B424" s="164" t="s">
        <v>311</v>
      </c>
      <c r="C424" s="244">
        <f t="shared" si="141"/>
        <v>0</v>
      </c>
      <c r="D424" s="232">
        <f t="shared" si="142"/>
        <v>0</v>
      </c>
      <c r="E424" s="245"/>
      <c r="F424" s="245"/>
      <c r="G424" s="245"/>
      <c r="H424" s="245"/>
      <c r="I424" s="232">
        <f t="shared" si="143"/>
        <v>0</v>
      </c>
      <c r="J424" s="245"/>
      <c r="K424" s="245"/>
      <c r="L424" s="245"/>
      <c r="M424" s="245"/>
      <c r="N424" s="245"/>
      <c r="O424" s="245"/>
      <c r="P424" s="245"/>
      <c r="Q424" s="245"/>
      <c r="R424" s="245"/>
      <c r="S424" s="245"/>
      <c r="T424" s="245"/>
    </row>
    <row r="425" spans="1:20" ht="18" hidden="1" customHeight="1">
      <c r="A425" s="163">
        <v>2041099</v>
      </c>
      <c r="B425" s="164" t="s">
        <v>357</v>
      </c>
      <c r="C425" s="244">
        <f t="shared" si="141"/>
        <v>0</v>
      </c>
      <c r="D425" s="232">
        <f t="shared" si="142"/>
        <v>0</v>
      </c>
      <c r="E425" s="245"/>
      <c r="F425" s="245"/>
      <c r="G425" s="245"/>
      <c r="H425" s="245"/>
      <c r="I425" s="232">
        <f t="shared" si="143"/>
        <v>0</v>
      </c>
      <c r="J425" s="245"/>
      <c r="K425" s="245"/>
      <c r="L425" s="245"/>
      <c r="M425" s="245"/>
      <c r="N425" s="245"/>
      <c r="O425" s="245"/>
      <c r="P425" s="245"/>
      <c r="Q425" s="245"/>
      <c r="R425" s="245"/>
      <c r="S425" s="245"/>
      <c r="T425" s="245"/>
    </row>
    <row r="426" spans="1:20" ht="18" hidden="1" customHeight="1">
      <c r="A426" s="163">
        <v>20499</v>
      </c>
      <c r="B426" s="242" t="s">
        <v>358</v>
      </c>
      <c r="C426" s="243">
        <f>C427+C428</f>
        <v>0</v>
      </c>
      <c r="D426" s="243">
        <f t="shared" ref="D426:T426" si="144">D427+D428</f>
        <v>0</v>
      </c>
      <c r="E426" s="243">
        <f t="shared" si="144"/>
        <v>0</v>
      </c>
      <c r="F426" s="243">
        <f t="shared" si="144"/>
        <v>0</v>
      </c>
      <c r="G426" s="243">
        <f t="shared" si="144"/>
        <v>0</v>
      </c>
      <c r="H426" s="243">
        <f t="shared" si="144"/>
        <v>0</v>
      </c>
      <c r="I426" s="243">
        <f t="shared" si="144"/>
        <v>0</v>
      </c>
      <c r="J426" s="243">
        <f t="shared" si="144"/>
        <v>0</v>
      </c>
      <c r="K426" s="243">
        <f t="shared" si="144"/>
        <v>0</v>
      </c>
      <c r="L426" s="243">
        <f t="shared" si="144"/>
        <v>0</v>
      </c>
      <c r="M426" s="243">
        <f t="shared" si="144"/>
        <v>0</v>
      </c>
      <c r="N426" s="243">
        <f t="shared" si="144"/>
        <v>0</v>
      </c>
      <c r="O426" s="243">
        <f t="shared" si="144"/>
        <v>0</v>
      </c>
      <c r="P426" s="243">
        <f t="shared" si="144"/>
        <v>0</v>
      </c>
      <c r="Q426" s="243">
        <f t="shared" si="144"/>
        <v>0</v>
      </c>
      <c r="R426" s="243">
        <f t="shared" si="144"/>
        <v>0</v>
      </c>
      <c r="S426" s="243">
        <f t="shared" si="144"/>
        <v>0</v>
      </c>
      <c r="T426" s="243">
        <f t="shared" si="144"/>
        <v>0</v>
      </c>
    </row>
    <row r="427" spans="1:20" ht="18" hidden="1" customHeight="1">
      <c r="A427" s="163">
        <v>2049901</v>
      </c>
      <c r="B427" s="164" t="s">
        <v>359</v>
      </c>
      <c r="C427" s="244">
        <f t="shared" ref="C427:C434" si="145">SUM(D427,I427,R427:T427)</f>
        <v>0</v>
      </c>
      <c r="D427" s="232">
        <f t="shared" ref="D427:D434" si="146">SUM(E427:H427)</f>
        <v>0</v>
      </c>
      <c r="E427" s="245"/>
      <c r="F427" s="245"/>
      <c r="G427" s="245"/>
      <c r="H427" s="245"/>
      <c r="I427" s="232">
        <f t="shared" ref="I427:I434" si="147">SUM(J427:Q427)</f>
        <v>0</v>
      </c>
      <c r="J427" s="245"/>
      <c r="K427" s="245"/>
      <c r="L427" s="245"/>
      <c r="M427" s="245"/>
      <c r="N427" s="245"/>
      <c r="O427" s="245"/>
      <c r="P427" s="245"/>
      <c r="Q427" s="245"/>
      <c r="R427" s="245"/>
      <c r="S427" s="245"/>
      <c r="T427" s="245"/>
    </row>
    <row r="428" spans="1:20" ht="18" hidden="1" customHeight="1">
      <c r="A428" s="163">
        <v>2049902</v>
      </c>
      <c r="B428" s="164" t="s">
        <v>360</v>
      </c>
      <c r="C428" s="244">
        <f t="shared" si="145"/>
        <v>0</v>
      </c>
      <c r="D428" s="232">
        <f t="shared" si="146"/>
        <v>0</v>
      </c>
      <c r="E428" s="245"/>
      <c r="F428" s="245"/>
      <c r="G428" s="245"/>
      <c r="H428" s="245"/>
      <c r="I428" s="232">
        <f t="shared" si="147"/>
        <v>0</v>
      </c>
      <c r="J428" s="245"/>
      <c r="K428" s="245"/>
      <c r="L428" s="245"/>
      <c r="M428" s="245"/>
      <c r="N428" s="245"/>
      <c r="O428" s="245"/>
      <c r="P428" s="245"/>
      <c r="Q428" s="245"/>
      <c r="R428" s="245"/>
      <c r="S428" s="245"/>
      <c r="T428" s="245"/>
    </row>
    <row r="429" spans="1:20" ht="18" hidden="1" customHeight="1">
      <c r="A429" s="163">
        <v>205</v>
      </c>
      <c r="B429" s="242" t="s">
        <v>361</v>
      </c>
      <c r="C429" s="243">
        <f t="shared" ref="C429:T429" si="148">SUM(C430,C435,C444,C451,C457,C461,C465,C469,C475,C482)</f>
        <v>0</v>
      </c>
      <c r="D429" s="243">
        <f t="shared" si="148"/>
        <v>0</v>
      </c>
      <c r="E429" s="243">
        <f t="shared" si="148"/>
        <v>0</v>
      </c>
      <c r="F429" s="243">
        <f t="shared" si="148"/>
        <v>0</v>
      </c>
      <c r="G429" s="243">
        <f t="shared" si="148"/>
        <v>0</v>
      </c>
      <c r="H429" s="243">
        <f t="shared" si="148"/>
        <v>0</v>
      </c>
      <c r="I429" s="243">
        <f t="shared" si="148"/>
        <v>0</v>
      </c>
      <c r="J429" s="243">
        <f t="shared" si="148"/>
        <v>0</v>
      </c>
      <c r="K429" s="243">
        <f t="shared" si="148"/>
        <v>0</v>
      </c>
      <c r="L429" s="243">
        <f t="shared" si="148"/>
        <v>0</v>
      </c>
      <c r="M429" s="243">
        <f t="shared" si="148"/>
        <v>0</v>
      </c>
      <c r="N429" s="243">
        <f t="shared" si="148"/>
        <v>0</v>
      </c>
      <c r="O429" s="243">
        <f t="shared" si="148"/>
        <v>0</v>
      </c>
      <c r="P429" s="243">
        <f t="shared" si="148"/>
        <v>0</v>
      </c>
      <c r="Q429" s="243">
        <f t="shared" si="148"/>
        <v>0</v>
      </c>
      <c r="R429" s="243">
        <f t="shared" si="148"/>
        <v>0</v>
      </c>
      <c r="S429" s="243">
        <f t="shared" si="148"/>
        <v>0</v>
      </c>
      <c r="T429" s="243">
        <f t="shared" si="148"/>
        <v>0</v>
      </c>
    </row>
    <row r="430" spans="1:20" ht="18" hidden="1" customHeight="1">
      <c r="A430" s="163">
        <v>20501</v>
      </c>
      <c r="B430" s="242" t="s">
        <v>362</v>
      </c>
      <c r="C430" s="243">
        <f>SUM(C431:C434)</f>
        <v>0</v>
      </c>
      <c r="D430" s="243">
        <f t="shared" ref="D430:T430" si="149">SUM(D431:D434)</f>
        <v>0</v>
      </c>
      <c r="E430" s="243">
        <f t="shared" si="149"/>
        <v>0</v>
      </c>
      <c r="F430" s="243">
        <f t="shared" si="149"/>
        <v>0</v>
      </c>
      <c r="G430" s="243">
        <f t="shared" si="149"/>
        <v>0</v>
      </c>
      <c r="H430" s="243">
        <f t="shared" si="149"/>
        <v>0</v>
      </c>
      <c r="I430" s="243">
        <f t="shared" si="149"/>
        <v>0</v>
      </c>
      <c r="J430" s="243">
        <f t="shared" si="149"/>
        <v>0</v>
      </c>
      <c r="K430" s="243">
        <f t="shared" si="149"/>
        <v>0</v>
      </c>
      <c r="L430" s="243">
        <f t="shared" si="149"/>
        <v>0</v>
      </c>
      <c r="M430" s="243">
        <f t="shared" si="149"/>
        <v>0</v>
      </c>
      <c r="N430" s="243">
        <f t="shared" si="149"/>
        <v>0</v>
      </c>
      <c r="O430" s="243">
        <f t="shared" si="149"/>
        <v>0</v>
      </c>
      <c r="P430" s="243">
        <f t="shared" si="149"/>
        <v>0</v>
      </c>
      <c r="Q430" s="243">
        <f t="shared" si="149"/>
        <v>0</v>
      </c>
      <c r="R430" s="243">
        <f t="shared" si="149"/>
        <v>0</v>
      </c>
      <c r="S430" s="243">
        <f t="shared" si="149"/>
        <v>0</v>
      </c>
      <c r="T430" s="243">
        <f t="shared" si="149"/>
        <v>0</v>
      </c>
    </row>
    <row r="431" spans="1:20" ht="18" hidden="1" customHeight="1">
      <c r="A431" s="163">
        <v>2050101</v>
      </c>
      <c r="B431" s="164" t="s">
        <v>93</v>
      </c>
      <c r="C431" s="244">
        <f t="shared" si="145"/>
        <v>0</v>
      </c>
      <c r="D431" s="232">
        <f t="shared" si="146"/>
        <v>0</v>
      </c>
      <c r="E431" s="245"/>
      <c r="F431" s="245"/>
      <c r="G431" s="245"/>
      <c r="H431" s="245"/>
      <c r="I431" s="232">
        <f t="shared" si="147"/>
        <v>0</v>
      </c>
      <c r="J431" s="245"/>
      <c r="K431" s="245"/>
      <c r="L431" s="245"/>
      <c r="M431" s="245"/>
      <c r="N431" s="245"/>
      <c r="O431" s="245"/>
      <c r="P431" s="245"/>
      <c r="Q431" s="245"/>
      <c r="R431" s="245"/>
      <c r="S431" s="245"/>
      <c r="T431" s="245"/>
    </row>
    <row r="432" spans="1:20" ht="18" hidden="1" customHeight="1">
      <c r="A432" s="163">
        <v>2050102</v>
      </c>
      <c r="B432" s="164" t="s">
        <v>94</v>
      </c>
      <c r="C432" s="244">
        <f t="shared" si="145"/>
        <v>0</v>
      </c>
      <c r="D432" s="232">
        <f t="shared" si="146"/>
        <v>0</v>
      </c>
      <c r="E432" s="245"/>
      <c r="F432" s="245"/>
      <c r="G432" s="245"/>
      <c r="H432" s="245"/>
      <c r="I432" s="232">
        <f t="shared" si="147"/>
        <v>0</v>
      </c>
      <c r="J432" s="245"/>
      <c r="K432" s="245"/>
      <c r="L432" s="245"/>
      <c r="M432" s="245"/>
      <c r="N432" s="245"/>
      <c r="O432" s="245"/>
      <c r="P432" s="245"/>
      <c r="Q432" s="245"/>
      <c r="R432" s="245"/>
      <c r="S432" s="245"/>
      <c r="T432" s="245"/>
    </row>
    <row r="433" spans="1:20" ht="18" hidden="1" customHeight="1">
      <c r="A433" s="163">
        <v>2050103</v>
      </c>
      <c r="B433" s="164" t="s">
        <v>95</v>
      </c>
      <c r="C433" s="244">
        <f t="shared" si="145"/>
        <v>0</v>
      </c>
      <c r="D433" s="232">
        <f t="shared" si="146"/>
        <v>0</v>
      </c>
      <c r="E433" s="245"/>
      <c r="F433" s="245"/>
      <c r="G433" s="245"/>
      <c r="H433" s="245"/>
      <c r="I433" s="232">
        <f t="shared" si="147"/>
        <v>0</v>
      </c>
      <c r="J433" s="245"/>
      <c r="K433" s="245"/>
      <c r="L433" s="245"/>
      <c r="M433" s="245"/>
      <c r="N433" s="245"/>
      <c r="O433" s="245"/>
      <c r="P433" s="245"/>
      <c r="Q433" s="245"/>
      <c r="R433" s="245"/>
      <c r="S433" s="245"/>
      <c r="T433" s="245"/>
    </row>
    <row r="434" spans="1:20" ht="18" hidden="1" customHeight="1">
      <c r="A434" s="163">
        <v>2050199</v>
      </c>
      <c r="B434" s="164" t="s">
        <v>363</v>
      </c>
      <c r="C434" s="244">
        <f t="shared" si="145"/>
        <v>0</v>
      </c>
      <c r="D434" s="232">
        <f t="shared" si="146"/>
        <v>0</v>
      </c>
      <c r="E434" s="245"/>
      <c r="F434" s="245"/>
      <c r="G434" s="245"/>
      <c r="H434" s="245"/>
      <c r="I434" s="232">
        <f t="shared" si="147"/>
        <v>0</v>
      </c>
      <c r="J434" s="245"/>
      <c r="K434" s="245"/>
      <c r="L434" s="245"/>
      <c r="M434" s="245"/>
      <c r="N434" s="245"/>
      <c r="O434" s="245"/>
      <c r="P434" s="245"/>
      <c r="Q434" s="245"/>
      <c r="R434" s="245"/>
      <c r="S434" s="245"/>
      <c r="T434" s="245"/>
    </row>
    <row r="435" spans="1:20" ht="18" hidden="1" customHeight="1">
      <c r="A435" s="163">
        <v>20502</v>
      </c>
      <c r="B435" s="242" t="s">
        <v>364</v>
      </c>
      <c r="C435" s="243">
        <f>SUM(C436:C443)</f>
        <v>0</v>
      </c>
      <c r="D435" s="243">
        <f t="shared" ref="D435:T435" si="150">SUM(D436:D443)</f>
        <v>0</v>
      </c>
      <c r="E435" s="243">
        <f t="shared" si="150"/>
        <v>0</v>
      </c>
      <c r="F435" s="243">
        <f t="shared" si="150"/>
        <v>0</v>
      </c>
      <c r="G435" s="243">
        <f t="shared" si="150"/>
        <v>0</v>
      </c>
      <c r="H435" s="243">
        <f t="shared" si="150"/>
        <v>0</v>
      </c>
      <c r="I435" s="243">
        <f t="shared" si="150"/>
        <v>0</v>
      </c>
      <c r="J435" s="243">
        <f t="shared" si="150"/>
        <v>0</v>
      </c>
      <c r="K435" s="243">
        <f t="shared" si="150"/>
        <v>0</v>
      </c>
      <c r="L435" s="243">
        <f t="shared" si="150"/>
        <v>0</v>
      </c>
      <c r="M435" s="243">
        <f t="shared" si="150"/>
        <v>0</v>
      </c>
      <c r="N435" s="243">
        <f t="shared" si="150"/>
        <v>0</v>
      </c>
      <c r="O435" s="243">
        <f t="shared" si="150"/>
        <v>0</v>
      </c>
      <c r="P435" s="243">
        <f t="shared" si="150"/>
        <v>0</v>
      </c>
      <c r="Q435" s="243">
        <f t="shared" si="150"/>
        <v>0</v>
      </c>
      <c r="R435" s="243">
        <f t="shared" si="150"/>
        <v>0</v>
      </c>
      <c r="S435" s="243">
        <f t="shared" si="150"/>
        <v>0</v>
      </c>
      <c r="T435" s="243">
        <f t="shared" si="150"/>
        <v>0</v>
      </c>
    </row>
    <row r="436" spans="1:20" ht="18" hidden="1" customHeight="1">
      <c r="A436" s="163">
        <v>2050201</v>
      </c>
      <c r="B436" s="164" t="s">
        <v>365</v>
      </c>
      <c r="C436" s="244">
        <f t="shared" ref="C436:C443" si="151">SUM(D436,I436,R436:T436)</f>
        <v>0</v>
      </c>
      <c r="D436" s="232">
        <f t="shared" ref="D436:D443" si="152">SUM(E436:H436)</f>
        <v>0</v>
      </c>
      <c r="E436" s="245"/>
      <c r="F436" s="245"/>
      <c r="G436" s="245"/>
      <c r="H436" s="245"/>
      <c r="I436" s="232">
        <f t="shared" ref="I436:I443" si="153">SUM(J436:Q436)</f>
        <v>0</v>
      </c>
      <c r="J436" s="245"/>
      <c r="K436" s="245"/>
      <c r="L436" s="245"/>
      <c r="M436" s="245"/>
      <c r="N436" s="245"/>
      <c r="O436" s="245"/>
      <c r="P436" s="245"/>
      <c r="Q436" s="245"/>
      <c r="R436" s="245"/>
      <c r="S436" s="245"/>
      <c r="T436" s="245"/>
    </row>
    <row r="437" spans="1:20" ht="18" hidden="1" customHeight="1">
      <c r="A437" s="163">
        <v>2050202</v>
      </c>
      <c r="B437" s="164" t="s">
        <v>366</v>
      </c>
      <c r="C437" s="244">
        <f t="shared" si="151"/>
        <v>0</v>
      </c>
      <c r="D437" s="232">
        <f t="shared" si="152"/>
        <v>0</v>
      </c>
      <c r="E437" s="245"/>
      <c r="F437" s="245"/>
      <c r="G437" s="245"/>
      <c r="H437" s="245"/>
      <c r="I437" s="232">
        <f t="shared" si="153"/>
        <v>0</v>
      </c>
      <c r="J437" s="245"/>
      <c r="K437" s="245"/>
      <c r="L437" s="245"/>
      <c r="M437" s="245"/>
      <c r="N437" s="245"/>
      <c r="O437" s="245"/>
      <c r="P437" s="245"/>
      <c r="Q437" s="245"/>
      <c r="R437" s="245"/>
      <c r="S437" s="245"/>
      <c r="T437" s="245"/>
    </row>
    <row r="438" spans="1:20" ht="18" hidden="1" customHeight="1">
      <c r="A438" s="163">
        <v>2050203</v>
      </c>
      <c r="B438" s="164" t="s">
        <v>367</v>
      </c>
      <c r="C438" s="244">
        <f t="shared" si="151"/>
        <v>0</v>
      </c>
      <c r="D438" s="232">
        <f t="shared" si="152"/>
        <v>0</v>
      </c>
      <c r="E438" s="245"/>
      <c r="F438" s="245"/>
      <c r="G438" s="245"/>
      <c r="H438" s="245"/>
      <c r="I438" s="232">
        <f t="shared" si="153"/>
        <v>0</v>
      </c>
      <c r="J438" s="245"/>
      <c r="K438" s="245"/>
      <c r="L438" s="245"/>
      <c r="M438" s="245"/>
      <c r="N438" s="245"/>
      <c r="O438" s="245"/>
      <c r="P438" s="245"/>
      <c r="Q438" s="245"/>
      <c r="R438" s="245"/>
      <c r="S438" s="245"/>
      <c r="T438" s="245"/>
    </row>
    <row r="439" spans="1:20" ht="18" hidden="1" customHeight="1">
      <c r="A439" s="163">
        <v>2050204</v>
      </c>
      <c r="B439" s="164" t="s">
        <v>368</v>
      </c>
      <c r="C439" s="244">
        <f t="shared" si="151"/>
        <v>0</v>
      </c>
      <c r="D439" s="232">
        <f t="shared" si="152"/>
        <v>0</v>
      </c>
      <c r="E439" s="245"/>
      <c r="F439" s="245"/>
      <c r="G439" s="245"/>
      <c r="H439" s="245"/>
      <c r="I439" s="232">
        <f t="shared" si="153"/>
        <v>0</v>
      </c>
      <c r="J439" s="245"/>
      <c r="K439" s="245"/>
      <c r="L439" s="245"/>
      <c r="M439" s="245"/>
      <c r="N439" s="245"/>
      <c r="O439" s="245"/>
      <c r="P439" s="245"/>
      <c r="Q439" s="245"/>
      <c r="R439" s="245"/>
      <c r="S439" s="245"/>
      <c r="T439" s="245"/>
    </row>
    <row r="440" spans="1:20" ht="18" hidden="1" customHeight="1">
      <c r="A440" s="163">
        <v>2050205</v>
      </c>
      <c r="B440" s="164" t="s">
        <v>369</v>
      </c>
      <c r="C440" s="244">
        <f t="shared" si="151"/>
        <v>0</v>
      </c>
      <c r="D440" s="232">
        <f t="shared" si="152"/>
        <v>0</v>
      </c>
      <c r="E440" s="245"/>
      <c r="F440" s="245"/>
      <c r="G440" s="245"/>
      <c r="H440" s="245"/>
      <c r="I440" s="232">
        <f t="shared" si="153"/>
        <v>0</v>
      </c>
      <c r="J440" s="245"/>
      <c r="K440" s="245"/>
      <c r="L440" s="245"/>
      <c r="M440" s="245"/>
      <c r="N440" s="245"/>
      <c r="O440" s="245"/>
      <c r="P440" s="245"/>
      <c r="Q440" s="245"/>
      <c r="R440" s="245"/>
      <c r="S440" s="245"/>
      <c r="T440" s="245"/>
    </row>
    <row r="441" spans="1:20" ht="18" hidden="1" customHeight="1">
      <c r="A441" s="163">
        <v>2050206</v>
      </c>
      <c r="B441" s="164" t="s">
        <v>370</v>
      </c>
      <c r="C441" s="244">
        <f t="shared" si="151"/>
        <v>0</v>
      </c>
      <c r="D441" s="232">
        <f t="shared" si="152"/>
        <v>0</v>
      </c>
      <c r="E441" s="245"/>
      <c r="F441" s="245"/>
      <c r="G441" s="245"/>
      <c r="H441" s="245"/>
      <c r="I441" s="232">
        <f t="shared" si="153"/>
        <v>0</v>
      </c>
      <c r="J441" s="245"/>
      <c r="K441" s="245"/>
      <c r="L441" s="245"/>
      <c r="M441" s="245"/>
      <c r="N441" s="245"/>
      <c r="O441" s="245"/>
      <c r="P441" s="245"/>
      <c r="Q441" s="245"/>
      <c r="R441" s="245"/>
      <c r="S441" s="245"/>
      <c r="T441" s="245"/>
    </row>
    <row r="442" spans="1:20" ht="18" hidden="1" customHeight="1">
      <c r="A442" s="163">
        <v>2050207</v>
      </c>
      <c r="B442" s="164" t="s">
        <v>371</v>
      </c>
      <c r="C442" s="244">
        <f t="shared" si="151"/>
        <v>0</v>
      </c>
      <c r="D442" s="232">
        <f t="shared" si="152"/>
        <v>0</v>
      </c>
      <c r="E442" s="245"/>
      <c r="F442" s="245"/>
      <c r="G442" s="245"/>
      <c r="H442" s="245"/>
      <c r="I442" s="232">
        <f t="shared" si="153"/>
        <v>0</v>
      </c>
      <c r="J442" s="245"/>
      <c r="K442" s="245"/>
      <c r="L442" s="245"/>
      <c r="M442" s="245"/>
      <c r="N442" s="245"/>
      <c r="O442" s="245"/>
      <c r="P442" s="245"/>
      <c r="Q442" s="245"/>
      <c r="R442" s="245"/>
      <c r="S442" s="245"/>
      <c r="T442" s="245"/>
    </row>
    <row r="443" spans="1:20" ht="18" hidden="1" customHeight="1">
      <c r="A443" s="163">
        <v>2050299</v>
      </c>
      <c r="B443" s="164" t="s">
        <v>372</v>
      </c>
      <c r="C443" s="244">
        <f t="shared" si="151"/>
        <v>0</v>
      </c>
      <c r="D443" s="232">
        <f t="shared" si="152"/>
        <v>0</v>
      </c>
      <c r="E443" s="245"/>
      <c r="F443" s="245"/>
      <c r="G443" s="245"/>
      <c r="H443" s="245"/>
      <c r="I443" s="232">
        <f t="shared" si="153"/>
        <v>0</v>
      </c>
      <c r="J443" s="245"/>
      <c r="K443" s="245"/>
      <c r="L443" s="245"/>
      <c r="M443" s="245"/>
      <c r="N443" s="245"/>
      <c r="O443" s="245"/>
      <c r="P443" s="245"/>
      <c r="Q443" s="245"/>
      <c r="R443" s="245"/>
      <c r="S443" s="245"/>
      <c r="T443" s="245"/>
    </row>
    <row r="444" spans="1:20" ht="18" hidden="1" customHeight="1">
      <c r="A444" s="163">
        <v>20503</v>
      </c>
      <c r="B444" s="242" t="s">
        <v>373</v>
      </c>
      <c r="C444" s="243">
        <f t="shared" ref="C444:T444" si="154">SUM(C445:C450)</f>
        <v>0</v>
      </c>
      <c r="D444" s="243">
        <f t="shared" si="154"/>
        <v>0</v>
      </c>
      <c r="E444" s="243">
        <f t="shared" si="154"/>
        <v>0</v>
      </c>
      <c r="F444" s="243">
        <f t="shared" si="154"/>
        <v>0</v>
      </c>
      <c r="G444" s="243">
        <f t="shared" si="154"/>
        <v>0</v>
      </c>
      <c r="H444" s="243">
        <f t="shared" si="154"/>
        <v>0</v>
      </c>
      <c r="I444" s="243">
        <f t="shared" si="154"/>
        <v>0</v>
      </c>
      <c r="J444" s="243">
        <f t="shared" si="154"/>
        <v>0</v>
      </c>
      <c r="K444" s="243">
        <f t="shared" si="154"/>
        <v>0</v>
      </c>
      <c r="L444" s="243">
        <f t="shared" si="154"/>
        <v>0</v>
      </c>
      <c r="M444" s="243">
        <f t="shared" si="154"/>
        <v>0</v>
      </c>
      <c r="N444" s="243">
        <f t="shared" si="154"/>
        <v>0</v>
      </c>
      <c r="O444" s="243">
        <f t="shared" si="154"/>
        <v>0</v>
      </c>
      <c r="P444" s="243">
        <f t="shared" si="154"/>
        <v>0</v>
      </c>
      <c r="Q444" s="243">
        <f t="shared" si="154"/>
        <v>0</v>
      </c>
      <c r="R444" s="243">
        <f t="shared" si="154"/>
        <v>0</v>
      </c>
      <c r="S444" s="243">
        <f t="shared" si="154"/>
        <v>0</v>
      </c>
      <c r="T444" s="243">
        <f t="shared" si="154"/>
        <v>0</v>
      </c>
    </row>
    <row r="445" spans="1:20" ht="18" hidden="1" customHeight="1">
      <c r="A445" s="163">
        <v>2050301</v>
      </c>
      <c r="B445" s="164" t="s">
        <v>374</v>
      </c>
      <c r="C445" s="244">
        <f t="shared" ref="C445:C450" si="155">SUM(D445,I445,R445:T445)</f>
        <v>0</v>
      </c>
      <c r="D445" s="232">
        <f t="shared" ref="D445:D450" si="156">SUM(E445:H445)</f>
        <v>0</v>
      </c>
      <c r="E445" s="245"/>
      <c r="F445" s="245"/>
      <c r="G445" s="245"/>
      <c r="H445" s="245"/>
      <c r="I445" s="232">
        <f t="shared" ref="I445:I450" si="157">SUM(J445:Q445)</f>
        <v>0</v>
      </c>
      <c r="J445" s="245"/>
      <c r="K445" s="245"/>
      <c r="L445" s="245"/>
      <c r="M445" s="245"/>
      <c r="N445" s="245"/>
      <c r="O445" s="245"/>
      <c r="P445" s="245"/>
      <c r="Q445" s="245"/>
      <c r="R445" s="245"/>
      <c r="S445" s="245"/>
      <c r="T445" s="245"/>
    </row>
    <row r="446" spans="1:20" ht="18" hidden="1" customHeight="1">
      <c r="A446" s="163">
        <v>2050302</v>
      </c>
      <c r="B446" s="164" t="s">
        <v>375</v>
      </c>
      <c r="C446" s="244">
        <f t="shared" si="155"/>
        <v>0</v>
      </c>
      <c r="D446" s="232">
        <f t="shared" si="156"/>
        <v>0</v>
      </c>
      <c r="E446" s="245"/>
      <c r="F446" s="245"/>
      <c r="G446" s="245"/>
      <c r="H446" s="245"/>
      <c r="I446" s="232">
        <f t="shared" si="157"/>
        <v>0</v>
      </c>
      <c r="J446" s="245"/>
      <c r="K446" s="245"/>
      <c r="L446" s="245"/>
      <c r="M446" s="245"/>
      <c r="N446" s="245"/>
      <c r="O446" s="245"/>
      <c r="P446" s="245"/>
      <c r="Q446" s="245"/>
      <c r="R446" s="245"/>
      <c r="S446" s="245"/>
      <c r="T446" s="245"/>
    </row>
    <row r="447" spans="1:20" ht="18" hidden="1" customHeight="1">
      <c r="A447" s="163">
        <v>2050303</v>
      </c>
      <c r="B447" s="164" t="s">
        <v>376</v>
      </c>
      <c r="C447" s="244">
        <f t="shared" si="155"/>
        <v>0</v>
      </c>
      <c r="D447" s="232">
        <f t="shared" si="156"/>
        <v>0</v>
      </c>
      <c r="E447" s="245"/>
      <c r="F447" s="245"/>
      <c r="G447" s="245"/>
      <c r="H447" s="245"/>
      <c r="I447" s="232">
        <f t="shared" si="157"/>
        <v>0</v>
      </c>
      <c r="J447" s="245"/>
      <c r="K447" s="245"/>
      <c r="L447" s="245"/>
      <c r="M447" s="245"/>
      <c r="N447" s="245"/>
      <c r="O447" s="245"/>
      <c r="P447" s="245"/>
      <c r="Q447" s="245"/>
      <c r="R447" s="245"/>
      <c r="S447" s="245"/>
      <c r="T447" s="245"/>
    </row>
    <row r="448" spans="1:20" ht="18" hidden="1" customHeight="1">
      <c r="A448" s="163">
        <v>2050304</v>
      </c>
      <c r="B448" s="164" t="s">
        <v>377</v>
      </c>
      <c r="C448" s="244">
        <f t="shared" si="155"/>
        <v>0</v>
      </c>
      <c r="D448" s="232">
        <f t="shared" si="156"/>
        <v>0</v>
      </c>
      <c r="E448" s="245"/>
      <c r="F448" s="245"/>
      <c r="G448" s="245"/>
      <c r="H448" s="245"/>
      <c r="I448" s="232">
        <f t="shared" si="157"/>
        <v>0</v>
      </c>
      <c r="J448" s="245"/>
      <c r="K448" s="245"/>
      <c r="L448" s="245"/>
      <c r="M448" s="245"/>
      <c r="N448" s="245"/>
      <c r="O448" s="245"/>
      <c r="P448" s="245"/>
      <c r="Q448" s="245"/>
      <c r="R448" s="245"/>
      <c r="S448" s="245"/>
      <c r="T448" s="245"/>
    </row>
    <row r="449" spans="1:20" ht="18" hidden="1" customHeight="1">
      <c r="A449" s="163">
        <v>2050305</v>
      </c>
      <c r="B449" s="164" t="s">
        <v>378</v>
      </c>
      <c r="C449" s="244">
        <f t="shared" si="155"/>
        <v>0</v>
      </c>
      <c r="D449" s="232">
        <f t="shared" si="156"/>
        <v>0</v>
      </c>
      <c r="E449" s="245"/>
      <c r="F449" s="245"/>
      <c r="G449" s="245"/>
      <c r="H449" s="245"/>
      <c r="I449" s="232">
        <f t="shared" si="157"/>
        <v>0</v>
      </c>
      <c r="J449" s="245"/>
      <c r="K449" s="245"/>
      <c r="L449" s="245"/>
      <c r="M449" s="245"/>
      <c r="N449" s="245"/>
      <c r="O449" s="245"/>
      <c r="P449" s="245"/>
      <c r="Q449" s="245"/>
      <c r="R449" s="245"/>
      <c r="S449" s="245"/>
      <c r="T449" s="245"/>
    </row>
    <row r="450" spans="1:20" ht="18" hidden="1" customHeight="1">
      <c r="A450" s="163">
        <v>2050399</v>
      </c>
      <c r="B450" s="164" t="s">
        <v>379</v>
      </c>
      <c r="C450" s="244">
        <f t="shared" si="155"/>
        <v>0</v>
      </c>
      <c r="D450" s="232">
        <f t="shared" si="156"/>
        <v>0</v>
      </c>
      <c r="E450" s="245"/>
      <c r="F450" s="245"/>
      <c r="G450" s="245"/>
      <c r="H450" s="245"/>
      <c r="I450" s="232">
        <f t="shared" si="157"/>
        <v>0</v>
      </c>
      <c r="J450" s="245"/>
      <c r="K450" s="245"/>
      <c r="L450" s="245"/>
      <c r="M450" s="245"/>
      <c r="N450" s="245"/>
      <c r="O450" s="245"/>
      <c r="P450" s="245"/>
      <c r="Q450" s="245"/>
      <c r="R450" s="245"/>
      <c r="S450" s="245"/>
      <c r="T450" s="245"/>
    </row>
    <row r="451" spans="1:20" ht="18" hidden="1" customHeight="1">
      <c r="A451" s="163">
        <v>20504</v>
      </c>
      <c r="B451" s="242" t="s">
        <v>380</v>
      </c>
      <c r="C451" s="243">
        <f>SUM(C452:C456)</f>
        <v>0</v>
      </c>
      <c r="D451" s="243">
        <f t="shared" ref="D451:T451" si="158">SUM(D452:D456)</f>
        <v>0</v>
      </c>
      <c r="E451" s="243">
        <f t="shared" si="158"/>
        <v>0</v>
      </c>
      <c r="F451" s="243">
        <f t="shared" si="158"/>
        <v>0</v>
      </c>
      <c r="G451" s="243">
        <f t="shared" si="158"/>
        <v>0</v>
      </c>
      <c r="H451" s="243">
        <f t="shared" si="158"/>
        <v>0</v>
      </c>
      <c r="I451" s="243">
        <f t="shared" si="158"/>
        <v>0</v>
      </c>
      <c r="J451" s="243">
        <f t="shared" si="158"/>
        <v>0</v>
      </c>
      <c r="K451" s="243">
        <f t="shared" si="158"/>
        <v>0</v>
      </c>
      <c r="L451" s="243">
        <f t="shared" si="158"/>
        <v>0</v>
      </c>
      <c r="M451" s="243">
        <f t="shared" si="158"/>
        <v>0</v>
      </c>
      <c r="N451" s="243">
        <f t="shared" si="158"/>
        <v>0</v>
      </c>
      <c r="O451" s="243">
        <f t="shared" si="158"/>
        <v>0</v>
      </c>
      <c r="P451" s="243">
        <f t="shared" si="158"/>
        <v>0</v>
      </c>
      <c r="Q451" s="243">
        <f t="shared" si="158"/>
        <v>0</v>
      </c>
      <c r="R451" s="243">
        <f t="shared" si="158"/>
        <v>0</v>
      </c>
      <c r="S451" s="243">
        <f t="shared" si="158"/>
        <v>0</v>
      </c>
      <c r="T451" s="243">
        <f t="shared" si="158"/>
        <v>0</v>
      </c>
    </row>
    <row r="452" spans="1:20" ht="18" hidden="1" customHeight="1">
      <c r="A452" s="163">
        <v>2050401</v>
      </c>
      <c r="B452" s="164" t="s">
        <v>381</v>
      </c>
      <c r="C452" s="244">
        <f>SUM(D452,I452,R452:T452)</f>
        <v>0</v>
      </c>
      <c r="D452" s="232">
        <f>SUM(E452:H452)</f>
        <v>0</v>
      </c>
      <c r="E452" s="245"/>
      <c r="F452" s="245"/>
      <c r="G452" s="245"/>
      <c r="H452" s="245"/>
      <c r="I452" s="232">
        <f>SUM(J452:Q452)</f>
        <v>0</v>
      </c>
      <c r="J452" s="245"/>
      <c r="K452" s="245"/>
      <c r="L452" s="245"/>
      <c r="M452" s="245"/>
      <c r="N452" s="245"/>
      <c r="O452" s="245"/>
      <c r="P452" s="245"/>
      <c r="Q452" s="245"/>
      <c r="R452" s="245"/>
      <c r="S452" s="245"/>
      <c r="T452" s="245"/>
    </row>
    <row r="453" spans="1:20" ht="18" hidden="1" customHeight="1">
      <c r="A453" s="163">
        <v>2050402</v>
      </c>
      <c r="B453" s="164" t="s">
        <v>382</v>
      </c>
      <c r="C453" s="244">
        <f>SUM(D453,I453,R453:T453)</f>
        <v>0</v>
      </c>
      <c r="D453" s="232">
        <f>SUM(E453:H453)</f>
        <v>0</v>
      </c>
      <c r="E453" s="245"/>
      <c r="F453" s="245"/>
      <c r="G453" s="245"/>
      <c r="H453" s="245"/>
      <c r="I453" s="232">
        <f>SUM(J453:Q453)</f>
        <v>0</v>
      </c>
      <c r="J453" s="245"/>
      <c r="K453" s="245"/>
      <c r="L453" s="245"/>
      <c r="M453" s="245"/>
      <c r="N453" s="245"/>
      <c r="O453" s="245"/>
      <c r="P453" s="245"/>
      <c r="Q453" s="245"/>
      <c r="R453" s="245"/>
      <c r="S453" s="245"/>
      <c r="T453" s="245"/>
    </row>
    <row r="454" spans="1:20" ht="18" hidden="1" customHeight="1">
      <c r="A454" s="163">
        <v>2050403</v>
      </c>
      <c r="B454" s="164" t="s">
        <v>383</v>
      </c>
      <c r="C454" s="244">
        <f>SUM(D454,I454,R454:T454)</f>
        <v>0</v>
      </c>
      <c r="D454" s="232">
        <f>SUM(E454:H454)</f>
        <v>0</v>
      </c>
      <c r="E454" s="245"/>
      <c r="F454" s="245"/>
      <c r="G454" s="245"/>
      <c r="H454" s="245"/>
      <c r="I454" s="232">
        <f>SUM(J454:Q454)</f>
        <v>0</v>
      </c>
      <c r="J454" s="245"/>
      <c r="K454" s="245"/>
      <c r="L454" s="245"/>
      <c r="M454" s="245"/>
      <c r="N454" s="245"/>
      <c r="O454" s="245"/>
      <c r="P454" s="245"/>
      <c r="Q454" s="245"/>
      <c r="R454" s="245"/>
      <c r="S454" s="245"/>
      <c r="T454" s="245"/>
    </row>
    <row r="455" spans="1:20" ht="18" hidden="1" customHeight="1">
      <c r="A455" s="163">
        <v>2050404</v>
      </c>
      <c r="B455" s="164" t="s">
        <v>384</v>
      </c>
      <c r="C455" s="244">
        <f>SUM(D455,I455,R455:T455)</f>
        <v>0</v>
      </c>
      <c r="D455" s="232">
        <f>SUM(E455:H455)</f>
        <v>0</v>
      </c>
      <c r="E455" s="245"/>
      <c r="F455" s="245"/>
      <c r="G455" s="245"/>
      <c r="H455" s="245"/>
      <c r="I455" s="232">
        <f>SUM(J455:Q455)</f>
        <v>0</v>
      </c>
      <c r="J455" s="245"/>
      <c r="K455" s="245"/>
      <c r="L455" s="245"/>
      <c r="M455" s="245"/>
      <c r="N455" s="245"/>
      <c r="O455" s="245"/>
      <c r="P455" s="245"/>
      <c r="Q455" s="245"/>
      <c r="R455" s="245"/>
      <c r="S455" s="245"/>
      <c r="T455" s="245"/>
    </row>
    <row r="456" spans="1:20" ht="18" hidden="1" customHeight="1">
      <c r="A456" s="163">
        <v>2050499</v>
      </c>
      <c r="B456" s="164" t="s">
        <v>385</v>
      </c>
      <c r="C456" s="244">
        <f>SUM(D456,I456,R456:T456)</f>
        <v>0</v>
      </c>
      <c r="D456" s="232">
        <f>SUM(E456:H456)</f>
        <v>0</v>
      </c>
      <c r="E456" s="245"/>
      <c r="F456" s="245"/>
      <c r="G456" s="245"/>
      <c r="H456" s="245"/>
      <c r="I456" s="232">
        <f>SUM(J456:Q456)</f>
        <v>0</v>
      </c>
      <c r="J456" s="245"/>
      <c r="K456" s="245"/>
      <c r="L456" s="245"/>
      <c r="M456" s="245"/>
      <c r="N456" s="245"/>
      <c r="O456" s="245"/>
      <c r="P456" s="245"/>
      <c r="Q456" s="245"/>
      <c r="R456" s="245"/>
      <c r="S456" s="245"/>
      <c r="T456" s="245"/>
    </row>
    <row r="457" spans="1:20" ht="18" hidden="1" customHeight="1">
      <c r="A457" s="163">
        <v>20505</v>
      </c>
      <c r="B457" s="242" t="s">
        <v>386</v>
      </c>
      <c r="C457" s="243">
        <f>SUM(C458:C460)</f>
        <v>0</v>
      </c>
      <c r="D457" s="243">
        <f t="shared" ref="D457:T457" si="159">SUM(D458:D460)</f>
        <v>0</v>
      </c>
      <c r="E457" s="243">
        <f t="shared" si="159"/>
        <v>0</v>
      </c>
      <c r="F457" s="243">
        <f t="shared" si="159"/>
        <v>0</v>
      </c>
      <c r="G457" s="243">
        <f t="shared" si="159"/>
        <v>0</v>
      </c>
      <c r="H457" s="243">
        <f t="shared" si="159"/>
        <v>0</v>
      </c>
      <c r="I457" s="243">
        <f t="shared" si="159"/>
        <v>0</v>
      </c>
      <c r="J457" s="243">
        <f t="shared" si="159"/>
        <v>0</v>
      </c>
      <c r="K457" s="243">
        <f t="shared" si="159"/>
        <v>0</v>
      </c>
      <c r="L457" s="243">
        <f t="shared" si="159"/>
        <v>0</v>
      </c>
      <c r="M457" s="243">
        <f t="shared" si="159"/>
        <v>0</v>
      </c>
      <c r="N457" s="243">
        <f t="shared" si="159"/>
        <v>0</v>
      </c>
      <c r="O457" s="243">
        <f t="shared" si="159"/>
        <v>0</v>
      </c>
      <c r="P457" s="243">
        <f t="shared" si="159"/>
        <v>0</v>
      </c>
      <c r="Q457" s="243">
        <f t="shared" si="159"/>
        <v>0</v>
      </c>
      <c r="R457" s="243">
        <f t="shared" si="159"/>
        <v>0</v>
      </c>
      <c r="S457" s="243">
        <f t="shared" si="159"/>
        <v>0</v>
      </c>
      <c r="T457" s="243">
        <f t="shared" si="159"/>
        <v>0</v>
      </c>
    </row>
    <row r="458" spans="1:20" ht="18" hidden="1" customHeight="1">
      <c r="A458" s="163">
        <v>2050501</v>
      </c>
      <c r="B458" s="164" t="s">
        <v>387</v>
      </c>
      <c r="C458" s="244">
        <f>SUM(D458,I458,R458:T458)</f>
        <v>0</v>
      </c>
      <c r="D458" s="232">
        <f>SUM(E458:H458)</f>
        <v>0</v>
      </c>
      <c r="E458" s="245"/>
      <c r="F458" s="245"/>
      <c r="G458" s="245"/>
      <c r="H458" s="245"/>
      <c r="I458" s="232">
        <f>SUM(J458:Q458)</f>
        <v>0</v>
      </c>
      <c r="J458" s="245"/>
      <c r="K458" s="245"/>
      <c r="L458" s="245"/>
      <c r="M458" s="245"/>
      <c r="N458" s="245"/>
      <c r="O458" s="245"/>
      <c r="P458" s="245"/>
      <c r="Q458" s="245"/>
      <c r="R458" s="245"/>
      <c r="S458" s="245"/>
      <c r="T458" s="245"/>
    </row>
    <row r="459" spans="1:20" ht="18" hidden="1" customHeight="1">
      <c r="A459" s="163">
        <v>2050502</v>
      </c>
      <c r="B459" s="164" t="s">
        <v>388</v>
      </c>
      <c r="C459" s="244">
        <f>SUM(D459,I459,R459:T459)</f>
        <v>0</v>
      </c>
      <c r="D459" s="232">
        <f>SUM(E459:H459)</f>
        <v>0</v>
      </c>
      <c r="E459" s="245"/>
      <c r="F459" s="245"/>
      <c r="G459" s="245"/>
      <c r="H459" s="245"/>
      <c r="I459" s="232">
        <f>SUM(J459:Q459)</f>
        <v>0</v>
      </c>
      <c r="J459" s="245"/>
      <c r="K459" s="245"/>
      <c r="L459" s="245"/>
      <c r="M459" s="245"/>
      <c r="N459" s="245"/>
      <c r="O459" s="245"/>
      <c r="P459" s="245"/>
      <c r="Q459" s="245"/>
      <c r="R459" s="245"/>
      <c r="S459" s="245"/>
      <c r="T459" s="245"/>
    </row>
    <row r="460" spans="1:20" ht="18" hidden="1" customHeight="1">
      <c r="A460" s="163">
        <v>2050599</v>
      </c>
      <c r="B460" s="164" t="s">
        <v>389</v>
      </c>
      <c r="C460" s="244">
        <f>SUM(D460,I460,R460:T460)</f>
        <v>0</v>
      </c>
      <c r="D460" s="232">
        <f>SUM(E460:H460)</f>
        <v>0</v>
      </c>
      <c r="E460" s="245"/>
      <c r="F460" s="245"/>
      <c r="G460" s="245"/>
      <c r="H460" s="245"/>
      <c r="I460" s="232">
        <f>SUM(J460:Q460)</f>
        <v>0</v>
      </c>
      <c r="J460" s="245"/>
      <c r="K460" s="245"/>
      <c r="L460" s="245"/>
      <c r="M460" s="245"/>
      <c r="N460" s="245"/>
      <c r="O460" s="245"/>
      <c r="P460" s="245"/>
      <c r="Q460" s="245"/>
      <c r="R460" s="245"/>
      <c r="S460" s="245"/>
      <c r="T460" s="245"/>
    </row>
    <row r="461" spans="1:20" ht="18" hidden="1" customHeight="1">
      <c r="A461" s="163">
        <v>20506</v>
      </c>
      <c r="B461" s="242" t="s">
        <v>390</v>
      </c>
      <c r="C461" s="243">
        <f>SUM(C462:C464)</f>
        <v>0</v>
      </c>
      <c r="D461" s="243">
        <f t="shared" ref="D461:T461" si="160">SUM(D462:D464)</f>
        <v>0</v>
      </c>
      <c r="E461" s="243">
        <f t="shared" si="160"/>
        <v>0</v>
      </c>
      <c r="F461" s="243">
        <f t="shared" si="160"/>
        <v>0</v>
      </c>
      <c r="G461" s="243">
        <f t="shared" si="160"/>
        <v>0</v>
      </c>
      <c r="H461" s="243">
        <f t="shared" si="160"/>
        <v>0</v>
      </c>
      <c r="I461" s="243">
        <f t="shared" si="160"/>
        <v>0</v>
      </c>
      <c r="J461" s="243">
        <f t="shared" si="160"/>
        <v>0</v>
      </c>
      <c r="K461" s="243">
        <f t="shared" si="160"/>
        <v>0</v>
      </c>
      <c r="L461" s="243">
        <f t="shared" si="160"/>
        <v>0</v>
      </c>
      <c r="M461" s="243">
        <f t="shared" si="160"/>
        <v>0</v>
      </c>
      <c r="N461" s="243">
        <f t="shared" si="160"/>
        <v>0</v>
      </c>
      <c r="O461" s="243">
        <f t="shared" si="160"/>
        <v>0</v>
      </c>
      <c r="P461" s="243">
        <f t="shared" si="160"/>
        <v>0</v>
      </c>
      <c r="Q461" s="243">
        <f t="shared" si="160"/>
        <v>0</v>
      </c>
      <c r="R461" s="243">
        <f t="shared" si="160"/>
        <v>0</v>
      </c>
      <c r="S461" s="243">
        <f t="shared" si="160"/>
        <v>0</v>
      </c>
      <c r="T461" s="243">
        <f t="shared" si="160"/>
        <v>0</v>
      </c>
    </row>
    <row r="462" spans="1:20" ht="18" hidden="1" customHeight="1">
      <c r="A462" s="163">
        <v>2050601</v>
      </c>
      <c r="B462" s="164" t="s">
        <v>391</v>
      </c>
      <c r="C462" s="244">
        <f>SUM(D462,I462,R462:T462)</f>
        <v>0</v>
      </c>
      <c r="D462" s="232">
        <f>SUM(E462:H462)</f>
        <v>0</v>
      </c>
      <c r="E462" s="245"/>
      <c r="F462" s="245"/>
      <c r="G462" s="245"/>
      <c r="H462" s="245"/>
      <c r="I462" s="232">
        <f>SUM(J462:Q462)</f>
        <v>0</v>
      </c>
      <c r="J462" s="245"/>
      <c r="K462" s="245"/>
      <c r="L462" s="245"/>
      <c r="M462" s="245"/>
      <c r="N462" s="245"/>
      <c r="O462" s="245"/>
      <c r="P462" s="245"/>
      <c r="Q462" s="245"/>
      <c r="R462" s="245"/>
      <c r="S462" s="245"/>
      <c r="T462" s="245"/>
    </row>
    <row r="463" spans="1:20" ht="18" hidden="1" customHeight="1">
      <c r="A463" s="163">
        <v>2050602</v>
      </c>
      <c r="B463" s="164" t="s">
        <v>392</v>
      </c>
      <c r="C463" s="244">
        <f>SUM(D463,I463,R463:T463)</f>
        <v>0</v>
      </c>
      <c r="D463" s="232">
        <f>SUM(E463:H463)</f>
        <v>0</v>
      </c>
      <c r="E463" s="245"/>
      <c r="F463" s="245"/>
      <c r="G463" s="245"/>
      <c r="H463" s="245"/>
      <c r="I463" s="232">
        <f>SUM(J463:Q463)</f>
        <v>0</v>
      </c>
      <c r="J463" s="245"/>
      <c r="K463" s="245"/>
      <c r="L463" s="245"/>
      <c r="M463" s="245"/>
      <c r="N463" s="245"/>
      <c r="O463" s="245"/>
      <c r="P463" s="245"/>
      <c r="Q463" s="245"/>
      <c r="R463" s="245"/>
      <c r="S463" s="245"/>
      <c r="T463" s="245"/>
    </row>
    <row r="464" spans="1:20" ht="18" hidden="1" customHeight="1">
      <c r="A464" s="163">
        <v>2050699</v>
      </c>
      <c r="B464" s="164" t="s">
        <v>393</v>
      </c>
      <c r="C464" s="244">
        <f>SUM(D464,I464,R464:T464)</f>
        <v>0</v>
      </c>
      <c r="D464" s="232">
        <f>SUM(E464:H464)</f>
        <v>0</v>
      </c>
      <c r="E464" s="245"/>
      <c r="F464" s="245"/>
      <c r="G464" s="245"/>
      <c r="H464" s="245"/>
      <c r="I464" s="232">
        <f>SUM(J464:Q464)</f>
        <v>0</v>
      </c>
      <c r="J464" s="245"/>
      <c r="K464" s="245"/>
      <c r="L464" s="245"/>
      <c r="M464" s="245"/>
      <c r="N464" s="245"/>
      <c r="O464" s="245"/>
      <c r="P464" s="245"/>
      <c r="Q464" s="245"/>
      <c r="R464" s="245"/>
      <c r="S464" s="245"/>
      <c r="T464" s="245"/>
    </row>
    <row r="465" spans="1:20" ht="18" hidden="1" customHeight="1">
      <c r="A465" s="163">
        <v>20507</v>
      </c>
      <c r="B465" s="242" t="s">
        <v>394</v>
      </c>
      <c r="C465" s="243">
        <f>SUM(C466:C468)</f>
        <v>0</v>
      </c>
      <c r="D465" s="243">
        <f t="shared" ref="D465:T465" si="161">SUM(D466:D468)</f>
        <v>0</v>
      </c>
      <c r="E465" s="243">
        <f t="shared" si="161"/>
        <v>0</v>
      </c>
      <c r="F465" s="243">
        <f t="shared" si="161"/>
        <v>0</v>
      </c>
      <c r="G465" s="243">
        <f t="shared" si="161"/>
        <v>0</v>
      </c>
      <c r="H465" s="243">
        <f t="shared" si="161"/>
        <v>0</v>
      </c>
      <c r="I465" s="243">
        <f t="shared" si="161"/>
        <v>0</v>
      </c>
      <c r="J465" s="243">
        <f t="shared" si="161"/>
        <v>0</v>
      </c>
      <c r="K465" s="243">
        <f t="shared" si="161"/>
        <v>0</v>
      </c>
      <c r="L465" s="243">
        <f t="shared" si="161"/>
        <v>0</v>
      </c>
      <c r="M465" s="243">
        <f t="shared" si="161"/>
        <v>0</v>
      </c>
      <c r="N465" s="243">
        <f t="shared" si="161"/>
        <v>0</v>
      </c>
      <c r="O465" s="243">
        <f t="shared" si="161"/>
        <v>0</v>
      </c>
      <c r="P465" s="243">
        <f t="shared" si="161"/>
        <v>0</v>
      </c>
      <c r="Q465" s="243">
        <f t="shared" si="161"/>
        <v>0</v>
      </c>
      <c r="R465" s="243">
        <f t="shared" si="161"/>
        <v>0</v>
      </c>
      <c r="S465" s="243">
        <f t="shared" si="161"/>
        <v>0</v>
      </c>
      <c r="T465" s="243">
        <f t="shared" si="161"/>
        <v>0</v>
      </c>
    </row>
    <row r="466" spans="1:20" ht="18" hidden="1" customHeight="1">
      <c r="A466" s="163">
        <v>2050701</v>
      </c>
      <c r="B466" s="164" t="s">
        <v>395</v>
      </c>
      <c r="C466" s="244">
        <f>SUM(D466,I466,R466:T466)</f>
        <v>0</v>
      </c>
      <c r="D466" s="232">
        <f>SUM(E466:H466)</f>
        <v>0</v>
      </c>
      <c r="E466" s="245"/>
      <c r="F466" s="245"/>
      <c r="G466" s="245"/>
      <c r="H466" s="245"/>
      <c r="I466" s="232">
        <f>SUM(J466:Q466)</f>
        <v>0</v>
      </c>
      <c r="J466" s="245"/>
      <c r="K466" s="245"/>
      <c r="L466" s="245"/>
      <c r="M466" s="245"/>
      <c r="N466" s="245"/>
      <c r="O466" s="245"/>
      <c r="P466" s="245"/>
      <c r="Q466" s="245"/>
      <c r="R466" s="245"/>
      <c r="S466" s="245"/>
      <c r="T466" s="245"/>
    </row>
    <row r="467" spans="1:20" ht="18" hidden="1" customHeight="1">
      <c r="A467" s="163">
        <v>2050702</v>
      </c>
      <c r="B467" s="164" t="s">
        <v>396</v>
      </c>
      <c r="C467" s="244">
        <f>SUM(D467,I467,R467:T467)</f>
        <v>0</v>
      </c>
      <c r="D467" s="232">
        <f>SUM(E467:H467)</f>
        <v>0</v>
      </c>
      <c r="E467" s="245"/>
      <c r="F467" s="245"/>
      <c r="G467" s="245"/>
      <c r="H467" s="245"/>
      <c r="I467" s="232">
        <f>SUM(J467:Q467)</f>
        <v>0</v>
      </c>
      <c r="J467" s="245"/>
      <c r="K467" s="245"/>
      <c r="L467" s="245"/>
      <c r="M467" s="245"/>
      <c r="N467" s="245"/>
      <c r="O467" s="245"/>
      <c r="P467" s="245"/>
      <c r="Q467" s="245"/>
      <c r="R467" s="245"/>
      <c r="S467" s="245"/>
      <c r="T467" s="245"/>
    </row>
    <row r="468" spans="1:20" ht="18" hidden="1" customHeight="1">
      <c r="A468" s="163">
        <v>2050799</v>
      </c>
      <c r="B468" s="164" t="s">
        <v>397</v>
      </c>
      <c r="C468" s="244">
        <f>SUM(D468,I468,R468:T468)</f>
        <v>0</v>
      </c>
      <c r="D468" s="232">
        <f>SUM(E468:H468)</f>
        <v>0</v>
      </c>
      <c r="E468" s="245"/>
      <c r="F468" s="245"/>
      <c r="G468" s="245"/>
      <c r="H468" s="245"/>
      <c r="I468" s="232">
        <f>SUM(J468:Q468)</f>
        <v>0</v>
      </c>
      <c r="J468" s="245"/>
      <c r="K468" s="245"/>
      <c r="L468" s="245"/>
      <c r="M468" s="245"/>
      <c r="N468" s="245"/>
      <c r="O468" s="245"/>
      <c r="P468" s="245"/>
      <c r="Q468" s="245"/>
      <c r="R468" s="245"/>
      <c r="S468" s="245"/>
      <c r="T468" s="245"/>
    </row>
    <row r="469" spans="1:20" ht="18" hidden="1" customHeight="1">
      <c r="A469" s="163">
        <v>20508</v>
      </c>
      <c r="B469" s="242" t="s">
        <v>398</v>
      </c>
      <c r="C469" s="243">
        <f>SUM(C470:C474)</f>
        <v>0</v>
      </c>
      <c r="D469" s="243">
        <f t="shared" ref="D469:T469" si="162">SUM(D470:D474)</f>
        <v>0</v>
      </c>
      <c r="E469" s="243">
        <f t="shared" si="162"/>
        <v>0</v>
      </c>
      <c r="F469" s="243">
        <f t="shared" si="162"/>
        <v>0</v>
      </c>
      <c r="G469" s="243">
        <f t="shared" si="162"/>
        <v>0</v>
      </c>
      <c r="H469" s="243">
        <f t="shared" si="162"/>
        <v>0</v>
      </c>
      <c r="I469" s="243">
        <f t="shared" si="162"/>
        <v>0</v>
      </c>
      <c r="J469" s="243">
        <f t="shared" si="162"/>
        <v>0</v>
      </c>
      <c r="K469" s="243">
        <f t="shared" si="162"/>
        <v>0</v>
      </c>
      <c r="L469" s="243">
        <f t="shared" si="162"/>
        <v>0</v>
      </c>
      <c r="M469" s="243">
        <f t="shared" si="162"/>
        <v>0</v>
      </c>
      <c r="N469" s="243">
        <f t="shared" si="162"/>
        <v>0</v>
      </c>
      <c r="O469" s="243">
        <f t="shared" si="162"/>
        <v>0</v>
      </c>
      <c r="P469" s="243">
        <f t="shared" si="162"/>
        <v>0</v>
      </c>
      <c r="Q469" s="243">
        <f t="shared" si="162"/>
        <v>0</v>
      </c>
      <c r="R469" s="243">
        <f t="shared" si="162"/>
        <v>0</v>
      </c>
      <c r="S469" s="243">
        <f t="shared" si="162"/>
        <v>0</v>
      </c>
      <c r="T469" s="243">
        <f t="shared" si="162"/>
        <v>0</v>
      </c>
    </row>
    <row r="470" spans="1:20" ht="18" hidden="1" customHeight="1">
      <c r="A470" s="163">
        <v>2050801</v>
      </c>
      <c r="B470" s="164" t="s">
        <v>399</v>
      </c>
      <c r="C470" s="244">
        <f>SUM(D470,I470,R470:T470)</f>
        <v>0</v>
      </c>
      <c r="D470" s="232">
        <f>SUM(E470:H470)</f>
        <v>0</v>
      </c>
      <c r="E470" s="245"/>
      <c r="F470" s="245"/>
      <c r="G470" s="245"/>
      <c r="H470" s="245"/>
      <c r="I470" s="232">
        <f>SUM(J470:Q470)</f>
        <v>0</v>
      </c>
      <c r="J470" s="245"/>
      <c r="K470" s="245"/>
      <c r="L470" s="245"/>
      <c r="M470" s="245"/>
      <c r="N470" s="245"/>
      <c r="O470" s="245"/>
      <c r="P470" s="245"/>
      <c r="Q470" s="245"/>
      <c r="R470" s="245"/>
      <c r="S470" s="245"/>
      <c r="T470" s="245"/>
    </row>
    <row r="471" spans="1:20" ht="18" hidden="1" customHeight="1">
      <c r="A471" s="163">
        <v>2050802</v>
      </c>
      <c r="B471" s="164" t="s">
        <v>400</v>
      </c>
      <c r="C471" s="244">
        <f>SUM(D471,I471,R471:T471)</f>
        <v>0</v>
      </c>
      <c r="D471" s="232">
        <f>SUM(E471:H471)</f>
        <v>0</v>
      </c>
      <c r="E471" s="245"/>
      <c r="F471" s="245"/>
      <c r="G471" s="245"/>
      <c r="H471" s="245"/>
      <c r="I471" s="232">
        <f>SUM(J471:Q471)</f>
        <v>0</v>
      </c>
      <c r="J471" s="245"/>
      <c r="K471" s="245"/>
      <c r="L471" s="245"/>
      <c r="M471" s="245"/>
      <c r="N471" s="245"/>
      <c r="O471" s="245"/>
      <c r="P471" s="245"/>
      <c r="Q471" s="245"/>
      <c r="R471" s="245"/>
      <c r="S471" s="245"/>
      <c r="T471" s="245"/>
    </row>
    <row r="472" spans="1:20" ht="18" hidden="1" customHeight="1">
      <c r="A472" s="163">
        <v>2050803</v>
      </c>
      <c r="B472" s="164" t="s">
        <v>401</v>
      </c>
      <c r="C472" s="244">
        <f>SUM(D472,I472,R472:T472)</f>
        <v>0</v>
      </c>
      <c r="D472" s="232">
        <f>SUM(E472:H472)</f>
        <v>0</v>
      </c>
      <c r="E472" s="245"/>
      <c r="F472" s="245"/>
      <c r="G472" s="245"/>
      <c r="H472" s="245"/>
      <c r="I472" s="232">
        <f>SUM(J472:Q472)</f>
        <v>0</v>
      </c>
      <c r="J472" s="245"/>
      <c r="K472" s="245"/>
      <c r="L472" s="245"/>
      <c r="M472" s="245"/>
      <c r="N472" s="245"/>
      <c r="O472" s="245"/>
      <c r="P472" s="245"/>
      <c r="Q472" s="245"/>
      <c r="R472" s="245"/>
      <c r="S472" s="245"/>
      <c r="T472" s="245"/>
    </row>
    <row r="473" spans="1:20" ht="18" hidden="1" customHeight="1">
      <c r="A473" s="163">
        <v>2050804</v>
      </c>
      <c r="B473" s="164" t="s">
        <v>402</v>
      </c>
      <c r="C473" s="244">
        <f>SUM(D473,I473,R473:T473)</f>
        <v>0</v>
      </c>
      <c r="D473" s="232">
        <f>SUM(E473:H473)</f>
        <v>0</v>
      </c>
      <c r="E473" s="245"/>
      <c r="F473" s="245"/>
      <c r="G473" s="245"/>
      <c r="H473" s="245"/>
      <c r="I473" s="232">
        <f>SUM(J473:Q473)</f>
        <v>0</v>
      </c>
      <c r="J473" s="245"/>
      <c r="K473" s="245"/>
      <c r="L473" s="245"/>
      <c r="M473" s="245"/>
      <c r="N473" s="245"/>
      <c r="O473" s="245"/>
      <c r="P473" s="245"/>
      <c r="Q473" s="245"/>
      <c r="R473" s="245"/>
      <c r="S473" s="245"/>
      <c r="T473" s="245"/>
    </row>
    <row r="474" spans="1:20" ht="18" hidden="1" customHeight="1">
      <c r="A474" s="163">
        <v>2050899</v>
      </c>
      <c r="B474" s="164" t="s">
        <v>403</v>
      </c>
      <c r="C474" s="244">
        <f>SUM(D474,I474,R474:T474)</f>
        <v>0</v>
      </c>
      <c r="D474" s="232">
        <f>SUM(E474:H474)</f>
        <v>0</v>
      </c>
      <c r="E474" s="245"/>
      <c r="F474" s="245"/>
      <c r="G474" s="245"/>
      <c r="H474" s="245"/>
      <c r="I474" s="232">
        <f>SUM(J474:Q474)</f>
        <v>0</v>
      </c>
      <c r="J474" s="245"/>
      <c r="K474" s="245"/>
      <c r="L474" s="245"/>
      <c r="M474" s="245"/>
      <c r="N474" s="245"/>
      <c r="O474" s="245"/>
      <c r="P474" s="245"/>
      <c r="Q474" s="245"/>
      <c r="R474" s="245"/>
      <c r="S474" s="245"/>
      <c r="T474" s="245"/>
    </row>
    <row r="475" spans="1:20" ht="18" hidden="1" customHeight="1">
      <c r="A475" s="163">
        <v>20509</v>
      </c>
      <c r="B475" s="242" t="s">
        <v>404</v>
      </c>
      <c r="C475" s="243">
        <f>SUM(C476:C481)</f>
        <v>0</v>
      </c>
      <c r="D475" s="243">
        <f t="shared" ref="D475:T475" si="163">SUM(D476:D481)</f>
        <v>0</v>
      </c>
      <c r="E475" s="243">
        <f t="shared" si="163"/>
        <v>0</v>
      </c>
      <c r="F475" s="243">
        <f t="shared" si="163"/>
        <v>0</v>
      </c>
      <c r="G475" s="243">
        <f t="shared" si="163"/>
        <v>0</v>
      </c>
      <c r="H475" s="243">
        <f t="shared" si="163"/>
        <v>0</v>
      </c>
      <c r="I475" s="243">
        <f t="shared" si="163"/>
        <v>0</v>
      </c>
      <c r="J475" s="243">
        <f t="shared" si="163"/>
        <v>0</v>
      </c>
      <c r="K475" s="243">
        <f t="shared" si="163"/>
        <v>0</v>
      </c>
      <c r="L475" s="243">
        <f t="shared" si="163"/>
        <v>0</v>
      </c>
      <c r="M475" s="243">
        <f t="shared" si="163"/>
        <v>0</v>
      </c>
      <c r="N475" s="243">
        <f t="shared" si="163"/>
        <v>0</v>
      </c>
      <c r="O475" s="243">
        <f t="shared" si="163"/>
        <v>0</v>
      </c>
      <c r="P475" s="243">
        <f t="shared" si="163"/>
        <v>0</v>
      </c>
      <c r="Q475" s="243">
        <f t="shared" si="163"/>
        <v>0</v>
      </c>
      <c r="R475" s="243">
        <f t="shared" si="163"/>
        <v>0</v>
      </c>
      <c r="S475" s="243">
        <f t="shared" si="163"/>
        <v>0</v>
      </c>
      <c r="T475" s="243">
        <f t="shared" si="163"/>
        <v>0</v>
      </c>
    </row>
    <row r="476" spans="1:20" ht="18" hidden="1" customHeight="1">
      <c r="A476" s="163">
        <v>2050901</v>
      </c>
      <c r="B476" s="164" t="s">
        <v>405</v>
      </c>
      <c r="C476" s="244">
        <f t="shared" ref="C476:C481" si="164">SUM(D476,I476,R476:T476)</f>
        <v>0</v>
      </c>
      <c r="D476" s="232">
        <f t="shared" ref="D476:D481" si="165">SUM(E476:H476)</f>
        <v>0</v>
      </c>
      <c r="E476" s="245"/>
      <c r="F476" s="245"/>
      <c r="G476" s="245"/>
      <c r="H476" s="245"/>
      <c r="I476" s="232">
        <f t="shared" ref="I476:I481" si="166">SUM(J476:Q476)</f>
        <v>0</v>
      </c>
      <c r="J476" s="245"/>
      <c r="K476" s="245"/>
      <c r="L476" s="245"/>
      <c r="M476" s="245"/>
      <c r="N476" s="245"/>
      <c r="O476" s="245"/>
      <c r="P476" s="245"/>
      <c r="Q476" s="245"/>
      <c r="R476" s="245"/>
      <c r="S476" s="245"/>
      <c r="T476" s="245"/>
    </row>
    <row r="477" spans="1:20" ht="18" hidden="1" customHeight="1">
      <c r="A477" s="163">
        <v>2050902</v>
      </c>
      <c r="B477" s="164" t="s">
        <v>406</v>
      </c>
      <c r="C477" s="244">
        <f t="shared" si="164"/>
        <v>0</v>
      </c>
      <c r="D477" s="232">
        <f t="shared" si="165"/>
        <v>0</v>
      </c>
      <c r="E477" s="245"/>
      <c r="F477" s="245"/>
      <c r="G477" s="245"/>
      <c r="H477" s="245"/>
      <c r="I477" s="232">
        <f t="shared" si="166"/>
        <v>0</v>
      </c>
      <c r="J477" s="245"/>
      <c r="K477" s="245"/>
      <c r="L477" s="245"/>
      <c r="M477" s="245"/>
      <c r="N477" s="245"/>
      <c r="O477" s="245"/>
      <c r="P477" s="245"/>
      <c r="Q477" s="245"/>
      <c r="R477" s="245"/>
      <c r="S477" s="245"/>
      <c r="T477" s="245"/>
    </row>
    <row r="478" spans="1:20" ht="18" hidden="1" customHeight="1">
      <c r="A478" s="163">
        <v>2050903</v>
      </c>
      <c r="B478" s="164" t="s">
        <v>407</v>
      </c>
      <c r="C478" s="244">
        <f t="shared" si="164"/>
        <v>0</v>
      </c>
      <c r="D478" s="232">
        <f t="shared" si="165"/>
        <v>0</v>
      </c>
      <c r="E478" s="245"/>
      <c r="F478" s="245"/>
      <c r="G478" s="245"/>
      <c r="H478" s="245"/>
      <c r="I478" s="232">
        <f t="shared" si="166"/>
        <v>0</v>
      </c>
      <c r="J478" s="245"/>
      <c r="K478" s="245"/>
      <c r="L478" s="245"/>
      <c r="M478" s="245"/>
      <c r="N478" s="245"/>
      <c r="O478" s="245"/>
      <c r="P478" s="245"/>
      <c r="Q478" s="245"/>
      <c r="R478" s="245"/>
      <c r="S478" s="245"/>
      <c r="T478" s="245"/>
    </row>
    <row r="479" spans="1:20" ht="18" hidden="1" customHeight="1">
      <c r="A479" s="163">
        <v>2050904</v>
      </c>
      <c r="B479" s="164" t="s">
        <v>408</v>
      </c>
      <c r="C479" s="244">
        <f t="shared" si="164"/>
        <v>0</v>
      </c>
      <c r="D479" s="232">
        <f t="shared" si="165"/>
        <v>0</v>
      </c>
      <c r="E479" s="245"/>
      <c r="F479" s="245"/>
      <c r="G479" s="245"/>
      <c r="H479" s="245"/>
      <c r="I479" s="232">
        <f t="shared" si="166"/>
        <v>0</v>
      </c>
      <c r="J479" s="245"/>
      <c r="K479" s="245"/>
      <c r="L479" s="245"/>
      <c r="M479" s="245"/>
      <c r="N479" s="245"/>
      <c r="O479" s="245"/>
      <c r="P479" s="245"/>
      <c r="Q479" s="245"/>
      <c r="R479" s="245"/>
      <c r="S479" s="245"/>
      <c r="T479" s="245"/>
    </row>
    <row r="480" spans="1:20" ht="18" hidden="1" customHeight="1">
      <c r="A480" s="163">
        <v>2050905</v>
      </c>
      <c r="B480" s="164" t="s">
        <v>409</v>
      </c>
      <c r="C480" s="244">
        <f t="shared" si="164"/>
        <v>0</v>
      </c>
      <c r="D480" s="232">
        <f t="shared" si="165"/>
        <v>0</v>
      </c>
      <c r="E480" s="245"/>
      <c r="F480" s="245"/>
      <c r="G480" s="245"/>
      <c r="H480" s="245"/>
      <c r="I480" s="232">
        <f t="shared" si="166"/>
        <v>0</v>
      </c>
      <c r="J480" s="245"/>
      <c r="K480" s="245"/>
      <c r="L480" s="245"/>
      <c r="M480" s="245"/>
      <c r="N480" s="245"/>
      <c r="O480" s="245"/>
      <c r="P480" s="245"/>
      <c r="Q480" s="245"/>
      <c r="R480" s="245"/>
      <c r="S480" s="245"/>
      <c r="T480" s="245"/>
    </row>
    <row r="481" spans="1:20" ht="18" hidden="1" customHeight="1">
      <c r="A481" s="163">
        <v>2050999</v>
      </c>
      <c r="B481" s="164" t="s">
        <v>410</v>
      </c>
      <c r="C481" s="244">
        <f t="shared" si="164"/>
        <v>0</v>
      </c>
      <c r="D481" s="232">
        <f t="shared" si="165"/>
        <v>0</v>
      </c>
      <c r="E481" s="245"/>
      <c r="F481" s="245"/>
      <c r="G481" s="245"/>
      <c r="H481" s="245"/>
      <c r="I481" s="232">
        <f t="shared" si="166"/>
        <v>0</v>
      </c>
      <c r="J481" s="245"/>
      <c r="K481" s="245"/>
      <c r="L481" s="245"/>
      <c r="M481" s="245"/>
      <c r="N481" s="245"/>
      <c r="O481" s="245"/>
      <c r="P481" s="245"/>
      <c r="Q481" s="245"/>
      <c r="R481" s="245"/>
      <c r="S481" s="245"/>
      <c r="T481" s="245"/>
    </row>
    <row r="482" spans="1:20" ht="18" hidden="1" customHeight="1">
      <c r="A482" s="163">
        <v>20599</v>
      </c>
      <c r="B482" s="242" t="s">
        <v>411</v>
      </c>
      <c r="C482" s="243">
        <f>C483</f>
        <v>0</v>
      </c>
      <c r="D482" s="243">
        <f t="shared" ref="D482:T482" si="167">D483</f>
        <v>0</v>
      </c>
      <c r="E482" s="243">
        <f t="shared" si="167"/>
        <v>0</v>
      </c>
      <c r="F482" s="243">
        <f t="shared" si="167"/>
        <v>0</v>
      </c>
      <c r="G482" s="243">
        <f t="shared" si="167"/>
        <v>0</v>
      </c>
      <c r="H482" s="243">
        <f t="shared" si="167"/>
        <v>0</v>
      </c>
      <c r="I482" s="243">
        <f t="shared" si="167"/>
        <v>0</v>
      </c>
      <c r="J482" s="243">
        <f t="shared" si="167"/>
        <v>0</v>
      </c>
      <c r="K482" s="243">
        <f t="shared" si="167"/>
        <v>0</v>
      </c>
      <c r="L482" s="243">
        <f t="shared" si="167"/>
        <v>0</v>
      </c>
      <c r="M482" s="243">
        <f t="shared" si="167"/>
        <v>0</v>
      </c>
      <c r="N482" s="243">
        <f t="shared" si="167"/>
        <v>0</v>
      </c>
      <c r="O482" s="243">
        <f t="shared" si="167"/>
        <v>0</v>
      </c>
      <c r="P482" s="243">
        <f t="shared" si="167"/>
        <v>0</v>
      </c>
      <c r="Q482" s="243">
        <f t="shared" si="167"/>
        <v>0</v>
      </c>
      <c r="R482" s="243">
        <f t="shared" si="167"/>
        <v>0</v>
      </c>
      <c r="S482" s="243">
        <f t="shared" si="167"/>
        <v>0</v>
      </c>
      <c r="T482" s="243">
        <f t="shared" si="167"/>
        <v>0</v>
      </c>
    </row>
    <row r="483" spans="1:20" ht="18" hidden="1" customHeight="1">
      <c r="A483" s="163">
        <v>2059999</v>
      </c>
      <c r="B483" s="164" t="s">
        <v>412</v>
      </c>
      <c r="C483" s="244">
        <f t="shared" ref="C483:C489" si="168">SUM(D483,I483,R483:T483)</f>
        <v>0</v>
      </c>
      <c r="D483" s="232">
        <f t="shared" ref="D483:D489" si="169">SUM(E483:H483)</f>
        <v>0</v>
      </c>
      <c r="E483" s="245"/>
      <c r="F483" s="245"/>
      <c r="G483" s="245"/>
      <c r="H483" s="245"/>
      <c r="I483" s="232">
        <f t="shared" ref="I483:I489" si="170">SUM(J483:Q483)</f>
        <v>0</v>
      </c>
      <c r="J483" s="245"/>
      <c r="K483" s="245"/>
      <c r="L483" s="245"/>
      <c r="M483" s="245"/>
      <c r="N483" s="245"/>
      <c r="O483" s="245"/>
      <c r="P483" s="245"/>
      <c r="Q483" s="245"/>
      <c r="R483" s="245"/>
      <c r="S483" s="245"/>
      <c r="T483" s="245"/>
    </row>
    <row r="484" spans="1:20" ht="18" hidden="1" customHeight="1">
      <c r="A484" s="163">
        <v>206</v>
      </c>
      <c r="B484" s="242" t="s">
        <v>413</v>
      </c>
      <c r="C484" s="243">
        <f>SUM(C485,C490,C499,C505,C511,C516,C521,C528,C532,C534)</f>
        <v>0</v>
      </c>
      <c r="D484" s="243">
        <f t="shared" ref="D484:T484" si="171">SUM(D485,D490,D499,D505,D511,D516,D521,D528,D532,D534)</f>
        <v>0</v>
      </c>
      <c r="E484" s="243">
        <f t="shared" si="171"/>
        <v>0</v>
      </c>
      <c r="F484" s="243">
        <f t="shared" si="171"/>
        <v>0</v>
      </c>
      <c r="G484" s="243">
        <f t="shared" si="171"/>
        <v>0</v>
      </c>
      <c r="H484" s="243">
        <f t="shared" si="171"/>
        <v>0</v>
      </c>
      <c r="I484" s="243">
        <f t="shared" si="171"/>
        <v>0</v>
      </c>
      <c r="J484" s="243">
        <f t="shared" si="171"/>
        <v>0</v>
      </c>
      <c r="K484" s="243">
        <f t="shared" si="171"/>
        <v>0</v>
      </c>
      <c r="L484" s="243">
        <f t="shared" si="171"/>
        <v>0</v>
      </c>
      <c r="M484" s="243">
        <f t="shared" si="171"/>
        <v>0</v>
      </c>
      <c r="N484" s="243">
        <f t="shared" si="171"/>
        <v>0</v>
      </c>
      <c r="O484" s="243">
        <f t="shared" si="171"/>
        <v>0</v>
      </c>
      <c r="P484" s="243">
        <f t="shared" si="171"/>
        <v>0</v>
      </c>
      <c r="Q484" s="243">
        <f t="shared" si="171"/>
        <v>0</v>
      </c>
      <c r="R484" s="243">
        <f t="shared" si="171"/>
        <v>0</v>
      </c>
      <c r="S484" s="243">
        <f t="shared" si="171"/>
        <v>0</v>
      </c>
      <c r="T484" s="243">
        <f t="shared" si="171"/>
        <v>0</v>
      </c>
    </row>
    <row r="485" spans="1:20" ht="18" hidden="1" customHeight="1">
      <c r="A485" s="163">
        <v>20601</v>
      </c>
      <c r="B485" s="242" t="s">
        <v>414</v>
      </c>
      <c r="C485" s="243">
        <f>SUM(C486:C489)</f>
        <v>0</v>
      </c>
      <c r="D485" s="243">
        <f t="shared" ref="D485:T485" si="172">SUM(D486:D489)</f>
        <v>0</v>
      </c>
      <c r="E485" s="243">
        <f t="shared" si="172"/>
        <v>0</v>
      </c>
      <c r="F485" s="243">
        <f t="shared" si="172"/>
        <v>0</v>
      </c>
      <c r="G485" s="243">
        <f t="shared" si="172"/>
        <v>0</v>
      </c>
      <c r="H485" s="243">
        <f t="shared" si="172"/>
        <v>0</v>
      </c>
      <c r="I485" s="243">
        <f t="shared" si="172"/>
        <v>0</v>
      </c>
      <c r="J485" s="243">
        <f t="shared" si="172"/>
        <v>0</v>
      </c>
      <c r="K485" s="243">
        <f t="shared" si="172"/>
        <v>0</v>
      </c>
      <c r="L485" s="243">
        <f t="shared" si="172"/>
        <v>0</v>
      </c>
      <c r="M485" s="243">
        <f t="shared" si="172"/>
        <v>0</v>
      </c>
      <c r="N485" s="243">
        <f t="shared" si="172"/>
        <v>0</v>
      </c>
      <c r="O485" s="243">
        <f t="shared" si="172"/>
        <v>0</v>
      </c>
      <c r="P485" s="243">
        <f t="shared" si="172"/>
        <v>0</v>
      </c>
      <c r="Q485" s="243">
        <f t="shared" si="172"/>
        <v>0</v>
      </c>
      <c r="R485" s="243">
        <f t="shared" si="172"/>
        <v>0</v>
      </c>
      <c r="S485" s="243">
        <f t="shared" si="172"/>
        <v>0</v>
      </c>
      <c r="T485" s="243">
        <f t="shared" si="172"/>
        <v>0</v>
      </c>
    </row>
    <row r="486" spans="1:20" ht="18" hidden="1" customHeight="1">
      <c r="A486" s="163">
        <v>2060101</v>
      </c>
      <c r="B486" s="164" t="s">
        <v>93</v>
      </c>
      <c r="C486" s="244">
        <f t="shared" si="168"/>
        <v>0</v>
      </c>
      <c r="D486" s="232">
        <f t="shared" si="169"/>
        <v>0</v>
      </c>
      <c r="E486" s="245"/>
      <c r="F486" s="245"/>
      <c r="G486" s="245"/>
      <c r="H486" s="245"/>
      <c r="I486" s="232">
        <f t="shared" si="170"/>
        <v>0</v>
      </c>
      <c r="J486" s="245"/>
      <c r="K486" s="245"/>
      <c r="L486" s="245"/>
      <c r="M486" s="245"/>
      <c r="N486" s="245"/>
      <c r="O486" s="245"/>
      <c r="P486" s="245"/>
      <c r="Q486" s="245"/>
      <c r="R486" s="245"/>
      <c r="S486" s="245"/>
      <c r="T486" s="245"/>
    </row>
    <row r="487" spans="1:20" ht="18" hidden="1" customHeight="1">
      <c r="A487" s="163">
        <v>2060102</v>
      </c>
      <c r="B487" s="164" t="s">
        <v>94</v>
      </c>
      <c r="C487" s="244">
        <f t="shared" si="168"/>
        <v>0</v>
      </c>
      <c r="D487" s="232">
        <f t="shared" si="169"/>
        <v>0</v>
      </c>
      <c r="E487" s="245"/>
      <c r="F487" s="245"/>
      <c r="G487" s="245"/>
      <c r="H487" s="245"/>
      <c r="I487" s="232">
        <f t="shared" si="170"/>
        <v>0</v>
      </c>
      <c r="J487" s="245"/>
      <c r="K487" s="245"/>
      <c r="L487" s="245"/>
      <c r="M487" s="245"/>
      <c r="N487" s="245"/>
      <c r="O487" s="245"/>
      <c r="P487" s="245"/>
      <c r="Q487" s="245"/>
      <c r="R487" s="245"/>
      <c r="S487" s="245"/>
      <c r="T487" s="245"/>
    </row>
    <row r="488" spans="1:20" ht="18" hidden="1" customHeight="1">
      <c r="A488" s="163">
        <v>2060103</v>
      </c>
      <c r="B488" s="164" t="s">
        <v>95</v>
      </c>
      <c r="C488" s="244">
        <f t="shared" si="168"/>
        <v>0</v>
      </c>
      <c r="D488" s="232">
        <f t="shared" si="169"/>
        <v>0</v>
      </c>
      <c r="E488" s="245"/>
      <c r="F488" s="245"/>
      <c r="G488" s="245"/>
      <c r="H488" s="245"/>
      <c r="I488" s="232">
        <f t="shared" si="170"/>
        <v>0</v>
      </c>
      <c r="J488" s="245"/>
      <c r="K488" s="245"/>
      <c r="L488" s="245"/>
      <c r="M488" s="245"/>
      <c r="N488" s="245"/>
      <c r="O488" s="245"/>
      <c r="P488" s="245"/>
      <c r="Q488" s="245"/>
      <c r="R488" s="245"/>
      <c r="S488" s="245"/>
      <c r="T488" s="245"/>
    </row>
    <row r="489" spans="1:20" ht="18" hidden="1" customHeight="1">
      <c r="A489" s="163">
        <v>2060199</v>
      </c>
      <c r="B489" s="164" t="s">
        <v>415</v>
      </c>
      <c r="C489" s="244">
        <f t="shared" si="168"/>
        <v>0</v>
      </c>
      <c r="D489" s="232">
        <f t="shared" si="169"/>
        <v>0</v>
      </c>
      <c r="E489" s="245"/>
      <c r="F489" s="245"/>
      <c r="G489" s="245"/>
      <c r="H489" s="245"/>
      <c r="I489" s="232">
        <f t="shared" si="170"/>
        <v>0</v>
      </c>
      <c r="J489" s="245"/>
      <c r="K489" s="245"/>
      <c r="L489" s="245"/>
      <c r="M489" s="245"/>
      <c r="N489" s="245"/>
      <c r="O489" s="245"/>
      <c r="P489" s="245"/>
      <c r="Q489" s="245"/>
      <c r="R489" s="245"/>
      <c r="S489" s="245"/>
      <c r="T489" s="245"/>
    </row>
    <row r="490" spans="1:20" ht="18" hidden="1" customHeight="1">
      <c r="A490" s="163">
        <v>20602</v>
      </c>
      <c r="B490" s="242" t="s">
        <v>416</v>
      </c>
      <c r="C490" s="243">
        <f>SUM(C491:C498)</f>
        <v>0</v>
      </c>
      <c r="D490" s="243">
        <f t="shared" ref="D490:T490" si="173">SUM(D491:D498)</f>
        <v>0</v>
      </c>
      <c r="E490" s="243">
        <f t="shared" si="173"/>
        <v>0</v>
      </c>
      <c r="F490" s="243">
        <f t="shared" si="173"/>
        <v>0</v>
      </c>
      <c r="G490" s="243">
        <f t="shared" si="173"/>
        <v>0</v>
      </c>
      <c r="H490" s="243">
        <f t="shared" si="173"/>
        <v>0</v>
      </c>
      <c r="I490" s="243">
        <f t="shared" si="173"/>
        <v>0</v>
      </c>
      <c r="J490" s="243">
        <f t="shared" si="173"/>
        <v>0</v>
      </c>
      <c r="K490" s="243">
        <f t="shared" si="173"/>
        <v>0</v>
      </c>
      <c r="L490" s="243">
        <f t="shared" si="173"/>
        <v>0</v>
      </c>
      <c r="M490" s="243">
        <f t="shared" si="173"/>
        <v>0</v>
      </c>
      <c r="N490" s="243">
        <f t="shared" si="173"/>
        <v>0</v>
      </c>
      <c r="O490" s="243">
        <f t="shared" si="173"/>
        <v>0</v>
      </c>
      <c r="P490" s="243">
        <f t="shared" si="173"/>
        <v>0</v>
      </c>
      <c r="Q490" s="243">
        <f t="shared" si="173"/>
        <v>0</v>
      </c>
      <c r="R490" s="243">
        <f t="shared" si="173"/>
        <v>0</v>
      </c>
      <c r="S490" s="243">
        <f t="shared" si="173"/>
        <v>0</v>
      </c>
      <c r="T490" s="243">
        <f t="shared" si="173"/>
        <v>0</v>
      </c>
    </row>
    <row r="491" spans="1:20" ht="18" hidden="1" customHeight="1">
      <c r="A491" s="163">
        <v>2060201</v>
      </c>
      <c r="B491" s="164" t="s">
        <v>417</v>
      </c>
      <c r="C491" s="244">
        <f t="shared" ref="C491:C498" si="174">SUM(D491,I491,R491:T491)</f>
        <v>0</v>
      </c>
      <c r="D491" s="232">
        <f t="shared" ref="D491:D498" si="175">SUM(E491:H491)</f>
        <v>0</v>
      </c>
      <c r="E491" s="245"/>
      <c r="F491" s="245"/>
      <c r="G491" s="245"/>
      <c r="H491" s="245"/>
      <c r="I491" s="232">
        <f t="shared" ref="I491:I498" si="176">SUM(J491:Q491)</f>
        <v>0</v>
      </c>
      <c r="J491" s="245"/>
      <c r="K491" s="245"/>
      <c r="L491" s="245"/>
      <c r="M491" s="245"/>
      <c r="N491" s="245"/>
      <c r="O491" s="245"/>
      <c r="P491" s="245"/>
      <c r="Q491" s="245"/>
      <c r="R491" s="245"/>
      <c r="S491" s="245"/>
      <c r="T491" s="245"/>
    </row>
    <row r="492" spans="1:20" ht="18" hidden="1" customHeight="1">
      <c r="A492" s="163">
        <v>2060202</v>
      </c>
      <c r="B492" s="164" t="s">
        <v>418</v>
      </c>
      <c r="C492" s="244">
        <f t="shared" si="174"/>
        <v>0</v>
      </c>
      <c r="D492" s="232">
        <f t="shared" si="175"/>
        <v>0</v>
      </c>
      <c r="E492" s="245"/>
      <c r="F492" s="245"/>
      <c r="G492" s="245"/>
      <c r="H492" s="245"/>
      <c r="I492" s="232">
        <f t="shared" si="176"/>
        <v>0</v>
      </c>
      <c r="J492" s="245"/>
      <c r="K492" s="245"/>
      <c r="L492" s="245"/>
      <c r="M492" s="245"/>
      <c r="N492" s="245"/>
      <c r="O492" s="245"/>
      <c r="P492" s="245"/>
      <c r="Q492" s="245"/>
      <c r="R492" s="245"/>
      <c r="S492" s="245"/>
      <c r="T492" s="245"/>
    </row>
    <row r="493" spans="1:20" ht="18" hidden="1" customHeight="1">
      <c r="A493" s="163">
        <v>2060203</v>
      </c>
      <c r="B493" s="164" t="s">
        <v>419</v>
      </c>
      <c r="C493" s="244">
        <f t="shared" si="174"/>
        <v>0</v>
      </c>
      <c r="D493" s="232">
        <f t="shared" si="175"/>
        <v>0</v>
      </c>
      <c r="E493" s="245"/>
      <c r="F493" s="245"/>
      <c r="G493" s="245"/>
      <c r="H493" s="245"/>
      <c r="I493" s="232">
        <f t="shared" si="176"/>
        <v>0</v>
      </c>
      <c r="J493" s="245"/>
      <c r="K493" s="245"/>
      <c r="L493" s="245"/>
      <c r="M493" s="245"/>
      <c r="N493" s="245"/>
      <c r="O493" s="245"/>
      <c r="P493" s="245"/>
      <c r="Q493" s="245"/>
      <c r="R493" s="245"/>
      <c r="S493" s="245"/>
      <c r="T493" s="245"/>
    </row>
    <row r="494" spans="1:20" ht="18" hidden="1" customHeight="1">
      <c r="A494" s="163">
        <v>2060204</v>
      </c>
      <c r="B494" s="164" t="s">
        <v>420</v>
      </c>
      <c r="C494" s="244">
        <f t="shared" si="174"/>
        <v>0</v>
      </c>
      <c r="D494" s="232">
        <f t="shared" si="175"/>
        <v>0</v>
      </c>
      <c r="E494" s="245"/>
      <c r="F494" s="245"/>
      <c r="G494" s="245"/>
      <c r="H494" s="245"/>
      <c r="I494" s="232">
        <f t="shared" si="176"/>
        <v>0</v>
      </c>
      <c r="J494" s="245"/>
      <c r="K494" s="245"/>
      <c r="L494" s="245"/>
      <c r="M494" s="245"/>
      <c r="N494" s="245"/>
      <c r="O494" s="245"/>
      <c r="P494" s="245"/>
      <c r="Q494" s="245"/>
      <c r="R494" s="245"/>
      <c r="S494" s="245"/>
      <c r="T494" s="245"/>
    </row>
    <row r="495" spans="1:20" ht="18" hidden="1" customHeight="1">
      <c r="A495" s="163">
        <v>2060205</v>
      </c>
      <c r="B495" s="164" t="s">
        <v>421</v>
      </c>
      <c r="C495" s="244">
        <f t="shared" si="174"/>
        <v>0</v>
      </c>
      <c r="D495" s="232">
        <f t="shared" si="175"/>
        <v>0</v>
      </c>
      <c r="E495" s="245"/>
      <c r="F495" s="245"/>
      <c r="G495" s="245"/>
      <c r="H495" s="245"/>
      <c r="I495" s="232">
        <f t="shared" si="176"/>
        <v>0</v>
      </c>
      <c r="J495" s="245"/>
      <c r="K495" s="245"/>
      <c r="L495" s="245"/>
      <c r="M495" s="245"/>
      <c r="N495" s="245"/>
      <c r="O495" s="245"/>
      <c r="P495" s="245"/>
      <c r="Q495" s="245"/>
      <c r="R495" s="245"/>
      <c r="S495" s="245"/>
      <c r="T495" s="245"/>
    </row>
    <row r="496" spans="1:20" ht="18" hidden="1" customHeight="1">
      <c r="A496" s="163">
        <v>2060206</v>
      </c>
      <c r="B496" s="164" t="s">
        <v>422</v>
      </c>
      <c r="C496" s="244">
        <f t="shared" si="174"/>
        <v>0</v>
      </c>
      <c r="D496" s="232">
        <f t="shared" si="175"/>
        <v>0</v>
      </c>
      <c r="E496" s="245"/>
      <c r="F496" s="245"/>
      <c r="G496" s="245"/>
      <c r="H496" s="245"/>
      <c r="I496" s="232">
        <f t="shared" si="176"/>
        <v>0</v>
      </c>
      <c r="J496" s="245"/>
      <c r="K496" s="245"/>
      <c r="L496" s="245"/>
      <c r="M496" s="245"/>
      <c r="N496" s="245"/>
      <c r="O496" s="245"/>
      <c r="P496" s="245"/>
      <c r="Q496" s="245"/>
      <c r="R496" s="245"/>
      <c r="S496" s="245"/>
      <c r="T496" s="245"/>
    </row>
    <row r="497" spans="1:20" ht="18" hidden="1" customHeight="1">
      <c r="A497" s="163">
        <v>2060207</v>
      </c>
      <c r="B497" s="164" t="s">
        <v>423</v>
      </c>
      <c r="C497" s="244">
        <f t="shared" si="174"/>
        <v>0</v>
      </c>
      <c r="D497" s="232">
        <f t="shared" si="175"/>
        <v>0</v>
      </c>
      <c r="E497" s="245"/>
      <c r="F497" s="245"/>
      <c r="G497" s="245"/>
      <c r="H497" s="245"/>
      <c r="I497" s="232">
        <f t="shared" si="176"/>
        <v>0</v>
      </c>
      <c r="J497" s="245"/>
      <c r="K497" s="245"/>
      <c r="L497" s="245"/>
      <c r="M497" s="245"/>
      <c r="N497" s="245"/>
      <c r="O497" s="245"/>
      <c r="P497" s="245"/>
      <c r="Q497" s="245"/>
      <c r="R497" s="245"/>
      <c r="S497" s="245"/>
      <c r="T497" s="245"/>
    </row>
    <row r="498" spans="1:20" ht="18" hidden="1" customHeight="1">
      <c r="A498" s="163">
        <v>2060299</v>
      </c>
      <c r="B498" s="164" t="s">
        <v>424</v>
      </c>
      <c r="C498" s="244">
        <f t="shared" si="174"/>
        <v>0</v>
      </c>
      <c r="D498" s="232">
        <f t="shared" si="175"/>
        <v>0</v>
      </c>
      <c r="E498" s="245"/>
      <c r="F498" s="245"/>
      <c r="G498" s="245"/>
      <c r="H498" s="245"/>
      <c r="I498" s="232">
        <f t="shared" si="176"/>
        <v>0</v>
      </c>
      <c r="J498" s="245"/>
      <c r="K498" s="245"/>
      <c r="L498" s="245"/>
      <c r="M498" s="245"/>
      <c r="N498" s="245"/>
      <c r="O498" s="245"/>
      <c r="P498" s="245"/>
      <c r="Q498" s="245"/>
      <c r="R498" s="245"/>
      <c r="S498" s="245"/>
      <c r="T498" s="245"/>
    </row>
    <row r="499" spans="1:20" ht="18" hidden="1" customHeight="1">
      <c r="A499" s="163">
        <v>20603</v>
      </c>
      <c r="B499" s="242" t="s">
        <v>425</v>
      </c>
      <c r="C499" s="243">
        <f>SUM(C500:C504)</f>
        <v>0</v>
      </c>
      <c r="D499" s="243">
        <f t="shared" ref="D499:T499" si="177">SUM(D500:D504)</f>
        <v>0</v>
      </c>
      <c r="E499" s="243">
        <f t="shared" si="177"/>
        <v>0</v>
      </c>
      <c r="F499" s="243">
        <f t="shared" si="177"/>
        <v>0</v>
      </c>
      <c r="G499" s="243">
        <f t="shared" si="177"/>
        <v>0</v>
      </c>
      <c r="H499" s="243">
        <f t="shared" si="177"/>
        <v>0</v>
      </c>
      <c r="I499" s="243">
        <f t="shared" si="177"/>
        <v>0</v>
      </c>
      <c r="J499" s="243">
        <f t="shared" si="177"/>
        <v>0</v>
      </c>
      <c r="K499" s="243">
        <f t="shared" si="177"/>
        <v>0</v>
      </c>
      <c r="L499" s="243">
        <f t="shared" si="177"/>
        <v>0</v>
      </c>
      <c r="M499" s="243">
        <f t="shared" si="177"/>
        <v>0</v>
      </c>
      <c r="N499" s="243">
        <f t="shared" si="177"/>
        <v>0</v>
      </c>
      <c r="O499" s="243">
        <f t="shared" si="177"/>
        <v>0</v>
      </c>
      <c r="P499" s="243">
        <f t="shared" si="177"/>
        <v>0</v>
      </c>
      <c r="Q499" s="243">
        <f t="shared" si="177"/>
        <v>0</v>
      </c>
      <c r="R499" s="243">
        <f t="shared" si="177"/>
        <v>0</v>
      </c>
      <c r="S499" s="243">
        <f t="shared" si="177"/>
        <v>0</v>
      </c>
      <c r="T499" s="243">
        <f t="shared" si="177"/>
        <v>0</v>
      </c>
    </row>
    <row r="500" spans="1:20" ht="18" hidden="1" customHeight="1">
      <c r="A500" s="163">
        <v>2060301</v>
      </c>
      <c r="B500" s="164" t="s">
        <v>417</v>
      </c>
      <c r="C500" s="244">
        <f>SUM(D500,I500,R500:T500)</f>
        <v>0</v>
      </c>
      <c r="D500" s="232">
        <f>SUM(E500:H500)</f>
        <v>0</v>
      </c>
      <c r="E500" s="245"/>
      <c r="F500" s="245"/>
      <c r="G500" s="245"/>
      <c r="H500" s="245"/>
      <c r="I500" s="232">
        <f>SUM(J500:Q500)</f>
        <v>0</v>
      </c>
      <c r="J500" s="245"/>
      <c r="K500" s="245"/>
      <c r="L500" s="245"/>
      <c r="M500" s="245"/>
      <c r="N500" s="245"/>
      <c r="O500" s="245"/>
      <c r="P500" s="245"/>
      <c r="Q500" s="245"/>
      <c r="R500" s="245"/>
      <c r="S500" s="245"/>
      <c r="T500" s="245"/>
    </row>
    <row r="501" spans="1:20" ht="18" hidden="1" customHeight="1">
      <c r="A501" s="163">
        <v>2060302</v>
      </c>
      <c r="B501" s="164" t="s">
        <v>426</v>
      </c>
      <c r="C501" s="244">
        <f>SUM(D501,I501,R501:T501)</f>
        <v>0</v>
      </c>
      <c r="D501" s="232">
        <f>SUM(E501:H501)</f>
        <v>0</v>
      </c>
      <c r="E501" s="245"/>
      <c r="F501" s="245"/>
      <c r="G501" s="245"/>
      <c r="H501" s="245"/>
      <c r="I501" s="232">
        <f>SUM(J501:Q501)</f>
        <v>0</v>
      </c>
      <c r="J501" s="245"/>
      <c r="K501" s="245"/>
      <c r="L501" s="245"/>
      <c r="M501" s="245"/>
      <c r="N501" s="245"/>
      <c r="O501" s="245"/>
      <c r="P501" s="245"/>
      <c r="Q501" s="245"/>
      <c r="R501" s="245"/>
      <c r="S501" s="245"/>
      <c r="T501" s="245"/>
    </row>
    <row r="502" spans="1:20" ht="18" hidden="1" customHeight="1">
      <c r="A502" s="163">
        <v>2060303</v>
      </c>
      <c r="B502" s="164" t="s">
        <v>427</v>
      </c>
      <c r="C502" s="244">
        <f>SUM(D502,I502,R502:T502)</f>
        <v>0</v>
      </c>
      <c r="D502" s="232">
        <f>SUM(E502:H502)</f>
        <v>0</v>
      </c>
      <c r="E502" s="245"/>
      <c r="F502" s="245"/>
      <c r="G502" s="245"/>
      <c r="H502" s="245"/>
      <c r="I502" s="232">
        <f>SUM(J502:Q502)</f>
        <v>0</v>
      </c>
      <c r="J502" s="245"/>
      <c r="K502" s="245"/>
      <c r="L502" s="245"/>
      <c r="M502" s="245"/>
      <c r="N502" s="245"/>
      <c r="O502" s="245"/>
      <c r="P502" s="245"/>
      <c r="Q502" s="245"/>
      <c r="R502" s="245"/>
      <c r="S502" s="245"/>
      <c r="T502" s="245"/>
    </row>
    <row r="503" spans="1:20" ht="18" hidden="1" customHeight="1">
      <c r="A503" s="163">
        <v>2060304</v>
      </c>
      <c r="B503" s="164" t="s">
        <v>428</v>
      </c>
      <c r="C503" s="244">
        <f>SUM(D503,I503,R503:T503)</f>
        <v>0</v>
      </c>
      <c r="D503" s="232">
        <f>SUM(E503:H503)</f>
        <v>0</v>
      </c>
      <c r="E503" s="245"/>
      <c r="F503" s="245"/>
      <c r="G503" s="245"/>
      <c r="H503" s="245"/>
      <c r="I503" s="232">
        <f>SUM(J503:Q503)</f>
        <v>0</v>
      </c>
      <c r="J503" s="245"/>
      <c r="K503" s="245"/>
      <c r="L503" s="245"/>
      <c r="M503" s="245"/>
      <c r="N503" s="245"/>
      <c r="O503" s="245"/>
      <c r="P503" s="245"/>
      <c r="Q503" s="245"/>
      <c r="R503" s="245"/>
      <c r="S503" s="245"/>
      <c r="T503" s="245"/>
    </row>
    <row r="504" spans="1:20" ht="18" hidden="1" customHeight="1">
      <c r="A504" s="163">
        <v>2060399</v>
      </c>
      <c r="B504" s="164" t="s">
        <v>429</v>
      </c>
      <c r="C504" s="244">
        <f>SUM(D504,I504,R504:T504)</f>
        <v>0</v>
      </c>
      <c r="D504" s="232">
        <f>SUM(E504:H504)</f>
        <v>0</v>
      </c>
      <c r="E504" s="245"/>
      <c r="F504" s="245"/>
      <c r="G504" s="245"/>
      <c r="H504" s="245"/>
      <c r="I504" s="232">
        <f>SUM(J504:Q504)</f>
        <v>0</v>
      </c>
      <c r="J504" s="245"/>
      <c r="K504" s="245"/>
      <c r="L504" s="245"/>
      <c r="M504" s="245"/>
      <c r="N504" s="245"/>
      <c r="O504" s="245"/>
      <c r="P504" s="245"/>
      <c r="Q504" s="245"/>
      <c r="R504" s="245"/>
      <c r="S504" s="245"/>
      <c r="T504" s="245"/>
    </row>
    <row r="505" spans="1:20" ht="18" hidden="1" customHeight="1">
      <c r="A505" s="163">
        <v>20604</v>
      </c>
      <c r="B505" s="242" t="s">
        <v>430</v>
      </c>
      <c r="C505" s="243">
        <f>SUM(C506:C510)</f>
        <v>0</v>
      </c>
      <c r="D505" s="243">
        <f t="shared" ref="D505:T505" si="178">SUM(D506:D510)</f>
        <v>0</v>
      </c>
      <c r="E505" s="243">
        <f t="shared" si="178"/>
        <v>0</v>
      </c>
      <c r="F505" s="243">
        <f t="shared" si="178"/>
        <v>0</v>
      </c>
      <c r="G505" s="243">
        <f t="shared" si="178"/>
        <v>0</v>
      </c>
      <c r="H505" s="243">
        <f t="shared" si="178"/>
        <v>0</v>
      </c>
      <c r="I505" s="243">
        <f t="shared" si="178"/>
        <v>0</v>
      </c>
      <c r="J505" s="243">
        <f t="shared" si="178"/>
        <v>0</v>
      </c>
      <c r="K505" s="243">
        <f t="shared" si="178"/>
        <v>0</v>
      </c>
      <c r="L505" s="243">
        <f t="shared" si="178"/>
        <v>0</v>
      </c>
      <c r="M505" s="243">
        <f t="shared" si="178"/>
        <v>0</v>
      </c>
      <c r="N505" s="243">
        <f t="shared" si="178"/>
        <v>0</v>
      </c>
      <c r="O505" s="243">
        <f t="shared" si="178"/>
        <v>0</v>
      </c>
      <c r="P505" s="243">
        <f t="shared" si="178"/>
        <v>0</v>
      </c>
      <c r="Q505" s="243">
        <f t="shared" si="178"/>
        <v>0</v>
      </c>
      <c r="R505" s="243">
        <f t="shared" si="178"/>
        <v>0</v>
      </c>
      <c r="S505" s="243">
        <f t="shared" si="178"/>
        <v>0</v>
      </c>
      <c r="T505" s="243">
        <f t="shared" si="178"/>
        <v>0</v>
      </c>
    </row>
    <row r="506" spans="1:20" ht="18" hidden="1" customHeight="1">
      <c r="A506" s="163">
        <v>2060401</v>
      </c>
      <c r="B506" s="164" t="s">
        <v>417</v>
      </c>
      <c r="C506" s="244">
        <f>SUM(D506,I506,R506:T506)</f>
        <v>0</v>
      </c>
      <c r="D506" s="232">
        <f>SUM(E506:H506)</f>
        <v>0</v>
      </c>
      <c r="E506" s="245"/>
      <c r="F506" s="245"/>
      <c r="G506" s="245"/>
      <c r="H506" s="245"/>
      <c r="I506" s="232">
        <f>SUM(J506:Q506)</f>
        <v>0</v>
      </c>
      <c r="J506" s="245"/>
      <c r="K506" s="245"/>
      <c r="L506" s="245"/>
      <c r="M506" s="245"/>
      <c r="N506" s="245"/>
      <c r="O506" s="245"/>
      <c r="P506" s="245"/>
      <c r="Q506" s="245"/>
      <c r="R506" s="245"/>
      <c r="S506" s="245"/>
      <c r="T506" s="245"/>
    </row>
    <row r="507" spans="1:20" ht="18" hidden="1" customHeight="1">
      <c r="A507" s="163">
        <v>2060402</v>
      </c>
      <c r="B507" s="164" t="s">
        <v>431</v>
      </c>
      <c r="C507" s="244">
        <f>SUM(D507,I507,R507:T507)</f>
        <v>0</v>
      </c>
      <c r="D507" s="232">
        <f>SUM(E507:H507)</f>
        <v>0</v>
      </c>
      <c r="E507" s="245"/>
      <c r="F507" s="245"/>
      <c r="G507" s="245"/>
      <c r="H507" s="245"/>
      <c r="I507" s="232">
        <f>SUM(J507:Q507)</f>
        <v>0</v>
      </c>
      <c r="J507" s="245"/>
      <c r="K507" s="245"/>
      <c r="L507" s="245"/>
      <c r="M507" s="245"/>
      <c r="N507" s="245"/>
      <c r="O507" s="245"/>
      <c r="P507" s="245"/>
      <c r="Q507" s="245"/>
      <c r="R507" s="245"/>
      <c r="S507" s="245"/>
      <c r="T507" s="245"/>
    </row>
    <row r="508" spans="1:20" ht="18" hidden="1" customHeight="1">
      <c r="A508" s="163">
        <v>2060403</v>
      </c>
      <c r="B508" s="164" t="s">
        <v>432</v>
      </c>
      <c r="C508" s="244">
        <f>SUM(D508,I508,R508:T508)</f>
        <v>0</v>
      </c>
      <c r="D508" s="232">
        <f>SUM(E508:H508)</f>
        <v>0</v>
      </c>
      <c r="E508" s="245"/>
      <c r="F508" s="245"/>
      <c r="G508" s="245"/>
      <c r="H508" s="245"/>
      <c r="I508" s="232">
        <f>SUM(J508:Q508)</f>
        <v>0</v>
      </c>
      <c r="J508" s="245"/>
      <c r="K508" s="245"/>
      <c r="L508" s="245"/>
      <c r="M508" s="245"/>
      <c r="N508" s="245"/>
      <c r="O508" s="245"/>
      <c r="P508" s="245"/>
      <c r="Q508" s="245"/>
      <c r="R508" s="245"/>
      <c r="S508" s="245"/>
      <c r="T508" s="245"/>
    </row>
    <row r="509" spans="1:20" ht="18" hidden="1" customHeight="1">
      <c r="A509" s="163">
        <v>2060404</v>
      </c>
      <c r="B509" s="164" t="s">
        <v>433</v>
      </c>
      <c r="C509" s="244">
        <f>SUM(D509,I509,R509:T509)</f>
        <v>0</v>
      </c>
      <c r="D509" s="232">
        <f>SUM(E509:H509)</f>
        <v>0</v>
      </c>
      <c r="E509" s="245"/>
      <c r="F509" s="245"/>
      <c r="G509" s="245"/>
      <c r="H509" s="245"/>
      <c r="I509" s="232">
        <f>SUM(J509:Q509)</f>
        <v>0</v>
      </c>
      <c r="J509" s="245"/>
      <c r="K509" s="245"/>
      <c r="L509" s="245"/>
      <c r="M509" s="245"/>
      <c r="N509" s="245"/>
      <c r="O509" s="245"/>
      <c r="P509" s="245"/>
      <c r="Q509" s="245"/>
      <c r="R509" s="245"/>
      <c r="S509" s="245"/>
      <c r="T509" s="245"/>
    </row>
    <row r="510" spans="1:20" ht="18" hidden="1" customHeight="1">
      <c r="A510" s="163">
        <v>2060499</v>
      </c>
      <c r="B510" s="164" t="s">
        <v>434</v>
      </c>
      <c r="C510" s="244">
        <f>SUM(D510,I510,R510:T510)</f>
        <v>0</v>
      </c>
      <c r="D510" s="232">
        <f>SUM(E510:H510)</f>
        <v>0</v>
      </c>
      <c r="E510" s="245"/>
      <c r="F510" s="245"/>
      <c r="G510" s="245"/>
      <c r="H510" s="245"/>
      <c r="I510" s="232">
        <f>SUM(J510:Q510)</f>
        <v>0</v>
      </c>
      <c r="J510" s="245"/>
      <c r="K510" s="245"/>
      <c r="L510" s="245"/>
      <c r="M510" s="245"/>
      <c r="N510" s="245"/>
      <c r="O510" s="245"/>
      <c r="P510" s="245"/>
      <c r="Q510" s="245"/>
      <c r="R510" s="245"/>
      <c r="S510" s="245"/>
      <c r="T510" s="245"/>
    </row>
    <row r="511" spans="1:20" ht="18" hidden="1" customHeight="1">
      <c r="A511" s="163">
        <v>20605</v>
      </c>
      <c r="B511" s="242" t="s">
        <v>435</v>
      </c>
      <c r="C511" s="243">
        <f>SUM(C512:C515)</f>
        <v>0</v>
      </c>
      <c r="D511" s="243">
        <f t="shared" ref="D511:T511" si="179">SUM(D512:D515)</f>
        <v>0</v>
      </c>
      <c r="E511" s="243">
        <f t="shared" si="179"/>
        <v>0</v>
      </c>
      <c r="F511" s="243">
        <f t="shared" si="179"/>
        <v>0</v>
      </c>
      <c r="G511" s="243">
        <f t="shared" si="179"/>
        <v>0</v>
      </c>
      <c r="H511" s="243">
        <f t="shared" si="179"/>
        <v>0</v>
      </c>
      <c r="I511" s="243">
        <f t="shared" si="179"/>
        <v>0</v>
      </c>
      <c r="J511" s="243">
        <f t="shared" si="179"/>
        <v>0</v>
      </c>
      <c r="K511" s="243">
        <f t="shared" si="179"/>
        <v>0</v>
      </c>
      <c r="L511" s="243">
        <f t="shared" si="179"/>
        <v>0</v>
      </c>
      <c r="M511" s="243">
        <f t="shared" si="179"/>
        <v>0</v>
      </c>
      <c r="N511" s="243">
        <f t="shared" si="179"/>
        <v>0</v>
      </c>
      <c r="O511" s="243">
        <f t="shared" si="179"/>
        <v>0</v>
      </c>
      <c r="P511" s="243">
        <f t="shared" si="179"/>
        <v>0</v>
      </c>
      <c r="Q511" s="243">
        <f t="shared" si="179"/>
        <v>0</v>
      </c>
      <c r="R511" s="243">
        <f t="shared" si="179"/>
        <v>0</v>
      </c>
      <c r="S511" s="243">
        <f t="shared" si="179"/>
        <v>0</v>
      </c>
      <c r="T511" s="243">
        <f t="shared" si="179"/>
        <v>0</v>
      </c>
    </row>
    <row r="512" spans="1:20" ht="18" hidden="1" customHeight="1">
      <c r="A512" s="163">
        <v>2060501</v>
      </c>
      <c r="B512" s="164" t="s">
        <v>417</v>
      </c>
      <c r="C512" s="244">
        <f>SUM(D512,I512,R512:T512)</f>
        <v>0</v>
      </c>
      <c r="D512" s="232">
        <f>SUM(E512:H512)</f>
        <v>0</v>
      </c>
      <c r="E512" s="245"/>
      <c r="F512" s="245"/>
      <c r="G512" s="245"/>
      <c r="H512" s="245"/>
      <c r="I512" s="232">
        <f>SUM(J512:Q512)</f>
        <v>0</v>
      </c>
      <c r="J512" s="245"/>
      <c r="K512" s="245"/>
      <c r="L512" s="245"/>
      <c r="M512" s="245"/>
      <c r="N512" s="245"/>
      <c r="O512" s="245"/>
      <c r="P512" s="245"/>
      <c r="Q512" s="245"/>
      <c r="R512" s="245"/>
      <c r="S512" s="245"/>
      <c r="T512" s="245"/>
    </row>
    <row r="513" spans="1:20" ht="18" hidden="1" customHeight="1">
      <c r="A513" s="163">
        <v>2060502</v>
      </c>
      <c r="B513" s="164" t="s">
        <v>436</v>
      </c>
      <c r="C513" s="244">
        <f>SUM(D513,I513,R513:T513)</f>
        <v>0</v>
      </c>
      <c r="D513" s="232">
        <f>SUM(E513:H513)</f>
        <v>0</v>
      </c>
      <c r="E513" s="245"/>
      <c r="F513" s="245"/>
      <c r="G513" s="245"/>
      <c r="H513" s="245"/>
      <c r="I513" s="232">
        <f>SUM(J513:Q513)</f>
        <v>0</v>
      </c>
      <c r="J513" s="245"/>
      <c r="K513" s="245"/>
      <c r="L513" s="245"/>
      <c r="M513" s="245"/>
      <c r="N513" s="245"/>
      <c r="O513" s="245"/>
      <c r="P513" s="245"/>
      <c r="Q513" s="245"/>
      <c r="R513" s="245"/>
      <c r="S513" s="245"/>
      <c r="T513" s="245"/>
    </row>
    <row r="514" spans="1:20" ht="18" hidden="1" customHeight="1">
      <c r="A514" s="163">
        <v>2060503</v>
      </c>
      <c r="B514" s="164" t="s">
        <v>437</v>
      </c>
      <c r="C514" s="244">
        <f>SUM(D514,I514,R514:T514)</f>
        <v>0</v>
      </c>
      <c r="D514" s="232">
        <f>SUM(E514:H514)</f>
        <v>0</v>
      </c>
      <c r="E514" s="245"/>
      <c r="F514" s="245"/>
      <c r="G514" s="245"/>
      <c r="H514" s="245"/>
      <c r="I514" s="232">
        <f>SUM(J514:Q514)</f>
        <v>0</v>
      </c>
      <c r="J514" s="245"/>
      <c r="K514" s="245"/>
      <c r="L514" s="245"/>
      <c r="M514" s="245"/>
      <c r="N514" s="245"/>
      <c r="O514" s="245"/>
      <c r="P514" s="245"/>
      <c r="Q514" s="245"/>
      <c r="R514" s="245"/>
      <c r="S514" s="245"/>
      <c r="T514" s="245"/>
    </row>
    <row r="515" spans="1:20" ht="18" hidden="1" customHeight="1">
      <c r="A515" s="163">
        <v>2060599</v>
      </c>
      <c r="B515" s="164" t="s">
        <v>438</v>
      </c>
      <c r="C515" s="244">
        <f>SUM(D515,I515,R515:T515)</f>
        <v>0</v>
      </c>
      <c r="D515" s="232">
        <f>SUM(E515:H515)</f>
        <v>0</v>
      </c>
      <c r="E515" s="245"/>
      <c r="F515" s="245"/>
      <c r="G515" s="245"/>
      <c r="H515" s="245"/>
      <c r="I515" s="232">
        <f>SUM(J515:Q515)</f>
        <v>0</v>
      </c>
      <c r="J515" s="245"/>
      <c r="K515" s="245"/>
      <c r="L515" s="245"/>
      <c r="M515" s="245"/>
      <c r="N515" s="245"/>
      <c r="O515" s="245"/>
      <c r="P515" s="245"/>
      <c r="Q515" s="245"/>
      <c r="R515" s="245"/>
      <c r="S515" s="245"/>
      <c r="T515" s="245"/>
    </row>
    <row r="516" spans="1:20" ht="18" hidden="1" customHeight="1">
      <c r="A516" s="163">
        <v>20606</v>
      </c>
      <c r="B516" s="242" t="s">
        <v>439</v>
      </c>
      <c r="C516" s="243">
        <f>SUM(C517:C520)</f>
        <v>0</v>
      </c>
      <c r="D516" s="243">
        <f t="shared" ref="D516:T516" si="180">SUM(D517:D520)</f>
        <v>0</v>
      </c>
      <c r="E516" s="243">
        <f t="shared" si="180"/>
        <v>0</v>
      </c>
      <c r="F516" s="243">
        <f t="shared" si="180"/>
        <v>0</v>
      </c>
      <c r="G516" s="243">
        <f t="shared" si="180"/>
        <v>0</v>
      </c>
      <c r="H516" s="243">
        <f t="shared" si="180"/>
        <v>0</v>
      </c>
      <c r="I516" s="243">
        <f t="shared" si="180"/>
        <v>0</v>
      </c>
      <c r="J516" s="243">
        <f t="shared" si="180"/>
        <v>0</v>
      </c>
      <c r="K516" s="243">
        <f t="shared" si="180"/>
        <v>0</v>
      </c>
      <c r="L516" s="243">
        <f t="shared" si="180"/>
        <v>0</v>
      </c>
      <c r="M516" s="243">
        <f t="shared" si="180"/>
        <v>0</v>
      </c>
      <c r="N516" s="243">
        <f t="shared" si="180"/>
        <v>0</v>
      </c>
      <c r="O516" s="243">
        <f t="shared" si="180"/>
        <v>0</v>
      </c>
      <c r="P516" s="243">
        <f t="shared" si="180"/>
        <v>0</v>
      </c>
      <c r="Q516" s="243">
        <f t="shared" si="180"/>
        <v>0</v>
      </c>
      <c r="R516" s="243">
        <f t="shared" si="180"/>
        <v>0</v>
      </c>
      <c r="S516" s="243">
        <f t="shared" si="180"/>
        <v>0</v>
      </c>
      <c r="T516" s="243">
        <f t="shared" si="180"/>
        <v>0</v>
      </c>
    </row>
    <row r="517" spans="1:20" ht="18" hidden="1" customHeight="1">
      <c r="A517" s="163">
        <v>2060601</v>
      </c>
      <c r="B517" s="164" t="s">
        <v>440</v>
      </c>
      <c r="C517" s="244">
        <f>SUM(D517,I517,R517:T517)</f>
        <v>0</v>
      </c>
      <c r="D517" s="232">
        <f>SUM(E517:H517)</f>
        <v>0</v>
      </c>
      <c r="E517" s="245"/>
      <c r="F517" s="245"/>
      <c r="G517" s="245"/>
      <c r="H517" s="245"/>
      <c r="I517" s="232">
        <f>SUM(J517:Q517)</f>
        <v>0</v>
      </c>
      <c r="J517" s="245"/>
      <c r="K517" s="245"/>
      <c r="L517" s="245"/>
      <c r="M517" s="245"/>
      <c r="N517" s="245"/>
      <c r="O517" s="245"/>
      <c r="P517" s="245"/>
      <c r="Q517" s="245"/>
      <c r="R517" s="245"/>
      <c r="S517" s="245"/>
      <c r="T517" s="245"/>
    </row>
    <row r="518" spans="1:20" ht="18" hidden="1" customHeight="1">
      <c r="A518" s="163">
        <v>2060602</v>
      </c>
      <c r="B518" s="164" t="s">
        <v>441</v>
      </c>
      <c r="C518" s="244">
        <f>SUM(D518,I518,R518:T518)</f>
        <v>0</v>
      </c>
      <c r="D518" s="232">
        <f>SUM(E518:H518)</f>
        <v>0</v>
      </c>
      <c r="E518" s="245"/>
      <c r="F518" s="245"/>
      <c r="G518" s="245"/>
      <c r="H518" s="245"/>
      <c r="I518" s="232">
        <f>SUM(J518:Q518)</f>
        <v>0</v>
      </c>
      <c r="J518" s="245"/>
      <c r="K518" s="245"/>
      <c r="L518" s="245"/>
      <c r="M518" s="245"/>
      <c r="N518" s="245"/>
      <c r="O518" s="245"/>
      <c r="P518" s="245"/>
      <c r="Q518" s="245"/>
      <c r="R518" s="245"/>
      <c r="S518" s="245"/>
      <c r="T518" s="245"/>
    </row>
    <row r="519" spans="1:20" ht="18" hidden="1" customHeight="1">
      <c r="A519" s="163">
        <v>2060603</v>
      </c>
      <c r="B519" s="164" t="s">
        <v>442</v>
      </c>
      <c r="C519" s="244">
        <f>SUM(D519,I519,R519:T519)</f>
        <v>0</v>
      </c>
      <c r="D519" s="232">
        <f>SUM(E519:H519)</f>
        <v>0</v>
      </c>
      <c r="E519" s="245"/>
      <c r="F519" s="245"/>
      <c r="G519" s="245"/>
      <c r="H519" s="245"/>
      <c r="I519" s="232">
        <f>SUM(J519:Q519)</f>
        <v>0</v>
      </c>
      <c r="J519" s="245"/>
      <c r="K519" s="245"/>
      <c r="L519" s="245"/>
      <c r="M519" s="245"/>
      <c r="N519" s="245"/>
      <c r="O519" s="245"/>
      <c r="P519" s="245"/>
      <c r="Q519" s="245"/>
      <c r="R519" s="245"/>
      <c r="S519" s="245"/>
      <c r="T519" s="245"/>
    </row>
    <row r="520" spans="1:20" ht="18" hidden="1" customHeight="1">
      <c r="A520" s="163">
        <v>2060699</v>
      </c>
      <c r="B520" s="164" t="s">
        <v>443</v>
      </c>
      <c r="C520" s="244">
        <f>SUM(D520,I520,R520:T520)</f>
        <v>0</v>
      </c>
      <c r="D520" s="232">
        <f>SUM(E520:H520)</f>
        <v>0</v>
      </c>
      <c r="E520" s="245"/>
      <c r="F520" s="245"/>
      <c r="G520" s="245"/>
      <c r="H520" s="245"/>
      <c r="I520" s="232">
        <f>SUM(J520:Q520)</f>
        <v>0</v>
      </c>
      <c r="J520" s="245"/>
      <c r="K520" s="245"/>
      <c r="L520" s="245"/>
      <c r="M520" s="245"/>
      <c r="N520" s="245"/>
      <c r="O520" s="245"/>
      <c r="P520" s="245"/>
      <c r="Q520" s="245"/>
      <c r="R520" s="245"/>
      <c r="S520" s="245"/>
      <c r="T520" s="245"/>
    </row>
    <row r="521" spans="1:20" ht="18" hidden="1" customHeight="1">
      <c r="A521" s="163">
        <v>20607</v>
      </c>
      <c r="B521" s="242" t="s">
        <v>444</v>
      </c>
      <c r="C521" s="243">
        <f>SUM(C522:C527)</f>
        <v>0</v>
      </c>
      <c r="D521" s="243">
        <f t="shared" ref="D521:T521" si="181">SUM(D522:D527)</f>
        <v>0</v>
      </c>
      <c r="E521" s="243">
        <f t="shared" si="181"/>
        <v>0</v>
      </c>
      <c r="F521" s="243">
        <f t="shared" si="181"/>
        <v>0</v>
      </c>
      <c r="G521" s="243">
        <f t="shared" si="181"/>
        <v>0</v>
      </c>
      <c r="H521" s="243">
        <f t="shared" si="181"/>
        <v>0</v>
      </c>
      <c r="I521" s="243">
        <f t="shared" si="181"/>
        <v>0</v>
      </c>
      <c r="J521" s="243">
        <f t="shared" si="181"/>
        <v>0</v>
      </c>
      <c r="K521" s="243">
        <f t="shared" si="181"/>
        <v>0</v>
      </c>
      <c r="L521" s="243">
        <f t="shared" si="181"/>
        <v>0</v>
      </c>
      <c r="M521" s="243">
        <f t="shared" si="181"/>
        <v>0</v>
      </c>
      <c r="N521" s="243">
        <f t="shared" si="181"/>
        <v>0</v>
      </c>
      <c r="O521" s="243">
        <f t="shared" si="181"/>
        <v>0</v>
      </c>
      <c r="P521" s="243">
        <f t="shared" si="181"/>
        <v>0</v>
      </c>
      <c r="Q521" s="243">
        <f t="shared" si="181"/>
        <v>0</v>
      </c>
      <c r="R521" s="243">
        <f t="shared" si="181"/>
        <v>0</v>
      </c>
      <c r="S521" s="243">
        <f t="shared" si="181"/>
        <v>0</v>
      </c>
      <c r="T521" s="243">
        <f t="shared" si="181"/>
        <v>0</v>
      </c>
    </row>
    <row r="522" spans="1:20" ht="18" hidden="1" customHeight="1">
      <c r="A522" s="163">
        <v>2060701</v>
      </c>
      <c r="B522" s="164" t="s">
        <v>417</v>
      </c>
      <c r="C522" s="244">
        <f t="shared" ref="C522:C527" si="182">SUM(D522,I522,R522:T522)</f>
        <v>0</v>
      </c>
      <c r="D522" s="232">
        <f t="shared" ref="D522:D527" si="183">SUM(E522:H522)</f>
        <v>0</v>
      </c>
      <c r="E522" s="245"/>
      <c r="F522" s="245"/>
      <c r="G522" s="245"/>
      <c r="H522" s="245"/>
      <c r="I522" s="232">
        <f t="shared" ref="I522:I527" si="184">SUM(J522:Q522)</f>
        <v>0</v>
      </c>
      <c r="J522" s="245"/>
      <c r="K522" s="245"/>
      <c r="L522" s="245"/>
      <c r="M522" s="245"/>
      <c r="N522" s="245"/>
      <c r="O522" s="245"/>
      <c r="P522" s="245"/>
      <c r="Q522" s="245"/>
      <c r="R522" s="245"/>
      <c r="S522" s="245"/>
      <c r="T522" s="245"/>
    </row>
    <row r="523" spans="1:20" ht="18" hidden="1" customHeight="1">
      <c r="A523" s="163">
        <v>2060702</v>
      </c>
      <c r="B523" s="164" t="s">
        <v>445</v>
      </c>
      <c r="C523" s="244">
        <f t="shared" si="182"/>
        <v>0</v>
      </c>
      <c r="D523" s="232">
        <f t="shared" si="183"/>
        <v>0</v>
      </c>
      <c r="E523" s="245"/>
      <c r="F523" s="245"/>
      <c r="G523" s="245"/>
      <c r="H523" s="245"/>
      <c r="I523" s="232">
        <f t="shared" si="184"/>
        <v>0</v>
      </c>
      <c r="J523" s="245"/>
      <c r="K523" s="245"/>
      <c r="L523" s="245"/>
      <c r="M523" s="245"/>
      <c r="N523" s="245"/>
      <c r="O523" s="245"/>
      <c r="P523" s="245"/>
      <c r="Q523" s="245"/>
      <c r="R523" s="245"/>
      <c r="S523" s="245"/>
      <c r="T523" s="245"/>
    </row>
    <row r="524" spans="1:20" ht="18" hidden="1" customHeight="1">
      <c r="A524" s="163">
        <v>2060703</v>
      </c>
      <c r="B524" s="164" t="s">
        <v>446</v>
      </c>
      <c r="C524" s="244">
        <f t="shared" si="182"/>
        <v>0</v>
      </c>
      <c r="D524" s="232">
        <f t="shared" si="183"/>
        <v>0</v>
      </c>
      <c r="E524" s="245"/>
      <c r="F524" s="245"/>
      <c r="G524" s="245"/>
      <c r="H524" s="245"/>
      <c r="I524" s="232">
        <f t="shared" si="184"/>
        <v>0</v>
      </c>
      <c r="J524" s="245"/>
      <c r="K524" s="245"/>
      <c r="L524" s="245"/>
      <c r="M524" s="245"/>
      <c r="N524" s="245"/>
      <c r="O524" s="245"/>
      <c r="P524" s="245"/>
      <c r="Q524" s="245"/>
      <c r="R524" s="245"/>
      <c r="S524" s="245"/>
      <c r="T524" s="245"/>
    </row>
    <row r="525" spans="1:20" ht="18" hidden="1" customHeight="1">
      <c r="A525" s="163">
        <v>2060704</v>
      </c>
      <c r="B525" s="164" t="s">
        <v>447</v>
      </c>
      <c r="C525" s="244">
        <f t="shared" si="182"/>
        <v>0</v>
      </c>
      <c r="D525" s="232">
        <f t="shared" si="183"/>
        <v>0</v>
      </c>
      <c r="E525" s="245"/>
      <c r="F525" s="245"/>
      <c r="G525" s="245"/>
      <c r="H525" s="245"/>
      <c r="I525" s="232">
        <f t="shared" si="184"/>
        <v>0</v>
      </c>
      <c r="J525" s="245"/>
      <c r="K525" s="245"/>
      <c r="L525" s="245"/>
      <c r="M525" s="245"/>
      <c r="N525" s="245"/>
      <c r="O525" s="245"/>
      <c r="P525" s="245"/>
      <c r="Q525" s="245"/>
      <c r="R525" s="245"/>
      <c r="S525" s="245"/>
      <c r="T525" s="245"/>
    </row>
    <row r="526" spans="1:20" ht="18" hidden="1" customHeight="1">
      <c r="A526" s="163">
        <v>2060705</v>
      </c>
      <c r="B526" s="164" t="s">
        <v>448</v>
      </c>
      <c r="C526" s="244">
        <f t="shared" si="182"/>
        <v>0</v>
      </c>
      <c r="D526" s="232">
        <f t="shared" si="183"/>
        <v>0</v>
      </c>
      <c r="E526" s="245"/>
      <c r="F526" s="245"/>
      <c r="G526" s="245"/>
      <c r="H526" s="245"/>
      <c r="I526" s="232">
        <f t="shared" si="184"/>
        <v>0</v>
      </c>
      <c r="J526" s="245"/>
      <c r="K526" s="245"/>
      <c r="L526" s="245"/>
      <c r="M526" s="245"/>
      <c r="N526" s="245"/>
      <c r="O526" s="245"/>
      <c r="P526" s="245"/>
      <c r="Q526" s="245"/>
      <c r="R526" s="245"/>
      <c r="S526" s="245"/>
      <c r="T526" s="245"/>
    </row>
    <row r="527" spans="1:20" ht="18" hidden="1" customHeight="1">
      <c r="A527" s="163">
        <v>2060799</v>
      </c>
      <c r="B527" s="164" t="s">
        <v>449</v>
      </c>
      <c r="C527" s="244">
        <f t="shared" si="182"/>
        <v>0</v>
      </c>
      <c r="D527" s="232">
        <f t="shared" si="183"/>
        <v>0</v>
      </c>
      <c r="E527" s="245"/>
      <c r="F527" s="245"/>
      <c r="G527" s="245"/>
      <c r="H527" s="245"/>
      <c r="I527" s="232">
        <f t="shared" si="184"/>
        <v>0</v>
      </c>
      <c r="J527" s="245"/>
      <c r="K527" s="245"/>
      <c r="L527" s="245"/>
      <c r="M527" s="245"/>
      <c r="N527" s="245"/>
      <c r="O527" s="245"/>
      <c r="P527" s="245"/>
      <c r="Q527" s="245"/>
      <c r="R527" s="245"/>
      <c r="S527" s="245"/>
      <c r="T527" s="245"/>
    </row>
    <row r="528" spans="1:20" ht="18" hidden="1" customHeight="1">
      <c r="A528" s="163">
        <v>20608</v>
      </c>
      <c r="B528" s="242" t="s">
        <v>450</v>
      </c>
      <c r="C528" s="243">
        <f>SUM(C529:C531)</f>
        <v>0</v>
      </c>
      <c r="D528" s="243">
        <f t="shared" ref="D528:T528" si="185">SUM(D529:D531)</f>
        <v>0</v>
      </c>
      <c r="E528" s="243">
        <f t="shared" si="185"/>
        <v>0</v>
      </c>
      <c r="F528" s="243">
        <f t="shared" si="185"/>
        <v>0</v>
      </c>
      <c r="G528" s="243">
        <f t="shared" si="185"/>
        <v>0</v>
      </c>
      <c r="H528" s="243">
        <f t="shared" si="185"/>
        <v>0</v>
      </c>
      <c r="I528" s="243">
        <f t="shared" si="185"/>
        <v>0</v>
      </c>
      <c r="J528" s="243">
        <f t="shared" si="185"/>
        <v>0</v>
      </c>
      <c r="K528" s="243">
        <f t="shared" si="185"/>
        <v>0</v>
      </c>
      <c r="L528" s="243">
        <f t="shared" si="185"/>
        <v>0</v>
      </c>
      <c r="M528" s="243">
        <f t="shared" si="185"/>
        <v>0</v>
      </c>
      <c r="N528" s="243">
        <f t="shared" si="185"/>
        <v>0</v>
      </c>
      <c r="O528" s="243">
        <f t="shared" si="185"/>
        <v>0</v>
      </c>
      <c r="P528" s="243">
        <f t="shared" si="185"/>
        <v>0</v>
      </c>
      <c r="Q528" s="243">
        <f t="shared" si="185"/>
        <v>0</v>
      </c>
      <c r="R528" s="243">
        <f t="shared" si="185"/>
        <v>0</v>
      </c>
      <c r="S528" s="243">
        <f t="shared" si="185"/>
        <v>0</v>
      </c>
      <c r="T528" s="243">
        <f t="shared" si="185"/>
        <v>0</v>
      </c>
    </row>
    <row r="529" spans="1:20" ht="18" hidden="1" customHeight="1">
      <c r="A529" s="163">
        <v>2060801</v>
      </c>
      <c r="B529" s="164" t="s">
        <v>451</v>
      </c>
      <c r="C529" s="244">
        <f>SUM(D529,I529,R529:T529)</f>
        <v>0</v>
      </c>
      <c r="D529" s="232">
        <f>SUM(E529:H529)</f>
        <v>0</v>
      </c>
      <c r="E529" s="245"/>
      <c r="F529" s="245"/>
      <c r="G529" s="245"/>
      <c r="H529" s="245"/>
      <c r="I529" s="232">
        <f>SUM(J529:Q529)</f>
        <v>0</v>
      </c>
      <c r="J529" s="245"/>
      <c r="K529" s="245"/>
      <c r="L529" s="245"/>
      <c r="M529" s="245"/>
      <c r="N529" s="245"/>
      <c r="O529" s="245"/>
      <c r="P529" s="245"/>
      <c r="Q529" s="245"/>
      <c r="R529" s="245"/>
      <c r="S529" s="245"/>
      <c r="T529" s="245"/>
    </row>
    <row r="530" spans="1:20" ht="18" hidden="1" customHeight="1">
      <c r="A530" s="163">
        <v>2060802</v>
      </c>
      <c r="B530" s="164" t="s">
        <v>452</v>
      </c>
      <c r="C530" s="244">
        <f>SUM(D530,I530,R530:T530)</f>
        <v>0</v>
      </c>
      <c r="D530" s="232">
        <f>SUM(E530:H530)</f>
        <v>0</v>
      </c>
      <c r="E530" s="245"/>
      <c r="F530" s="245"/>
      <c r="G530" s="245"/>
      <c r="H530" s="245"/>
      <c r="I530" s="232">
        <f>SUM(J530:Q530)</f>
        <v>0</v>
      </c>
      <c r="J530" s="245"/>
      <c r="K530" s="245"/>
      <c r="L530" s="245"/>
      <c r="M530" s="245"/>
      <c r="N530" s="245"/>
      <c r="O530" s="245"/>
      <c r="P530" s="245"/>
      <c r="Q530" s="245"/>
      <c r="R530" s="245"/>
      <c r="S530" s="245"/>
      <c r="T530" s="245"/>
    </row>
    <row r="531" spans="1:20" ht="18" hidden="1" customHeight="1">
      <c r="A531" s="163">
        <v>2060899</v>
      </c>
      <c r="B531" s="164" t="s">
        <v>453</v>
      </c>
      <c r="C531" s="244">
        <f>SUM(D531,I531,R531:T531)</f>
        <v>0</v>
      </c>
      <c r="D531" s="232">
        <f>SUM(E531:H531)</f>
        <v>0</v>
      </c>
      <c r="E531" s="245"/>
      <c r="F531" s="245"/>
      <c r="G531" s="245"/>
      <c r="H531" s="245"/>
      <c r="I531" s="232">
        <f>SUM(J531:Q531)</f>
        <v>0</v>
      </c>
      <c r="J531" s="245"/>
      <c r="K531" s="245"/>
      <c r="L531" s="245"/>
      <c r="M531" s="245"/>
      <c r="N531" s="245"/>
      <c r="O531" s="245"/>
      <c r="P531" s="245"/>
      <c r="Q531" s="245"/>
      <c r="R531" s="245"/>
      <c r="S531" s="245"/>
      <c r="T531" s="245"/>
    </row>
    <row r="532" spans="1:20" ht="18" hidden="1" customHeight="1">
      <c r="A532" s="163">
        <v>20609</v>
      </c>
      <c r="B532" s="242" t="s">
        <v>454</v>
      </c>
      <c r="C532" s="243">
        <f>C533</f>
        <v>0</v>
      </c>
      <c r="D532" s="243">
        <f t="shared" ref="D532:T532" si="186">D533</f>
        <v>0</v>
      </c>
      <c r="E532" s="243">
        <f t="shared" si="186"/>
        <v>0</v>
      </c>
      <c r="F532" s="243">
        <f t="shared" si="186"/>
        <v>0</v>
      </c>
      <c r="G532" s="243">
        <f t="shared" si="186"/>
        <v>0</v>
      </c>
      <c r="H532" s="243">
        <f t="shared" si="186"/>
        <v>0</v>
      </c>
      <c r="I532" s="243">
        <f t="shared" si="186"/>
        <v>0</v>
      </c>
      <c r="J532" s="243">
        <f t="shared" si="186"/>
        <v>0</v>
      </c>
      <c r="K532" s="243">
        <f t="shared" si="186"/>
        <v>0</v>
      </c>
      <c r="L532" s="243">
        <f t="shared" si="186"/>
        <v>0</v>
      </c>
      <c r="M532" s="243">
        <f t="shared" si="186"/>
        <v>0</v>
      </c>
      <c r="N532" s="243">
        <f t="shared" si="186"/>
        <v>0</v>
      </c>
      <c r="O532" s="243">
        <f t="shared" si="186"/>
        <v>0</v>
      </c>
      <c r="P532" s="243">
        <f t="shared" si="186"/>
        <v>0</v>
      </c>
      <c r="Q532" s="243">
        <f t="shared" si="186"/>
        <v>0</v>
      </c>
      <c r="R532" s="243">
        <f t="shared" si="186"/>
        <v>0</v>
      </c>
      <c r="S532" s="243">
        <f t="shared" si="186"/>
        <v>0</v>
      </c>
      <c r="T532" s="243">
        <f t="shared" si="186"/>
        <v>0</v>
      </c>
    </row>
    <row r="533" spans="1:20" ht="18" hidden="1" customHeight="1">
      <c r="A533" s="163">
        <v>2060901</v>
      </c>
      <c r="B533" s="164" t="s">
        <v>455</v>
      </c>
      <c r="C533" s="244">
        <f t="shared" ref="C533:C538" si="187">SUM(D533,I533,R533:T533)</f>
        <v>0</v>
      </c>
      <c r="D533" s="232">
        <f t="shared" ref="D533:D538" si="188">SUM(E533:H533)</f>
        <v>0</v>
      </c>
      <c r="E533" s="245"/>
      <c r="F533" s="245"/>
      <c r="G533" s="245"/>
      <c r="H533" s="245"/>
      <c r="I533" s="232">
        <f t="shared" ref="I533:I538" si="189">SUM(J533:Q533)</f>
        <v>0</v>
      </c>
      <c r="J533" s="245"/>
      <c r="K533" s="245"/>
      <c r="L533" s="245"/>
      <c r="M533" s="245"/>
      <c r="N533" s="245"/>
      <c r="O533" s="245"/>
      <c r="P533" s="245"/>
      <c r="Q533" s="245"/>
      <c r="R533" s="245"/>
      <c r="S533" s="245"/>
      <c r="T533" s="245"/>
    </row>
    <row r="534" spans="1:20" ht="18" hidden="1" customHeight="1">
      <c r="A534" s="163">
        <v>20699</v>
      </c>
      <c r="B534" s="242" t="s">
        <v>456</v>
      </c>
      <c r="C534" s="243">
        <f>SUM(C535:C538)</f>
        <v>0</v>
      </c>
      <c r="D534" s="243">
        <f t="shared" ref="D534:T534" si="190">SUM(D535:D538)</f>
        <v>0</v>
      </c>
      <c r="E534" s="243">
        <f t="shared" si="190"/>
        <v>0</v>
      </c>
      <c r="F534" s="243">
        <f t="shared" si="190"/>
        <v>0</v>
      </c>
      <c r="G534" s="243">
        <f t="shared" si="190"/>
        <v>0</v>
      </c>
      <c r="H534" s="243">
        <f t="shared" si="190"/>
        <v>0</v>
      </c>
      <c r="I534" s="243">
        <f t="shared" si="190"/>
        <v>0</v>
      </c>
      <c r="J534" s="243">
        <f t="shared" si="190"/>
        <v>0</v>
      </c>
      <c r="K534" s="243">
        <f t="shared" si="190"/>
        <v>0</v>
      </c>
      <c r="L534" s="243">
        <f t="shared" si="190"/>
        <v>0</v>
      </c>
      <c r="M534" s="243">
        <f t="shared" si="190"/>
        <v>0</v>
      </c>
      <c r="N534" s="243">
        <f t="shared" si="190"/>
        <v>0</v>
      </c>
      <c r="O534" s="243">
        <f t="shared" si="190"/>
        <v>0</v>
      </c>
      <c r="P534" s="243">
        <f t="shared" si="190"/>
        <v>0</v>
      </c>
      <c r="Q534" s="243">
        <f t="shared" si="190"/>
        <v>0</v>
      </c>
      <c r="R534" s="243">
        <f t="shared" si="190"/>
        <v>0</v>
      </c>
      <c r="S534" s="243">
        <f t="shared" si="190"/>
        <v>0</v>
      </c>
      <c r="T534" s="243">
        <f t="shared" si="190"/>
        <v>0</v>
      </c>
    </row>
    <row r="535" spans="1:20" ht="18" hidden="1" customHeight="1">
      <c r="A535" s="163">
        <v>2069901</v>
      </c>
      <c r="B535" s="164" t="s">
        <v>457</v>
      </c>
      <c r="C535" s="244">
        <f t="shared" si="187"/>
        <v>0</v>
      </c>
      <c r="D535" s="232">
        <f t="shared" si="188"/>
        <v>0</v>
      </c>
      <c r="E535" s="245"/>
      <c r="F535" s="245"/>
      <c r="G535" s="245"/>
      <c r="H535" s="245"/>
      <c r="I535" s="232">
        <f t="shared" si="189"/>
        <v>0</v>
      </c>
      <c r="J535" s="245"/>
      <c r="K535" s="245"/>
      <c r="L535" s="245"/>
      <c r="M535" s="245"/>
      <c r="N535" s="245"/>
      <c r="O535" s="245"/>
      <c r="P535" s="245"/>
      <c r="Q535" s="245"/>
      <c r="R535" s="245"/>
      <c r="S535" s="245"/>
      <c r="T535" s="245"/>
    </row>
    <row r="536" spans="1:20" ht="18" hidden="1" customHeight="1">
      <c r="A536" s="163">
        <v>2069902</v>
      </c>
      <c r="B536" s="164" t="s">
        <v>458</v>
      </c>
      <c r="C536" s="244">
        <f t="shared" si="187"/>
        <v>0</v>
      </c>
      <c r="D536" s="232">
        <f t="shared" si="188"/>
        <v>0</v>
      </c>
      <c r="E536" s="245"/>
      <c r="F536" s="245"/>
      <c r="G536" s="245"/>
      <c r="H536" s="245"/>
      <c r="I536" s="232">
        <f t="shared" si="189"/>
        <v>0</v>
      </c>
      <c r="J536" s="245"/>
      <c r="K536" s="245"/>
      <c r="L536" s="245"/>
      <c r="M536" s="245"/>
      <c r="N536" s="245"/>
      <c r="O536" s="245"/>
      <c r="P536" s="245"/>
      <c r="Q536" s="245"/>
      <c r="R536" s="245"/>
      <c r="S536" s="245"/>
      <c r="T536" s="245"/>
    </row>
    <row r="537" spans="1:20" ht="18" hidden="1" customHeight="1">
      <c r="A537" s="163">
        <v>2069903</v>
      </c>
      <c r="B537" s="164" t="s">
        <v>459</v>
      </c>
      <c r="C537" s="244">
        <f t="shared" si="187"/>
        <v>0</v>
      </c>
      <c r="D537" s="232">
        <f t="shared" si="188"/>
        <v>0</v>
      </c>
      <c r="E537" s="245"/>
      <c r="F537" s="245"/>
      <c r="G537" s="245"/>
      <c r="H537" s="245"/>
      <c r="I537" s="232">
        <f t="shared" si="189"/>
        <v>0</v>
      </c>
      <c r="J537" s="245"/>
      <c r="K537" s="245"/>
      <c r="L537" s="245"/>
      <c r="M537" s="245"/>
      <c r="N537" s="245"/>
      <c r="O537" s="245"/>
      <c r="P537" s="245"/>
      <c r="Q537" s="245"/>
      <c r="R537" s="245"/>
      <c r="S537" s="245"/>
      <c r="T537" s="245"/>
    </row>
    <row r="538" spans="1:20" ht="18" hidden="1" customHeight="1">
      <c r="A538" s="163">
        <v>2069999</v>
      </c>
      <c r="B538" s="164" t="s">
        <v>460</v>
      </c>
      <c r="C538" s="244">
        <f t="shared" si="187"/>
        <v>0</v>
      </c>
      <c r="D538" s="232">
        <f t="shared" si="188"/>
        <v>0</v>
      </c>
      <c r="E538" s="245"/>
      <c r="F538" s="245"/>
      <c r="G538" s="245"/>
      <c r="H538" s="245"/>
      <c r="I538" s="232">
        <f t="shared" si="189"/>
        <v>0</v>
      </c>
      <c r="J538" s="245"/>
      <c r="K538" s="245"/>
      <c r="L538" s="245"/>
      <c r="M538" s="245"/>
      <c r="N538" s="245"/>
      <c r="O538" s="245"/>
      <c r="P538" s="245"/>
      <c r="Q538" s="245"/>
      <c r="R538" s="245"/>
      <c r="S538" s="245"/>
      <c r="T538" s="245"/>
    </row>
    <row r="539" spans="1:20" ht="18" hidden="1" customHeight="1">
      <c r="A539" s="163">
        <v>207</v>
      </c>
      <c r="B539" s="242" t="s">
        <v>1155</v>
      </c>
      <c r="C539" s="243">
        <f>SUM(C540,C554,C562,C573,C584)</f>
        <v>0</v>
      </c>
      <c r="D539" s="243">
        <f t="shared" ref="D539:T539" si="191">SUM(D540,D554,D562,D573,D584)</f>
        <v>0</v>
      </c>
      <c r="E539" s="243">
        <f t="shared" si="191"/>
        <v>0</v>
      </c>
      <c r="F539" s="243">
        <f t="shared" si="191"/>
        <v>0</v>
      </c>
      <c r="G539" s="243">
        <f t="shared" si="191"/>
        <v>0</v>
      </c>
      <c r="H539" s="243">
        <f t="shared" si="191"/>
        <v>0</v>
      </c>
      <c r="I539" s="243">
        <f t="shared" si="191"/>
        <v>0</v>
      </c>
      <c r="J539" s="243">
        <f t="shared" si="191"/>
        <v>0</v>
      </c>
      <c r="K539" s="243">
        <f t="shared" si="191"/>
        <v>0</v>
      </c>
      <c r="L539" s="243">
        <f t="shared" si="191"/>
        <v>0</v>
      </c>
      <c r="M539" s="243">
        <f t="shared" si="191"/>
        <v>0</v>
      </c>
      <c r="N539" s="243">
        <f t="shared" si="191"/>
        <v>0</v>
      </c>
      <c r="O539" s="243">
        <f t="shared" si="191"/>
        <v>0</v>
      </c>
      <c r="P539" s="243">
        <f t="shared" si="191"/>
        <v>0</v>
      </c>
      <c r="Q539" s="243">
        <f t="shared" si="191"/>
        <v>0</v>
      </c>
      <c r="R539" s="243">
        <f t="shared" si="191"/>
        <v>0</v>
      </c>
      <c r="S539" s="243">
        <f t="shared" si="191"/>
        <v>0</v>
      </c>
      <c r="T539" s="243">
        <f t="shared" si="191"/>
        <v>0</v>
      </c>
    </row>
    <row r="540" spans="1:20" ht="18" hidden="1" customHeight="1">
      <c r="A540" s="163">
        <v>20701</v>
      </c>
      <c r="B540" s="242" t="s">
        <v>462</v>
      </c>
      <c r="C540" s="243">
        <f>SUM(C541:C553)</f>
        <v>0</v>
      </c>
      <c r="D540" s="243">
        <f t="shared" ref="D540:T540" si="192">SUM(D541:D553)</f>
        <v>0</v>
      </c>
      <c r="E540" s="243">
        <f t="shared" si="192"/>
        <v>0</v>
      </c>
      <c r="F540" s="243">
        <f t="shared" si="192"/>
        <v>0</v>
      </c>
      <c r="G540" s="243">
        <f t="shared" si="192"/>
        <v>0</v>
      </c>
      <c r="H540" s="243">
        <f t="shared" si="192"/>
        <v>0</v>
      </c>
      <c r="I540" s="243">
        <f t="shared" si="192"/>
        <v>0</v>
      </c>
      <c r="J540" s="243">
        <f t="shared" si="192"/>
        <v>0</v>
      </c>
      <c r="K540" s="243">
        <f t="shared" si="192"/>
        <v>0</v>
      </c>
      <c r="L540" s="243">
        <f t="shared" si="192"/>
        <v>0</v>
      </c>
      <c r="M540" s="243">
        <f t="shared" si="192"/>
        <v>0</v>
      </c>
      <c r="N540" s="243">
        <f t="shared" si="192"/>
        <v>0</v>
      </c>
      <c r="O540" s="243">
        <f t="shared" si="192"/>
        <v>0</v>
      </c>
      <c r="P540" s="243">
        <f t="shared" si="192"/>
        <v>0</v>
      </c>
      <c r="Q540" s="243">
        <f t="shared" si="192"/>
        <v>0</v>
      </c>
      <c r="R540" s="243">
        <f t="shared" si="192"/>
        <v>0</v>
      </c>
      <c r="S540" s="243">
        <f t="shared" si="192"/>
        <v>0</v>
      </c>
      <c r="T540" s="243">
        <f t="shared" si="192"/>
        <v>0</v>
      </c>
    </row>
    <row r="541" spans="1:20" ht="18" hidden="1" customHeight="1">
      <c r="A541" s="163">
        <v>2070101</v>
      </c>
      <c r="B541" s="164" t="s">
        <v>93</v>
      </c>
      <c r="C541" s="244">
        <f t="shared" ref="C541:C553" si="193">SUM(D541,I541,R541:T541)</f>
        <v>0</v>
      </c>
      <c r="D541" s="232">
        <f t="shared" ref="D541:D553" si="194">SUM(E541:H541)</f>
        <v>0</v>
      </c>
      <c r="E541" s="245"/>
      <c r="F541" s="245"/>
      <c r="G541" s="245"/>
      <c r="H541" s="245"/>
      <c r="I541" s="232">
        <f t="shared" ref="I541:I553" si="195">SUM(J541:Q541)</f>
        <v>0</v>
      </c>
      <c r="J541" s="245"/>
      <c r="K541" s="245"/>
      <c r="L541" s="245"/>
      <c r="M541" s="245"/>
      <c r="N541" s="245"/>
      <c r="O541" s="245"/>
      <c r="P541" s="245"/>
      <c r="Q541" s="245"/>
      <c r="R541" s="245"/>
      <c r="S541" s="245"/>
      <c r="T541" s="245"/>
    </row>
    <row r="542" spans="1:20" ht="18" hidden="1" customHeight="1">
      <c r="A542" s="163">
        <v>2070102</v>
      </c>
      <c r="B542" s="164" t="s">
        <v>94</v>
      </c>
      <c r="C542" s="244">
        <f t="shared" si="193"/>
        <v>0</v>
      </c>
      <c r="D542" s="232">
        <f t="shared" si="194"/>
        <v>0</v>
      </c>
      <c r="E542" s="245"/>
      <c r="F542" s="245"/>
      <c r="G542" s="245"/>
      <c r="H542" s="245"/>
      <c r="I542" s="232">
        <f t="shared" si="195"/>
        <v>0</v>
      </c>
      <c r="J542" s="245"/>
      <c r="K542" s="245"/>
      <c r="L542" s="245"/>
      <c r="M542" s="245"/>
      <c r="N542" s="245"/>
      <c r="O542" s="245"/>
      <c r="P542" s="245"/>
      <c r="Q542" s="245"/>
      <c r="R542" s="245"/>
      <c r="S542" s="245"/>
      <c r="T542" s="245"/>
    </row>
    <row r="543" spans="1:20" ht="18" hidden="1" customHeight="1">
      <c r="A543" s="163">
        <v>2070103</v>
      </c>
      <c r="B543" s="164" t="s">
        <v>95</v>
      </c>
      <c r="C543" s="244">
        <f t="shared" si="193"/>
        <v>0</v>
      </c>
      <c r="D543" s="232">
        <f t="shared" si="194"/>
        <v>0</v>
      </c>
      <c r="E543" s="245"/>
      <c r="F543" s="245"/>
      <c r="G543" s="245"/>
      <c r="H543" s="245"/>
      <c r="I543" s="232">
        <f t="shared" si="195"/>
        <v>0</v>
      </c>
      <c r="J543" s="245"/>
      <c r="K543" s="245"/>
      <c r="L543" s="245"/>
      <c r="M543" s="245"/>
      <c r="N543" s="245"/>
      <c r="O543" s="245"/>
      <c r="P543" s="245"/>
      <c r="Q543" s="245"/>
      <c r="R543" s="245"/>
      <c r="S543" s="245"/>
      <c r="T543" s="245"/>
    </row>
    <row r="544" spans="1:20" ht="18" hidden="1" customHeight="1">
      <c r="A544" s="163">
        <v>2070104</v>
      </c>
      <c r="B544" s="164" t="s">
        <v>463</v>
      </c>
      <c r="C544" s="244">
        <f t="shared" si="193"/>
        <v>0</v>
      </c>
      <c r="D544" s="232">
        <f t="shared" si="194"/>
        <v>0</v>
      </c>
      <c r="E544" s="245"/>
      <c r="F544" s="245"/>
      <c r="G544" s="245"/>
      <c r="H544" s="245"/>
      <c r="I544" s="232">
        <f t="shared" si="195"/>
        <v>0</v>
      </c>
      <c r="J544" s="245"/>
      <c r="K544" s="245"/>
      <c r="L544" s="245"/>
      <c r="M544" s="245"/>
      <c r="N544" s="245"/>
      <c r="O544" s="245"/>
      <c r="P544" s="245"/>
      <c r="Q544" s="245"/>
      <c r="R544" s="245"/>
      <c r="S544" s="245"/>
      <c r="T544" s="245"/>
    </row>
    <row r="545" spans="1:20" ht="18" hidden="1" customHeight="1">
      <c r="A545" s="163">
        <v>2070105</v>
      </c>
      <c r="B545" s="164" t="s">
        <v>464</v>
      </c>
      <c r="C545" s="244">
        <f t="shared" si="193"/>
        <v>0</v>
      </c>
      <c r="D545" s="232">
        <f t="shared" si="194"/>
        <v>0</v>
      </c>
      <c r="E545" s="245"/>
      <c r="F545" s="245"/>
      <c r="G545" s="245"/>
      <c r="H545" s="245"/>
      <c r="I545" s="232">
        <f t="shared" si="195"/>
        <v>0</v>
      </c>
      <c r="J545" s="245"/>
      <c r="K545" s="245"/>
      <c r="L545" s="245"/>
      <c r="M545" s="245"/>
      <c r="N545" s="245"/>
      <c r="O545" s="245"/>
      <c r="P545" s="245"/>
      <c r="Q545" s="245"/>
      <c r="R545" s="245"/>
      <c r="S545" s="245"/>
      <c r="T545" s="245"/>
    </row>
    <row r="546" spans="1:20" ht="18" hidden="1" customHeight="1">
      <c r="A546" s="163">
        <v>2070106</v>
      </c>
      <c r="B546" s="164" t="s">
        <v>465</v>
      </c>
      <c r="C546" s="244">
        <f t="shared" si="193"/>
        <v>0</v>
      </c>
      <c r="D546" s="232">
        <f t="shared" si="194"/>
        <v>0</v>
      </c>
      <c r="E546" s="245"/>
      <c r="F546" s="245"/>
      <c r="G546" s="245"/>
      <c r="H546" s="245"/>
      <c r="I546" s="232">
        <f t="shared" si="195"/>
        <v>0</v>
      </c>
      <c r="J546" s="245"/>
      <c r="K546" s="245"/>
      <c r="L546" s="245"/>
      <c r="M546" s="245"/>
      <c r="N546" s="245"/>
      <c r="O546" s="245"/>
      <c r="P546" s="245"/>
      <c r="Q546" s="245"/>
      <c r="R546" s="245"/>
      <c r="S546" s="245"/>
      <c r="T546" s="245"/>
    </row>
    <row r="547" spans="1:20" ht="18" hidden="1" customHeight="1">
      <c r="A547" s="163">
        <v>2070107</v>
      </c>
      <c r="B547" s="164" t="s">
        <v>466</v>
      </c>
      <c r="C547" s="244">
        <f t="shared" si="193"/>
        <v>0</v>
      </c>
      <c r="D547" s="232">
        <f t="shared" si="194"/>
        <v>0</v>
      </c>
      <c r="E547" s="245"/>
      <c r="F547" s="245"/>
      <c r="G547" s="245"/>
      <c r="H547" s="245"/>
      <c r="I547" s="232">
        <f t="shared" si="195"/>
        <v>0</v>
      </c>
      <c r="J547" s="245"/>
      <c r="K547" s="245"/>
      <c r="L547" s="245"/>
      <c r="M547" s="245"/>
      <c r="N547" s="245"/>
      <c r="O547" s="245"/>
      <c r="P547" s="245"/>
      <c r="Q547" s="245"/>
      <c r="R547" s="245"/>
      <c r="S547" s="245"/>
      <c r="T547" s="245"/>
    </row>
    <row r="548" spans="1:20" ht="18" hidden="1" customHeight="1">
      <c r="A548" s="163">
        <v>2070108</v>
      </c>
      <c r="B548" s="164" t="s">
        <v>467</v>
      </c>
      <c r="C548" s="244">
        <f t="shared" si="193"/>
        <v>0</v>
      </c>
      <c r="D548" s="232">
        <f t="shared" si="194"/>
        <v>0</v>
      </c>
      <c r="E548" s="245"/>
      <c r="F548" s="245"/>
      <c r="G548" s="245"/>
      <c r="H548" s="245"/>
      <c r="I548" s="232">
        <f t="shared" si="195"/>
        <v>0</v>
      </c>
      <c r="J548" s="245"/>
      <c r="K548" s="245"/>
      <c r="L548" s="245"/>
      <c r="M548" s="245"/>
      <c r="N548" s="245"/>
      <c r="O548" s="245"/>
      <c r="P548" s="245"/>
      <c r="Q548" s="245"/>
      <c r="R548" s="245"/>
      <c r="S548" s="245"/>
      <c r="T548" s="245"/>
    </row>
    <row r="549" spans="1:20" ht="18" hidden="1" customHeight="1">
      <c r="A549" s="163">
        <v>2070109</v>
      </c>
      <c r="B549" s="164" t="s">
        <v>468</v>
      </c>
      <c r="C549" s="244">
        <f t="shared" si="193"/>
        <v>0</v>
      </c>
      <c r="D549" s="232">
        <f t="shared" si="194"/>
        <v>0</v>
      </c>
      <c r="E549" s="245"/>
      <c r="F549" s="245"/>
      <c r="G549" s="245"/>
      <c r="H549" s="245"/>
      <c r="I549" s="232">
        <f t="shared" si="195"/>
        <v>0</v>
      </c>
      <c r="J549" s="245"/>
      <c r="K549" s="245"/>
      <c r="L549" s="245"/>
      <c r="M549" s="245"/>
      <c r="N549" s="245"/>
      <c r="O549" s="245"/>
      <c r="P549" s="245"/>
      <c r="Q549" s="245"/>
      <c r="R549" s="245"/>
      <c r="S549" s="245"/>
      <c r="T549" s="245"/>
    </row>
    <row r="550" spans="1:20" ht="18" hidden="1" customHeight="1">
      <c r="A550" s="163">
        <v>2070110</v>
      </c>
      <c r="B550" s="164" t="s">
        <v>469</v>
      </c>
      <c r="C550" s="244">
        <f t="shared" si="193"/>
        <v>0</v>
      </c>
      <c r="D550" s="232">
        <f t="shared" si="194"/>
        <v>0</v>
      </c>
      <c r="E550" s="245"/>
      <c r="F550" s="245"/>
      <c r="G550" s="245"/>
      <c r="H550" s="245"/>
      <c r="I550" s="232">
        <f t="shared" si="195"/>
        <v>0</v>
      </c>
      <c r="J550" s="245"/>
      <c r="K550" s="245"/>
      <c r="L550" s="245"/>
      <c r="M550" s="245"/>
      <c r="N550" s="245"/>
      <c r="O550" s="245"/>
      <c r="P550" s="245"/>
      <c r="Q550" s="245"/>
      <c r="R550" s="245"/>
      <c r="S550" s="245"/>
      <c r="T550" s="245"/>
    </row>
    <row r="551" spans="1:20" ht="18" hidden="1" customHeight="1">
      <c r="A551" s="163">
        <v>2070111</v>
      </c>
      <c r="B551" s="164" t="s">
        <v>470</v>
      </c>
      <c r="C551" s="244">
        <f t="shared" si="193"/>
        <v>0</v>
      </c>
      <c r="D551" s="232">
        <f t="shared" si="194"/>
        <v>0</v>
      </c>
      <c r="E551" s="245"/>
      <c r="F551" s="245"/>
      <c r="G551" s="245"/>
      <c r="H551" s="245"/>
      <c r="I551" s="232">
        <f t="shared" si="195"/>
        <v>0</v>
      </c>
      <c r="J551" s="245"/>
      <c r="K551" s="245"/>
      <c r="L551" s="245"/>
      <c r="M551" s="245"/>
      <c r="N551" s="245"/>
      <c r="O551" s="245"/>
      <c r="P551" s="245"/>
      <c r="Q551" s="245"/>
      <c r="R551" s="245"/>
      <c r="S551" s="245"/>
      <c r="T551" s="245"/>
    </row>
    <row r="552" spans="1:20" ht="18" hidden="1" customHeight="1">
      <c r="A552" s="163">
        <v>2070112</v>
      </c>
      <c r="B552" s="164" t="s">
        <v>471</v>
      </c>
      <c r="C552" s="244">
        <f t="shared" si="193"/>
        <v>0</v>
      </c>
      <c r="D552" s="232">
        <f t="shared" si="194"/>
        <v>0</v>
      </c>
      <c r="E552" s="245"/>
      <c r="F552" s="245"/>
      <c r="G552" s="245"/>
      <c r="H552" s="245"/>
      <c r="I552" s="232">
        <f t="shared" si="195"/>
        <v>0</v>
      </c>
      <c r="J552" s="245"/>
      <c r="K552" s="245"/>
      <c r="L552" s="245"/>
      <c r="M552" s="245"/>
      <c r="N552" s="245"/>
      <c r="O552" s="245"/>
      <c r="P552" s="245"/>
      <c r="Q552" s="245"/>
      <c r="R552" s="245"/>
      <c r="S552" s="245"/>
      <c r="T552" s="245"/>
    </row>
    <row r="553" spans="1:20" ht="18" hidden="1" customHeight="1">
      <c r="A553" s="163">
        <v>2070199</v>
      </c>
      <c r="B553" s="164" t="s">
        <v>472</v>
      </c>
      <c r="C553" s="244">
        <f t="shared" si="193"/>
        <v>0</v>
      </c>
      <c r="D553" s="232">
        <f t="shared" si="194"/>
        <v>0</v>
      </c>
      <c r="E553" s="245"/>
      <c r="F553" s="245"/>
      <c r="G553" s="245"/>
      <c r="H553" s="245"/>
      <c r="I553" s="232">
        <f t="shared" si="195"/>
        <v>0</v>
      </c>
      <c r="J553" s="245"/>
      <c r="K553" s="245"/>
      <c r="L553" s="245"/>
      <c r="M553" s="245"/>
      <c r="N553" s="245"/>
      <c r="O553" s="245"/>
      <c r="P553" s="245"/>
      <c r="Q553" s="245"/>
      <c r="R553" s="245"/>
      <c r="S553" s="245"/>
      <c r="T553" s="245"/>
    </row>
    <row r="554" spans="1:20" ht="18" hidden="1" customHeight="1">
      <c r="A554" s="163">
        <v>20702</v>
      </c>
      <c r="B554" s="242" t="s">
        <v>473</v>
      </c>
      <c r="C554" s="243">
        <f>SUM(C555:C561)</f>
        <v>0</v>
      </c>
      <c r="D554" s="243">
        <f t="shared" ref="D554:T554" si="196">SUM(D555:D561)</f>
        <v>0</v>
      </c>
      <c r="E554" s="243">
        <f t="shared" si="196"/>
        <v>0</v>
      </c>
      <c r="F554" s="243">
        <f t="shared" si="196"/>
        <v>0</v>
      </c>
      <c r="G554" s="243">
        <f t="shared" si="196"/>
        <v>0</v>
      </c>
      <c r="H554" s="243">
        <f t="shared" si="196"/>
        <v>0</v>
      </c>
      <c r="I554" s="243">
        <f t="shared" si="196"/>
        <v>0</v>
      </c>
      <c r="J554" s="243">
        <f t="shared" si="196"/>
        <v>0</v>
      </c>
      <c r="K554" s="243">
        <f t="shared" si="196"/>
        <v>0</v>
      </c>
      <c r="L554" s="243">
        <f t="shared" si="196"/>
        <v>0</v>
      </c>
      <c r="M554" s="243">
        <f t="shared" si="196"/>
        <v>0</v>
      </c>
      <c r="N554" s="243">
        <f t="shared" si="196"/>
        <v>0</v>
      </c>
      <c r="O554" s="243">
        <f t="shared" si="196"/>
        <v>0</v>
      </c>
      <c r="P554" s="243">
        <f t="shared" si="196"/>
        <v>0</v>
      </c>
      <c r="Q554" s="243">
        <f t="shared" si="196"/>
        <v>0</v>
      </c>
      <c r="R554" s="243">
        <f t="shared" si="196"/>
        <v>0</v>
      </c>
      <c r="S554" s="243">
        <f t="shared" si="196"/>
        <v>0</v>
      </c>
      <c r="T554" s="243">
        <f t="shared" si="196"/>
        <v>0</v>
      </c>
    </row>
    <row r="555" spans="1:20" ht="18" hidden="1" customHeight="1">
      <c r="A555" s="163">
        <v>2070201</v>
      </c>
      <c r="B555" s="164" t="s">
        <v>93</v>
      </c>
      <c r="C555" s="244">
        <f t="shared" ref="C555:C561" si="197">SUM(D555,I555,R555:T555)</f>
        <v>0</v>
      </c>
      <c r="D555" s="232">
        <f t="shared" ref="D555:D561" si="198">SUM(E555:H555)</f>
        <v>0</v>
      </c>
      <c r="E555" s="245"/>
      <c r="F555" s="245"/>
      <c r="G555" s="245"/>
      <c r="H555" s="245"/>
      <c r="I555" s="232">
        <f t="shared" ref="I555:I561" si="199">SUM(J555:Q555)</f>
        <v>0</v>
      </c>
      <c r="J555" s="245"/>
      <c r="K555" s="245"/>
      <c r="L555" s="245"/>
      <c r="M555" s="245"/>
      <c r="N555" s="245"/>
      <c r="O555" s="245"/>
      <c r="P555" s="245"/>
      <c r="Q555" s="245"/>
      <c r="R555" s="245"/>
      <c r="S555" s="245"/>
      <c r="T555" s="245"/>
    </row>
    <row r="556" spans="1:20" ht="18" hidden="1" customHeight="1">
      <c r="A556" s="163">
        <v>2070202</v>
      </c>
      <c r="B556" s="164" t="s">
        <v>94</v>
      </c>
      <c r="C556" s="244">
        <f t="shared" si="197"/>
        <v>0</v>
      </c>
      <c r="D556" s="232">
        <f t="shared" si="198"/>
        <v>0</v>
      </c>
      <c r="E556" s="245"/>
      <c r="F556" s="245"/>
      <c r="G556" s="245"/>
      <c r="H556" s="245"/>
      <c r="I556" s="232">
        <f t="shared" si="199"/>
        <v>0</v>
      </c>
      <c r="J556" s="245"/>
      <c r="K556" s="245"/>
      <c r="L556" s="245"/>
      <c r="M556" s="245"/>
      <c r="N556" s="245"/>
      <c r="O556" s="245"/>
      <c r="P556" s="245"/>
      <c r="Q556" s="245"/>
      <c r="R556" s="245"/>
      <c r="S556" s="245"/>
      <c r="T556" s="245"/>
    </row>
    <row r="557" spans="1:20" ht="18" hidden="1" customHeight="1">
      <c r="A557" s="163">
        <v>2070203</v>
      </c>
      <c r="B557" s="164" t="s">
        <v>95</v>
      </c>
      <c r="C557" s="244">
        <f t="shared" si="197"/>
        <v>0</v>
      </c>
      <c r="D557" s="232">
        <f t="shared" si="198"/>
        <v>0</v>
      </c>
      <c r="E557" s="245"/>
      <c r="F557" s="245"/>
      <c r="G557" s="245"/>
      <c r="H557" s="245"/>
      <c r="I557" s="232">
        <f t="shared" si="199"/>
        <v>0</v>
      </c>
      <c r="J557" s="245"/>
      <c r="K557" s="245"/>
      <c r="L557" s="245"/>
      <c r="M557" s="245"/>
      <c r="N557" s="245"/>
      <c r="O557" s="245"/>
      <c r="P557" s="245"/>
      <c r="Q557" s="245"/>
      <c r="R557" s="245"/>
      <c r="S557" s="245"/>
      <c r="T557" s="245"/>
    </row>
    <row r="558" spans="1:20" ht="18" hidden="1" customHeight="1">
      <c r="A558" s="163">
        <v>2070204</v>
      </c>
      <c r="B558" s="164" t="s">
        <v>474</v>
      </c>
      <c r="C558" s="244">
        <f t="shared" si="197"/>
        <v>0</v>
      </c>
      <c r="D558" s="232">
        <f t="shared" si="198"/>
        <v>0</v>
      </c>
      <c r="E558" s="245"/>
      <c r="F558" s="245"/>
      <c r="G558" s="245"/>
      <c r="H558" s="245"/>
      <c r="I558" s="232">
        <f t="shared" si="199"/>
        <v>0</v>
      </c>
      <c r="J558" s="245"/>
      <c r="K558" s="245"/>
      <c r="L558" s="245"/>
      <c r="M558" s="245"/>
      <c r="N558" s="245"/>
      <c r="O558" s="245"/>
      <c r="P558" s="245"/>
      <c r="Q558" s="245"/>
      <c r="R558" s="245"/>
      <c r="S558" s="245"/>
      <c r="T558" s="245"/>
    </row>
    <row r="559" spans="1:20" ht="18" hidden="1" customHeight="1">
      <c r="A559" s="163">
        <v>2070205</v>
      </c>
      <c r="B559" s="164" t="s">
        <v>475</v>
      </c>
      <c r="C559" s="244">
        <f t="shared" si="197"/>
        <v>0</v>
      </c>
      <c r="D559" s="232">
        <f t="shared" si="198"/>
        <v>0</v>
      </c>
      <c r="E559" s="245"/>
      <c r="F559" s="245"/>
      <c r="G559" s="245"/>
      <c r="H559" s="245"/>
      <c r="I559" s="232">
        <f t="shared" si="199"/>
        <v>0</v>
      </c>
      <c r="J559" s="245"/>
      <c r="K559" s="245"/>
      <c r="L559" s="245"/>
      <c r="M559" s="245"/>
      <c r="N559" s="245"/>
      <c r="O559" s="245"/>
      <c r="P559" s="245"/>
      <c r="Q559" s="245"/>
      <c r="R559" s="245"/>
      <c r="S559" s="245"/>
      <c r="T559" s="245"/>
    </row>
    <row r="560" spans="1:20" ht="18" hidden="1" customHeight="1">
      <c r="A560" s="163">
        <v>2070206</v>
      </c>
      <c r="B560" s="164" t="s">
        <v>476</v>
      </c>
      <c r="C560" s="244">
        <f t="shared" si="197"/>
        <v>0</v>
      </c>
      <c r="D560" s="232">
        <f t="shared" si="198"/>
        <v>0</v>
      </c>
      <c r="E560" s="245"/>
      <c r="F560" s="245"/>
      <c r="G560" s="245"/>
      <c r="H560" s="245"/>
      <c r="I560" s="232">
        <f t="shared" si="199"/>
        <v>0</v>
      </c>
      <c r="J560" s="245"/>
      <c r="K560" s="245"/>
      <c r="L560" s="245"/>
      <c r="M560" s="245"/>
      <c r="N560" s="245"/>
      <c r="O560" s="245"/>
      <c r="P560" s="245"/>
      <c r="Q560" s="245"/>
      <c r="R560" s="245"/>
      <c r="S560" s="245"/>
      <c r="T560" s="245"/>
    </row>
    <row r="561" spans="1:20" ht="18" hidden="1" customHeight="1">
      <c r="A561" s="163">
        <v>2070299</v>
      </c>
      <c r="B561" s="164" t="s">
        <v>477</v>
      </c>
      <c r="C561" s="244">
        <f t="shared" si="197"/>
        <v>0</v>
      </c>
      <c r="D561" s="232">
        <f t="shared" si="198"/>
        <v>0</v>
      </c>
      <c r="E561" s="245"/>
      <c r="F561" s="245"/>
      <c r="G561" s="245"/>
      <c r="H561" s="245"/>
      <c r="I561" s="232">
        <f t="shared" si="199"/>
        <v>0</v>
      </c>
      <c r="J561" s="245"/>
      <c r="K561" s="245"/>
      <c r="L561" s="245"/>
      <c r="M561" s="245"/>
      <c r="N561" s="245"/>
      <c r="O561" s="245"/>
      <c r="P561" s="245"/>
      <c r="Q561" s="245"/>
      <c r="R561" s="245"/>
      <c r="S561" s="245"/>
      <c r="T561" s="245"/>
    </row>
    <row r="562" spans="1:20" ht="18" hidden="1" customHeight="1">
      <c r="A562" s="163">
        <v>20703</v>
      </c>
      <c r="B562" s="242" t="s">
        <v>478</v>
      </c>
      <c r="C562" s="243">
        <f>SUM(C563:C572)</f>
        <v>0</v>
      </c>
      <c r="D562" s="243">
        <f t="shared" ref="D562:T562" si="200">SUM(D563:D572)</f>
        <v>0</v>
      </c>
      <c r="E562" s="243">
        <f t="shared" si="200"/>
        <v>0</v>
      </c>
      <c r="F562" s="243">
        <f t="shared" si="200"/>
        <v>0</v>
      </c>
      <c r="G562" s="243">
        <f t="shared" si="200"/>
        <v>0</v>
      </c>
      <c r="H562" s="243">
        <f t="shared" si="200"/>
        <v>0</v>
      </c>
      <c r="I562" s="243">
        <f t="shared" si="200"/>
        <v>0</v>
      </c>
      <c r="J562" s="243">
        <f t="shared" si="200"/>
        <v>0</v>
      </c>
      <c r="K562" s="243">
        <f t="shared" si="200"/>
        <v>0</v>
      </c>
      <c r="L562" s="243">
        <f t="shared" si="200"/>
        <v>0</v>
      </c>
      <c r="M562" s="243">
        <f t="shared" si="200"/>
        <v>0</v>
      </c>
      <c r="N562" s="243">
        <f t="shared" si="200"/>
        <v>0</v>
      </c>
      <c r="O562" s="243">
        <f t="shared" si="200"/>
        <v>0</v>
      </c>
      <c r="P562" s="243">
        <f t="shared" si="200"/>
        <v>0</v>
      </c>
      <c r="Q562" s="243">
        <f t="shared" si="200"/>
        <v>0</v>
      </c>
      <c r="R562" s="243">
        <f t="shared" si="200"/>
        <v>0</v>
      </c>
      <c r="S562" s="243">
        <f t="shared" si="200"/>
        <v>0</v>
      </c>
      <c r="T562" s="243">
        <f t="shared" si="200"/>
        <v>0</v>
      </c>
    </row>
    <row r="563" spans="1:20" ht="18" hidden="1" customHeight="1">
      <c r="A563" s="163">
        <v>2070301</v>
      </c>
      <c r="B563" s="164" t="s">
        <v>93</v>
      </c>
      <c r="C563" s="244">
        <f t="shared" ref="C563:C572" si="201">SUM(D563,I563,R563:T563)</f>
        <v>0</v>
      </c>
      <c r="D563" s="232">
        <f t="shared" ref="D563:D572" si="202">SUM(E563:H563)</f>
        <v>0</v>
      </c>
      <c r="E563" s="245"/>
      <c r="F563" s="245"/>
      <c r="G563" s="245"/>
      <c r="H563" s="245"/>
      <c r="I563" s="232">
        <f t="shared" ref="I563:I572" si="203">SUM(J563:Q563)</f>
        <v>0</v>
      </c>
      <c r="J563" s="245"/>
      <c r="K563" s="245"/>
      <c r="L563" s="245"/>
      <c r="M563" s="245"/>
      <c r="N563" s="245"/>
      <c r="O563" s="245"/>
      <c r="P563" s="245"/>
      <c r="Q563" s="245"/>
      <c r="R563" s="245"/>
      <c r="S563" s="245"/>
      <c r="T563" s="245"/>
    </row>
    <row r="564" spans="1:20" ht="18" hidden="1" customHeight="1">
      <c r="A564" s="163">
        <v>2070302</v>
      </c>
      <c r="B564" s="164" t="s">
        <v>94</v>
      </c>
      <c r="C564" s="244">
        <f t="shared" si="201"/>
        <v>0</v>
      </c>
      <c r="D564" s="232">
        <f t="shared" si="202"/>
        <v>0</v>
      </c>
      <c r="E564" s="245"/>
      <c r="F564" s="245"/>
      <c r="G564" s="245"/>
      <c r="H564" s="245"/>
      <c r="I564" s="232">
        <f t="shared" si="203"/>
        <v>0</v>
      </c>
      <c r="J564" s="245"/>
      <c r="K564" s="245"/>
      <c r="L564" s="245"/>
      <c r="M564" s="245"/>
      <c r="N564" s="245"/>
      <c r="O564" s="245"/>
      <c r="P564" s="245"/>
      <c r="Q564" s="245"/>
      <c r="R564" s="245"/>
      <c r="S564" s="245"/>
      <c r="T564" s="245"/>
    </row>
    <row r="565" spans="1:20" ht="18" hidden="1" customHeight="1">
      <c r="A565" s="163">
        <v>2070303</v>
      </c>
      <c r="B565" s="164" t="s">
        <v>95</v>
      </c>
      <c r="C565" s="244">
        <f t="shared" si="201"/>
        <v>0</v>
      </c>
      <c r="D565" s="232">
        <f t="shared" si="202"/>
        <v>0</v>
      </c>
      <c r="E565" s="245"/>
      <c r="F565" s="245"/>
      <c r="G565" s="245"/>
      <c r="H565" s="245"/>
      <c r="I565" s="232">
        <f t="shared" si="203"/>
        <v>0</v>
      </c>
      <c r="J565" s="245"/>
      <c r="K565" s="245"/>
      <c r="L565" s="245"/>
      <c r="M565" s="245"/>
      <c r="N565" s="245"/>
      <c r="O565" s="245"/>
      <c r="P565" s="245"/>
      <c r="Q565" s="245"/>
      <c r="R565" s="245"/>
      <c r="S565" s="245"/>
      <c r="T565" s="245"/>
    </row>
    <row r="566" spans="1:20" ht="18" hidden="1" customHeight="1">
      <c r="A566" s="163">
        <v>2070304</v>
      </c>
      <c r="B566" s="164" t="s">
        <v>479</v>
      </c>
      <c r="C566" s="244">
        <f t="shared" si="201"/>
        <v>0</v>
      </c>
      <c r="D566" s="232">
        <f t="shared" si="202"/>
        <v>0</v>
      </c>
      <c r="E566" s="245"/>
      <c r="F566" s="245"/>
      <c r="G566" s="245"/>
      <c r="H566" s="245"/>
      <c r="I566" s="232">
        <f t="shared" si="203"/>
        <v>0</v>
      </c>
      <c r="J566" s="245"/>
      <c r="K566" s="245"/>
      <c r="L566" s="245"/>
      <c r="M566" s="245"/>
      <c r="N566" s="245"/>
      <c r="O566" s="245"/>
      <c r="P566" s="245"/>
      <c r="Q566" s="245"/>
      <c r="R566" s="245"/>
      <c r="S566" s="245"/>
      <c r="T566" s="245"/>
    </row>
    <row r="567" spans="1:20" ht="18" hidden="1" customHeight="1">
      <c r="A567" s="163">
        <v>2070305</v>
      </c>
      <c r="B567" s="164" t="s">
        <v>480</v>
      </c>
      <c r="C567" s="244">
        <f t="shared" si="201"/>
        <v>0</v>
      </c>
      <c r="D567" s="232">
        <f t="shared" si="202"/>
        <v>0</v>
      </c>
      <c r="E567" s="245"/>
      <c r="F567" s="245"/>
      <c r="G567" s="245"/>
      <c r="H567" s="245"/>
      <c r="I567" s="232">
        <f t="shared" si="203"/>
        <v>0</v>
      </c>
      <c r="J567" s="245"/>
      <c r="K567" s="245"/>
      <c r="L567" s="245"/>
      <c r="M567" s="245"/>
      <c r="N567" s="245"/>
      <c r="O567" s="245"/>
      <c r="P567" s="245"/>
      <c r="Q567" s="245"/>
      <c r="R567" s="245"/>
      <c r="S567" s="245"/>
      <c r="T567" s="245"/>
    </row>
    <row r="568" spans="1:20" ht="18" hidden="1" customHeight="1">
      <c r="A568" s="163">
        <v>2070306</v>
      </c>
      <c r="B568" s="164" t="s">
        <v>481</v>
      </c>
      <c r="C568" s="244">
        <f t="shared" si="201"/>
        <v>0</v>
      </c>
      <c r="D568" s="232">
        <f t="shared" si="202"/>
        <v>0</v>
      </c>
      <c r="E568" s="245"/>
      <c r="F568" s="245"/>
      <c r="G568" s="245"/>
      <c r="H568" s="245"/>
      <c r="I568" s="232">
        <f t="shared" si="203"/>
        <v>0</v>
      </c>
      <c r="J568" s="245"/>
      <c r="K568" s="245"/>
      <c r="L568" s="245"/>
      <c r="M568" s="245"/>
      <c r="N568" s="245"/>
      <c r="O568" s="245"/>
      <c r="P568" s="245"/>
      <c r="Q568" s="245"/>
      <c r="R568" s="245"/>
      <c r="S568" s="245"/>
      <c r="T568" s="245"/>
    </row>
    <row r="569" spans="1:20" ht="18" hidden="1" customHeight="1">
      <c r="A569" s="163">
        <v>2070307</v>
      </c>
      <c r="B569" s="164" t="s">
        <v>482</v>
      </c>
      <c r="C569" s="244">
        <f t="shared" si="201"/>
        <v>0</v>
      </c>
      <c r="D569" s="232">
        <f t="shared" si="202"/>
        <v>0</v>
      </c>
      <c r="E569" s="245"/>
      <c r="F569" s="245"/>
      <c r="G569" s="245"/>
      <c r="H569" s="245"/>
      <c r="I569" s="232">
        <f t="shared" si="203"/>
        <v>0</v>
      </c>
      <c r="J569" s="245"/>
      <c r="K569" s="245"/>
      <c r="L569" s="245"/>
      <c r="M569" s="245"/>
      <c r="N569" s="245"/>
      <c r="O569" s="245"/>
      <c r="P569" s="245"/>
      <c r="Q569" s="245"/>
      <c r="R569" s="245"/>
      <c r="S569" s="245"/>
      <c r="T569" s="245"/>
    </row>
    <row r="570" spans="1:20" ht="18" hidden="1" customHeight="1">
      <c r="A570" s="163">
        <v>2070308</v>
      </c>
      <c r="B570" s="164" t="s">
        <v>483</v>
      </c>
      <c r="C570" s="244">
        <f t="shared" si="201"/>
        <v>0</v>
      </c>
      <c r="D570" s="232">
        <f t="shared" si="202"/>
        <v>0</v>
      </c>
      <c r="E570" s="245"/>
      <c r="F570" s="245"/>
      <c r="G570" s="245"/>
      <c r="H570" s="245"/>
      <c r="I570" s="232">
        <f t="shared" si="203"/>
        <v>0</v>
      </c>
      <c r="J570" s="245"/>
      <c r="K570" s="245"/>
      <c r="L570" s="245"/>
      <c r="M570" s="245"/>
      <c r="N570" s="245"/>
      <c r="O570" s="245"/>
      <c r="P570" s="245"/>
      <c r="Q570" s="245"/>
      <c r="R570" s="245"/>
      <c r="S570" s="245"/>
      <c r="T570" s="245"/>
    </row>
    <row r="571" spans="1:20" ht="18" hidden="1" customHeight="1">
      <c r="A571" s="163">
        <v>2070309</v>
      </c>
      <c r="B571" s="164" t="s">
        <v>484</v>
      </c>
      <c r="C571" s="244">
        <f t="shared" si="201"/>
        <v>0</v>
      </c>
      <c r="D571" s="232">
        <f t="shared" si="202"/>
        <v>0</v>
      </c>
      <c r="E571" s="245"/>
      <c r="F571" s="245"/>
      <c r="G571" s="245"/>
      <c r="H571" s="245"/>
      <c r="I571" s="232">
        <f t="shared" si="203"/>
        <v>0</v>
      </c>
      <c r="J571" s="245"/>
      <c r="K571" s="245"/>
      <c r="L571" s="245"/>
      <c r="M571" s="245"/>
      <c r="N571" s="245"/>
      <c r="O571" s="245"/>
      <c r="P571" s="245"/>
      <c r="Q571" s="245"/>
      <c r="R571" s="245"/>
      <c r="S571" s="245"/>
      <c r="T571" s="245"/>
    </row>
    <row r="572" spans="1:20" ht="18" hidden="1" customHeight="1">
      <c r="A572" s="163">
        <v>2070399</v>
      </c>
      <c r="B572" s="164" t="s">
        <v>485</v>
      </c>
      <c r="C572" s="244">
        <f t="shared" si="201"/>
        <v>0</v>
      </c>
      <c r="D572" s="232">
        <f t="shared" si="202"/>
        <v>0</v>
      </c>
      <c r="E572" s="245"/>
      <c r="F572" s="245"/>
      <c r="G572" s="245"/>
      <c r="H572" s="245"/>
      <c r="I572" s="232">
        <f t="shared" si="203"/>
        <v>0</v>
      </c>
      <c r="J572" s="245"/>
      <c r="K572" s="245"/>
      <c r="L572" s="245"/>
      <c r="M572" s="245"/>
      <c r="N572" s="245"/>
      <c r="O572" s="245"/>
      <c r="P572" s="245"/>
      <c r="Q572" s="245"/>
      <c r="R572" s="245"/>
      <c r="S572" s="245"/>
      <c r="T572" s="245"/>
    </row>
    <row r="573" spans="1:20" ht="18" hidden="1" customHeight="1">
      <c r="A573" s="163">
        <v>20704</v>
      </c>
      <c r="B573" s="242" t="s">
        <v>486</v>
      </c>
      <c r="C573" s="243">
        <f t="shared" ref="C573:T573" si="204">SUM(C574:C583)</f>
        <v>0</v>
      </c>
      <c r="D573" s="243">
        <f t="shared" si="204"/>
        <v>0</v>
      </c>
      <c r="E573" s="243">
        <f t="shared" si="204"/>
        <v>0</v>
      </c>
      <c r="F573" s="243">
        <f t="shared" si="204"/>
        <v>0</v>
      </c>
      <c r="G573" s="243">
        <f t="shared" si="204"/>
        <v>0</v>
      </c>
      <c r="H573" s="243">
        <f t="shared" si="204"/>
        <v>0</v>
      </c>
      <c r="I573" s="243">
        <f t="shared" si="204"/>
        <v>0</v>
      </c>
      <c r="J573" s="243">
        <f t="shared" si="204"/>
        <v>0</v>
      </c>
      <c r="K573" s="243">
        <f t="shared" si="204"/>
        <v>0</v>
      </c>
      <c r="L573" s="243">
        <f t="shared" si="204"/>
        <v>0</v>
      </c>
      <c r="M573" s="243">
        <f t="shared" si="204"/>
        <v>0</v>
      </c>
      <c r="N573" s="243">
        <f t="shared" si="204"/>
        <v>0</v>
      </c>
      <c r="O573" s="243">
        <f t="shared" si="204"/>
        <v>0</v>
      </c>
      <c r="P573" s="243">
        <f t="shared" si="204"/>
        <v>0</v>
      </c>
      <c r="Q573" s="243">
        <f t="shared" si="204"/>
        <v>0</v>
      </c>
      <c r="R573" s="243">
        <f t="shared" si="204"/>
        <v>0</v>
      </c>
      <c r="S573" s="243">
        <f t="shared" si="204"/>
        <v>0</v>
      </c>
      <c r="T573" s="243">
        <f t="shared" si="204"/>
        <v>0</v>
      </c>
    </row>
    <row r="574" spans="1:20" ht="18" hidden="1" customHeight="1">
      <c r="A574" s="163">
        <v>2070401</v>
      </c>
      <c r="B574" s="164" t="s">
        <v>93</v>
      </c>
      <c r="C574" s="244">
        <f t="shared" ref="C574:C583" si="205">SUM(D574,I574,R574:T574)</f>
        <v>0</v>
      </c>
      <c r="D574" s="232">
        <f t="shared" ref="D574:D579" si="206">SUM(E574:H574)</f>
        <v>0</v>
      </c>
      <c r="E574" s="245"/>
      <c r="F574" s="245"/>
      <c r="G574" s="245"/>
      <c r="H574" s="245"/>
      <c r="I574" s="232">
        <f t="shared" ref="I574:I579" si="207">SUM(J574:Q574)</f>
        <v>0</v>
      </c>
      <c r="J574" s="245"/>
      <c r="K574" s="245"/>
      <c r="L574" s="245"/>
      <c r="M574" s="245"/>
      <c r="N574" s="245"/>
      <c r="O574" s="245"/>
      <c r="P574" s="245"/>
      <c r="Q574" s="245"/>
      <c r="R574" s="245"/>
      <c r="S574" s="245"/>
      <c r="T574" s="245"/>
    </row>
    <row r="575" spans="1:20" ht="18" hidden="1" customHeight="1">
      <c r="A575" s="163">
        <v>2070402</v>
      </c>
      <c r="B575" s="164" t="s">
        <v>94</v>
      </c>
      <c r="C575" s="244">
        <f t="shared" si="205"/>
        <v>0</v>
      </c>
      <c r="D575" s="232">
        <f t="shared" si="206"/>
        <v>0</v>
      </c>
      <c r="E575" s="245"/>
      <c r="F575" s="245"/>
      <c r="G575" s="245"/>
      <c r="H575" s="245"/>
      <c r="I575" s="232">
        <f t="shared" si="207"/>
        <v>0</v>
      </c>
      <c r="J575" s="245"/>
      <c r="K575" s="245"/>
      <c r="L575" s="245"/>
      <c r="M575" s="245"/>
      <c r="N575" s="245"/>
      <c r="O575" s="245"/>
      <c r="P575" s="245"/>
      <c r="Q575" s="245"/>
      <c r="R575" s="245"/>
      <c r="S575" s="245"/>
      <c r="T575" s="245"/>
    </row>
    <row r="576" spans="1:20" ht="18" hidden="1" customHeight="1">
      <c r="A576" s="163">
        <v>2070403</v>
      </c>
      <c r="B576" s="164" t="s">
        <v>95</v>
      </c>
      <c r="C576" s="244">
        <f t="shared" si="205"/>
        <v>0</v>
      </c>
      <c r="D576" s="232">
        <f t="shared" si="206"/>
        <v>0</v>
      </c>
      <c r="E576" s="245"/>
      <c r="F576" s="245"/>
      <c r="G576" s="245"/>
      <c r="H576" s="245"/>
      <c r="I576" s="232">
        <f t="shared" si="207"/>
        <v>0</v>
      </c>
      <c r="J576" s="245"/>
      <c r="K576" s="245"/>
      <c r="L576" s="245"/>
      <c r="M576" s="245"/>
      <c r="N576" s="245"/>
      <c r="O576" s="245"/>
      <c r="P576" s="245"/>
      <c r="Q576" s="245"/>
      <c r="R576" s="245"/>
      <c r="S576" s="245"/>
      <c r="T576" s="245"/>
    </row>
    <row r="577" spans="1:20" ht="18" hidden="1" customHeight="1">
      <c r="A577" s="163">
        <v>2070404</v>
      </c>
      <c r="B577" s="164" t="s">
        <v>487</v>
      </c>
      <c r="C577" s="244">
        <f t="shared" si="205"/>
        <v>0</v>
      </c>
      <c r="D577" s="232">
        <f t="shared" si="206"/>
        <v>0</v>
      </c>
      <c r="E577" s="245"/>
      <c r="F577" s="245"/>
      <c r="G577" s="245"/>
      <c r="H577" s="245"/>
      <c r="I577" s="232">
        <f t="shared" si="207"/>
        <v>0</v>
      </c>
      <c r="J577" s="245"/>
      <c r="K577" s="245"/>
      <c r="L577" s="245"/>
      <c r="M577" s="245"/>
      <c r="N577" s="245"/>
      <c r="O577" s="245"/>
      <c r="P577" s="245"/>
      <c r="Q577" s="245"/>
      <c r="R577" s="245"/>
      <c r="S577" s="245"/>
      <c r="T577" s="245"/>
    </row>
    <row r="578" spans="1:20" ht="18" hidden="1" customHeight="1">
      <c r="A578" s="163">
        <v>2070405</v>
      </c>
      <c r="B578" s="164" t="s">
        <v>488</v>
      </c>
      <c r="C578" s="244">
        <f t="shared" si="205"/>
        <v>0</v>
      </c>
      <c r="D578" s="232">
        <f t="shared" si="206"/>
        <v>0</v>
      </c>
      <c r="E578" s="245"/>
      <c r="F578" s="245"/>
      <c r="G578" s="245"/>
      <c r="H578" s="245"/>
      <c r="I578" s="232">
        <f t="shared" si="207"/>
        <v>0</v>
      </c>
      <c r="J578" s="245"/>
      <c r="K578" s="245"/>
      <c r="L578" s="245"/>
      <c r="M578" s="245"/>
      <c r="N578" s="245"/>
      <c r="O578" s="245"/>
      <c r="P578" s="245"/>
      <c r="Q578" s="245"/>
      <c r="R578" s="245"/>
      <c r="S578" s="245"/>
      <c r="T578" s="245"/>
    </row>
    <row r="579" spans="1:20" ht="18" hidden="1" customHeight="1">
      <c r="A579" s="163">
        <v>2070406</v>
      </c>
      <c r="B579" s="164" t="s">
        <v>489</v>
      </c>
      <c r="C579" s="244">
        <f t="shared" si="205"/>
        <v>0</v>
      </c>
      <c r="D579" s="232">
        <f t="shared" si="206"/>
        <v>0</v>
      </c>
      <c r="E579" s="245"/>
      <c r="F579" s="245"/>
      <c r="G579" s="245"/>
      <c r="H579" s="245"/>
      <c r="I579" s="232">
        <f t="shared" si="207"/>
        <v>0</v>
      </c>
      <c r="J579" s="245"/>
      <c r="K579" s="245"/>
      <c r="L579" s="245"/>
      <c r="M579" s="245"/>
      <c r="N579" s="245"/>
      <c r="O579" s="245"/>
      <c r="P579" s="245"/>
      <c r="Q579" s="245"/>
      <c r="R579" s="245"/>
      <c r="S579" s="245"/>
      <c r="T579" s="245"/>
    </row>
    <row r="580" spans="1:20" ht="18" hidden="1" customHeight="1">
      <c r="A580" s="163">
        <v>2070407</v>
      </c>
      <c r="B580" s="164" t="s">
        <v>490</v>
      </c>
      <c r="C580" s="244">
        <f t="shared" si="205"/>
        <v>0</v>
      </c>
      <c r="D580" s="232"/>
      <c r="E580" s="245"/>
      <c r="F580" s="245"/>
      <c r="G580" s="245"/>
      <c r="H580" s="245"/>
      <c r="I580" s="232"/>
      <c r="J580" s="245"/>
      <c r="K580" s="245"/>
      <c r="L580" s="245"/>
      <c r="M580" s="245"/>
      <c r="N580" s="245"/>
      <c r="O580" s="245"/>
      <c r="P580" s="245"/>
      <c r="Q580" s="245"/>
      <c r="R580" s="245"/>
      <c r="S580" s="245"/>
      <c r="T580" s="245"/>
    </row>
    <row r="581" spans="1:20" ht="18" hidden="1" customHeight="1">
      <c r="A581" s="163">
        <v>2070408</v>
      </c>
      <c r="B581" s="164" t="s">
        <v>491</v>
      </c>
      <c r="C581" s="244">
        <f t="shared" si="205"/>
        <v>0</v>
      </c>
      <c r="D581" s="232"/>
      <c r="E581" s="245"/>
      <c r="F581" s="245"/>
      <c r="G581" s="245"/>
      <c r="H581" s="245"/>
      <c r="I581" s="232"/>
      <c r="J581" s="245"/>
      <c r="K581" s="245"/>
      <c r="L581" s="245"/>
      <c r="M581" s="245"/>
      <c r="N581" s="245"/>
      <c r="O581" s="245"/>
      <c r="P581" s="245"/>
      <c r="Q581" s="245"/>
      <c r="R581" s="245"/>
      <c r="S581" s="245"/>
      <c r="T581" s="245"/>
    </row>
    <row r="582" spans="1:20" ht="18" hidden="1" customHeight="1">
      <c r="A582" s="163">
        <v>2070409</v>
      </c>
      <c r="B582" s="164" t="s">
        <v>492</v>
      </c>
      <c r="C582" s="244">
        <f t="shared" si="205"/>
        <v>0</v>
      </c>
      <c r="D582" s="232"/>
      <c r="E582" s="245"/>
      <c r="F582" s="245"/>
      <c r="G582" s="245"/>
      <c r="H582" s="245"/>
      <c r="I582" s="232"/>
      <c r="J582" s="245"/>
      <c r="K582" s="245"/>
      <c r="L582" s="245"/>
      <c r="M582" s="245"/>
      <c r="N582" s="245"/>
      <c r="O582" s="245"/>
      <c r="P582" s="245"/>
      <c r="Q582" s="245"/>
      <c r="R582" s="245"/>
      <c r="S582" s="245"/>
      <c r="T582" s="245"/>
    </row>
    <row r="583" spans="1:20" ht="18" hidden="1" customHeight="1">
      <c r="A583" s="163">
        <v>2070499</v>
      </c>
      <c r="B583" s="164" t="s">
        <v>493</v>
      </c>
      <c r="C583" s="244">
        <f t="shared" si="205"/>
        <v>0</v>
      </c>
      <c r="D583" s="232"/>
      <c r="E583" s="245"/>
      <c r="F583" s="245"/>
      <c r="G583" s="245"/>
      <c r="H583" s="245"/>
      <c r="I583" s="232"/>
      <c r="J583" s="245"/>
      <c r="K583" s="245"/>
      <c r="L583" s="245"/>
      <c r="M583" s="245"/>
      <c r="N583" s="245"/>
      <c r="O583" s="245"/>
      <c r="P583" s="245"/>
      <c r="Q583" s="245"/>
      <c r="R583" s="245"/>
      <c r="S583" s="245"/>
      <c r="T583" s="245"/>
    </row>
    <row r="584" spans="1:20" ht="18" hidden="1" customHeight="1">
      <c r="A584" s="163">
        <v>20799</v>
      </c>
      <c r="B584" s="242" t="s">
        <v>494</v>
      </c>
      <c r="C584" s="243">
        <f>SUM(C585:C587)</f>
        <v>0</v>
      </c>
      <c r="D584" s="243">
        <f t="shared" ref="D584:T584" si="208">SUM(D585:D587)</f>
        <v>0</v>
      </c>
      <c r="E584" s="243">
        <f t="shared" si="208"/>
        <v>0</v>
      </c>
      <c r="F584" s="243">
        <f t="shared" si="208"/>
        <v>0</v>
      </c>
      <c r="G584" s="243">
        <f t="shared" si="208"/>
        <v>0</v>
      </c>
      <c r="H584" s="243">
        <f t="shared" si="208"/>
        <v>0</v>
      </c>
      <c r="I584" s="243">
        <f t="shared" si="208"/>
        <v>0</v>
      </c>
      <c r="J584" s="243">
        <f t="shared" si="208"/>
        <v>0</v>
      </c>
      <c r="K584" s="243">
        <f t="shared" si="208"/>
        <v>0</v>
      </c>
      <c r="L584" s="243">
        <f t="shared" si="208"/>
        <v>0</v>
      </c>
      <c r="M584" s="243">
        <f t="shared" si="208"/>
        <v>0</v>
      </c>
      <c r="N584" s="243">
        <f t="shared" si="208"/>
        <v>0</v>
      </c>
      <c r="O584" s="243">
        <f t="shared" si="208"/>
        <v>0</v>
      </c>
      <c r="P584" s="243">
        <f t="shared" si="208"/>
        <v>0</v>
      </c>
      <c r="Q584" s="243">
        <f t="shared" si="208"/>
        <v>0</v>
      </c>
      <c r="R584" s="243">
        <f t="shared" si="208"/>
        <v>0</v>
      </c>
      <c r="S584" s="243">
        <f t="shared" si="208"/>
        <v>0</v>
      </c>
      <c r="T584" s="243">
        <f t="shared" si="208"/>
        <v>0</v>
      </c>
    </row>
    <row r="585" spans="1:20" ht="18" hidden="1" customHeight="1">
      <c r="A585" s="163">
        <v>2079902</v>
      </c>
      <c r="B585" s="164" t="s">
        <v>495</v>
      </c>
      <c r="C585" s="244">
        <f>SUM(D585,I585,R585:T585)</f>
        <v>0</v>
      </c>
      <c r="D585" s="232">
        <f>SUM(E585:H585)</f>
        <v>0</v>
      </c>
      <c r="E585" s="245"/>
      <c r="F585" s="245"/>
      <c r="G585" s="245"/>
      <c r="H585" s="245"/>
      <c r="I585" s="232">
        <f>SUM(J585:Q585)</f>
        <v>0</v>
      </c>
      <c r="J585" s="245"/>
      <c r="K585" s="245"/>
      <c r="L585" s="245"/>
      <c r="M585" s="245"/>
      <c r="N585" s="245"/>
      <c r="O585" s="245"/>
      <c r="P585" s="245"/>
      <c r="Q585" s="245"/>
      <c r="R585" s="245"/>
      <c r="S585" s="245"/>
      <c r="T585" s="245"/>
    </row>
    <row r="586" spans="1:20" ht="18" hidden="1" customHeight="1">
      <c r="A586" s="163">
        <v>2079903</v>
      </c>
      <c r="B586" s="164" t="s">
        <v>496</v>
      </c>
      <c r="C586" s="244">
        <f>SUM(D586,I586,R586:T586)</f>
        <v>0</v>
      </c>
      <c r="D586" s="232">
        <f>SUM(E586:H586)</f>
        <v>0</v>
      </c>
      <c r="E586" s="245"/>
      <c r="F586" s="245"/>
      <c r="G586" s="245"/>
      <c r="H586" s="245"/>
      <c r="I586" s="232">
        <f>SUM(J586:Q586)</f>
        <v>0</v>
      </c>
      <c r="J586" s="245"/>
      <c r="K586" s="245"/>
      <c r="L586" s="245"/>
      <c r="M586" s="245"/>
      <c r="N586" s="245"/>
      <c r="O586" s="245"/>
      <c r="P586" s="245"/>
      <c r="Q586" s="245"/>
      <c r="R586" s="245"/>
      <c r="S586" s="245"/>
      <c r="T586" s="245"/>
    </row>
    <row r="587" spans="1:20" ht="18" hidden="1" customHeight="1">
      <c r="A587" s="163">
        <v>2079999</v>
      </c>
      <c r="B587" s="164" t="s">
        <v>497</v>
      </c>
      <c r="C587" s="244">
        <f>SUM(D587,I587,R587:T587)</f>
        <v>0</v>
      </c>
      <c r="D587" s="232">
        <f>SUM(E587:H587)</f>
        <v>0</v>
      </c>
      <c r="E587" s="245"/>
      <c r="F587" s="245"/>
      <c r="G587" s="245"/>
      <c r="H587" s="245"/>
      <c r="I587" s="232">
        <f>SUM(J587:Q587)</f>
        <v>0</v>
      </c>
      <c r="J587" s="245"/>
      <c r="K587" s="245"/>
      <c r="L587" s="245"/>
      <c r="M587" s="245"/>
      <c r="N587" s="245"/>
      <c r="O587" s="245"/>
      <c r="P587" s="245"/>
      <c r="Q587" s="245"/>
      <c r="R587" s="245"/>
      <c r="S587" s="245"/>
      <c r="T587" s="245"/>
    </row>
    <row r="588" spans="1:20" ht="18" hidden="1" customHeight="1">
      <c r="A588" s="163">
        <v>208</v>
      </c>
      <c r="B588" s="242" t="s">
        <v>498</v>
      </c>
      <c r="C588" s="243">
        <f>SUM(C589,C603,C614,C616,C625,C629,C643,C651,C657,C664,C673,C678,C683,C686,C689,C692,C695,C698,C702,C707)</f>
        <v>7</v>
      </c>
      <c r="D588" s="243">
        <f t="shared" ref="D588:T588" si="209">SUM(D589,D603,D614,D616,D625,D629,D643,D651,D657,D664,D673,D678,D683,D686,D689,D692,D695,D698,D702,D707)</f>
        <v>7</v>
      </c>
      <c r="E588" s="243">
        <f t="shared" si="209"/>
        <v>7</v>
      </c>
      <c r="F588" s="243">
        <f t="shared" si="209"/>
        <v>0</v>
      </c>
      <c r="G588" s="243">
        <f t="shared" si="209"/>
        <v>0</v>
      </c>
      <c r="H588" s="243">
        <f t="shared" si="209"/>
        <v>0</v>
      </c>
      <c r="I588" s="243">
        <f t="shared" si="209"/>
        <v>0</v>
      </c>
      <c r="J588" s="243">
        <f t="shared" si="209"/>
        <v>0</v>
      </c>
      <c r="K588" s="243">
        <f t="shared" si="209"/>
        <v>0</v>
      </c>
      <c r="L588" s="243">
        <f t="shared" si="209"/>
        <v>0</v>
      </c>
      <c r="M588" s="243">
        <f t="shared" si="209"/>
        <v>0</v>
      </c>
      <c r="N588" s="243">
        <f t="shared" si="209"/>
        <v>0</v>
      </c>
      <c r="O588" s="243">
        <f t="shared" si="209"/>
        <v>0</v>
      </c>
      <c r="P588" s="243">
        <f t="shared" si="209"/>
        <v>0</v>
      </c>
      <c r="Q588" s="243">
        <f t="shared" si="209"/>
        <v>0</v>
      </c>
      <c r="R588" s="243">
        <f t="shared" si="209"/>
        <v>0</v>
      </c>
      <c r="S588" s="243">
        <f t="shared" si="209"/>
        <v>0</v>
      </c>
      <c r="T588" s="243">
        <f t="shared" si="209"/>
        <v>0</v>
      </c>
    </row>
    <row r="589" spans="1:20" ht="18" hidden="1" customHeight="1">
      <c r="A589" s="163">
        <v>20801</v>
      </c>
      <c r="B589" s="242" t="s">
        <v>499</v>
      </c>
      <c r="C589" s="243">
        <f>SUM(C590:C602)</f>
        <v>0</v>
      </c>
      <c r="D589" s="243">
        <f t="shared" ref="D589:T589" si="210">SUM(D590:D602)</f>
        <v>0</v>
      </c>
      <c r="E589" s="243">
        <f t="shared" si="210"/>
        <v>0</v>
      </c>
      <c r="F589" s="243">
        <f t="shared" si="210"/>
        <v>0</v>
      </c>
      <c r="G589" s="243">
        <f t="shared" si="210"/>
        <v>0</v>
      </c>
      <c r="H589" s="243">
        <f t="shared" si="210"/>
        <v>0</v>
      </c>
      <c r="I589" s="243">
        <f t="shared" si="210"/>
        <v>0</v>
      </c>
      <c r="J589" s="243">
        <f t="shared" si="210"/>
        <v>0</v>
      </c>
      <c r="K589" s="243">
        <f t="shared" si="210"/>
        <v>0</v>
      </c>
      <c r="L589" s="243">
        <f t="shared" si="210"/>
        <v>0</v>
      </c>
      <c r="M589" s="243">
        <f t="shared" si="210"/>
        <v>0</v>
      </c>
      <c r="N589" s="243">
        <f t="shared" si="210"/>
        <v>0</v>
      </c>
      <c r="O589" s="243">
        <f t="shared" si="210"/>
        <v>0</v>
      </c>
      <c r="P589" s="243">
        <f t="shared" si="210"/>
        <v>0</v>
      </c>
      <c r="Q589" s="243">
        <f t="shared" si="210"/>
        <v>0</v>
      </c>
      <c r="R589" s="243">
        <f t="shared" si="210"/>
        <v>0</v>
      </c>
      <c r="S589" s="243">
        <f t="shared" si="210"/>
        <v>0</v>
      </c>
      <c r="T589" s="243">
        <f t="shared" si="210"/>
        <v>0</v>
      </c>
    </row>
    <row r="590" spans="1:20" ht="18" hidden="1" customHeight="1">
      <c r="A590" s="163">
        <v>2080101</v>
      </c>
      <c r="B590" s="164" t="s">
        <v>93</v>
      </c>
      <c r="C590" s="244">
        <f t="shared" ref="C590:C602" si="211">SUM(D590,I590,R590:T590)</f>
        <v>0</v>
      </c>
      <c r="D590" s="232">
        <f t="shared" ref="D590:D602" si="212">SUM(E590:H590)</f>
        <v>0</v>
      </c>
      <c r="E590" s="245"/>
      <c r="F590" s="245"/>
      <c r="G590" s="245"/>
      <c r="H590" s="245"/>
      <c r="I590" s="232">
        <f t="shared" ref="I590:I602" si="213">SUM(J590:Q590)</f>
        <v>0</v>
      </c>
      <c r="J590" s="245"/>
      <c r="K590" s="245"/>
      <c r="L590" s="245"/>
      <c r="M590" s="245"/>
      <c r="N590" s="245"/>
      <c r="O590" s="245"/>
      <c r="P590" s="245"/>
      <c r="Q590" s="245"/>
      <c r="R590" s="245"/>
      <c r="S590" s="245"/>
      <c r="T590" s="245"/>
    </row>
    <row r="591" spans="1:20" ht="18" hidden="1" customHeight="1">
      <c r="A591" s="163">
        <v>2080102</v>
      </c>
      <c r="B591" s="164" t="s">
        <v>94</v>
      </c>
      <c r="C591" s="244">
        <f t="shared" si="211"/>
        <v>0</v>
      </c>
      <c r="D591" s="232">
        <f t="shared" si="212"/>
        <v>0</v>
      </c>
      <c r="E591" s="245"/>
      <c r="F591" s="245"/>
      <c r="G591" s="245"/>
      <c r="H591" s="245"/>
      <c r="I591" s="232">
        <f t="shared" si="213"/>
        <v>0</v>
      </c>
      <c r="J591" s="245"/>
      <c r="K591" s="245"/>
      <c r="L591" s="245"/>
      <c r="M591" s="245"/>
      <c r="N591" s="245"/>
      <c r="O591" s="245"/>
      <c r="P591" s="245"/>
      <c r="Q591" s="245"/>
      <c r="R591" s="245"/>
      <c r="S591" s="245"/>
      <c r="T591" s="245"/>
    </row>
    <row r="592" spans="1:20" ht="18" hidden="1" customHeight="1">
      <c r="A592" s="163">
        <v>2080103</v>
      </c>
      <c r="B592" s="164" t="s">
        <v>95</v>
      </c>
      <c r="C592" s="244">
        <f t="shared" si="211"/>
        <v>0</v>
      </c>
      <c r="D592" s="232">
        <f t="shared" si="212"/>
        <v>0</v>
      </c>
      <c r="E592" s="245"/>
      <c r="F592" s="245"/>
      <c r="G592" s="245"/>
      <c r="H592" s="245"/>
      <c r="I592" s="232">
        <f t="shared" si="213"/>
        <v>0</v>
      </c>
      <c r="J592" s="245"/>
      <c r="K592" s="245"/>
      <c r="L592" s="245"/>
      <c r="M592" s="245"/>
      <c r="N592" s="245"/>
      <c r="O592" s="245"/>
      <c r="P592" s="245"/>
      <c r="Q592" s="245"/>
      <c r="R592" s="245"/>
      <c r="S592" s="245"/>
      <c r="T592" s="245"/>
    </row>
    <row r="593" spans="1:20" ht="18" hidden="1" customHeight="1">
      <c r="A593" s="163">
        <v>2080104</v>
      </c>
      <c r="B593" s="164" t="s">
        <v>500</v>
      </c>
      <c r="C593" s="244">
        <f t="shared" si="211"/>
        <v>0</v>
      </c>
      <c r="D593" s="232">
        <f t="shared" si="212"/>
        <v>0</v>
      </c>
      <c r="E593" s="245"/>
      <c r="F593" s="245"/>
      <c r="G593" s="245"/>
      <c r="H593" s="245"/>
      <c r="I593" s="232">
        <f t="shared" si="213"/>
        <v>0</v>
      </c>
      <c r="J593" s="245"/>
      <c r="K593" s="245"/>
      <c r="L593" s="245"/>
      <c r="M593" s="245"/>
      <c r="N593" s="245"/>
      <c r="O593" s="245"/>
      <c r="P593" s="245"/>
      <c r="Q593" s="245"/>
      <c r="R593" s="245"/>
      <c r="S593" s="245"/>
      <c r="T593" s="245"/>
    </row>
    <row r="594" spans="1:20" ht="18" hidden="1" customHeight="1">
      <c r="A594" s="163">
        <v>2080105</v>
      </c>
      <c r="B594" s="164" t="s">
        <v>501</v>
      </c>
      <c r="C594" s="244">
        <f t="shared" si="211"/>
        <v>0</v>
      </c>
      <c r="D594" s="232">
        <f t="shared" si="212"/>
        <v>0</v>
      </c>
      <c r="E594" s="245"/>
      <c r="F594" s="245"/>
      <c r="G594" s="245"/>
      <c r="H594" s="245"/>
      <c r="I594" s="232">
        <f t="shared" si="213"/>
        <v>0</v>
      </c>
      <c r="J594" s="245"/>
      <c r="K594" s="245"/>
      <c r="L594" s="245"/>
      <c r="M594" s="245"/>
      <c r="N594" s="245"/>
      <c r="O594" s="245"/>
      <c r="P594" s="245"/>
      <c r="Q594" s="245"/>
      <c r="R594" s="245"/>
      <c r="S594" s="245"/>
      <c r="T594" s="245"/>
    </row>
    <row r="595" spans="1:20" ht="18" hidden="1" customHeight="1">
      <c r="A595" s="163">
        <v>2080106</v>
      </c>
      <c r="B595" s="164" t="s">
        <v>502</v>
      </c>
      <c r="C595" s="244">
        <f t="shared" si="211"/>
        <v>0</v>
      </c>
      <c r="D595" s="232">
        <f t="shared" si="212"/>
        <v>0</v>
      </c>
      <c r="E595" s="245"/>
      <c r="F595" s="245"/>
      <c r="G595" s="245"/>
      <c r="H595" s="245"/>
      <c r="I595" s="232">
        <f t="shared" si="213"/>
        <v>0</v>
      </c>
      <c r="J595" s="245"/>
      <c r="K595" s="245"/>
      <c r="L595" s="245"/>
      <c r="M595" s="245"/>
      <c r="N595" s="245"/>
      <c r="O595" s="245"/>
      <c r="P595" s="245"/>
      <c r="Q595" s="245"/>
      <c r="R595" s="245"/>
      <c r="S595" s="245"/>
      <c r="T595" s="245"/>
    </row>
    <row r="596" spans="1:20" ht="18" hidden="1" customHeight="1">
      <c r="A596" s="163">
        <v>2080107</v>
      </c>
      <c r="B596" s="164" t="s">
        <v>503</v>
      </c>
      <c r="C596" s="244">
        <f t="shared" si="211"/>
        <v>0</v>
      </c>
      <c r="D596" s="232">
        <f t="shared" si="212"/>
        <v>0</v>
      </c>
      <c r="E596" s="245"/>
      <c r="F596" s="245"/>
      <c r="G596" s="245"/>
      <c r="H596" s="245"/>
      <c r="I596" s="232">
        <f t="shared" si="213"/>
        <v>0</v>
      </c>
      <c r="J596" s="245"/>
      <c r="K596" s="245"/>
      <c r="L596" s="245"/>
      <c r="M596" s="245"/>
      <c r="N596" s="245"/>
      <c r="O596" s="245"/>
      <c r="P596" s="245"/>
      <c r="Q596" s="245"/>
      <c r="R596" s="245"/>
      <c r="S596" s="245"/>
      <c r="T596" s="245"/>
    </row>
    <row r="597" spans="1:20" ht="18" hidden="1" customHeight="1">
      <c r="A597" s="163">
        <v>2080108</v>
      </c>
      <c r="B597" s="164" t="s">
        <v>136</v>
      </c>
      <c r="C597" s="244">
        <f t="shared" si="211"/>
        <v>0</v>
      </c>
      <c r="D597" s="232">
        <f t="shared" si="212"/>
        <v>0</v>
      </c>
      <c r="E597" s="245"/>
      <c r="F597" s="245"/>
      <c r="G597" s="245"/>
      <c r="H597" s="245"/>
      <c r="I597" s="232">
        <f t="shared" si="213"/>
        <v>0</v>
      </c>
      <c r="J597" s="245"/>
      <c r="K597" s="245"/>
      <c r="L597" s="245"/>
      <c r="M597" s="245"/>
      <c r="N597" s="245"/>
      <c r="O597" s="245"/>
      <c r="P597" s="245"/>
      <c r="Q597" s="245"/>
      <c r="R597" s="245"/>
      <c r="S597" s="245"/>
      <c r="T597" s="245"/>
    </row>
    <row r="598" spans="1:20" ht="18" hidden="1" customHeight="1">
      <c r="A598" s="163">
        <v>2080109</v>
      </c>
      <c r="B598" s="164" t="s">
        <v>504</v>
      </c>
      <c r="C598" s="244">
        <f t="shared" si="211"/>
        <v>0</v>
      </c>
      <c r="D598" s="232">
        <f t="shared" si="212"/>
        <v>0</v>
      </c>
      <c r="E598" s="245"/>
      <c r="F598" s="245"/>
      <c r="G598" s="245"/>
      <c r="H598" s="245"/>
      <c r="I598" s="232">
        <f t="shared" si="213"/>
        <v>0</v>
      </c>
      <c r="J598" s="245"/>
      <c r="K598" s="245"/>
      <c r="L598" s="245"/>
      <c r="M598" s="245"/>
      <c r="N598" s="245"/>
      <c r="O598" s="245"/>
      <c r="P598" s="245"/>
      <c r="Q598" s="245"/>
      <c r="R598" s="245"/>
      <c r="S598" s="245"/>
      <c r="T598" s="245"/>
    </row>
    <row r="599" spans="1:20" ht="18" hidden="1" customHeight="1">
      <c r="A599" s="163">
        <v>2080110</v>
      </c>
      <c r="B599" s="164" t="s">
        <v>505</v>
      </c>
      <c r="C599" s="244">
        <f t="shared" si="211"/>
        <v>0</v>
      </c>
      <c r="D599" s="232">
        <f t="shared" si="212"/>
        <v>0</v>
      </c>
      <c r="E599" s="245"/>
      <c r="F599" s="245"/>
      <c r="G599" s="245"/>
      <c r="H599" s="245"/>
      <c r="I599" s="232">
        <f t="shared" si="213"/>
        <v>0</v>
      </c>
      <c r="J599" s="245"/>
      <c r="K599" s="245"/>
      <c r="L599" s="245"/>
      <c r="M599" s="245"/>
      <c r="N599" s="245"/>
      <c r="O599" s="245"/>
      <c r="P599" s="245"/>
      <c r="Q599" s="245"/>
      <c r="R599" s="245"/>
      <c r="S599" s="245"/>
      <c r="T599" s="245"/>
    </row>
    <row r="600" spans="1:20" ht="18" hidden="1" customHeight="1">
      <c r="A600" s="163">
        <v>2080111</v>
      </c>
      <c r="B600" s="164" t="s">
        <v>506</v>
      </c>
      <c r="C600" s="244">
        <f t="shared" si="211"/>
        <v>0</v>
      </c>
      <c r="D600" s="232">
        <f t="shared" si="212"/>
        <v>0</v>
      </c>
      <c r="E600" s="245"/>
      <c r="F600" s="245"/>
      <c r="G600" s="245"/>
      <c r="H600" s="245"/>
      <c r="I600" s="232">
        <f t="shared" si="213"/>
        <v>0</v>
      </c>
      <c r="J600" s="245"/>
      <c r="K600" s="245"/>
      <c r="L600" s="245"/>
      <c r="M600" s="245"/>
      <c r="N600" s="245"/>
      <c r="O600" s="245"/>
      <c r="P600" s="245"/>
      <c r="Q600" s="245"/>
      <c r="R600" s="245"/>
      <c r="S600" s="245"/>
      <c r="T600" s="245"/>
    </row>
    <row r="601" spans="1:20" ht="18" hidden="1" customHeight="1">
      <c r="A601" s="163">
        <v>2080112</v>
      </c>
      <c r="B601" s="164" t="s">
        <v>507</v>
      </c>
      <c r="C601" s="244">
        <f t="shared" si="211"/>
        <v>0</v>
      </c>
      <c r="D601" s="232">
        <f t="shared" si="212"/>
        <v>0</v>
      </c>
      <c r="E601" s="245"/>
      <c r="F601" s="245"/>
      <c r="G601" s="245"/>
      <c r="H601" s="245"/>
      <c r="I601" s="232">
        <f t="shared" si="213"/>
        <v>0</v>
      </c>
      <c r="J601" s="245"/>
      <c r="K601" s="245"/>
      <c r="L601" s="245"/>
      <c r="M601" s="245"/>
      <c r="N601" s="245"/>
      <c r="O601" s="245"/>
      <c r="P601" s="245"/>
      <c r="Q601" s="245"/>
      <c r="R601" s="245"/>
      <c r="S601" s="245"/>
      <c r="T601" s="245"/>
    </row>
    <row r="602" spans="1:20" ht="18" hidden="1" customHeight="1">
      <c r="A602" s="163">
        <v>2080199</v>
      </c>
      <c r="B602" s="164" t="s">
        <v>508</v>
      </c>
      <c r="C602" s="244">
        <f t="shared" si="211"/>
        <v>0</v>
      </c>
      <c r="D602" s="232">
        <f t="shared" si="212"/>
        <v>0</v>
      </c>
      <c r="E602" s="245"/>
      <c r="F602" s="245"/>
      <c r="G602" s="245"/>
      <c r="H602" s="245"/>
      <c r="I602" s="232">
        <f t="shared" si="213"/>
        <v>0</v>
      </c>
      <c r="J602" s="245"/>
      <c r="K602" s="245"/>
      <c r="L602" s="245"/>
      <c r="M602" s="245"/>
      <c r="N602" s="245"/>
      <c r="O602" s="245"/>
      <c r="P602" s="245"/>
      <c r="Q602" s="245"/>
      <c r="R602" s="245"/>
      <c r="S602" s="245"/>
      <c r="T602" s="245"/>
    </row>
    <row r="603" spans="1:20" ht="18" hidden="1" customHeight="1">
      <c r="A603" s="163">
        <v>20802</v>
      </c>
      <c r="B603" s="242" t="s">
        <v>509</v>
      </c>
      <c r="C603" s="243">
        <f>SUM(C604:C613)</f>
        <v>0</v>
      </c>
      <c r="D603" s="243">
        <f t="shared" ref="D603:T603" si="214">SUM(D604:D613)</f>
        <v>0</v>
      </c>
      <c r="E603" s="243">
        <f t="shared" si="214"/>
        <v>0</v>
      </c>
      <c r="F603" s="243">
        <f t="shared" si="214"/>
        <v>0</v>
      </c>
      <c r="G603" s="243">
        <f t="shared" si="214"/>
        <v>0</v>
      </c>
      <c r="H603" s="243">
        <f t="shared" si="214"/>
        <v>0</v>
      </c>
      <c r="I603" s="243">
        <f t="shared" si="214"/>
        <v>0</v>
      </c>
      <c r="J603" s="243">
        <f t="shared" si="214"/>
        <v>0</v>
      </c>
      <c r="K603" s="243">
        <f t="shared" si="214"/>
        <v>0</v>
      </c>
      <c r="L603" s="243">
        <f t="shared" si="214"/>
        <v>0</v>
      </c>
      <c r="M603" s="243">
        <f t="shared" si="214"/>
        <v>0</v>
      </c>
      <c r="N603" s="243">
        <f t="shared" si="214"/>
        <v>0</v>
      </c>
      <c r="O603" s="243">
        <f t="shared" si="214"/>
        <v>0</v>
      </c>
      <c r="P603" s="243">
        <f t="shared" si="214"/>
        <v>0</v>
      </c>
      <c r="Q603" s="243">
        <f t="shared" si="214"/>
        <v>0</v>
      </c>
      <c r="R603" s="243">
        <f t="shared" si="214"/>
        <v>0</v>
      </c>
      <c r="S603" s="243">
        <f t="shared" si="214"/>
        <v>0</v>
      </c>
      <c r="T603" s="243">
        <f t="shared" si="214"/>
        <v>0</v>
      </c>
    </row>
    <row r="604" spans="1:20" ht="18" hidden="1" customHeight="1">
      <c r="A604" s="163">
        <v>2080201</v>
      </c>
      <c r="B604" s="164" t="s">
        <v>93</v>
      </c>
      <c r="C604" s="244">
        <f t="shared" ref="C604:C613" si="215">SUM(D604,I604,R604:T604)</f>
        <v>0</v>
      </c>
      <c r="D604" s="232">
        <f t="shared" ref="D604:D613" si="216">SUM(E604:H604)</f>
        <v>0</v>
      </c>
      <c r="E604" s="245"/>
      <c r="F604" s="245"/>
      <c r="G604" s="245"/>
      <c r="H604" s="245"/>
      <c r="I604" s="232">
        <f t="shared" ref="I604:I613" si="217">SUM(J604:Q604)</f>
        <v>0</v>
      </c>
      <c r="J604" s="245"/>
      <c r="K604" s="245"/>
      <c r="L604" s="245"/>
      <c r="M604" s="245"/>
      <c r="N604" s="245"/>
      <c r="O604" s="245"/>
      <c r="P604" s="245"/>
      <c r="Q604" s="245"/>
      <c r="R604" s="245"/>
      <c r="S604" s="245"/>
      <c r="T604" s="245"/>
    </row>
    <row r="605" spans="1:20" ht="18" hidden="1" customHeight="1">
      <c r="A605" s="163">
        <v>2080202</v>
      </c>
      <c r="B605" s="164" t="s">
        <v>94</v>
      </c>
      <c r="C605" s="244">
        <f t="shared" si="215"/>
        <v>0</v>
      </c>
      <c r="D605" s="232">
        <f t="shared" si="216"/>
        <v>0</v>
      </c>
      <c r="E605" s="245"/>
      <c r="F605" s="245"/>
      <c r="G605" s="245"/>
      <c r="H605" s="245"/>
      <c r="I605" s="232">
        <f t="shared" si="217"/>
        <v>0</v>
      </c>
      <c r="J605" s="245"/>
      <c r="K605" s="245"/>
      <c r="L605" s="245"/>
      <c r="M605" s="245"/>
      <c r="N605" s="245"/>
      <c r="O605" s="245"/>
      <c r="P605" s="245"/>
      <c r="Q605" s="245"/>
      <c r="R605" s="245"/>
      <c r="S605" s="245"/>
      <c r="T605" s="245"/>
    </row>
    <row r="606" spans="1:20" ht="18" hidden="1" customHeight="1">
      <c r="A606" s="163">
        <v>2080203</v>
      </c>
      <c r="B606" s="164" t="s">
        <v>95</v>
      </c>
      <c r="C606" s="244">
        <f t="shared" si="215"/>
        <v>0</v>
      </c>
      <c r="D606" s="232">
        <f t="shared" si="216"/>
        <v>0</v>
      </c>
      <c r="E606" s="245"/>
      <c r="F606" s="245"/>
      <c r="G606" s="245"/>
      <c r="H606" s="245"/>
      <c r="I606" s="232">
        <f t="shared" si="217"/>
        <v>0</v>
      </c>
      <c r="J606" s="245"/>
      <c r="K606" s="245"/>
      <c r="L606" s="245"/>
      <c r="M606" s="245"/>
      <c r="N606" s="245"/>
      <c r="O606" s="245"/>
      <c r="P606" s="245"/>
      <c r="Q606" s="245"/>
      <c r="R606" s="245"/>
      <c r="S606" s="245"/>
      <c r="T606" s="245"/>
    </row>
    <row r="607" spans="1:20" ht="18" hidden="1" customHeight="1">
      <c r="A607" s="163">
        <v>2080204</v>
      </c>
      <c r="B607" s="164" t="s">
        <v>510</v>
      </c>
      <c r="C607" s="244">
        <f t="shared" si="215"/>
        <v>0</v>
      </c>
      <c r="D607" s="232">
        <f t="shared" si="216"/>
        <v>0</v>
      </c>
      <c r="E607" s="245"/>
      <c r="F607" s="245"/>
      <c r="G607" s="245"/>
      <c r="H607" s="245"/>
      <c r="I607" s="232">
        <f t="shared" si="217"/>
        <v>0</v>
      </c>
      <c r="J607" s="245"/>
      <c r="K607" s="245"/>
      <c r="L607" s="245"/>
      <c r="M607" s="245"/>
      <c r="N607" s="245"/>
      <c r="O607" s="245"/>
      <c r="P607" s="245"/>
      <c r="Q607" s="245"/>
      <c r="R607" s="245"/>
      <c r="S607" s="245"/>
      <c r="T607" s="245"/>
    </row>
    <row r="608" spans="1:20" ht="18" hidden="1" customHeight="1">
      <c r="A608" s="163">
        <v>2080205</v>
      </c>
      <c r="B608" s="164" t="s">
        <v>511</v>
      </c>
      <c r="C608" s="244">
        <f t="shared" si="215"/>
        <v>0</v>
      </c>
      <c r="D608" s="232">
        <f t="shared" si="216"/>
        <v>0</v>
      </c>
      <c r="E608" s="245"/>
      <c r="F608" s="245"/>
      <c r="G608" s="245"/>
      <c r="H608" s="245"/>
      <c r="I608" s="232">
        <f t="shared" si="217"/>
        <v>0</v>
      </c>
      <c r="J608" s="245"/>
      <c r="K608" s="245"/>
      <c r="L608" s="245"/>
      <c r="M608" s="245"/>
      <c r="N608" s="245"/>
      <c r="O608" s="245"/>
      <c r="P608" s="245"/>
      <c r="Q608" s="245"/>
      <c r="R608" s="245"/>
      <c r="S608" s="245"/>
      <c r="T608" s="245"/>
    </row>
    <row r="609" spans="1:20" ht="18" hidden="1" customHeight="1">
      <c r="A609" s="163">
        <v>2080206</v>
      </c>
      <c r="B609" s="164" t="s">
        <v>512</v>
      </c>
      <c r="C609" s="244">
        <f t="shared" si="215"/>
        <v>0</v>
      </c>
      <c r="D609" s="232">
        <f t="shared" si="216"/>
        <v>0</v>
      </c>
      <c r="E609" s="245"/>
      <c r="F609" s="245"/>
      <c r="G609" s="245"/>
      <c r="H609" s="245"/>
      <c r="I609" s="232">
        <f t="shared" si="217"/>
        <v>0</v>
      </c>
      <c r="J609" s="245"/>
      <c r="K609" s="245"/>
      <c r="L609" s="245"/>
      <c r="M609" s="245"/>
      <c r="N609" s="245"/>
      <c r="O609" s="245"/>
      <c r="P609" s="245"/>
      <c r="Q609" s="245"/>
      <c r="R609" s="245"/>
      <c r="S609" s="245"/>
      <c r="T609" s="245"/>
    </row>
    <row r="610" spans="1:20" ht="18" hidden="1" customHeight="1">
      <c r="A610" s="163">
        <v>2080207</v>
      </c>
      <c r="B610" s="164" t="s">
        <v>513</v>
      </c>
      <c r="C610" s="244">
        <f t="shared" si="215"/>
        <v>0</v>
      </c>
      <c r="D610" s="232">
        <f t="shared" si="216"/>
        <v>0</v>
      </c>
      <c r="E610" s="245"/>
      <c r="F610" s="245"/>
      <c r="G610" s="245"/>
      <c r="H610" s="245"/>
      <c r="I610" s="232">
        <f t="shared" si="217"/>
        <v>0</v>
      </c>
      <c r="J610" s="245"/>
      <c r="K610" s="245"/>
      <c r="L610" s="245"/>
      <c r="M610" s="245"/>
      <c r="N610" s="245"/>
      <c r="O610" s="245"/>
      <c r="P610" s="245"/>
      <c r="Q610" s="245"/>
      <c r="R610" s="245"/>
      <c r="S610" s="245"/>
      <c r="T610" s="245"/>
    </row>
    <row r="611" spans="1:20" ht="18" hidden="1" customHeight="1">
      <c r="A611" s="163">
        <v>2080208</v>
      </c>
      <c r="B611" s="164" t="s">
        <v>514</v>
      </c>
      <c r="C611" s="244">
        <f t="shared" si="215"/>
        <v>0</v>
      </c>
      <c r="D611" s="232">
        <f t="shared" si="216"/>
        <v>0</v>
      </c>
      <c r="E611" s="245"/>
      <c r="F611" s="245"/>
      <c r="G611" s="245"/>
      <c r="H611" s="245"/>
      <c r="I611" s="232">
        <f t="shared" si="217"/>
        <v>0</v>
      </c>
      <c r="J611" s="245"/>
      <c r="K611" s="245"/>
      <c r="L611" s="245"/>
      <c r="M611" s="245"/>
      <c r="N611" s="245"/>
      <c r="O611" s="245"/>
      <c r="P611" s="245"/>
      <c r="Q611" s="245"/>
      <c r="R611" s="245"/>
      <c r="S611" s="245"/>
      <c r="T611" s="245"/>
    </row>
    <row r="612" spans="1:20" ht="18" hidden="1" customHeight="1">
      <c r="A612" s="163">
        <v>2080209</v>
      </c>
      <c r="B612" s="164" t="s">
        <v>515</v>
      </c>
      <c r="C612" s="244">
        <f t="shared" si="215"/>
        <v>0</v>
      </c>
      <c r="D612" s="232">
        <f t="shared" si="216"/>
        <v>0</v>
      </c>
      <c r="E612" s="245"/>
      <c r="F612" s="245"/>
      <c r="G612" s="245"/>
      <c r="H612" s="245"/>
      <c r="I612" s="232">
        <f t="shared" si="217"/>
        <v>0</v>
      </c>
      <c r="J612" s="245"/>
      <c r="K612" s="245"/>
      <c r="L612" s="245"/>
      <c r="M612" s="245"/>
      <c r="N612" s="245"/>
      <c r="O612" s="245"/>
      <c r="P612" s="245"/>
      <c r="Q612" s="245"/>
      <c r="R612" s="245"/>
      <c r="S612" s="245"/>
      <c r="T612" s="245"/>
    </row>
    <row r="613" spans="1:20" ht="18" hidden="1" customHeight="1">
      <c r="A613" s="163">
        <v>2080299</v>
      </c>
      <c r="B613" s="164" t="s">
        <v>516</v>
      </c>
      <c r="C613" s="244">
        <f t="shared" si="215"/>
        <v>0</v>
      </c>
      <c r="D613" s="232">
        <f t="shared" si="216"/>
        <v>0</v>
      </c>
      <c r="E613" s="245"/>
      <c r="F613" s="245"/>
      <c r="G613" s="245"/>
      <c r="H613" s="245"/>
      <c r="I613" s="232">
        <f t="shared" si="217"/>
        <v>0</v>
      </c>
      <c r="J613" s="245"/>
      <c r="K613" s="245"/>
      <c r="L613" s="245"/>
      <c r="M613" s="245"/>
      <c r="N613" s="245"/>
      <c r="O613" s="245"/>
      <c r="P613" s="245"/>
      <c r="Q613" s="245"/>
      <c r="R613" s="245"/>
      <c r="S613" s="245"/>
      <c r="T613" s="245"/>
    </row>
    <row r="614" spans="1:20" ht="18" hidden="1" customHeight="1">
      <c r="A614" s="163">
        <v>20804</v>
      </c>
      <c r="B614" s="242" t="s">
        <v>517</v>
      </c>
      <c r="C614" s="243">
        <f>C615</f>
        <v>0</v>
      </c>
      <c r="D614" s="243">
        <f t="shared" ref="D614:T614" si="218">D615</f>
        <v>0</v>
      </c>
      <c r="E614" s="243">
        <f t="shared" si="218"/>
        <v>0</v>
      </c>
      <c r="F614" s="243">
        <f t="shared" si="218"/>
        <v>0</v>
      </c>
      <c r="G614" s="243">
        <f t="shared" si="218"/>
        <v>0</v>
      </c>
      <c r="H614" s="243">
        <f t="shared" si="218"/>
        <v>0</v>
      </c>
      <c r="I614" s="243">
        <f t="shared" si="218"/>
        <v>0</v>
      </c>
      <c r="J614" s="243">
        <f t="shared" si="218"/>
        <v>0</v>
      </c>
      <c r="K614" s="243">
        <f t="shared" si="218"/>
        <v>0</v>
      </c>
      <c r="L614" s="243">
        <f t="shared" si="218"/>
        <v>0</v>
      </c>
      <c r="M614" s="243">
        <f t="shared" si="218"/>
        <v>0</v>
      </c>
      <c r="N614" s="243">
        <f t="shared" si="218"/>
        <v>0</v>
      </c>
      <c r="O614" s="243">
        <f t="shared" si="218"/>
        <v>0</v>
      </c>
      <c r="P614" s="243">
        <f t="shared" si="218"/>
        <v>0</v>
      </c>
      <c r="Q614" s="243">
        <f t="shared" si="218"/>
        <v>0</v>
      </c>
      <c r="R614" s="243">
        <f t="shared" si="218"/>
        <v>0</v>
      </c>
      <c r="S614" s="243">
        <f t="shared" si="218"/>
        <v>0</v>
      </c>
      <c r="T614" s="243">
        <f t="shared" si="218"/>
        <v>0</v>
      </c>
    </row>
    <row r="615" spans="1:20" ht="18" hidden="1" customHeight="1">
      <c r="A615" s="163">
        <v>2080402</v>
      </c>
      <c r="B615" s="164" t="s">
        <v>518</v>
      </c>
      <c r="C615" s="244">
        <f t="shared" ref="C615:C624" si="219">SUM(D615,I615,R615:T615)</f>
        <v>0</v>
      </c>
      <c r="D615" s="232">
        <f t="shared" ref="D615:D624" si="220">SUM(E615:H615)</f>
        <v>0</v>
      </c>
      <c r="E615" s="245"/>
      <c r="F615" s="245"/>
      <c r="G615" s="245"/>
      <c r="H615" s="245"/>
      <c r="I615" s="232">
        <f t="shared" ref="I615:I624" si="221">SUM(J615:Q615)</f>
        <v>0</v>
      </c>
      <c r="J615" s="245"/>
      <c r="K615" s="245"/>
      <c r="L615" s="245"/>
      <c r="M615" s="245"/>
      <c r="N615" s="245"/>
      <c r="O615" s="245"/>
      <c r="P615" s="245"/>
      <c r="Q615" s="245"/>
      <c r="R615" s="245"/>
      <c r="S615" s="245"/>
      <c r="T615" s="245"/>
    </row>
    <row r="616" spans="1:20" ht="18" hidden="1" customHeight="1">
      <c r="A616" s="163">
        <v>20805</v>
      </c>
      <c r="B616" s="242" t="s">
        <v>519</v>
      </c>
      <c r="C616" s="243">
        <f>SUM(C617:C624)</f>
        <v>0</v>
      </c>
      <c r="D616" s="243">
        <f t="shared" ref="D616:T616" si="222">SUM(D617:D624)</f>
        <v>0</v>
      </c>
      <c r="E616" s="243">
        <f t="shared" si="222"/>
        <v>0</v>
      </c>
      <c r="F616" s="243">
        <f t="shared" si="222"/>
        <v>0</v>
      </c>
      <c r="G616" s="243">
        <f t="shared" si="222"/>
        <v>0</v>
      </c>
      <c r="H616" s="243">
        <f t="shared" si="222"/>
        <v>0</v>
      </c>
      <c r="I616" s="243">
        <f t="shared" si="222"/>
        <v>0</v>
      </c>
      <c r="J616" s="243">
        <f t="shared" si="222"/>
        <v>0</v>
      </c>
      <c r="K616" s="243">
        <f t="shared" si="222"/>
        <v>0</v>
      </c>
      <c r="L616" s="243">
        <f t="shared" si="222"/>
        <v>0</v>
      </c>
      <c r="M616" s="243">
        <f t="shared" si="222"/>
        <v>0</v>
      </c>
      <c r="N616" s="243">
        <f t="shared" si="222"/>
        <v>0</v>
      </c>
      <c r="O616" s="243">
        <f t="shared" si="222"/>
        <v>0</v>
      </c>
      <c r="P616" s="243">
        <f t="shared" si="222"/>
        <v>0</v>
      </c>
      <c r="Q616" s="243">
        <f t="shared" si="222"/>
        <v>0</v>
      </c>
      <c r="R616" s="243">
        <f t="shared" si="222"/>
        <v>0</v>
      </c>
      <c r="S616" s="243">
        <f t="shared" si="222"/>
        <v>0</v>
      </c>
      <c r="T616" s="243">
        <f t="shared" si="222"/>
        <v>0</v>
      </c>
    </row>
    <row r="617" spans="1:20" ht="18" hidden="1" customHeight="1">
      <c r="A617" s="163">
        <v>2080501</v>
      </c>
      <c r="B617" s="164" t="s">
        <v>520</v>
      </c>
      <c r="C617" s="244">
        <f t="shared" si="219"/>
        <v>0</v>
      </c>
      <c r="D617" s="232">
        <f t="shared" si="220"/>
        <v>0</v>
      </c>
      <c r="E617" s="245"/>
      <c r="F617" s="245"/>
      <c r="G617" s="245"/>
      <c r="H617" s="245"/>
      <c r="I617" s="232">
        <f t="shared" si="221"/>
        <v>0</v>
      </c>
      <c r="J617" s="245"/>
      <c r="K617" s="245"/>
      <c r="L617" s="245"/>
      <c r="M617" s="245"/>
      <c r="N617" s="245"/>
      <c r="O617" s="245"/>
      <c r="P617" s="245"/>
      <c r="Q617" s="245"/>
      <c r="R617" s="245"/>
      <c r="S617" s="245"/>
      <c r="T617" s="245"/>
    </row>
    <row r="618" spans="1:20" ht="18" hidden="1" customHeight="1">
      <c r="A618" s="163">
        <v>2080502</v>
      </c>
      <c r="B618" s="164" t="s">
        <v>521</v>
      </c>
      <c r="C618" s="244">
        <f t="shared" si="219"/>
        <v>0</v>
      </c>
      <c r="D618" s="232">
        <f t="shared" si="220"/>
        <v>0</v>
      </c>
      <c r="E618" s="245"/>
      <c r="F618" s="245"/>
      <c r="G618" s="245"/>
      <c r="H618" s="245"/>
      <c r="I618" s="232">
        <f t="shared" si="221"/>
        <v>0</v>
      </c>
      <c r="J618" s="245"/>
      <c r="K618" s="245"/>
      <c r="L618" s="245"/>
      <c r="M618" s="245"/>
      <c r="N618" s="245"/>
      <c r="O618" s="245"/>
      <c r="P618" s="245"/>
      <c r="Q618" s="245"/>
      <c r="R618" s="245"/>
      <c r="S618" s="245"/>
      <c r="T618" s="245"/>
    </row>
    <row r="619" spans="1:20" ht="18" hidden="1" customHeight="1">
      <c r="A619" s="163">
        <v>2080503</v>
      </c>
      <c r="B619" s="164" t="s">
        <v>522</v>
      </c>
      <c r="C619" s="244">
        <f t="shared" si="219"/>
        <v>0</v>
      </c>
      <c r="D619" s="232">
        <f t="shared" si="220"/>
        <v>0</v>
      </c>
      <c r="E619" s="245"/>
      <c r="F619" s="245"/>
      <c r="G619" s="245"/>
      <c r="H619" s="245"/>
      <c r="I619" s="232">
        <f t="shared" si="221"/>
        <v>0</v>
      </c>
      <c r="J619" s="245"/>
      <c r="K619" s="245"/>
      <c r="L619" s="245"/>
      <c r="M619" s="245"/>
      <c r="N619" s="245"/>
      <c r="O619" s="245"/>
      <c r="P619" s="245"/>
      <c r="Q619" s="245"/>
      <c r="R619" s="245"/>
      <c r="S619" s="245"/>
      <c r="T619" s="245"/>
    </row>
    <row r="620" spans="1:20" ht="18" hidden="1" customHeight="1">
      <c r="A620" s="163">
        <v>2080504</v>
      </c>
      <c r="B620" s="164" t="s">
        <v>523</v>
      </c>
      <c r="C620" s="244">
        <f t="shared" si="219"/>
        <v>0</v>
      </c>
      <c r="D620" s="232">
        <f t="shared" si="220"/>
        <v>0</v>
      </c>
      <c r="E620" s="245"/>
      <c r="F620" s="245"/>
      <c r="G620" s="245"/>
      <c r="H620" s="245"/>
      <c r="I620" s="232">
        <f t="shared" si="221"/>
        <v>0</v>
      </c>
      <c r="J620" s="245"/>
      <c r="K620" s="245"/>
      <c r="L620" s="245"/>
      <c r="M620" s="245"/>
      <c r="N620" s="245"/>
      <c r="O620" s="245"/>
      <c r="P620" s="245"/>
      <c r="Q620" s="245"/>
      <c r="R620" s="245"/>
      <c r="S620" s="245"/>
      <c r="T620" s="245"/>
    </row>
    <row r="621" spans="1:20" ht="18" hidden="1" customHeight="1">
      <c r="A621" s="163">
        <v>2080505</v>
      </c>
      <c r="B621" s="164" t="s">
        <v>524</v>
      </c>
      <c r="C621" s="244">
        <f t="shared" si="219"/>
        <v>0</v>
      </c>
      <c r="D621" s="232">
        <f t="shared" si="220"/>
        <v>0</v>
      </c>
      <c r="E621" s="245"/>
      <c r="F621" s="245"/>
      <c r="G621" s="245"/>
      <c r="H621" s="245"/>
      <c r="I621" s="232">
        <f t="shared" si="221"/>
        <v>0</v>
      </c>
      <c r="J621" s="245"/>
      <c r="K621" s="245"/>
      <c r="L621" s="245"/>
      <c r="M621" s="245"/>
      <c r="N621" s="245"/>
      <c r="O621" s="245"/>
      <c r="P621" s="245"/>
      <c r="Q621" s="245"/>
      <c r="R621" s="245"/>
      <c r="S621" s="245"/>
      <c r="T621" s="245"/>
    </row>
    <row r="622" spans="1:20" ht="18" hidden="1" customHeight="1">
      <c r="A622" s="163">
        <v>2080506</v>
      </c>
      <c r="B622" s="164" t="s">
        <v>525</v>
      </c>
      <c r="C622" s="244">
        <f t="shared" si="219"/>
        <v>0</v>
      </c>
      <c r="D622" s="232">
        <f t="shared" si="220"/>
        <v>0</v>
      </c>
      <c r="E622" s="245"/>
      <c r="F622" s="245"/>
      <c r="G622" s="245"/>
      <c r="H622" s="245"/>
      <c r="I622" s="232">
        <f t="shared" si="221"/>
        <v>0</v>
      </c>
      <c r="J622" s="245"/>
      <c r="K622" s="245"/>
      <c r="L622" s="245"/>
      <c r="M622" s="245"/>
      <c r="N622" s="245"/>
      <c r="O622" s="245"/>
      <c r="P622" s="245"/>
      <c r="Q622" s="245"/>
      <c r="R622" s="245"/>
      <c r="S622" s="245"/>
      <c r="T622" s="245"/>
    </row>
    <row r="623" spans="1:20" ht="18" hidden="1" customHeight="1">
      <c r="A623" s="163">
        <v>2080507</v>
      </c>
      <c r="B623" s="164" t="s">
        <v>526</v>
      </c>
      <c r="C623" s="244">
        <f t="shared" si="219"/>
        <v>0</v>
      </c>
      <c r="D623" s="232">
        <f t="shared" si="220"/>
        <v>0</v>
      </c>
      <c r="E623" s="245"/>
      <c r="F623" s="245"/>
      <c r="G623" s="245"/>
      <c r="H623" s="245"/>
      <c r="I623" s="232">
        <f t="shared" si="221"/>
        <v>0</v>
      </c>
      <c r="J623" s="245"/>
      <c r="K623" s="245"/>
      <c r="L623" s="245"/>
      <c r="M623" s="245"/>
      <c r="N623" s="245"/>
      <c r="O623" s="245"/>
      <c r="P623" s="245"/>
      <c r="Q623" s="245"/>
      <c r="R623" s="245"/>
      <c r="S623" s="245"/>
      <c r="T623" s="245"/>
    </row>
    <row r="624" spans="1:20" ht="18" hidden="1" customHeight="1">
      <c r="A624" s="163">
        <v>2080599</v>
      </c>
      <c r="B624" s="164" t="s">
        <v>527</v>
      </c>
      <c r="C624" s="244">
        <f t="shared" si="219"/>
        <v>0</v>
      </c>
      <c r="D624" s="232">
        <f t="shared" si="220"/>
        <v>0</v>
      </c>
      <c r="E624" s="245"/>
      <c r="F624" s="245"/>
      <c r="G624" s="245"/>
      <c r="H624" s="245"/>
      <c r="I624" s="232">
        <f t="shared" si="221"/>
        <v>0</v>
      </c>
      <c r="J624" s="245"/>
      <c r="K624" s="245"/>
      <c r="L624" s="245"/>
      <c r="M624" s="245"/>
      <c r="N624" s="245"/>
      <c r="O624" s="245"/>
      <c r="P624" s="245"/>
      <c r="Q624" s="245"/>
      <c r="R624" s="245"/>
      <c r="S624" s="245"/>
      <c r="T624" s="245"/>
    </row>
    <row r="625" spans="1:20" ht="18" hidden="1" customHeight="1">
      <c r="A625" s="163">
        <v>20806</v>
      </c>
      <c r="B625" s="242" t="s">
        <v>528</v>
      </c>
      <c r="C625" s="243">
        <f>SUM(C626:C628)</f>
        <v>0</v>
      </c>
      <c r="D625" s="243">
        <f t="shared" ref="D625:T625" si="223">SUM(D626:D628)</f>
        <v>0</v>
      </c>
      <c r="E625" s="243">
        <f t="shared" si="223"/>
        <v>0</v>
      </c>
      <c r="F625" s="243">
        <f t="shared" si="223"/>
        <v>0</v>
      </c>
      <c r="G625" s="243">
        <f t="shared" si="223"/>
        <v>0</v>
      </c>
      <c r="H625" s="243">
        <f t="shared" si="223"/>
        <v>0</v>
      </c>
      <c r="I625" s="243">
        <f t="shared" si="223"/>
        <v>0</v>
      </c>
      <c r="J625" s="243">
        <f t="shared" si="223"/>
        <v>0</v>
      </c>
      <c r="K625" s="243">
        <f t="shared" si="223"/>
        <v>0</v>
      </c>
      <c r="L625" s="243">
        <f t="shared" si="223"/>
        <v>0</v>
      </c>
      <c r="M625" s="243">
        <f t="shared" si="223"/>
        <v>0</v>
      </c>
      <c r="N625" s="243">
        <f t="shared" si="223"/>
        <v>0</v>
      </c>
      <c r="O625" s="243">
        <f t="shared" si="223"/>
        <v>0</v>
      </c>
      <c r="P625" s="243">
        <f t="shared" si="223"/>
        <v>0</v>
      </c>
      <c r="Q625" s="243">
        <f t="shared" si="223"/>
        <v>0</v>
      </c>
      <c r="R625" s="243">
        <f t="shared" si="223"/>
        <v>0</v>
      </c>
      <c r="S625" s="243">
        <f t="shared" si="223"/>
        <v>0</v>
      </c>
      <c r="T625" s="243">
        <f t="shared" si="223"/>
        <v>0</v>
      </c>
    </row>
    <row r="626" spans="1:20" ht="18" hidden="1" customHeight="1">
      <c r="A626" s="163">
        <v>2080601</v>
      </c>
      <c r="B626" s="164" t="s">
        <v>529</v>
      </c>
      <c r="C626" s="244">
        <f>SUM(D626,I626,R626:T626)</f>
        <v>0</v>
      </c>
      <c r="D626" s="232">
        <f>SUM(E626:H626)</f>
        <v>0</v>
      </c>
      <c r="E626" s="245"/>
      <c r="F626" s="245"/>
      <c r="G626" s="245"/>
      <c r="H626" s="245"/>
      <c r="I626" s="232">
        <f>SUM(J626:Q626)</f>
        <v>0</v>
      </c>
      <c r="J626" s="245"/>
      <c r="K626" s="245"/>
      <c r="L626" s="245"/>
      <c r="M626" s="245"/>
      <c r="N626" s="245"/>
      <c r="O626" s="245"/>
      <c r="P626" s="245"/>
      <c r="Q626" s="245"/>
      <c r="R626" s="245"/>
      <c r="S626" s="245"/>
      <c r="T626" s="245"/>
    </row>
    <row r="627" spans="1:20" ht="18" hidden="1" customHeight="1">
      <c r="A627" s="163">
        <v>2080602</v>
      </c>
      <c r="B627" s="164" t="s">
        <v>530</v>
      </c>
      <c r="C627" s="244">
        <f>SUM(D627,I627,R627:T627)</f>
        <v>0</v>
      </c>
      <c r="D627" s="232">
        <f>SUM(E627:H627)</f>
        <v>0</v>
      </c>
      <c r="E627" s="245"/>
      <c r="F627" s="245"/>
      <c r="G627" s="245"/>
      <c r="H627" s="245"/>
      <c r="I627" s="232">
        <f>SUM(J627:Q627)</f>
        <v>0</v>
      </c>
      <c r="J627" s="245"/>
      <c r="K627" s="245"/>
      <c r="L627" s="245"/>
      <c r="M627" s="245"/>
      <c r="N627" s="245"/>
      <c r="O627" s="245"/>
      <c r="P627" s="245"/>
      <c r="Q627" s="245"/>
      <c r="R627" s="245"/>
      <c r="S627" s="245"/>
      <c r="T627" s="245"/>
    </row>
    <row r="628" spans="1:20" ht="18" hidden="1" customHeight="1">
      <c r="A628" s="163">
        <v>2080699</v>
      </c>
      <c r="B628" s="164" t="s">
        <v>531</v>
      </c>
      <c r="C628" s="244">
        <f>SUM(D628,I628,R628:T628)</f>
        <v>0</v>
      </c>
      <c r="D628" s="232">
        <f>SUM(E628:H628)</f>
        <v>0</v>
      </c>
      <c r="E628" s="245"/>
      <c r="F628" s="245"/>
      <c r="G628" s="245"/>
      <c r="H628" s="245"/>
      <c r="I628" s="232">
        <f>SUM(J628:Q628)</f>
        <v>0</v>
      </c>
      <c r="J628" s="245"/>
      <c r="K628" s="245"/>
      <c r="L628" s="245"/>
      <c r="M628" s="245"/>
      <c r="N628" s="245"/>
      <c r="O628" s="245"/>
      <c r="P628" s="245"/>
      <c r="Q628" s="245"/>
      <c r="R628" s="245"/>
      <c r="S628" s="245"/>
      <c r="T628" s="245"/>
    </row>
    <row r="629" spans="1:20" ht="18" hidden="1" customHeight="1">
      <c r="A629" s="163">
        <v>20807</v>
      </c>
      <c r="B629" s="242" t="s">
        <v>532</v>
      </c>
      <c r="C629" s="243">
        <f>SUM(C630:C642)</f>
        <v>0</v>
      </c>
      <c r="D629" s="243">
        <f t="shared" ref="D629:T629" si="224">SUM(D630:D642)</f>
        <v>0</v>
      </c>
      <c r="E629" s="243">
        <f t="shared" si="224"/>
        <v>0</v>
      </c>
      <c r="F629" s="243">
        <f t="shared" si="224"/>
        <v>0</v>
      </c>
      <c r="G629" s="243">
        <f t="shared" si="224"/>
        <v>0</v>
      </c>
      <c r="H629" s="243">
        <f t="shared" si="224"/>
        <v>0</v>
      </c>
      <c r="I629" s="243">
        <f t="shared" si="224"/>
        <v>0</v>
      </c>
      <c r="J629" s="243">
        <f t="shared" si="224"/>
        <v>0</v>
      </c>
      <c r="K629" s="243">
        <f t="shared" si="224"/>
        <v>0</v>
      </c>
      <c r="L629" s="243">
        <f t="shared" si="224"/>
        <v>0</v>
      </c>
      <c r="M629" s="243">
        <f t="shared" si="224"/>
        <v>0</v>
      </c>
      <c r="N629" s="243">
        <f t="shared" si="224"/>
        <v>0</v>
      </c>
      <c r="O629" s="243">
        <f t="shared" si="224"/>
        <v>0</v>
      </c>
      <c r="P629" s="243">
        <f t="shared" si="224"/>
        <v>0</v>
      </c>
      <c r="Q629" s="243">
        <f t="shared" si="224"/>
        <v>0</v>
      </c>
      <c r="R629" s="243">
        <f t="shared" si="224"/>
        <v>0</v>
      </c>
      <c r="S629" s="243">
        <f t="shared" si="224"/>
        <v>0</v>
      </c>
      <c r="T629" s="243">
        <f t="shared" si="224"/>
        <v>0</v>
      </c>
    </row>
    <row r="630" spans="1:20" ht="18" hidden="1" customHeight="1">
      <c r="A630" s="163">
        <v>2080701</v>
      </c>
      <c r="B630" s="164" t="s">
        <v>533</v>
      </c>
      <c r="C630" s="244">
        <f t="shared" ref="C630:C642" si="225">SUM(D630,I630,R630:T630)</f>
        <v>0</v>
      </c>
      <c r="D630" s="232">
        <f t="shared" ref="D630:D642" si="226">SUM(E630:H630)</f>
        <v>0</v>
      </c>
      <c r="E630" s="245"/>
      <c r="F630" s="245"/>
      <c r="G630" s="245"/>
      <c r="H630" s="245"/>
      <c r="I630" s="232">
        <f t="shared" ref="I630:I642" si="227">SUM(J630:Q630)</f>
        <v>0</v>
      </c>
      <c r="J630" s="245"/>
      <c r="K630" s="245"/>
      <c r="L630" s="245"/>
      <c r="M630" s="245"/>
      <c r="N630" s="245"/>
      <c r="O630" s="245"/>
      <c r="P630" s="245"/>
      <c r="Q630" s="245"/>
      <c r="R630" s="245"/>
      <c r="S630" s="245"/>
      <c r="T630" s="245"/>
    </row>
    <row r="631" spans="1:20" ht="18" hidden="1" customHeight="1">
      <c r="A631" s="163">
        <v>2080702</v>
      </c>
      <c r="B631" s="164" t="s">
        <v>534</v>
      </c>
      <c r="C631" s="244">
        <f t="shared" si="225"/>
        <v>0</v>
      </c>
      <c r="D631" s="232">
        <f t="shared" si="226"/>
        <v>0</v>
      </c>
      <c r="E631" s="245"/>
      <c r="F631" s="245"/>
      <c r="G631" s="245"/>
      <c r="H631" s="245"/>
      <c r="I631" s="232">
        <f t="shared" si="227"/>
        <v>0</v>
      </c>
      <c r="J631" s="245"/>
      <c r="K631" s="245"/>
      <c r="L631" s="245"/>
      <c r="M631" s="245"/>
      <c r="N631" s="245"/>
      <c r="O631" s="245"/>
      <c r="P631" s="245"/>
      <c r="Q631" s="245"/>
      <c r="R631" s="245"/>
      <c r="S631" s="245"/>
      <c r="T631" s="245"/>
    </row>
    <row r="632" spans="1:20" ht="18" hidden="1" customHeight="1">
      <c r="A632" s="163">
        <v>2080703</v>
      </c>
      <c r="B632" s="164" t="s">
        <v>535</v>
      </c>
      <c r="C632" s="244">
        <f t="shared" si="225"/>
        <v>0</v>
      </c>
      <c r="D632" s="232">
        <f t="shared" si="226"/>
        <v>0</v>
      </c>
      <c r="E632" s="245"/>
      <c r="F632" s="245"/>
      <c r="G632" s="245"/>
      <c r="H632" s="245"/>
      <c r="I632" s="232">
        <f t="shared" si="227"/>
        <v>0</v>
      </c>
      <c r="J632" s="245"/>
      <c r="K632" s="245"/>
      <c r="L632" s="245"/>
      <c r="M632" s="245"/>
      <c r="N632" s="245"/>
      <c r="O632" s="245"/>
      <c r="P632" s="245"/>
      <c r="Q632" s="245"/>
      <c r="R632" s="245"/>
      <c r="S632" s="245"/>
      <c r="T632" s="245"/>
    </row>
    <row r="633" spans="1:20" ht="18" hidden="1" customHeight="1">
      <c r="A633" s="163">
        <v>2080704</v>
      </c>
      <c r="B633" s="164" t="s">
        <v>536</v>
      </c>
      <c r="C633" s="244">
        <f t="shared" si="225"/>
        <v>0</v>
      </c>
      <c r="D633" s="232">
        <f t="shared" si="226"/>
        <v>0</v>
      </c>
      <c r="E633" s="245"/>
      <c r="F633" s="245"/>
      <c r="G633" s="245"/>
      <c r="H633" s="245"/>
      <c r="I633" s="232">
        <f t="shared" si="227"/>
        <v>0</v>
      </c>
      <c r="J633" s="245"/>
      <c r="K633" s="245"/>
      <c r="L633" s="245"/>
      <c r="M633" s="245"/>
      <c r="N633" s="245"/>
      <c r="O633" s="245"/>
      <c r="P633" s="245"/>
      <c r="Q633" s="245"/>
      <c r="R633" s="245"/>
      <c r="S633" s="245"/>
      <c r="T633" s="245"/>
    </row>
    <row r="634" spans="1:20" ht="18" hidden="1" customHeight="1">
      <c r="A634" s="163">
        <v>2080705</v>
      </c>
      <c r="B634" s="164" t="s">
        <v>537</v>
      </c>
      <c r="C634" s="244">
        <f t="shared" si="225"/>
        <v>0</v>
      </c>
      <c r="D634" s="232">
        <f t="shared" si="226"/>
        <v>0</v>
      </c>
      <c r="E634" s="245"/>
      <c r="F634" s="245"/>
      <c r="G634" s="245"/>
      <c r="H634" s="245"/>
      <c r="I634" s="232">
        <f t="shared" si="227"/>
        <v>0</v>
      </c>
      <c r="J634" s="245"/>
      <c r="K634" s="245"/>
      <c r="L634" s="245"/>
      <c r="M634" s="245"/>
      <c r="N634" s="245"/>
      <c r="O634" s="245"/>
      <c r="P634" s="245"/>
      <c r="Q634" s="245"/>
      <c r="R634" s="245"/>
      <c r="S634" s="245"/>
      <c r="T634" s="245"/>
    </row>
    <row r="635" spans="1:20" ht="18" hidden="1" customHeight="1">
      <c r="A635" s="163">
        <v>2080706</v>
      </c>
      <c r="B635" s="164" t="s">
        <v>538</v>
      </c>
      <c r="C635" s="244">
        <f t="shared" si="225"/>
        <v>0</v>
      </c>
      <c r="D635" s="232">
        <f t="shared" si="226"/>
        <v>0</v>
      </c>
      <c r="E635" s="245"/>
      <c r="F635" s="245"/>
      <c r="G635" s="245"/>
      <c r="H635" s="245"/>
      <c r="I635" s="232">
        <f t="shared" si="227"/>
        <v>0</v>
      </c>
      <c r="J635" s="245"/>
      <c r="K635" s="245"/>
      <c r="L635" s="245"/>
      <c r="M635" s="245"/>
      <c r="N635" s="245"/>
      <c r="O635" s="245"/>
      <c r="P635" s="245"/>
      <c r="Q635" s="245"/>
      <c r="R635" s="245"/>
      <c r="S635" s="245"/>
      <c r="T635" s="245"/>
    </row>
    <row r="636" spans="1:20" ht="18" hidden="1" customHeight="1">
      <c r="A636" s="163">
        <v>2080707</v>
      </c>
      <c r="B636" s="164" t="s">
        <v>539</v>
      </c>
      <c r="C636" s="244">
        <f t="shared" si="225"/>
        <v>0</v>
      </c>
      <c r="D636" s="232">
        <f t="shared" si="226"/>
        <v>0</v>
      </c>
      <c r="E636" s="245"/>
      <c r="F636" s="245"/>
      <c r="G636" s="245"/>
      <c r="H636" s="245"/>
      <c r="I636" s="232">
        <f t="shared" si="227"/>
        <v>0</v>
      </c>
      <c r="J636" s="245"/>
      <c r="K636" s="245"/>
      <c r="L636" s="245"/>
      <c r="M636" s="245"/>
      <c r="N636" s="245"/>
      <c r="O636" s="245"/>
      <c r="P636" s="245"/>
      <c r="Q636" s="245"/>
      <c r="R636" s="245"/>
      <c r="S636" s="245"/>
      <c r="T636" s="245"/>
    </row>
    <row r="637" spans="1:20" ht="18" hidden="1" customHeight="1">
      <c r="A637" s="163">
        <v>2080709</v>
      </c>
      <c r="B637" s="164" t="s">
        <v>540</v>
      </c>
      <c r="C637" s="244">
        <f t="shared" si="225"/>
        <v>0</v>
      </c>
      <c r="D637" s="232">
        <f t="shared" si="226"/>
        <v>0</v>
      </c>
      <c r="E637" s="245"/>
      <c r="F637" s="245"/>
      <c r="G637" s="245"/>
      <c r="H637" s="245"/>
      <c r="I637" s="232">
        <f t="shared" si="227"/>
        <v>0</v>
      </c>
      <c r="J637" s="245"/>
      <c r="K637" s="245"/>
      <c r="L637" s="245"/>
      <c r="M637" s="245"/>
      <c r="N637" s="245"/>
      <c r="O637" s="245"/>
      <c r="P637" s="245"/>
      <c r="Q637" s="245"/>
      <c r="R637" s="245"/>
      <c r="S637" s="245"/>
      <c r="T637" s="245"/>
    </row>
    <row r="638" spans="1:20" ht="18" hidden="1" customHeight="1">
      <c r="A638" s="163">
        <v>2080710</v>
      </c>
      <c r="B638" s="164" t="s">
        <v>541</v>
      </c>
      <c r="C638" s="244">
        <f t="shared" si="225"/>
        <v>0</v>
      </c>
      <c r="D638" s="232">
        <f t="shared" si="226"/>
        <v>0</v>
      </c>
      <c r="E638" s="245"/>
      <c r="F638" s="245"/>
      <c r="G638" s="245"/>
      <c r="H638" s="245"/>
      <c r="I638" s="232">
        <f t="shared" si="227"/>
        <v>0</v>
      </c>
      <c r="J638" s="245"/>
      <c r="K638" s="245"/>
      <c r="L638" s="245"/>
      <c r="M638" s="245"/>
      <c r="N638" s="245"/>
      <c r="O638" s="245"/>
      <c r="P638" s="245"/>
      <c r="Q638" s="245"/>
      <c r="R638" s="245"/>
      <c r="S638" s="245"/>
      <c r="T638" s="245"/>
    </row>
    <row r="639" spans="1:20" ht="18" hidden="1" customHeight="1">
      <c r="A639" s="163">
        <v>2080711</v>
      </c>
      <c r="B639" s="164" t="s">
        <v>542</v>
      </c>
      <c r="C639" s="244">
        <f t="shared" si="225"/>
        <v>0</v>
      </c>
      <c r="D639" s="232">
        <f t="shared" si="226"/>
        <v>0</v>
      </c>
      <c r="E639" s="245"/>
      <c r="F639" s="245"/>
      <c r="G639" s="245"/>
      <c r="H639" s="245"/>
      <c r="I639" s="232">
        <f t="shared" si="227"/>
        <v>0</v>
      </c>
      <c r="J639" s="245"/>
      <c r="K639" s="245"/>
      <c r="L639" s="245"/>
      <c r="M639" s="245"/>
      <c r="N639" s="245"/>
      <c r="O639" s="245"/>
      <c r="P639" s="245"/>
      <c r="Q639" s="245"/>
      <c r="R639" s="245"/>
      <c r="S639" s="245"/>
      <c r="T639" s="245"/>
    </row>
    <row r="640" spans="1:20" ht="18" hidden="1" customHeight="1">
      <c r="A640" s="163">
        <v>2080712</v>
      </c>
      <c r="B640" s="164" t="s">
        <v>543</v>
      </c>
      <c r="C640" s="244">
        <f t="shared" si="225"/>
        <v>0</v>
      </c>
      <c r="D640" s="232">
        <f t="shared" si="226"/>
        <v>0</v>
      </c>
      <c r="E640" s="245"/>
      <c r="F640" s="245"/>
      <c r="G640" s="245"/>
      <c r="H640" s="245"/>
      <c r="I640" s="232">
        <f t="shared" si="227"/>
        <v>0</v>
      </c>
      <c r="J640" s="245"/>
      <c r="K640" s="245"/>
      <c r="L640" s="245"/>
      <c r="M640" s="245"/>
      <c r="N640" s="245"/>
      <c r="O640" s="245"/>
      <c r="P640" s="245"/>
      <c r="Q640" s="245"/>
      <c r="R640" s="245"/>
      <c r="S640" s="245"/>
      <c r="T640" s="245"/>
    </row>
    <row r="641" spans="1:20" ht="18" hidden="1" customHeight="1">
      <c r="A641" s="163">
        <v>2080713</v>
      </c>
      <c r="B641" s="164" t="s">
        <v>544</v>
      </c>
      <c r="C641" s="244">
        <f t="shared" si="225"/>
        <v>0</v>
      </c>
      <c r="D641" s="232">
        <f t="shared" si="226"/>
        <v>0</v>
      </c>
      <c r="E641" s="245"/>
      <c r="F641" s="245"/>
      <c r="G641" s="245"/>
      <c r="H641" s="245"/>
      <c r="I641" s="232">
        <f t="shared" si="227"/>
        <v>0</v>
      </c>
      <c r="J641" s="245"/>
      <c r="K641" s="245"/>
      <c r="L641" s="245"/>
      <c r="M641" s="245"/>
      <c r="N641" s="245"/>
      <c r="O641" s="245"/>
      <c r="P641" s="245"/>
      <c r="Q641" s="245"/>
      <c r="R641" s="245"/>
      <c r="S641" s="245"/>
      <c r="T641" s="245"/>
    </row>
    <row r="642" spans="1:20" ht="18" hidden="1" customHeight="1">
      <c r="A642" s="163">
        <v>2080799</v>
      </c>
      <c r="B642" s="164" t="s">
        <v>545</v>
      </c>
      <c r="C642" s="244">
        <f t="shared" si="225"/>
        <v>0</v>
      </c>
      <c r="D642" s="232">
        <f t="shared" si="226"/>
        <v>0</v>
      </c>
      <c r="E642" s="245"/>
      <c r="F642" s="245"/>
      <c r="G642" s="245"/>
      <c r="H642" s="245"/>
      <c r="I642" s="232">
        <f t="shared" si="227"/>
        <v>0</v>
      </c>
      <c r="J642" s="245"/>
      <c r="K642" s="245"/>
      <c r="L642" s="245"/>
      <c r="M642" s="245"/>
      <c r="N642" s="245"/>
      <c r="O642" s="245"/>
      <c r="P642" s="245"/>
      <c r="Q642" s="245"/>
      <c r="R642" s="245"/>
      <c r="S642" s="245"/>
      <c r="T642" s="245"/>
    </row>
    <row r="643" spans="1:20" ht="18" hidden="1" customHeight="1">
      <c r="A643" s="163">
        <v>20808</v>
      </c>
      <c r="B643" s="242" t="s">
        <v>546</v>
      </c>
      <c r="C643" s="243">
        <f>SUM(C644:C650)</f>
        <v>0</v>
      </c>
      <c r="D643" s="243">
        <f t="shared" ref="D643:T643" si="228">SUM(D644:D650)</f>
        <v>0</v>
      </c>
      <c r="E643" s="243">
        <f t="shared" si="228"/>
        <v>0</v>
      </c>
      <c r="F643" s="243">
        <f t="shared" si="228"/>
        <v>0</v>
      </c>
      <c r="G643" s="243">
        <f t="shared" si="228"/>
        <v>0</v>
      </c>
      <c r="H643" s="243">
        <f t="shared" si="228"/>
        <v>0</v>
      </c>
      <c r="I643" s="243">
        <f t="shared" si="228"/>
        <v>0</v>
      </c>
      <c r="J643" s="243">
        <f t="shared" si="228"/>
        <v>0</v>
      </c>
      <c r="K643" s="243">
        <f t="shared" si="228"/>
        <v>0</v>
      </c>
      <c r="L643" s="243">
        <f t="shared" si="228"/>
        <v>0</v>
      </c>
      <c r="M643" s="243">
        <f t="shared" si="228"/>
        <v>0</v>
      </c>
      <c r="N643" s="243">
        <f t="shared" si="228"/>
        <v>0</v>
      </c>
      <c r="O643" s="243">
        <f t="shared" si="228"/>
        <v>0</v>
      </c>
      <c r="P643" s="243">
        <f t="shared" si="228"/>
        <v>0</v>
      </c>
      <c r="Q643" s="243">
        <f t="shared" si="228"/>
        <v>0</v>
      </c>
      <c r="R643" s="243">
        <f t="shared" si="228"/>
        <v>0</v>
      </c>
      <c r="S643" s="243">
        <f t="shared" si="228"/>
        <v>0</v>
      </c>
      <c r="T643" s="243">
        <f t="shared" si="228"/>
        <v>0</v>
      </c>
    </row>
    <row r="644" spans="1:20" ht="18" hidden="1" customHeight="1">
      <c r="A644" s="163">
        <v>2080801</v>
      </c>
      <c r="B644" s="164" t="s">
        <v>547</v>
      </c>
      <c r="C644" s="244">
        <f t="shared" ref="C644:C650" si="229">SUM(D644,I644,R644:T644)</f>
        <v>0</v>
      </c>
      <c r="D644" s="232">
        <f t="shared" ref="D644:D650" si="230">SUM(E644:H644)</f>
        <v>0</v>
      </c>
      <c r="E644" s="245"/>
      <c r="F644" s="245"/>
      <c r="G644" s="245"/>
      <c r="H644" s="245"/>
      <c r="I644" s="232">
        <f t="shared" ref="I644:I650" si="231">SUM(J644:Q644)</f>
        <v>0</v>
      </c>
      <c r="J644" s="245"/>
      <c r="K644" s="245"/>
      <c r="L644" s="245"/>
      <c r="M644" s="245"/>
      <c r="N644" s="245"/>
      <c r="O644" s="245"/>
      <c r="P644" s="245"/>
      <c r="Q644" s="245"/>
      <c r="R644" s="245"/>
      <c r="S644" s="245"/>
      <c r="T644" s="245"/>
    </row>
    <row r="645" spans="1:20" ht="18" hidden="1" customHeight="1">
      <c r="A645" s="163">
        <v>2080802</v>
      </c>
      <c r="B645" s="164" t="s">
        <v>548</v>
      </c>
      <c r="C645" s="244">
        <f t="shared" si="229"/>
        <v>0</v>
      </c>
      <c r="D645" s="232">
        <f t="shared" si="230"/>
        <v>0</v>
      </c>
      <c r="E645" s="245"/>
      <c r="F645" s="245"/>
      <c r="G645" s="245"/>
      <c r="H645" s="245"/>
      <c r="I645" s="232">
        <f t="shared" si="231"/>
        <v>0</v>
      </c>
      <c r="J645" s="245"/>
      <c r="K645" s="245"/>
      <c r="L645" s="245"/>
      <c r="M645" s="245"/>
      <c r="N645" s="245"/>
      <c r="O645" s="245"/>
      <c r="P645" s="245"/>
      <c r="Q645" s="245"/>
      <c r="R645" s="245"/>
      <c r="S645" s="245"/>
      <c r="T645" s="245"/>
    </row>
    <row r="646" spans="1:20" ht="18" hidden="1" customHeight="1">
      <c r="A646" s="163">
        <v>2080803</v>
      </c>
      <c r="B646" s="164" t="s">
        <v>549</v>
      </c>
      <c r="C646" s="244">
        <f t="shared" si="229"/>
        <v>0</v>
      </c>
      <c r="D646" s="232">
        <f t="shared" si="230"/>
        <v>0</v>
      </c>
      <c r="E646" s="245"/>
      <c r="F646" s="245"/>
      <c r="G646" s="245"/>
      <c r="H646" s="245"/>
      <c r="I646" s="232">
        <f t="shared" si="231"/>
        <v>0</v>
      </c>
      <c r="J646" s="245"/>
      <c r="K646" s="245"/>
      <c r="L646" s="245"/>
      <c r="M646" s="245"/>
      <c r="N646" s="245"/>
      <c r="O646" s="245"/>
      <c r="P646" s="245"/>
      <c r="Q646" s="245"/>
      <c r="R646" s="245"/>
      <c r="S646" s="245"/>
      <c r="T646" s="245"/>
    </row>
    <row r="647" spans="1:20" ht="18" hidden="1" customHeight="1">
      <c r="A647" s="163">
        <v>2080804</v>
      </c>
      <c r="B647" s="164" t="s">
        <v>550</v>
      </c>
      <c r="C647" s="244">
        <f t="shared" si="229"/>
        <v>0</v>
      </c>
      <c r="D647" s="232">
        <f t="shared" si="230"/>
        <v>0</v>
      </c>
      <c r="E647" s="245"/>
      <c r="F647" s="245"/>
      <c r="G647" s="245"/>
      <c r="H647" s="245"/>
      <c r="I647" s="232">
        <f t="shared" si="231"/>
        <v>0</v>
      </c>
      <c r="J647" s="245"/>
      <c r="K647" s="245"/>
      <c r="L647" s="245"/>
      <c r="M647" s="245"/>
      <c r="N647" s="245"/>
      <c r="O647" s="245"/>
      <c r="P647" s="245"/>
      <c r="Q647" s="245"/>
      <c r="R647" s="245"/>
      <c r="S647" s="245"/>
      <c r="T647" s="245"/>
    </row>
    <row r="648" spans="1:20" ht="18" hidden="1" customHeight="1">
      <c r="A648" s="163">
        <v>2080805</v>
      </c>
      <c r="B648" s="164" t="s">
        <v>551</v>
      </c>
      <c r="C648" s="244">
        <f t="shared" si="229"/>
        <v>0</v>
      </c>
      <c r="D648" s="232">
        <f t="shared" si="230"/>
        <v>0</v>
      </c>
      <c r="E648" s="245"/>
      <c r="F648" s="245"/>
      <c r="G648" s="245"/>
      <c r="H648" s="245"/>
      <c r="I648" s="232">
        <f t="shared" si="231"/>
        <v>0</v>
      </c>
      <c r="J648" s="245"/>
      <c r="K648" s="245"/>
      <c r="L648" s="245"/>
      <c r="M648" s="245"/>
      <c r="N648" s="245"/>
      <c r="O648" s="245"/>
      <c r="P648" s="245"/>
      <c r="Q648" s="245"/>
      <c r="R648" s="245"/>
      <c r="S648" s="245"/>
      <c r="T648" s="245"/>
    </row>
    <row r="649" spans="1:20" ht="18" hidden="1" customHeight="1">
      <c r="A649" s="163">
        <v>2080806</v>
      </c>
      <c r="B649" s="164" t="s">
        <v>552</v>
      </c>
      <c r="C649" s="244">
        <f t="shared" si="229"/>
        <v>0</v>
      </c>
      <c r="D649" s="232">
        <f t="shared" si="230"/>
        <v>0</v>
      </c>
      <c r="E649" s="245"/>
      <c r="F649" s="245"/>
      <c r="G649" s="245"/>
      <c r="H649" s="245"/>
      <c r="I649" s="232">
        <f t="shared" si="231"/>
        <v>0</v>
      </c>
      <c r="J649" s="245"/>
      <c r="K649" s="245"/>
      <c r="L649" s="245"/>
      <c r="M649" s="245"/>
      <c r="N649" s="245"/>
      <c r="O649" s="245"/>
      <c r="P649" s="245"/>
      <c r="Q649" s="245"/>
      <c r="R649" s="245"/>
      <c r="S649" s="245"/>
      <c r="T649" s="245"/>
    </row>
    <row r="650" spans="1:20" ht="18" hidden="1" customHeight="1">
      <c r="A650" s="163">
        <v>2080899</v>
      </c>
      <c r="B650" s="164" t="s">
        <v>553</v>
      </c>
      <c r="C650" s="244">
        <f t="shared" si="229"/>
        <v>0</v>
      </c>
      <c r="D650" s="232">
        <f t="shared" si="230"/>
        <v>0</v>
      </c>
      <c r="E650" s="245"/>
      <c r="F650" s="245"/>
      <c r="G650" s="245"/>
      <c r="H650" s="245"/>
      <c r="I650" s="232">
        <f t="shared" si="231"/>
        <v>0</v>
      </c>
      <c r="J650" s="245"/>
      <c r="K650" s="245"/>
      <c r="L650" s="245"/>
      <c r="M650" s="245"/>
      <c r="N650" s="245"/>
      <c r="O650" s="245"/>
      <c r="P650" s="245"/>
      <c r="Q650" s="245"/>
      <c r="R650" s="245"/>
      <c r="S650" s="245"/>
      <c r="T650" s="245"/>
    </row>
    <row r="651" spans="1:20" ht="18" hidden="1" customHeight="1">
      <c r="A651" s="163">
        <v>20809</v>
      </c>
      <c r="B651" s="242" t="s">
        <v>554</v>
      </c>
      <c r="C651" s="243">
        <f>SUM(C652:C656)</f>
        <v>0</v>
      </c>
      <c r="D651" s="243">
        <f t="shared" ref="D651:T651" si="232">SUM(D652:D656)</f>
        <v>0</v>
      </c>
      <c r="E651" s="243">
        <f t="shared" si="232"/>
        <v>0</v>
      </c>
      <c r="F651" s="243">
        <f t="shared" si="232"/>
        <v>0</v>
      </c>
      <c r="G651" s="243">
        <f t="shared" si="232"/>
        <v>0</v>
      </c>
      <c r="H651" s="243">
        <f t="shared" si="232"/>
        <v>0</v>
      </c>
      <c r="I651" s="243">
        <f t="shared" si="232"/>
        <v>0</v>
      </c>
      <c r="J651" s="243">
        <f t="shared" si="232"/>
        <v>0</v>
      </c>
      <c r="K651" s="243">
        <f t="shared" si="232"/>
        <v>0</v>
      </c>
      <c r="L651" s="243">
        <f t="shared" si="232"/>
        <v>0</v>
      </c>
      <c r="M651" s="243">
        <f t="shared" si="232"/>
        <v>0</v>
      </c>
      <c r="N651" s="243">
        <f t="shared" si="232"/>
        <v>0</v>
      </c>
      <c r="O651" s="243">
        <f t="shared" si="232"/>
        <v>0</v>
      </c>
      <c r="P651" s="243">
        <f t="shared" si="232"/>
        <v>0</v>
      </c>
      <c r="Q651" s="243">
        <f t="shared" si="232"/>
        <v>0</v>
      </c>
      <c r="R651" s="243">
        <f t="shared" si="232"/>
        <v>0</v>
      </c>
      <c r="S651" s="243">
        <f t="shared" si="232"/>
        <v>0</v>
      </c>
      <c r="T651" s="243">
        <f t="shared" si="232"/>
        <v>0</v>
      </c>
    </row>
    <row r="652" spans="1:20" ht="18" hidden="1" customHeight="1">
      <c r="A652" s="163">
        <v>2080901</v>
      </c>
      <c r="B652" s="164" t="s">
        <v>555</v>
      </c>
      <c r="C652" s="244">
        <f>SUM(D652,I652,R652:T652)</f>
        <v>0</v>
      </c>
      <c r="D652" s="232">
        <f>SUM(E652:H652)</f>
        <v>0</v>
      </c>
      <c r="E652" s="245"/>
      <c r="F652" s="245"/>
      <c r="G652" s="245"/>
      <c r="H652" s="245"/>
      <c r="I652" s="232">
        <f>SUM(J652:Q652)</f>
        <v>0</v>
      </c>
      <c r="J652" s="245"/>
      <c r="K652" s="245"/>
      <c r="L652" s="245"/>
      <c r="M652" s="245"/>
      <c r="N652" s="245"/>
      <c r="O652" s="245"/>
      <c r="P652" s="245"/>
      <c r="Q652" s="245"/>
      <c r="R652" s="245"/>
      <c r="S652" s="245"/>
      <c r="T652" s="245"/>
    </row>
    <row r="653" spans="1:20" ht="18" hidden="1" customHeight="1">
      <c r="A653" s="163">
        <v>2080902</v>
      </c>
      <c r="B653" s="164" t="s">
        <v>556</v>
      </c>
      <c r="C653" s="244">
        <f>SUM(D653,I653,R653:T653)</f>
        <v>0</v>
      </c>
      <c r="D653" s="232">
        <f>SUM(E653:H653)</f>
        <v>0</v>
      </c>
      <c r="E653" s="245"/>
      <c r="F653" s="245"/>
      <c r="G653" s="245"/>
      <c r="H653" s="245"/>
      <c r="I653" s="232">
        <f>SUM(J653:Q653)</f>
        <v>0</v>
      </c>
      <c r="J653" s="245"/>
      <c r="K653" s="245"/>
      <c r="L653" s="245"/>
      <c r="M653" s="245"/>
      <c r="N653" s="245"/>
      <c r="O653" s="245"/>
      <c r="P653" s="245"/>
      <c r="Q653" s="245"/>
      <c r="R653" s="245"/>
      <c r="S653" s="245"/>
      <c r="T653" s="245"/>
    </row>
    <row r="654" spans="1:20" ht="18" hidden="1" customHeight="1">
      <c r="A654" s="163">
        <v>2080903</v>
      </c>
      <c r="B654" s="164" t="s">
        <v>557</v>
      </c>
      <c r="C654" s="244">
        <f>SUM(D654,I654,R654:T654)</f>
        <v>0</v>
      </c>
      <c r="D654" s="232">
        <f>SUM(E654:H654)</f>
        <v>0</v>
      </c>
      <c r="E654" s="245"/>
      <c r="F654" s="245"/>
      <c r="G654" s="245"/>
      <c r="H654" s="245"/>
      <c r="I654" s="232">
        <f>SUM(J654:Q654)</f>
        <v>0</v>
      </c>
      <c r="J654" s="245"/>
      <c r="K654" s="245"/>
      <c r="L654" s="245"/>
      <c r="M654" s="245"/>
      <c r="N654" s="245"/>
      <c r="O654" s="245"/>
      <c r="P654" s="245"/>
      <c r="Q654" s="245"/>
      <c r="R654" s="245"/>
      <c r="S654" s="245"/>
      <c r="T654" s="245"/>
    </row>
    <row r="655" spans="1:20" ht="18" hidden="1" customHeight="1">
      <c r="A655" s="163">
        <v>2080904</v>
      </c>
      <c r="B655" s="164" t="s">
        <v>558</v>
      </c>
      <c r="C655" s="244">
        <f>SUM(D655,I655,R655:T655)</f>
        <v>0</v>
      </c>
      <c r="D655" s="232">
        <f>SUM(E655:H655)</f>
        <v>0</v>
      </c>
      <c r="E655" s="245"/>
      <c r="F655" s="245"/>
      <c r="G655" s="245"/>
      <c r="H655" s="245"/>
      <c r="I655" s="232">
        <f>SUM(J655:Q655)</f>
        <v>0</v>
      </c>
      <c r="J655" s="245"/>
      <c r="K655" s="245"/>
      <c r="L655" s="245"/>
      <c r="M655" s="245"/>
      <c r="N655" s="245"/>
      <c r="O655" s="245"/>
      <c r="P655" s="245"/>
      <c r="Q655" s="245"/>
      <c r="R655" s="245"/>
      <c r="S655" s="245"/>
      <c r="T655" s="245"/>
    </row>
    <row r="656" spans="1:20" ht="18" hidden="1" customHeight="1">
      <c r="A656" s="163">
        <v>2080999</v>
      </c>
      <c r="B656" s="164" t="s">
        <v>559</v>
      </c>
      <c r="C656" s="244">
        <f>SUM(D656,I656,R656:T656)</f>
        <v>0</v>
      </c>
      <c r="D656" s="232">
        <f>SUM(E656:H656)</f>
        <v>0</v>
      </c>
      <c r="E656" s="245"/>
      <c r="F656" s="245"/>
      <c r="G656" s="245"/>
      <c r="H656" s="245"/>
      <c r="I656" s="232">
        <f>SUM(J656:Q656)</f>
        <v>0</v>
      </c>
      <c r="J656" s="245"/>
      <c r="K656" s="245"/>
      <c r="L656" s="245"/>
      <c r="M656" s="245"/>
      <c r="N656" s="245"/>
      <c r="O656" s="245"/>
      <c r="P656" s="245"/>
      <c r="Q656" s="245"/>
      <c r="R656" s="245"/>
      <c r="S656" s="245"/>
      <c r="T656" s="245"/>
    </row>
    <row r="657" spans="1:20" ht="18" hidden="1" customHeight="1">
      <c r="A657" s="163">
        <v>20810</v>
      </c>
      <c r="B657" s="242" t="s">
        <v>560</v>
      </c>
      <c r="C657" s="243">
        <f>SUM(C658:C663)</f>
        <v>0</v>
      </c>
      <c r="D657" s="243">
        <f t="shared" ref="D657:T657" si="233">SUM(D658:D663)</f>
        <v>0</v>
      </c>
      <c r="E657" s="243">
        <f t="shared" si="233"/>
        <v>0</v>
      </c>
      <c r="F657" s="243">
        <f t="shared" si="233"/>
        <v>0</v>
      </c>
      <c r="G657" s="243">
        <f t="shared" si="233"/>
        <v>0</v>
      </c>
      <c r="H657" s="243">
        <f t="shared" si="233"/>
        <v>0</v>
      </c>
      <c r="I657" s="243">
        <f t="shared" si="233"/>
        <v>0</v>
      </c>
      <c r="J657" s="243">
        <f t="shared" si="233"/>
        <v>0</v>
      </c>
      <c r="K657" s="243">
        <f t="shared" si="233"/>
        <v>0</v>
      </c>
      <c r="L657" s="243">
        <f t="shared" si="233"/>
        <v>0</v>
      </c>
      <c r="M657" s="243">
        <f t="shared" si="233"/>
        <v>0</v>
      </c>
      <c r="N657" s="243">
        <f t="shared" si="233"/>
        <v>0</v>
      </c>
      <c r="O657" s="243">
        <f t="shared" si="233"/>
        <v>0</v>
      </c>
      <c r="P657" s="243">
        <f t="shared" si="233"/>
        <v>0</v>
      </c>
      <c r="Q657" s="243">
        <f t="shared" si="233"/>
        <v>0</v>
      </c>
      <c r="R657" s="243">
        <f t="shared" si="233"/>
        <v>0</v>
      </c>
      <c r="S657" s="243">
        <f t="shared" si="233"/>
        <v>0</v>
      </c>
      <c r="T657" s="243">
        <f t="shared" si="233"/>
        <v>0</v>
      </c>
    </row>
    <row r="658" spans="1:20" ht="18" hidden="1" customHeight="1">
      <c r="A658" s="163">
        <v>2081001</v>
      </c>
      <c r="B658" s="164" t="s">
        <v>561</v>
      </c>
      <c r="C658" s="244">
        <f t="shared" ref="C658:C663" si="234">SUM(D658,I658,R658:T658)</f>
        <v>0</v>
      </c>
      <c r="D658" s="232">
        <f t="shared" ref="D658:D663" si="235">SUM(E658:H658)</f>
        <v>0</v>
      </c>
      <c r="E658" s="245"/>
      <c r="F658" s="245"/>
      <c r="G658" s="245"/>
      <c r="H658" s="245"/>
      <c r="I658" s="232">
        <f t="shared" ref="I658:I663" si="236">SUM(J658:Q658)</f>
        <v>0</v>
      </c>
      <c r="J658" s="245"/>
      <c r="K658" s="245"/>
      <c r="L658" s="245"/>
      <c r="M658" s="245"/>
      <c r="N658" s="245"/>
      <c r="O658" s="245"/>
      <c r="P658" s="245"/>
      <c r="Q658" s="245"/>
      <c r="R658" s="245"/>
      <c r="S658" s="245"/>
      <c r="T658" s="245"/>
    </row>
    <row r="659" spans="1:20" ht="18" hidden="1" customHeight="1">
      <c r="A659" s="163">
        <v>2081002</v>
      </c>
      <c r="B659" s="164" t="s">
        <v>562</v>
      </c>
      <c r="C659" s="244">
        <f t="shared" si="234"/>
        <v>0</v>
      </c>
      <c r="D659" s="232">
        <f t="shared" si="235"/>
        <v>0</v>
      </c>
      <c r="E659" s="245"/>
      <c r="F659" s="245"/>
      <c r="G659" s="245"/>
      <c r="H659" s="245"/>
      <c r="I659" s="232">
        <f t="shared" si="236"/>
        <v>0</v>
      </c>
      <c r="J659" s="245"/>
      <c r="K659" s="245"/>
      <c r="L659" s="245"/>
      <c r="M659" s="245"/>
      <c r="N659" s="245"/>
      <c r="O659" s="245"/>
      <c r="P659" s="245"/>
      <c r="Q659" s="245"/>
      <c r="R659" s="245"/>
      <c r="S659" s="245"/>
      <c r="T659" s="245"/>
    </row>
    <row r="660" spans="1:20" ht="18" hidden="1" customHeight="1">
      <c r="A660" s="163">
        <v>2081003</v>
      </c>
      <c r="B660" s="164" t="s">
        <v>563</v>
      </c>
      <c r="C660" s="244">
        <f t="shared" si="234"/>
        <v>0</v>
      </c>
      <c r="D660" s="232">
        <f t="shared" si="235"/>
        <v>0</v>
      </c>
      <c r="E660" s="245"/>
      <c r="F660" s="245"/>
      <c r="G660" s="245"/>
      <c r="H660" s="245"/>
      <c r="I660" s="232">
        <f t="shared" si="236"/>
        <v>0</v>
      </c>
      <c r="J660" s="245"/>
      <c r="K660" s="245"/>
      <c r="L660" s="245"/>
      <c r="M660" s="245"/>
      <c r="N660" s="245"/>
      <c r="O660" s="245"/>
      <c r="P660" s="245"/>
      <c r="Q660" s="245"/>
      <c r="R660" s="245"/>
      <c r="S660" s="245"/>
      <c r="T660" s="245"/>
    </row>
    <row r="661" spans="1:20" ht="18" hidden="1" customHeight="1">
      <c r="A661" s="163">
        <v>2081004</v>
      </c>
      <c r="B661" s="164" t="s">
        <v>564</v>
      </c>
      <c r="C661" s="244">
        <f t="shared" si="234"/>
        <v>0</v>
      </c>
      <c r="D661" s="232">
        <f t="shared" si="235"/>
        <v>0</v>
      </c>
      <c r="E661" s="245"/>
      <c r="F661" s="245"/>
      <c r="G661" s="245"/>
      <c r="H661" s="245"/>
      <c r="I661" s="232">
        <f t="shared" si="236"/>
        <v>0</v>
      </c>
      <c r="J661" s="245"/>
      <c r="K661" s="245"/>
      <c r="L661" s="245"/>
      <c r="M661" s="245"/>
      <c r="N661" s="245"/>
      <c r="O661" s="245"/>
      <c r="P661" s="245"/>
      <c r="Q661" s="245"/>
      <c r="R661" s="245"/>
      <c r="S661" s="245"/>
      <c r="T661" s="245"/>
    </row>
    <row r="662" spans="1:20" ht="18" hidden="1" customHeight="1">
      <c r="A662" s="163">
        <v>2081005</v>
      </c>
      <c r="B662" s="164" t="s">
        <v>565</v>
      </c>
      <c r="C662" s="244">
        <f t="shared" si="234"/>
        <v>0</v>
      </c>
      <c r="D662" s="232">
        <f t="shared" si="235"/>
        <v>0</v>
      </c>
      <c r="E662" s="245"/>
      <c r="F662" s="245"/>
      <c r="G662" s="245"/>
      <c r="H662" s="245"/>
      <c r="I662" s="232">
        <f t="shared" si="236"/>
        <v>0</v>
      </c>
      <c r="J662" s="245"/>
      <c r="K662" s="245"/>
      <c r="L662" s="245"/>
      <c r="M662" s="245"/>
      <c r="N662" s="245"/>
      <c r="O662" s="245"/>
      <c r="P662" s="245"/>
      <c r="Q662" s="245"/>
      <c r="R662" s="245"/>
      <c r="S662" s="245"/>
      <c r="T662" s="245"/>
    </row>
    <row r="663" spans="1:20" ht="18" hidden="1" customHeight="1">
      <c r="A663" s="163">
        <v>2081099</v>
      </c>
      <c r="B663" s="164" t="s">
        <v>566</v>
      </c>
      <c r="C663" s="244">
        <f t="shared" si="234"/>
        <v>0</v>
      </c>
      <c r="D663" s="232">
        <f t="shared" si="235"/>
        <v>0</v>
      </c>
      <c r="E663" s="245"/>
      <c r="F663" s="245"/>
      <c r="G663" s="245"/>
      <c r="H663" s="245"/>
      <c r="I663" s="232">
        <f t="shared" si="236"/>
        <v>0</v>
      </c>
      <c r="J663" s="245"/>
      <c r="K663" s="245"/>
      <c r="L663" s="245"/>
      <c r="M663" s="245"/>
      <c r="N663" s="245"/>
      <c r="O663" s="245"/>
      <c r="P663" s="245"/>
      <c r="Q663" s="245"/>
      <c r="R663" s="245"/>
      <c r="S663" s="245"/>
      <c r="T663" s="245"/>
    </row>
    <row r="664" spans="1:20" ht="18" hidden="1" customHeight="1">
      <c r="A664" s="163">
        <v>20811</v>
      </c>
      <c r="B664" s="242" t="s">
        <v>567</v>
      </c>
      <c r="C664" s="243">
        <f>SUM(C665:C672)</f>
        <v>0</v>
      </c>
      <c r="D664" s="243">
        <f t="shared" ref="D664:T664" si="237">SUM(D665:D672)</f>
        <v>0</v>
      </c>
      <c r="E664" s="243">
        <f t="shared" si="237"/>
        <v>0</v>
      </c>
      <c r="F664" s="243">
        <f t="shared" si="237"/>
        <v>0</v>
      </c>
      <c r="G664" s="243">
        <f t="shared" si="237"/>
        <v>0</v>
      </c>
      <c r="H664" s="243">
        <f t="shared" si="237"/>
        <v>0</v>
      </c>
      <c r="I664" s="243">
        <f t="shared" si="237"/>
        <v>0</v>
      </c>
      <c r="J664" s="243">
        <f t="shared" si="237"/>
        <v>0</v>
      </c>
      <c r="K664" s="243">
        <f t="shared" si="237"/>
        <v>0</v>
      </c>
      <c r="L664" s="243">
        <f t="shared" si="237"/>
        <v>0</v>
      </c>
      <c r="M664" s="243">
        <f t="shared" si="237"/>
        <v>0</v>
      </c>
      <c r="N664" s="243">
        <f t="shared" si="237"/>
        <v>0</v>
      </c>
      <c r="O664" s="243">
        <f t="shared" si="237"/>
        <v>0</v>
      </c>
      <c r="P664" s="243">
        <f t="shared" si="237"/>
        <v>0</v>
      </c>
      <c r="Q664" s="243">
        <f t="shared" si="237"/>
        <v>0</v>
      </c>
      <c r="R664" s="243">
        <f t="shared" si="237"/>
        <v>0</v>
      </c>
      <c r="S664" s="243">
        <f t="shared" si="237"/>
        <v>0</v>
      </c>
      <c r="T664" s="243">
        <f t="shared" si="237"/>
        <v>0</v>
      </c>
    </row>
    <row r="665" spans="1:20" ht="18" hidden="1" customHeight="1">
      <c r="A665" s="163">
        <v>2081101</v>
      </c>
      <c r="B665" s="164" t="s">
        <v>93</v>
      </c>
      <c r="C665" s="244">
        <f t="shared" ref="C665:C672" si="238">SUM(D665,I665,R665:T665)</f>
        <v>0</v>
      </c>
      <c r="D665" s="232">
        <f t="shared" ref="D665:D672" si="239">SUM(E665:H665)</f>
        <v>0</v>
      </c>
      <c r="E665" s="245"/>
      <c r="F665" s="245"/>
      <c r="G665" s="245"/>
      <c r="H665" s="245"/>
      <c r="I665" s="232">
        <f t="shared" ref="I665:I672" si="240">SUM(J665:Q665)</f>
        <v>0</v>
      </c>
      <c r="J665" s="245"/>
      <c r="K665" s="245"/>
      <c r="L665" s="245"/>
      <c r="M665" s="245"/>
      <c r="N665" s="245"/>
      <c r="O665" s="245"/>
      <c r="P665" s="245"/>
      <c r="Q665" s="245"/>
      <c r="R665" s="245"/>
      <c r="S665" s="245"/>
      <c r="T665" s="245"/>
    </row>
    <row r="666" spans="1:20" ht="18" hidden="1" customHeight="1">
      <c r="A666" s="163">
        <v>2081102</v>
      </c>
      <c r="B666" s="164" t="s">
        <v>94</v>
      </c>
      <c r="C666" s="244">
        <f t="shared" si="238"/>
        <v>0</v>
      </c>
      <c r="D666" s="232">
        <f t="shared" si="239"/>
        <v>0</v>
      </c>
      <c r="E666" s="245"/>
      <c r="F666" s="245"/>
      <c r="G666" s="245"/>
      <c r="H666" s="245"/>
      <c r="I666" s="232">
        <f t="shared" si="240"/>
        <v>0</v>
      </c>
      <c r="J666" s="245"/>
      <c r="K666" s="245"/>
      <c r="L666" s="245"/>
      <c r="M666" s="245"/>
      <c r="N666" s="245"/>
      <c r="O666" s="245"/>
      <c r="P666" s="245"/>
      <c r="Q666" s="245"/>
      <c r="R666" s="245"/>
      <c r="S666" s="245"/>
      <c r="T666" s="245"/>
    </row>
    <row r="667" spans="1:20" ht="18" hidden="1" customHeight="1">
      <c r="A667" s="163">
        <v>2081103</v>
      </c>
      <c r="B667" s="164" t="s">
        <v>95</v>
      </c>
      <c r="C667" s="244">
        <f t="shared" si="238"/>
        <v>0</v>
      </c>
      <c r="D667" s="232">
        <f t="shared" si="239"/>
        <v>0</v>
      </c>
      <c r="E667" s="245"/>
      <c r="F667" s="245"/>
      <c r="G667" s="245"/>
      <c r="H667" s="245"/>
      <c r="I667" s="232">
        <f t="shared" si="240"/>
        <v>0</v>
      </c>
      <c r="J667" s="245"/>
      <c r="K667" s="245"/>
      <c r="L667" s="245"/>
      <c r="M667" s="245"/>
      <c r="N667" s="245"/>
      <c r="O667" s="245"/>
      <c r="P667" s="245"/>
      <c r="Q667" s="245"/>
      <c r="R667" s="245"/>
      <c r="S667" s="245"/>
      <c r="T667" s="245"/>
    </row>
    <row r="668" spans="1:20" ht="18" hidden="1" customHeight="1">
      <c r="A668" s="163">
        <v>2081104</v>
      </c>
      <c r="B668" s="164" t="s">
        <v>568</v>
      </c>
      <c r="C668" s="244">
        <f t="shared" si="238"/>
        <v>0</v>
      </c>
      <c r="D668" s="232">
        <f t="shared" si="239"/>
        <v>0</v>
      </c>
      <c r="E668" s="245"/>
      <c r="F668" s="245"/>
      <c r="G668" s="245"/>
      <c r="H668" s="245"/>
      <c r="I668" s="232">
        <f t="shared" si="240"/>
        <v>0</v>
      </c>
      <c r="J668" s="245"/>
      <c r="K668" s="245"/>
      <c r="L668" s="245"/>
      <c r="M668" s="245"/>
      <c r="N668" s="245"/>
      <c r="O668" s="245"/>
      <c r="P668" s="245"/>
      <c r="Q668" s="245"/>
      <c r="R668" s="245"/>
      <c r="S668" s="245"/>
      <c r="T668" s="245"/>
    </row>
    <row r="669" spans="1:20" ht="18" hidden="1" customHeight="1">
      <c r="A669" s="163">
        <v>2081105</v>
      </c>
      <c r="B669" s="164" t="s">
        <v>569</v>
      </c>
      <c r="C669" s="244">
        <f t="shared" si="238"/>
        <v>0</v>
      </c>
      <c r="D669" s="232">
        <f t="shared" si="239"/>
        <v>0</v>
      </c>
      <c r="E669" s="245"/>
      <c r="F669" s="245"/>
      <c r="G669" s="245"/>
      <c r="H669" s="245"/>
      <c r="I669" s="232">
        <f t="shared" si="240"/>
        <v>0</v>
      </c>
      <c r="J669" s="245"/>
      <c r="K669" s="245"/>
      <c r="L669" s="245"/>
      <c r="M669" s="245"/>
      <c r="N669" s="245"/>
      <c r="O669" s="245"/>
      <c r="P669" s="245"/>
      <c r="Q669" s="245"/>
      <c r="R669" s="245"/>
      <c r="S669" s="245"/>
      <c r="T669" s="245"/>
    </row>
    <row r="670" spans="1:20" ht="18" hidden="1" customHeight="1">
      <c r="A670" s="163">
        <v>2081106</v>
      </c>
      <c r="B670" s="164" t="s">
        <v>570</v>
      </c>
      <c r="C670" s="244">
        <f t="shared" si="238"/>
        <v>0</v>
      </c>
      <c r="D670" s="232">
        <f t="shared" si="239"/>
        <v>0</v>
      </c>
      <c r="E670" s="245"/>
      <c r="F670" s="245"/>
      <c r="G670" s="245"/>
      <c r="H670" s="245"/>
      <c r="I670" s="232">
        <f t="shared" si="240"/>
        <v>0</v>
      </c>
      <c r="J670" s="245"/>
      <c r="K670" s="245"/>
      <c r="L670" s="245"/>
      <c r="M670" s="245"/>
      <c r="N670" s="245"/>
      <c r="O670" s="245"/>
      <c r="P670" s="245"/>
      <c r="Q670" s="245"/>
      <c r="R670" s="245"/>
      <c r="S670" s="245"/>
      <c r="T670" s="245"/>
    </row>
    <row r="671" spans="1:20" ht="18" hidden="1" customHeight="1">
      <c r="A671" s="163">
        <v>2081107</v>
      </c>
      <c r="B671" s="164" t="s">
        <v>571</v>
      </c>
      <c r="C671" s="244">
        <f t="shared" si="238"/>
        <v>0</v>
      </c>
      <c r="D671" s="232">
        <f t="shared" si="239"/>
        <v>0</v>
      </c>
      <c r="E671" s="245"/>
      <c r="F671" s="245"/>
      <c r="G671" s="245"/>
      <c r="H671" s="245"/>
      <c r="I671" s="232">
        <f t="shared" si="240"/>
        <v>0</v>
      </c>
      <c r="J671" s="245"/>
      <c r="K671" s="245"/>
      <c r="L671" s="245"/>
      <c r="M671" s="245"/>
      <c r="N671" s="245"/>
      <c r="O671" s="245"/>
      <c r="P671" s="245"/>
      <c r="Q671" s="245"/>
      <c r="R671" s="245"/>
      <c r="S671" s="245"/>
      <c r="T671" s="245"/>
    </row>
    <row r="672" spans="1:20" ht="18" hidden="1" customHeight="1">
      <c r="A672" s="163">
        <v>2081199</v>
      </c>
      <c r="B672" s="164" t="s">
        <v>572</v>
      </c>
      <c r="C672" s="244">
        <f t="shared" si="238"/>
        <v>0</v>
      </c>
      <c r="D672" s="232">
        <f t="shared" si="239"/>
        <v>0</v>
      </c>
      <c r="E672" s="245"/>
      <c r="F672" s="245"/>
      <c r="G672" s="245"/>
      <c r="H672" s="245"/>
      <c r="I672" s="232">
        <f t="shared" si="240"/>
        <v>0</v>
      </c>
      <c r="J672" s="245"/>
      <c r="K672" s="245"/>
      <c r="L672" s="245"/>
      <c r="M672" s="245"/>
      <c r="N672" s="245"/>
      <c r="O672" s="245"/>
      <c r="P672" s="245"/>
      <c r="Q672" s="245"/>
      <c r="R672" s="245"/>
      <c r="S672" s="245"/>
      <c r="T672" s="245"/>
    </row>
    <row r="673" spans="1:20" ht="18" hidden="1" customHeight="1">
      <c r="A673" s="163">
        <v>20815</v>
      </c>
      <c r="B673" s="242" t="s">
        <v>573</v>
      </c>
      <c r="C673" s="243">
        <f>SUM(C674:C677)</f>
        <v>0</v>
      </c>
      <c r="D673" s="243">
        <f t="shared" ref="D673:T673" si="241">SUM(D674:D677)</f>
        <v>0</v>
      </c>
      <c r="E673" s="243">
        <f t="shared" si="241"/>
        <v>0</v>
      </c>
      <c r="F673" s="243">
        <f t="shared" si="241"/>
        <v>0</v>
      </c>
      <c r="G673" s="243">
        <f t="shared" si="241"/>
        <v>0</v>
      </c>
      <c r="H673" s="243">
        <f t="shared" si="241"/>
        <v>0</v>
      </c>
      <c r="I673" s="243">
        <f t="shared" si="241"/>
        <v>0</v>
      </c>
      <c r="J673" s="243">
        <f t="shared" si="241"/>
        <v>0</v>
      </c>
      <c r="K673" s="243">
        <f t="shared" si="241"/>
        <v>0</v>
      </c>
      <c r="L673" s="243">
        <f t="shared" si="241"/>
        <v>0</v>
      </c>
      <c r="M673" s="243">
        <f t="shared" si="241"/>
        <v>0</v>
      </c>
      <c r="N673" s="243">
        <f t="shared" si="241"/>
        <v>0</v>
      </c>
      <c r="O673" s="243">
        <f t="shared" si="241"/>
        <v>0</v>
      </c>
      <c r="P673" s="243">
        <f t="shared" si="241"/>
        <v>0</v>
      </c>
      <c r="Q673" s="243">
        <f t="shared" si="241"/>
        <v>0</v>
      </c>
      <c r="R673" s="243">
        <f t="shared" si="241"/>
        <v>0</v>
      </c>
      <c r="S673" s="243">
        <f t="shared" si="241"/>
        <v>0</v>
      </c>
      <c r="T673" s="243">
        <f t="shared" si="241"/>
        <v>0</v>
      </c>
    </row>
    <row r="674" spans="1:20" ht="18" hidden="1" customHeight="1">
      <c r="A674" s="163">
        <v>2081501</v>
      </c>
      <c r="B674" s="164" t="s">
        <v>574</v>
      </c>
      <c r="C674" s="244">
        <f>SUM(D674,I674,R674:T674)</f>
        <v>0</v>
      </c>
      <c r="D674" s="232">
        <f>SUM(E674:H674)</f>
        <v>0</v>
      </c>
      <c r="E674" s="245"/>
      <c r="F674" s="245"/>
      <c r="G674" s="245"/>
      <c r="H674" s="245"/>
      <c r="I674" s="232">
        <f>SUM(J674:Q674)</f>
        <v>0</v>
      </c>
      <c r="J674" s="245"/>
      <c r="K674" s="245"/>
      <c r="L674" s="245"/>
      <c r="M674" s="245"/>
      <c r="N674" s="245"/>
      <c r="O674" s="245"/>
      <c r="P674" s="245"/>
      <c r="Q674" s="245"/>
      <c r="R674" s="245"/>
      <c r="S674" s="245"/>
      <c r="T674" s="245"/>
    </row>
    <row r="675" spans="1:20" ht="18" hidden="1" customHeight="1">
      <c r="A675" s="163">
        <v>2081502</v>
      </c>
      <c r="B675" s="164" t="s">
        <v>575</v>
      </c>
      <c r="C675" s="244">
        <f>SUM(D675,I675,R675:T675)</f>
        <v>0</v>
      </c>
      <c r="D675" s="232">
        <f>SUM(E675:H675)</f>
        <v>0</v>
      </c>
      <c r="E675" s="245"/>
      <c r="F675" s="245"/>
      <c r="G675" s="245"/>
      <c r="H675" s="245"/>
      <c r="I675" s="232">
        <f>SUM(J675:Q675)</f>
        <v>0</v>
      </c>
      <c r="J675" s="245"/>
      <c r="K675" s="245"/>
      <c r="L675" s="245"/>
      <c r="M675" s="245"/>
      <c r="N675" s="245"/>
      <c r="O675" s="245"/>
      <c r="P675" s="245"/>
      <c r="Q675" s="245"/>
      <c r="R675" s="245"/>
      <c r="S675" s="245"/>
      <c r="T675" s="245"/>
    </row>
    <row r="676" spans="1:20" ht="18" hidden="1" customHeight="1">
      <c r="A676" s="163">
        <v>2081503</v>
      </c>
      <c r="B676" s="164" t="s">
        <v>576</v>
      </c>
      <c r="C676" s="244">
        <f>SUM(D676,I676,R676:T676)</f>
        <v>0</v>
      </c>
      <c r="D676" s="232">
        <f>SUM(E676:H676)</f>
        <v>0</v>
      </c>
      <c r="E676" s="245"/>
      <c r="F676" s="245"/>
      <c r="G676" s="245"/>
      <c r="H676" s="245"/>
      <c r="I676" s="232">
        <f>SUM(J676:Q676)</f>
        <v>0</v>
      </c>
      <c r="J676" s="245"/>
      <c r="K676" s="245"/>
      <c r="L676" s="245"/>
      <c r="M676" s="245"/>
      <c r="N676" s="245"/>
      <c r="O676" s="245"/>
      <c r="P676" s="245"/>
      <c r="Q676" s="245"/>
      <c r="R676" s="245"/>
      <c r="S676" s="245"/>
      <c r="T676" s="245"/>
    </row>
    <row r="677" spans="1:20" ht="18" hidden="1" customHeight="1">
      <c r="A677" s="163">
        <v>2081599</v>
      </c>
      <c r="B677" s="164" t="s">
        <v>577</v>
      </c>
      <c r="C677" s="244">
        <f>SUM(D677,I677,R677:T677)</f>
        <v>0</v>
      </c>
      <c r="D677" s="232">
        <f>SUM(E677:H677)</f>
        <v>0</v>
      </c>
      <c r="E677" s="245"/>
      <c r="F677" s="245"/>
      <c r="G677" s="245"/>
      <c r="H677" s="245"/>
      <c r="I677" s="232">
        <f>SUM(J677:Q677)</f>
        <v>0</v>
      </c>
      <c r="J677" s="245"/>
      <c r="K677" s="245"/>
      <c r="L677" s="245"/>
      <c r="M677" s="245"/>
      <c r="N677" s="245"/>
      <c r="O677" s="245"/>
      <c r="P677" s="245"/>
      <c r="Q677" s="245"/>
      <c r="R677" s="245"/>
      <c r="S677" s="245"/>
      <c r="T677" s="245"/>
    </row>
    <row r="678" spans="1:20" ht="18" hidden="1" customHeight="1">
      <c r="A678" s="163">
        <v>20816</v>
      </c>
      <c r="B678" s="242" t="s">
        <v>578</v>
      </c>
      <c r="C678" s="243">
        <f>SUM(C679:C682)</f>
        <v>0</v>
      </c>
      <c r="D678" s="243">
        <f t="shared" ref="D678:T678" si="242">SUM(D679:D682)</f>
        <v>0</v>
      </c>
      <c r="E678" s="243">
        <f t="shared" si="242"/>
        <v>0</v>
      </c>
      <c r="F678" s="243">
        <f t="shared" si="242"/>
        <v>0</v>
      </c>
      <c r="G678" s="243">
        <f t="shared" si="242"/>
        <v>0</v>
      </c>
      <c r="H678" s="243">
        <f t="shared" si="242"/>
        <v>0</v>
      </c>
      <c r="I678" s="243">
        <f t="shared" si="242"/>
        <v>0</v>
      </c>
      <c r="J678" s="243">
        <f t="shared" si="242"/>
        <v>0</v>
      </c>
      <c r="K678" s="243">
        <f t="shared" si="242"/>
        <v>0</v>
      </c>
      <c r="L678" s="243">
        <f t="shared" si="242"/>
        <v>0</v>
      </c>
      <c r="M678" s="243">
        <f t="shared" si="242"/>
        <v>0</v>
      </c>
      <c r="N678" s="243">
        <f t="shared" si="242"/>
        <v>0</v>
      </c>
      <c r="O678" s="243">
        <f t="shared" si="242"/>
        <v>0</v>
      </c>
      <c r="P678" s="243">
        <f t="shared" si="242"/>
        <v>0</v>
      </c>
      <c r="Q678" s="243">
        <f t="shared" si="242"/>
        <v>0</v>
      </c>
      <c r="R678" s="243">
        <f t="shared" si="242"/>
        <v>0</v>
      </c>
      <c r="S678" s="243">
        <f t="shared" si="242"/>
        <v>0</v>
      </c>
      <c r="T678" s="243">
        <f t="shared" si="242"/>
        <v>0</v>
      </c>
    </row>
    <row r="679" spans="1:20" ht="18" hidden="1" customHeight="1">
      <c r="A679" s="163">
        <v>2081601</v>
      </c>
      <c r="B679" s="164" t="s">
        <v>93</v>
      </c>
      <c r="C679" s="244">
        <f>SUM(D679,I679,R679:T679)</f>
        <v>0</v>
      </c>
      <c r="D679" s="232">
        <f>SUM(E679:H679)</f>
        <v>0</v>
      </c>
      <c r="E679" s="245"/>
      <c r="F679" s="245"/>
      <c r="G679" s="245"/>
      <c r="H679" s="245"/>
      <c r="I679" s="232">
        <f>SUM(J679:Q679)</f>
        <v>0</v>
      </c>
      <c r="J679" s="245"/>
      <c r="K679" s="245"/>
      <c r="L679" s="245"/>
      <c r="M679" s="245"/>
      <c r="N679" s="245"/>
      <c r="O679" s="245"/>
      <c r="P679" s="245"/>
      <c r="Q679" s="245"/>
      <c r="R679" s="245"/>
      <c r="S679" s="245"/>
      <c r="T679" s="245"/>
    </row>
    <row r="680" spans="1:20" ht="18" hidden="1" customHeight="1">
      <c r="A680" s="163">
        <v>2081602</v>
      </c>
      <c r="B680" s="164" t="s">
        <v>94</v>
      </c>
      <c r="C680" s="244">
        <f>SUM(D680,I680,R680:T680)</f>
        <v>0</v>
      </c>
      <c r="D680" s="232">
        <f>SUM(E680:H680)</f>
        <v>0</v>
      </c>
      <c r="E680" s="245"/>
      <c r="F680" s="245"/>
      <c r="G680" s="245"/>
      <c r="H680" s="245"/>
      <c r="I680" s="232">
        <f>SUM(J680:Q680)</f>
        <v>0</v>
      </c>
      <c r="J680" s="245"/>
      <c r="K680" s="245"/>
      <c r="L680" s="245"/>
      <c r="M680" s="245"/>
      <c r="N680" s="245"/>
      <c r="O680" s="245"/>
      <c r="P680" s="245"/>
      <c r="Q680" s="245"/>
      <c r="R680" s="245"/>
      <c r="S680" s="245"/>
      <c r="T680" s="245"/>
    </row>
    <row r="681" spans="1:20" ht="18" hidden="1" customHeight="1">
      <c r="A681" s="163">
        <v>2081603</v>
      </c>
      <c r="B681" s="164" t="s">
        <v>95</v>
      </c>
      <c r="C681" s="244">
        <f>SUM(D681,I681,R681:T681)</f>
        <v>0</v>
      </c>
      <c r="D681" s="232">
        <f>SUM(E681:H681)</f>
        <v>0</v>
      </c>
      <c r="E681" s="245"/>
      <c r="F681" s="245"/>
      <c r="G681" s="245"/>
      <c r="H681" s="245"/>
      <c r="I681" s="232">
        <f>SUM(J681:Q681)</f>
        <v>0</v>
      </c>
      <c r="J681" s="245"/>
      <c r="K681" s="245"/>
      <c r="L681" s="245"/>
      <c r="M681" s="245"/>
      <c r="N681" s="245"/>
      <c r="O681" s="245"/>
      <c r="P681" s="245"/>
      <c r="Q681" s="245"/>
      <c r="R681" s="245"/>
      <c r="S681" s="245"/>
      <c r="T681" s="245"/>
    </row>
    <row r="682" spans="1:20" ht="18" hidden="1" customHeight="1">
      <c r="A682" s="163">
        <v>2081699</v>
      </c>
      <c r="B682" s="164" t="s">
        <v>579</v>
      </c>
      <c r="C682" s="244">
        <f>SUM(D682,I682,R682:T682)</f>
        <v>0</v>
      </c>
      <c r="D682" s="232">
        <f>SUM(E682:H682)</f>
        <v>0</v>
      </c>
      <c r="E682" s="245"/>
      <c r="F682" s="245"/>
      <c r="G682" s="245"/>
      <c r="H682" s="245"/>
      <c r="I682" s="232">
        <f>SUM(J682:Q682)</f>
        <v>0</v>
      </c>
      <c r="J682" s="245"/>
      <c r="K682" s="245"/>
      <c r="L682" s="245"/>
      <c r="M682" s="245"/>
      <c r="N682" s="245"/>
      <c r="O682" s="245"/>
      <c r="P682" s="245"/>
      <c r="Q682" s="245"/>
      <c r="R682" s="245"/>
      <c r="S682" s="245"/>
      <c r="T682" s="245"/>
    </row>
    <row r="683" spans="1:20" ht="18" hidden="1" customHeight="1">
      <c r="A683" s="163">
        <v>20819</v>
      </c>
      <c r="B683" s="242" t="s">
        <v>580</v>
      </c>
      <c r="C683" s="243">
        <f>SUM(C684:C685)</f>
        <v>0</v>
      </c>
      <c r="D683" s="243">
        <f t="shared" ref="D683:T683" si="243">SUM(D684:D685)</f>
        <v>0</v>
      </c>
      <c r="E683" s="243">
        <f t="shared" si="243"/>
        <v>0</v>
      </c>
      <c r="F683" s="243">
        <f t="shared" si="243"/>
        <v>0</v>
      </c>
      <c r="G683" s="243">
        <f t="shared" si="243"/>
        <v>0</v>
      </c>
      <c r="H683" s="243">
        <f t="shared" si="243"/>
        <v>0</v>
      </c>
      <c r="I683" s="243">
        <f t="shared" si="243"/>
        <v>0</v>
      </c>
      <c r="J683" s="243">
        <f t="shared" si="243"/>
        <v>0</v>
      </c>
      <c r="K683" s="243">
        <f t="shared" si="243"/>
        <v>0</v>
      </c>
      <c r="L683" s="243">
        <f t="shared" si="243"/>
        <v>0</v>
      </c>
      <c r="M683" s="243">
        <f t="shared" si="243"/>
        <v>0</v>
      </c>
      <c r="N683" s="243">
        <f t="shared" si="243"/>
        <v>0</v>
      </c>
      <c r="O683" s="243">
        <f t="shared" si="243"/>
        <v>0</v>
      </c>
      <c r="P683" s="243">
        <f t="shared" si="243"/>
        <v>0</v>
      </c>
      <c r="Q683" s="243">
        <f t="shared" si="243"/>
        <v>0</v>
      </c>
      <c r="R683" s="243">
        <f t="shared" si="243"/>
        <v>0</v>
      </c>
      <c r="S683" s="243">
        <f t="shared" si="243"/>
        <v>0</v>
      </c>
      <c r="T683" s="243">
        <f t="shared" si="243"/>
        <v>0</v>
      </c>
    </row>
    <row r="684" spans="1:20" ht="18" hidden="1" customHeight="1">
      <c r="A684" s="163">
        <v>2081901</v>
      </c>
      <c r="B684" s="164" t="s">
        <v>581</v>
      </c>
      <c r="C684" s="244">
        <f>SUM(D684,I684,R684:T684)</f>
        <v>0</v>
      </c>
      <c r="D684" s="232">
        <f>SUM(E684:H684)</f>
        <v>0</v>
      </c>
      <c r="E684" s="245"/>
      <c r="F684" s="245"/>
      <c r="G684" s="245"/>
      <c r="H684" s="245"/>
      <c r="I684" s="232">
        <f>SUM(J684:Q684)</f>
        <v>0</v>
      </c>
      <c r="J684" s="245"/>
      <c r="K684" s="245"/>
      <c r="L684" s="245"/>
      <c r="M684" s="245"/>
      <c r="N684" s="245"/>
      <c r="O684" s="245"/>
      <c r="P684" s="245"/>
      <c r="Q684" s="245"/>
      <c r="R684" s="245"/>
      <c r="S684" s="245"/>
      <c r="T684" s="245"/>
    </row>
    <row r="685" spans="1:20" ht="18" hidden="1" customHeight="1">
      <c r="A685" s="163">
        <v>2081902</v>
      </c>
      <c r="B685" s="164" t="s">
        <v>582</v>
      </c>
      <c r="C685" s="244">
        <f>SUM(D685,I685,R685:T685)</f>
        <v>0</v>
      </c>
      <c r="D685" s="232">
        <f>SUM(E685:H685)</f>
        <v>0</v>
      </c>
      <c r="E685" s="245"/>
      <c r="F685" s="245"/>
      <c r="G685" s="245"/>
      <c r="H685" s="245"/>
      <c r="I685" s="232">
        <f>SUM(J685:Q685)</f>
        <v>0</v>
      </c>
      <c r="J685" s="245"/>
      <c r="K685" s="245"/>
      <c r="L685" s="245"/>
      <c r="M685" s="245"/>
      <c r="N685" s="245"/>
      <c r="O685" s="245"/>
      <c r="P685" s="245"/>
      <c r="Q685" s="245"/>
      <c r="R685" s="245"/>
      <c r="S685" s="245"/>
      <c r="T685" s="245"/>
    </row>
    <row r="686" spans="1:20" ht="18" hidden="1" customHeight="1">
      <c r="A686" s="163">
        <v>20820</v>
      </c>
      <c r="B686" s="242" t="s">
        <v>583</v>
      </c>
      <c r="C686" s="243">
        <f>SUM(C687:C688)</f>
        <v>0</v>
      </c>
      <c r="D686" s="243">
        <f t="shared" ref="D686:T686" si="244">SUM(D687:D688)</f>
        <v>0</v>
      </c>
      <c r="E686" s="243">
        <f t="shared" si="244"/>
        <v>0</v>
      </c>
      <c r="F686" s="243">
        <f t="shared" si="244"/>
        <v>0</v>
      </c>
      <c r="G686" s="243">
        <f t="shared" si="244"/>
        <v>0</v>
      </c>
      <c r="H686" s="243">
        <f t="shared" si="244"/>
        <v>0</v>
      </c>
      <c r="I686" s="243">
        <f t="shared" si="244"/>
        <v>0</v>
      </c>
      <c r="J686" s="243">
        <f t="shared" si="244"/>
        <v>0</v>
      </c>
      <c r="K686" s="243">
        <f t="shared" si="244"/>
        <v>0</v>
      </c>
      <c r="L686" s="243">
        <f t="shared" si="244"/>
        <v>0</v>
      </c>
      <c r="M686" s="243">
        <f t="shared" si="244"/>
        <v>0</v>
      </c>
      <c r="N686" s="243">
        <f t="shared" si="244"/>
        <v>0</v>
      </c>
      <c r="O686" s="243">
        <f t="shared" si="244"/>
        <v>0</v>
      </c>
      <c r="P686" s="243">
        <f t="shared" si="244"/>
        <v>0</v>
      </c>
      <c r="Q686" s="243">
        <f t="shared" si="244"/>
        <v>0</v>
      </c>
      <c r="R686" s="243">
        <f t="shared" si="244"/>
        <v>0</v>
      </c>
      <c r="S686" s="243">
        <f t="shared" si="244"/>
        <v>0</v>
      </c>
      <c r="T686" s="243">
        <f t="shared" si="244"/>
        <v>0</v>
      </c>
    </row>
    <row r="687" spans="1:20" ht="18" hidden="1" customHeight="1">
      <c r="A687" s="246">
        <v>2082001</v>
      </c>
      <c r="B687" s="247" t="s">
        <v>584</v>
      </c>
      <c r="C687" s="244">
        <f>SUM(D687,I687,R687:T687)</f>
        <v>0</v>
      </c>
      <c r="D687" s="232">
        <f>SUM(E687:H687)</f>
        <v>0</v>
      </c>
      <c r="E687" s="245"/>
      <c r="F687" s="245"/>
      <c r="G687" s="245"/>
      <c r="H687" s="245"/>
      <c r="I687" s="232">
        <f>SUM(J687:Q687)</f>
        <v>0</v>
      </c>
      <c r="J687" s="245"/>
      <c r="K687" s="245"/>
      <c r="L687" s="245"/>
      <c r="M687" s="245"/>
      <c r="N687" s="245"/>
      <c r="O687" s="245"/>
      <c r="P687" s="245"/>
      <c r="Q687" s="245"/>
      <c r="R687" s="245"/>
      <c r="S687" s="245"/>
      <c r="T687" s="245"/>
    </row>
    <row r="688" spans="1:20" ht="18" hidden="1" customHeight="1">
      <c r="A688" s="163">
        <v>2082002</v>
      </c>
      <c r="B688" s="164" t="s">
        <v>585</v>
      </c>
      <c r="C688" s="244">
        <f>SUM(D688,I688,R688:T688)</f>
        <v>0</v>
      </c>
      <c r="D688" s="232">
        <f>SUM(E688:H688)</f>
        <v>0</v>
      </c>
      <c r="E688" s="245"/>
      <c r="F688" s="245"/>
      <c r="G688" s="245"/>
      <c r="H688" s="245"/>
      <c r="I688" s="232">
        <f>SUM(J688:Q688)</f>
        <v>0</v>
      </c>
      <c r="J688" s="245"/>
      <c r="K688" s="245"/>
      <c r="L688" s="245"/>
      <c r="M688" s="245"/>
      <c r="N688" s="245"/>
      <c r="O688" s="245"/>
      <c r="P688" s="245"/>
      <c r="Q688" s="245"/>
      <c r="R688" s="245"/>
      <c r="S688" s="245"/>
      <c r="T688" s="245"/>
    </row>
    <row r="689" spans="1:20" ht="18" hidden="1" customHeight="1">
      <c r="A689" s="163">
        <v>20821</v>
      </c>
      <c r="B689" s="248" t="s">
        <v>586</v>
      </c>
      <c r="C689" s="243">
        <f>SUM(C690:C691)</f>
        <v>0</v>
      </c>
      <c r="D689" s="243">
        <f t="shared" ref="D689:T689" si="245">SUM(D690:D691)</f>
        <v>0</v>
      </c>
      <c r="E689" s="243">
        <f t="shared" si="245"/>
        <v>0</v>
      </c>
      <c r="F689" s="243">
        <f t="shared" si="245"/>
        <v>0</v>
      </c>
      <c r="G689" s="243">
        <f t="shared" si="245"/>
        <v>0</v>
      </c>
      <c r="H689" s="243">
        <f t="shared" si="245"/>
        <v>0</v>
      </c>
      <c r="I689" s="243">
        <f t="shared" si="245"/>
        <v>0</v>
      </c>
      <c r="J689" s="243">
        <f t="shared" si="245"/>
        <v>0</v>
      </c>
      <c r="K689" s="243">
        <f t="shared" si="245"/>
        <v>0</v>
      </c>
      <c r="L689" s="243">
        <f t="shared" si="245"/>
        <v>0</v>
      </c>
      <c r="M689" s="243">
        <f t="shared" si="245"/>
        <v>0</v>
      </c>
      <c r="N689" s="243">
        <f t="shared" si="245"/>
        <v>0</v>
      </c>
      <c r="O689" s="243">
        <f t="shared" si="245"/>
        <v>0</v>
      </c>
      <c r="P689" s="243">
        <f t="shared" si="245"/>
        <v>0</v>
      </c>
      <c r="Q689" s="243">
        <f t="shared" si="245"/>
        <v>0</v>
      </c>
      <c r="R689" s="243">
        <f t="shared" si="245"/>
        <v>0</v>
      </c>
      <c r="S689" s="243">
        <f t="shared" si="245"/>
        <v>0</v>
      </c>
      <c r="T689" s="243">
        <f t="shared" si="245"/>
        <v>0</v>
      </c>
    </row>
    <row r="690" spans="1:20" ht="18" hidden="1" customHeight="1">
      <c r="A690" s="163">
        <v>2082101</v>
      </c>
      <c r="B690" s="249" t="s">
        <v>587</v>
      </c>
      <c r="C690" s="244">
        <f>SUM(D690,I690,R690:T690)</f>
        <v>0</v>
      </c>
      <c r="D690" s="232">
        <f>SUM(E690:H690)</f>
        <v>0</v>
      </c>
      <c r="E690" s="245"/>
      <c r="F690" s="245"/>
      <c r="G690" s="245"/>
      <c r="H690" s="245"/>
      <c r="I690" s="232">
        <f>SUM(J690:Q690)</f>
        <v>0</v>
      </c>
      <c r="J690" s="245"/>
      <c r="K690" s="245"/>
      <c r="L690" s="245"/>
      <c r="M690" s="245"/>
      <c r="N690" s="245"/>
      <c r="O690" s="245"/>
      <c r="P690" s="245"/>
      <c r="Q690" s="245"/>
      <c r="R690" s="245"/>
      <c r="S690" s="245"/>
      <c r="T690" s="245"/>
    </row>
    <row r="691" spans="1:20" ht="18" hidden="1" customHeight="1">
      <c r="A691" s="163">
        <v>2082102</v>
      </c>
      <c r="B691" s="249" t="s">
        <v>588</v>
      </c>
      <c r="C691" s="244">
        <f>SUM(D691,I691,R691:T691)</f>
        <v>0</v>
      </c>
      <c r="D691" s="232">
        <f>SUM(E691:H691)</f>
        <v>0</v>
      </c>
      <c r="E691" s="245"/>
      <c r="F691" s="245"/>
      <c r="G691" s="245"/>
      <c r="H691" s="245"/>
      <c r="I691" s="232">
        <f>SUM(J691:Q691)</f>
        <v>0</v>
      </c>
      <c r="J691" s="245"/>
      <c r="K691" s="245"/>
      <c r="L691" s="245"/>
      <c r="M691" s="245"/>
      <c r="N691" s="245"/>
      <c r="O691" s="245"/>
      <c r="P691" s="245"/>
      <c r="Q691" s="245"/>
      <c r="R691" s="245"/>
      <c r="S691" s="245"/>
      <c r="T691" s="245"/>
    </row>
    <row r="692" spans="1:20" ht="18" hidden="1" customHeight="1">
      <c r="A692" s="163">
        <v>20824</v>
      </c>
      <c r="B692" s="248" t="s">
        <v>589</v>
      </c>
      <c r="C692" s="243">
        <f>SUM(C693:C694)</f>
        <v>0</v>
      </c>
      <c r="D692" s="243">
        <f t="shared" ref="D692:T692" si="246">SUM(D693:D694)</f>
        <v>0</v>
      </c>
      <c r="E692" s="243">
        <f t="shared" si="246"/>
        <v>0</v>
      </c>
      <c r="F692" s="243">
        <f t="shared" si="246"/>
        <v>0</v>
      </c>
      <c r="G692" s="243">
        <f t="shared" si="246"/>
        <v>0</v>
      </c>
      <c r="H692" s="243">
        <f t="shared" si="246"/>
        <v>0</v>
      </c>
      <c r="I692" s="243">
        <f t="shared" si="246"/>
        <v>0</v>
      </c>
      <c r="J692" s="243">
        <f t="shared" si="246"/>
        <v>0</v>
      </c>
      <c r="K692" s="243">
        <f t="shared" si="246"/>
        <v>0</v>
      </c>
      <c r="L692" s="243">
        <f t="shared" si="246"/>
        <v>0</v>
      </c>
      <c r="M692" s="243">
        <f t="shared" si="246"/>
        <v>0</v>
      </c>
      <c r="N692" s="243">
        <f t="shared" si="246"/>
        <v>0</v>
      </c>
      <c r="O692" s="243">
        <f t="shared" si="246"/>
        <v>0</v>
      </c>
      <c r="P692" s="243">
        <f t="shared" si="246"/>
        <v>0</v>
      </c>
      <c r="Q692" s="243">
        <f t="shared" si="246"/>
        <v>0</v>
      </c>
      <c r="R692" s="243">
        <f t="shared" si="246"/>
        <v>0</v>
      </c>
      <c r="S692" s="243">
        <f t="shared" si="246"/>
        <v>0</v>
      </c>
      <c r="T692" s="243">
        <f t="shared" si="246"/>
        <v>0</v>
      </c>
    </row>
    <row r="693" spans="1:20" ht="18" hidden="1" customHeight="1">
      <c r="A693" s="163">
        <v>2082401</v>
      </c>
      <c r="B693" s="249" t="s">
        <v>590</v>
      </c>
      <c r="C693" s="244">
        <f>SUM(D693,I693,R693:T693)</f>
        <v>0</v>
      </c>
      <c r="D693" s="232">
        <f>SUM(E693:H693)</f>
        <v>0</v>
      </c>
      <c r="E693" s="245"/>
      <c r="F693" s="245"/>
      <c r="G693" s="245"/>
      <c r="H693" s="245"/>
      <c r="I693" s="232">
        <f>SUM(J693:Q693)</f>
        <v>0</v>
      </c>
      <c r="J693" s="245"/>
      <c r="K693" s="245"/>
      <c r="L693" s="245"/>
      <c r="M693" s="245"/>
      <c r="N693" s="245"/>
      <c r="O693" s="245"/>
      <c r="P693" s="245"/>
      <c r="Q693" s="245"/>
      <c r="R693" s="245"/>
      <c r="S693" s="245"/>
      <c r="T693" s="245"/>
    </row>
    <row r="694" spans="1:20" ht="18" hidden="1" customHeight="1">
      <c r="A694" s="163">
        <v>2082402</v>
      </c>
      <c r="B694" s="249" t="s">
        <v>591</v>
      </c>
      <c r="C694" s="244">
        <f>SUM(D694,I694,R694:T694)</f>
        <v>0</v>
      </c>
      <c r="D694" s="232">
        <f>SUM(E694:H694)</f>
        <v>0</v>
      </c>
      <c r="E694" s="245"/>
      <c r="F694" s="245"/>
      <c r="G694" s="245"/>
      <c r="H694" s="245"/>
      <c r="I694" s="232">
        <f>SUM(J694:Q694)</f>
        <v>0</v>
      </c>
      <c r="J694" s="245"/>
      <c r="K694" s="245"/>
      <c r="L694" s="245"/>
      <c r="M694" s="245"/>
      <c r="N694" s="245"/>
      <c r="O694" s="245"/>
      <c r="P694" s="245"/>
      <c r="Q694" s="245"/>
      <c r="R694" s="245"/>
      <c r="S694" s="245"/>
      <c r="T694" s="245"/>
    </row>
    <row r="695" spans="1:20" ht="18" hidden="1" customHeight="1">
      <c r="A695" s="250">
        <v>20825</v>
      </c>
      <c r="B695" s="251" t="s">
        <v>592</v>
      </c>
      <c r="C695" s="243">
        <f>SUM(C696:C697)</f>
        <v>0</v>
      </c>
      <c r="D695" s="243">
        <f t="shared" ref="D695:T695" si="247">SUM(D696:D697)</f>
        <v>0</v>
      </c>
      <c r="E695" s="243">
        <f t="shared" si="247"/>
        <v>0</v>
      </c>
      <c r="F695" s="243">
        <f t="shared" si="247"/>
        <v>0</v>
      </c>
      <c r="G695" s="243">
        <f t="shared" si="247"/>
        <v>0</v>
      </c>
      <c r="H695" s="243">
        <f t="shared" si="247"/>
        <v>0</v>
      </c>
      <c r="I695" s="243">
        <f t="shared" si="247"/>
        <v>0</v>
      </c>
      <c r="J695" s="243">
        <f t="shared" si="247"/>
        <v>0</v>
      </c>
      <c r="K695" s="243">
        <f t="shared" si="247"/>
        <v>0</v>
      </c>
      <c r="L695" s="243">
        <f t="shared" si="247"/>
        <v>0</v>
      </c>
      <c r="M695" s="243">
        <f t="shared" si="247"/>
        <v>0</v>
      </c>
      <c r="N695" s="243">
        <f t="shared" si="247"/>
        <v>0</v>
      </c>
      <c r="O695" s="243">
        <f t="shared" si="247"/>
        <v>0</v>
      </c>
      <c r="P695" s="243">
        <f t="shared" si="247"/>
        <v>0</v>
      </c>
      <c r="Q695" s="243">
        <f t="shared" si="247"/>
        <v>0</v>
      </c>
      <c r="R695" s="243">
        <f t="shared" si="247"/>
        <v>0</v>
      </c>
      <c r="S695" s="243">
        <f t="shared" si="247"/>
        <v>0</v>
      </c>
      <c r="T695" s="243">
        <f t="shared" si="247"/>
        <v>0</v>
      </c>
    </row>
    <row r="696" spans="1:20" ht="18" hidden="1" customHeight="1">
      <c r="A696" s="250">
        <v>2082501</v>
      </c>
      <c r="B696" s="252" t="s">
        <v>593</v>
      </c>
      <c r="C696" s="244">
        <f t="shared" ref="C696:C701" si="248">SUM(D696,I696,R696:T696)</f>
        <v>0</v>
      </c>
      <c r="D696" s="232">
        <f>SUM(E696:H696)</f>
        <v>0</v>
      </c>
      <c r="E696" s="245"/>
      <c r="F696" s="245"/>
      <c r="G696" s="245"/>
      <c r="H696" s="245"/>
      <c r="I696" s="232">
        <f>SUM(J696:Q696)</f>
        <v>0</v>
      </c>
      <c r="J696" s="245"/>
      <c r="K696" s="245"/>
      <c r="L696" s="245"/>
      <c r="M696" s="245"/>
      <c r="N696" s="245"/>
      <c r="O696" s="245"/>
      <c r="P696" s="245"/>
      <c r="Q696" s="245"/>
      <c r="R696" s="245"/>
      <c r="S696" s="245"/>
      <c r="T696" s="245"/>
    </row>
    <row r="697" spans="1:20" ht="18" hidden="1" customHeight="1">
      <c r="A697" s="250">
        <v>2082502</v>
      </c>
      <c r="B697" s="252" t="s">
        <v>594</v>
      </c>
      <c r="C697" s="244">
        <f t="shared" si="248"/>
        <v>0</v>
      </c>
      <c r="D697" s="232">
        <f>SUM(E697:H697)</f>
        <v>0</v>
      </c>
      <c r="E697" s="245"/>
      <c r="F697" s="245"/>
      <c r="G697" s="245"/>
      <c r="H697" s="245"/>
      <c r="I697" s="232">
        <f>SUM(J697:Q697)</f>
        <v>0</v>
      </c>
      <c r="J697" s="245"/>
      <c r="K697" s="245"/>
      <c r="L697" s="245"/>
      <c r="M697" s="245"/>
      <c r="N697" s="245"/>
      <c r="O697" s="245"/>
      <c r="P697" s="245"/>
      <c r="Q697" s="245"/>
      <c r="R697" s="245"/>
      <c r="S697" s="245"/>
      <c r="T697" s="245"/>
    </row>
    <row r="698" spans="1:20" ht="18" hidden="1" customHeight="1">
      <c r="A698" s="250">
        <v>20826</v>
      </c>
      <c r="B698" s="251" t="s">
        <v>595</v>
      </c>
      <c r="C698" s="253">
        <f>SUM(C699:C701)</f>
        <v>0</v>
      </c>
      <c r="D698" s="253">
        <f t="shared" ref="D698:T698" si="249">SUM(D699:D701)</f>
        <v>0</v>
      </c>
      <c r="E698" s="253">
        <f t="shared" si="249"/>
        <v>0</v>
      </c>
      <c r="F698" s="253">
        <f t="shared" si="249"/>
        <v>0</v>
      </c>
      <c r="G698" s="253">
        <f t="shared" si="249"/>
        <v>0</v>
      </c>
      <c r="H698" s="253">
        <f t="shared" si="249"/>
        <v>0</v>
      </c>
      <c r="I698" s="253">
        <f t="shared" si="249"/>
        <v>0</v>
      </c>
      <c r="J698" s="253">
        <f t="shared" si="249"/>
        <v>0</v>
      </c>
      <c r="K698" s="253">
        <f t="shared" si="249"/>
        <v>0</v>
      </c>
      <c r="L698" s="253">
        <f t="shared" si="249"/>
        <v>0</v>
      </c>
      <c r="M698" s="253">
        <f t="shared" si="249"/>
        <v>0</v>
      </c>
      <c r="N698" s="253">
        <f t="shared" si="249"/>
        <v>0</v>
      </c>
      <c r="O698" s="253">
        <f t="shared" si="249"/>
        <v>0</v>
      </c>
      <c r="P698" s="253">
        <f t="shared" si="249"/>
        <v>0</v>
      </c>
      <c r="Q698" s="253">
        <f t="shared" si="249"/>
        <v>0</v>
      </c>
      <c r="R698" s="253">
        <f t="shared" si="249"/>
        <v>0</v>
      </c>
      <c r="S698" s="253">
        <f t="shared" si="249"/>
        <v>0</v>
      </c>
      <c r="T698" s="253">
        <f t="shared" si="249"/>
        <v>0</v>
      </c>
    </row>
    <row r="699" spans="1:20" ht="18" hidden="1" customHeight="1">
      <c r="A699" s="250">
        <v>2082601</v>
      </c>
      <c r="B699" s="254" t="s">
        <v>596</v>
      </c>
      <c r="C699" s="244">
        <f t="shared" si="248"/>
        <v>0</v>
      </c>
      <c r="D699" s="232">
        <f t="shared" ref="D699:D706" si="250">SUM(E699:H699)</f>
        <v>0</v>
      </c>
      <c r="E699" s="245"/>
      <c r="F699" s="245"/>
      <c r="G699" s="245"/>
      <c r="H699" s="245"/>
      <c r="I699" s="232"/>
      <c r="J699" s="245"/>
      <c r="K699" s="245"/>
      <c r="L699" s="245"/>
      <c r="M699" s="245"/>
      <c r="N699" s="245"/>
      <c r="O699" s="245"/>
      <c r="P699" s="245"/>
      <c r="Q699" s="245"/>
      <c r="R699" s="245"/>
      <c r="S699" s="245"/>
      <c r="T699" s="245"/>
    </row>
    <row r="700" spans="1:20" ht="18" hidden="1" customHeight="1">
      <c r="A700" s="250">
        <v>2082602</v>
      </c>
      <c r="B700" s="254" t="s">
        <v>597</v>
      </c>
      <c r="C700" s="244">
        <f t="shared" si="248"/>
        <v>0</v>
      </c>
      <c r="D700" s="232">
        <f t="shared" si="250"/>
        <v>0</v>
      </c>
      <c r="E700" s="245"/>
      <c r="F700" s="245"/>
      <c r="G700" s="245"/>
      <c r="H700" s="245"/>
      <c r="I700" s="232"/>
      <c r="J700" s="245"/>
      <c r="K700" s="245"/>
      <c r="L700" s="245"/>
      <c r="M700" s="245"/>
      <c r="N700" s="245"/>
      <c r="O700" s="245"/>
      <c r="P700" s="245"/>
      <c r="Q700" s="245"/>
      <c r="R700" s="245"/>
      <c r="S700" s="245"/>
      <c r="T700" s="245"/>
    </row>
    <row r="701" spans="1:20" ht="18" hidden="1" customHeight="1">
      <c r="A701" s="250">
        <v>2082603</v>
      </c>
      <c r="B701" s="254" t="s">
        <v>598</v>
      </c>
      <c r="C701" s="244">
        <f t="shared" si="248"/>
        <v>0</v>
      </c>
      <c r="D701" s="232">
        <f t="shared" si="250"/>
        <v>0</v>
      </c>
      <c r="E701" s="245"/>
      <c r="F701" s="245"/>
      <c r="G701" s="245"/>
      <c r="H701" s="245"/>
      <c r="I701" s="232"/>
      <c r="J701" s="245"/>
      <c r="K701" s="245"/>
      <c r="L701" s="245"/>
      <c r="M701" s="245"/>
      <c r="N701" s="245"/>
      <c r="O701" s="245"/>
      <c r="P701" s="245"/>
      <c r="Q701" s="245"/>
      <c r="R701" s="245"/>
      <c r="S701" s="245"/>
      <c r="T701" s="245"/>
    </row>
    <row r="702" spans="1:20" ht="18" customHeight="1">
      <c r="A702" s="163">
        <v>20827</v>
      </c>
      <c r="B702" s="242" t="s">
        <v>599</v>
      </c>
      <c r="C702" s="253">
        <f>SUM(C703:C706)</f>
        <v>7</v>
      </c>
      <c r="D702" s="253">
        <f>SUM(D703:D706)</f>
        <v>7</v>
      </c>
      <c r="E702" s="253">
        <f t="shared" ref="E702:S702" si="251">SUM(E703:E706)</f>
        <v>7</v>
      </c>
      <c r="F702" s="253">
        <f t="shared" si="251"/>
        <v>0</v>
      </c>
      <c r="G702" s="253">
        <f t="shared" si="251"/>
        <v>0</v>
      </c>
      <c r="H702" s="253">
        <f t="shared" si="251"/>
        <v>0</v>
      </c>
      <c r="I702" s="253">
        <f t="shared" si="251"/>
        <v>0</v>
      </c>
      <c r="J702" s="253">
        <f t="shared" si="251"/>
        <v>0</v>
      </c>
      <c r="K702" s="253">
        <f t="shared" si="251"/>
        <v>0</v>
      </c>
      <c r="L702" s="253">
        <f t="shared" si="251"/>
        <v>0</v>
      </c>
      <c r="M702" s="253">
        <f t="shared" si="251"/>
        <v>0</v>
      </c>
      <c r="N702" s="253">
        <f t="shared" si="251"/>
        <v>0</v>
      </c>
      <c r="O702" s="253">
        <f t="shared" si="251"/>
        <v>0</v>
      </c>
      <c r="P702" s="253">
        <f t="shared" si="251"/>
        <v>0</v>
      </c>
      <c r="Q702" s="253">
        <f t="shared" si="251"/>
        <v>0</v>
      </c>
      <c r="R702" s="253">
        <f t="shared" si="251"/>
        <v>0</v>
      </c>
      <c r="S702" s="253">
        <f t="shared" si="251"/>
        <v>0</v>
      </c>
      <c r="T702" s="253">
        <f>SUM(T703:T706)</f>
        <v>0</v>
      </c>
    </row>
    <row r="703" spans="1:20" ht="18" hidden="1" customHeight="1">
      <c r="A703" s="250">
        <v>2082701</v>
      </c>
      <c r="B703" s="164" t="s">
        <v>600</v>
      </c>
      <c r="C703" s="244">
        <f>SUM(D703,I703,R703:T703)</f>
        <v>0</v>
      </c>
      <c r="D703" s="232">
        <f t="shared" si="250"/>
        <v>0</v>
      </c>
      <c r="E703" s="245"/>
      <c r="F703" s="245"/>
      <c r="G703" s="245"/>
      <c r="H703" s="245"/>
      <c r="I703" s="232"/>
      <c r="J703" s="245"/>
      <c r="K703" s="245"/>
      <c r="L703" s="245"/>
      <c r="M703" s="245"/>
      <c r="N703" s="245"/>
      <c r="O703" s="245"/>
      <c r="P703" s="245"/>
      <c r="Q703" s="245"/>
      <c r="R703" s="245"/>
      <c r="S703" s="245"/>
      <c r="T703" s="245"/>
    </row>
    <row r="704" spans="1:20" ht="18" customHeight="1">
      <c r="A704" s="250">
        <v>2082702</v>
      </c>
      <c r="B704" s="164" t="s">
        <v>601</v>
      </c>
      <c r="C704" s="244">
        <f>SUM(D704,I704,R704:T704)</f>
        <v>2</v>
      </c>
      <c r="D704" s="232">
        <f t="shared" si="250"/>
        <v>2</v>
      </c>
      <c r="E704" s="245">
        <v>2</v>
      </c>
      <c r="F704" s="245"/>
      <c r="G704" s="245"/>
      <c r="H704" s="245"/>
      <c r="I704" s="232"/>
      <c r="J704" s="245"/>
      <c r="K704" s="245"/>
      <c r="L704" s="245"/>
      <c r="M704" s="245"/>
      <c r="N704" s="245"/>
      <c r="O704" s="245"/>
      <c r="P704" s="245"/>
      <c r="Q704" s="245"/>
      <c r="R704" s="245"/>
      <c r="S704" s="245"/>
      <c r="T704" s="245"/>
    </row>
    <row r="705" spans="1:20" ht="18" customHeight="1">
      <c r="A705" s="250">
        <v>2082703</v>
      </c>
      <c r="B705" s="164" t="s">
        <v>602</v>
      </c>
      <c r="C705" s="244">
        <f>SUM(D705,I705,R705:T705)</f>
        <v>5</v>
      </c>
      <c r="D705" s="232">
        <f t="shared" si="250"/>
        <v>5</v>
      </c>
      <c r="E705" s="245">
        <v>5</v>
      </c>
      <c r="F705" s="245"/>
      <c r="G705" s="245"/>
      <c r="H705" s="245"/>
      <c r="I705" s="232"/>
      <c r="J705" s="245"/>
      <c r="K705" s="245"/>
      <c r="L705" s="245"/>
      <c r="M705" s="245"/>
      <c r="N705" s="245"/>
      <c r="O705" s="245"/>
      <c r="P705" s="245"/>
      <c r="Q705" s="245"/>
      <c r="R705" s="245"/>
      <c r="S705" s="245"/>
      <c r="T705" s="245"/>
    </row>
    <row r="706" spans="1:20" ht="18" hidden="1" customHeight="1">
      <c r="A706" s="250">
        <v>2082799</v>
      </c>
      <c r="B706" s="164" t="s">
        <v>603</v>
      </c>
      <c r="C706" s="244">
        <f>SUM(D706,I706,R706:T706)</f>
        <v>0</v>
      </c>
      <c r="D706" s="232">
        <f t="shared" si="250"/>
        <v>0</v>
      </c>
      <c r="E706" s="245"/>
      <c r="F706" s="245"/>
      <c r="G706" s="245"/>
      <c r="H706" s="245"/>
      <c r="I706" s="232"/>
      <c r="J706" s="245"/>
      <c r="K706" s="245"/>
      <c r="L706" s="245"/>
      <c r="M706" s="245"/>
      <c r="N706" s="245"/>
      <c r="O706" s="245"/>
      <c r="P706" s="245"/>
      <c r="Q706" s="245"/>
      <c r="R706" s="245"/>
      <c r="S706" s="245"/>
      <c r="T706" s="245"/>
    </row>
    <row r="707" spans="1:20" ht="18" hidden="1" customHeight="1">
      <c r="A707" s="250">
        <v>20899</v>
      </c>
      <c r="B707" s="255" t="s">
        <v>604</v>
      </c>
      <c r="C707" s="243">
        <f>C708</f>
        <v>0</v>
      </c>
      <c r="D707" s="243">
        <f t="shared" ref="D707:T707" si="252">D708</f>
        <v>0</v>
      </c>
      <c r="E707" s="243">
        <f t="shared" si="252"/>
        <v>0</v>
      </c>
      <c r="F707" s="243">
        <f t="shared" si="252"/>
        <v>0</v>
      </c>
      <c r="G707" s="243">
        <f t="shared" si="252"/>
        <v>0</v>
      </c>
      <c r="H707" s="243">
        <f t="shared" si="252"/>
        <v>0</v>
      </c>
      <c r="I707" s="243">
        <f t="shared" si="252"/>
        <v>0</v>
      </c>
      <c r="J707" s="243">
        <f t="shared" si="252"/>
        <v>0</v>
      </c>
      <c r="K707" s="243">
        <f t="shared" si="252"/>
        <v>0</v>
      </c>
      <c r="L707" s="243">
        <f t="shared" si="252"/>
        <v>0</v>
      </c>
      <c r="M707" s="243">
        <f t="shared" si="252"/>
        <v>0</v>
      </c>
      <c r="N707" s="243">
        <f t="shared" si="252"/>
        <v>0</v>
      </c>
      <c r="O707" s="243">
        <f t="shared" si="252"/>
        <v>0</v>
      </c>
      <c r="P707" s="243">
        <f t="shared" si="252"/>
        <v>0</v>
      </c>
      <c r="Q707" s="243">
        <f t="shared" si="252"/>
        <v>0</v>
      </c>
      <c r="R707" s="243">
        <f t="shared" si="252"/>
        <v>0</v>
      </c>
      <c r="S707" s="243">
        <f t="shared" si="252"/>
        <v>0</v>
      </c>
      <c r="T707" s="243">
        <f t="shared" si="252"/>
        <v>0</v>
      </c>
    </row>
    <row r="708" spans="1:20" ht="18" hidden="1" customHeight="1">
      <c r="A708" s="250">
        <v>2089901</v>
      </c>
      <c r="B708" s="256" t="s">
        <v>605</v>
      </c>
      <c r="C708" s="244">
        <f t="shared" ref="C708:C714" si="253">SUM(D708,I708,R708:T708)</f>
        <v>0</v>
      </c>
      <c r="D708" s="232">
        <f t="shared" ref="D708:D714" si="254">SUM(E708:H708)</f>
        <v>0</v>
      </c>
      <c r="E708" s="245"/>
      <c r="F708" s="245"/>
      <c r="G708" s="245"/>
      <c r="H708" s="245"/>
      <c r="I708" s="232">
        <f t="shared" ref="I708:I714" si="255">SUM(J708:Q708)</f>
        <v>0</v>
      </c>
      <c r="J708" s="245"/>
      <c r="K708" s="245"/>
      <c r="L708" s="245"/>
      <c r="M708" s="245"/>
      <c r="N708" s="245"/>
      <c r="O708" s="245"/>
      <c r="P708" s="245"/>
      <c r="Q708" s="245"/>
      <c r="R708" s="245"/>
      <c r="S708" s="245"/>
      <c r="T708" s="245"/>
    </row>
    <row r="709" spans="1:20" ht="18" customHeight="1">
      <c r="A709" s="163">
        <v>210</v>
      </c>
      <c r="B709" s="242" t="s">
        <v>606</v>
      </c>
      <c r="C709" s="243">
        <f>SUM(C710,C715,C728,C732,C744,C751,C761,C766,C772,C776,C779)</f>
        <v>42</v>
      </c>
      <c r="D709" s="243">
        <f t="shared" ref="D709:T709" si="256">SUM(D710,D715,D728,D732,D744,D751,D761,D766,D772,D776,D779)</f>
        <v>42</v>
      </c>
      <c r="E709" s="243">
        <f t="shared" si="256"/>
        <v>42</v>
      </c>
      <c r="F709" s="243">
        <f t="shared" si="256"/>
        <v>0</v>
      </c>
      <c r="G709" s="243">
        <f t="shared" si="256"/>
        <v>0</v>
      </c>
      <c r="H709" s="243">
        <f t="shared" si="256"/>
        <v>0</v>
      </c>
      <c r="I709" s="243">
        <f t="shared" si="256"/>
        <v>0</v>
      </c>
      <c r="J709" s="243">
        <f t="shared" si="256"/>
        <v>0</v>
      </c>
      <c r="K709" s="243">
        <f t="shared" si="256"/>
        <v>0</v>
      </c>
      <c r="L709" s="243">
        <f t="shared" si="256"/>
        <v>0</v>
      </c>
      <c r="M709" s="243">
        <f t="shared" si="256"/>
        <v>0</v>
      </c>
      <c r="N709" s="243">
        <f t="shared" si="256"/>
        <v>0</v>
      </c>
      <c r="O709" s="243">
        <f t="shared" si="256"/>
        <v>0</v>
      </c>
      <c r="P709" s="243">
        <f t="shared" si="256"/>
        <v>0</v>
      </c>
      <c r="Q709" s="243">
        <f t="shared" si="256"/>
        <v>0</v>
      </c>
      <c r="R709" s="243">
        <f t="shared" si="256"/>
        <v>0</v>
      </c>
      <c r="S709" s="243">
        <f t="shared" si="256"/>
        <v>0</v>
      </c>
      <c r="T709" s="243">
        <f t="shared" si="256"/>
        <v>0</v>
      </c>
    </row>
    <row r="710" spans="1:20" ht="18" hidden="1" customHeight="1">
      <c r="A710" s="163">
        <v>21001</v>
      </c>
      <c r="B710" s="242" t="s">
        <v>607</v>
      </c>
      <c r="C710" s="243">
        <f>SUM(C711:C714)</f>
        <v>0</v>
      </c>
      <c r="D710" s="243">
        <f t="shared" ref="D710:T710" si="257">SUM(D711:D714)</f>
        <v>0</v>
      </c>
      <c r="E710" s="243">
        <f t="shared" si="257"/>
        <v>0</v>
      </c>
      <c r="F710" s="243">
        <f t="shared" si="257"/>
        <v>0</v>
      </c>
      <c r="G710" s="243">
        <f t="shared" si="257"/>
        <v>0</v>
      </c>
      <c r="H710" s="243">
        <f t="shared" si="257"/>
        <v>0</v>
      </c>
      <c r="I710" s="243">
        <f t="shared" si="257"/>
        <v>0</v>
      </c>
      <c r="J710" s="243">
        <f t="shared" si="257"/>
        <v>0</v>
      </c>
      <c r="K710" s="243">
        <f t="shared" si="257"/>
        <v>0</v>
      </c>
      <c r="L710" s="243">
        <f t="shared" si="257"/>
        <v>0</v>
      </c>
      <c r="M710" s="243">
        <f t="shared" si="257"/>
        <v>0</v>
      </c>
      <c r="N710" s="243">
        <f t="shared" si="257"/>
        <v>0</v>
      </c>
      <c r="O710" s="243">
        <f t="shared" si="257"/>
        <v>0</v>
      </c>
      <c r="P710" s="243">
        <f t="shared" si="257"/>
        <v>0</v>
      </c>
      <c r="Q710" s="243">
        <f t="shared" si="257"/>
        <v>0</v>
      </c>
      <c r="R710" s="243">
        <f t="shared" si="257"/>
        <v>0</v>
      </c>
      <c r="S710" s="243">
        <f t="shared" si="257"/>
        <v>0</v>
      </c>
      <c r="T710" s="243">
        <f t="shared" si="257"/>
        <v>0</v>
      </c>
    </row>
    <row r="711" spans="1:20" ht="18" hidden="1" customHeight="1">
      <c r="A711" s="163">
        <v>2100101</v>
      </c>
      <c r="B711" s="164" t="s">
        <v>93</v>
      </c>
      <c r="C711" s="244">
        <f t="shared" si="253"/>
        <v>0</v>
      </c>
      <c r="D711" s="232">
        <f t="shared" si="254"/>
        <v>0</v>
      </c>
      <c r="E711" s="245"/>
      <c r="F711" s="245"/>
      <c r="G711" s="245"/>
      <c r="H711" s="245"/>
      <c r="I711" s="232">
        <f t="shared" si="255"/>
        <v>0</v>
      </c>
      <c r="J711" s="245"/>
      <c r="K711" s="245"/>
      <c r="L711" s="245"/>
      <c r="M711" s="245"/>
      <c r="N711" s="245"/>
      <c r="O711" s="245"/>
      <c r="P711" s="245"/>
      <c r="Q711" s="245"/>
      <c r="R711" s="245"/>
      <c r="S711" s="245"/>
      <c r="T711" s="245"/>
    </row>
    <row r="712" spans="1:20" ht="18" hidden="1" customHeight="1">
      <c r="A712" s="163">
        <v>2100102</v>
      </c>
      <c r="B712" s="164" t="s">
        <v>94</v>
      </c>
      <c r="C712" s="244">
        <f t="shared" si="253"/>
        <v>0</v>
      </c>
      <c r="D712" s="232">
        <f t="shared" si="254"/>
        <v>0</v>
      </c>
      <c r="E712" s="245"/>
      <c r="F712" s="245"/>
      <c r="G712" s="245"/>
      <c r="H712" s="245"/>
      <c r="I712" s="232">
        <f t="shared" si="255"/>
        <v>0</v>
      </c>
      <c r="J712" s="245"/>
      <c r="K712" s="245"/>
      <c r="L712" s="245"/>
      <c r="M712" s="245"/>
      <c r="N712" s="245"/>
      <c r="O712" s="245"/>
      <c r="P712" s="245"/>
      <c r="Q712" s="245"/>
      <c r="R712" s="245"/>
      <c r="S712" s="245"/>
      <c r="T712" s="245"/>
    </row>
    <row r="713" spans="1:20" ht="18" hidden="1" customHeight="1">
      <c r="A713" s="163">
        <v>2100103</v>
      </c>
      <c r="B713" s="164" t="s">
        <v>95</v>
      </c>
      <c r="C713" s="244">
        <f t="shared" si="253"/>
        <v>0</v>
      </c>
      <c r="D713" s="232">
        <f t="shared" si="254"/>
        <v>0</v>
      </c>
      <c r="E713" s="245"/>
      <c r="F713" s="245"/>
      <c r="G713" s="245"/>
      <c r="H713" s="245"/>
      <c r="I713" s="232">
        <f t="shared" si="255"/>
        <v>0</v>
      </c>
      <c r="J713" s="245"/>
      <c r="K713" s="245"/>
      <c r="L713" s="245"/>
      <c r="M713" s="245"/>
      <c r="N713" s="245"/>
      <c r="O713" s="245"/>
      <c r="P713" s="245"/>
      <c r="Q713" s="245"/>
      <c r="R713" s="245"/>
      <c r="S713" s="245"/>
      <c r="T713" s="245"/>
    </row>
    <row r="714" spans="1:20" ht="18" hidden="1" customHeight="1">
      <c r="A714" s="163">
        <v>2100199</v>
      </c>
      <c r="B714" s="164" t="s">
        <v>608</v>
      </c>
      <c r="C714" s="244">
        <f t="shared" si="253"/>
        <v>0</v>
      </c>
      <c r="D714" s="232">
        <f t="shared" si="254"/>
        <v>0</v>
      </c>
      <c r="E714" s="245"/>
      <c r="F714" s="245"/>
      <c r="G714" s="245"/>
      <c r="H714" s="245"/>
      <c r="I714" s="232">
        <f t="shared" si="255"/>
        <v>0</v>
      </c>
      <c r="J714" s="245"/>
      <c r="K714" s="245"/>
      <c r="L714" s="245"/>
      <c r="M714" s="245"/>
      <c r="N714" s="245"/>
      <c r="O714" s="245"/>
      <c r="P714" s="245"/>
      <c r="Q714" s="245"/>
      <c r="R714" s="245"/>
      <c r="S714" s="245"/>
      <c r="T714" s="245"/>
    </row>
    <row r="715" spans="1:20" ht="18" hidden="1" customHeight="1">
      <c r="A715" s="163">
        <v>21002</v>
      </c>
      <c r="B715" s="242" t="s">
        <v>609</v>
      </c>
      <c r="C715" s="243">
        <f>SUM(C716:C727)</f>
        <v>0</v>
      </c>
      <c r="D715" s="243">
        <f t="shared" ref="D715:T715" si="258">SUM(D716:D727)</f>
        <v>0</v>
      </c>
      <c r="E715" s="243">
        <f t="shared" si="258"/>
        <v>0</v>
      </c>
      <c r="F715" s="243">
        <f t="shared" si="258"/>
        <v>0</v>
      </c>
      <c r="G715" s="243">
        <f t="shared" si="258"/>
        <v>0</v>
      </c>
      <c r="H715" s="243">
        <f t="shared" si="258"/>
        <v>0</v>
      </c>
      <c r="I715" s="243">
        <f t="shared" si="258"/>
        <v>0</v>
      </c>
      <c r="J715" s="243">
        <f t="shared" si="258"/>
        <v>0</v>
      </c>
      <c r="K715" s="243">
        <f t="shared" si="258"/>
        <v>0</v>
      </c>
      <c r="L715" s="243">
        <f t="shared" si="258"/>
        <v>0</v>
      </c>
      <c r="M715" s="243">
        <f t="shared" si="258"/>
        <v>0</v>
      </c>
      <c r="N715" s="243">
        <f t="shared" si="258"/>
        <v>0</v>
      </c>
      <c r="O715" s="243">
        <f t="shared" si="258"/>
        <v>0</v>
      </c>
      <c r="P715" s="243">
        <f t="shared" si="258"/>
        <v>0</v>
      </c>
      <c r="Q715" s="243">
        <f t="shared" si="258"/>
        <v>0</v>
      </c>
      <c r="R715" s="243">
        <f t="shared" si="258"/>
        <v>0</v>
      </c>
      <c r="S715" s="243">
        <f t="shared" si="258"/>
        <v>0</v>
      </c>
      <c r="T715" s="243">
        <f t="shared" si="258"/>
        <v>0</v>
      </c>
    </row>
    <row r="716" spans="1:20" ht="18" hidden="1" customHeight="1">
      <c r="A716" s="163">
        <v>2100201</v>
      </c>
      <c r="B716" s="164" t="s">
        <v>610</v>
      </c>
      <c r="C716" s="244">
        <f t="shared" ref="C716:C727" si="259">SUM(D716,I716,R716:T716)</f>
        <v>0</v>
      </c>
      <c r="D716" s="232">
        <f t="shared" ref="D716:D727" si="260">SUM(E716:H716)</f>
        <v>0</v>
      </c>
      <c r="E716" s="245"/>
      <c r="F716" s="245"/>
      <c r="G716" s="245"/>
      <c r="H716" s="245"/>
      <c r="I716" s="232">
        <f t="shared" ref="I716:I727" si="261">SUM(J716:Q716)</f>
        <v>0</v>
      </c>
      <c r="J716" s="245"/>
      <c r="K716" s="245"/>
      <c r="L716" s="245"/>
      <c r="M716" s="245"/>
      <c r="N716" s="245"/>
      <c r="O716" s="245"/>
      <c r="P716" s="245"/>
      <c r="Q716" s="245"/>
      <c r="R716" s="245"/>
      <c r="S716" s="245"/>
      <c r="T716" s="245"/>
    </row>
    <row r="717" spans="1:20" ht="18" hidden="1" customHeight="1">
      <c r="A717" s="163">
        <v>2100202</v>
      </c>
      <c r="B717" s="164" t="s">
        <v>611</v>
      </c>
      <c r="C717" s="244">
        <f t="shared" si="259"/>
        <v>0</v>
      </c>
      <c r="D717" s="232">
        <f t="shared" si="260"/>
        <v>0</v>
      </c>
      <c r="E717" s="245"/>
      <c r="F717" s="245"/>
      <c r="G717" s="245"/>
      <c r="H717" s="245"/>
      <c r="I717" s="232">
        <f t="shared" si="261"/>
        <v>0</v>
      </c>
      <c r="J717" s="245"/>
      <c r="K717" s="245"/>
      <c r="L717" s="245"/>
      <c r="M717" s="245"/>
      <c r="N717" s="245"/>
      <c r="O717" s="245"/>
      <c r="P717" s="245"/>
      <c r="Q717" s="245"/>
      <c r="R717" s="245"/>
      <c r="S717" s="245"/>
      <c r="T717" s="245"/>
    </row>
    <row r="718" spans="1:20" ht="18" hidden="1" customHeight="1">
      <c r="A718" s="163">
        <v>2100203</v>
      </c>
      <c r="B718" s="164" t="s">
        <v>612</v>
      </c>
      <c r="C718" s="244">
        <f t="shared" si="259"/>
        <v>0</v>
      </c>
      <c r="D718" s="232">
        <f t="shared" si="260"/>
        <v>0</v>
      </c>
      <c r="E718" s="245"/>
      <c r="F718" s="245"/>
      <c r="G718" s="245"/>
      <c r="H718" s="245"/>
      <c r="I718" s="232">
        <f t="shared" si="261"/>
        <v>0</v>
      </c>
      <c r="J718" s="245"/>
      <c r="K718" s="245"/>
      <c r="L718" s="245"/>
      <c r="M718" s="245"/>
      <c r="N718" s="245"/>
      <c r="O718" s="245"/>
      <c r="P718" s="245"/>
      <c r="Q718" s="245"/>
      <c r="R718" s="245"/>
      <c r="S718" s="245"/>
      <c r="T718" s="245"/>
    </row>
    <row r="719" spans="1:20" ht="18" hidden="1" customHeight="1">
      <c r="A719" s="163">
        <v>2100204</v>
      </c>
      <c r="B719" s="164" t="s">
        <v>613</v>
      </c>
      <c r="C719" s="244">
        <f t="shared" si="259"/>
        <v>0</v>
      </c>
      <c r="D719" s="232">
        <f t="shared" si="260"/>
        <v>0</v>
      </c>
      <c r="E719" s="245"/>
      <c r="F719" s="245"/>
      <c r="G719" s="245"/>
      <c r="H719" s="245"/>
      <c r="I719" s="232">
        <f t="shared" si="261"/>
        <v>0</v>
      </c>
      <c r="J719" s="245"/>
      <c r="K719" s="245"/>
      <c r="L719" s="245"/>
      <c r="M719" s="245"/>
      <c r="N719" s="245"/>
      <c r="O719" s="245"/>
      <c r="P719" s="245"/>
      <c r="Q719" s="245"/>
      <c r="R719" s="245"/>
      <c r="S719" s="245"/>
      <c r="T719" s="245"/>
    </row>
    <row r="720" spans="1:20" ht="18" hidden="1" customHeight="1">
      <c r="A720" s="163">
        <v>2100205</v>
      </c>
      <c r="B720" s="164" t="s">
        <v>614</v>
      </c>
      <c r="C720" s="244">
        <f t="shared" si="259"/>
        <v>0</v>
      </c>
      <c r="D720" s="232">
        <f t="shared" si="260"/>
        <v>0</v>
      </c>
      <c r="E720" s="245"/>
      <c r="F720" s="245"/>
      <c r="G720" s="245"/>
      <c r="H720" s="245"/>
      <c r="I720" s="232">
        <f t="shared" si="261"/>
        <v>0</v>
      </c>
      <c r="J720" s="245"/>
      <c r="K720" s="245"/>
      <c r="L720" s="245"/>
      <c r="M720" s="245"/>
      <c r="N720" s="245"/>
      <c r="O720" s="245"/>
      <c r="P720" s="245"/>
      <c r="Q720" s="245"/>
      <c r="R720" s="245"/>
      <c r="S720" s="245"/>
      <c r="T720" s="245"/>
    </row>
    <row r="721" spans="1:20" ht="18" hidden="1" customHeight="1">
      <c r="A721" s="163">
        <v>2100206</v>
      </c>
      <c r="B721" s="164" t="s">
        <v>615</v>
      </c>
      <c r="C721" s="244">
        <f t="shared" si="259"/>
        <v>0</v>
      </c>
      <c r="D721" s="232">
        <f t="shared" si="260"/>
        <v>0</v>
      </c>
      <c r="E721" s="245"/>
      <c r="F721" s="245"/>
      <c r="G721" s="245"/>
      <c r="H721" s="245"/>
      <c r="I721" s="232">
        <f t="shared" si="261"/>
        <v>0</v>
      </c>
      <c r="J721" s="245"/>
      <c r="K721" s="245"/>
      <c r="L721" s="245"/>
      <c r="M721" s="245"/>
      <c r="N721" s="245"/>
      <c r="O721" s="245"/>
      <c r="P721" s="245"/>
      <c r="Q721" s="245"/>
      <c r="R721" s="245"/>
      <c r="S721" s="245"/>
      <c r="T721" s="245"/>
    </row>
    <row r="722" spans="1:20" ht="18" hidden="1" customHeight="1">
      <c r="A722" s="163">
        <v>2100207</v>
      </c>
      <c r="B722" s="164" t="s">
        <v>616</v>
      </c>
      <c r="C722" s="244">
        <f t="shared" si="259"/>
        <v>0</v>
      </c>
      <c r="D722" s="232">
        <f t="shared" si="260"/>
        <v>0</v>
      </c>
      <c r="E722" s="245"/>
      <c r="F722" s="245"/>
      <c r="G722" s="245"/>
      <c r="H722" s="245"/>
      <c r="I722" s="232">
        <f t="shared" si="261"/>
        <v>0</v>
      </c>
      <c r="J722" s="245"/>
      <c r="K722" s="245"/>
      <c r="L722" s="245"/>
      <c r="M722" s="245"/>
      <c r="N722" s="245"/>
      <c r="O722" s="245"/>
      <c r="P722" s="245"/>
      <c r="Q722" s="245"/>
      <c r="R722" s="245"/>
      <c r="S722" s="245"/>
      <c r="T722" s="245"/>
    </row>
    <row r="723" spans="1:20" ht="18" hidden="1" customHeight="1">
      <c r="A723" s="163">
        <v>2100208</v>
      </c>
      <c r="B723" s="164" t="s">
        <v>617</v>
      </c>
      <c r="C723" s="244">
        <f t="shared" si="259"/>
        <v>0</v>
      </c>
      <c r="D723" s="232">
        <f t="shared" si="260"/>
        <v>0</v>
      </c>
      <c r="E723" s="245"/>
      <c r="F723" s="245"/>
      <c r="G723" s="245"/>
      <c r="H723" s="245"/>
      <c r="I723" s="232">
        <f t="shared" si="261"/>
        <v>0</v>
      </c>
      <c r="J723" s="245"/>
      <c r="K723" s="245"/>
      <c r="L723" s="245"/>
      <c r="M723" s="245"/>
      <c r="N723" s="245"/>
      <c r="O723" s="245"/>
      <c r="P723" s="245"/>
      <c r="Q723" s="245"/>
      <c r="R723" s="245"/>
      <c r="S723" s="245"/>
      <c r="T723" s="245"/>
    </row>
    <row r="724" spans="1:20" ht="18" hidden="1" customHeight="1">
      <c r="A724" s="163">
        <v>2100209</v>
      </c>
      <c r="B724" s="164" t="s">
        <v>618</v>
      </c>
      <c r="C724" s="244">
        <f t="shared" si="259"/>
        <v>0</v>
      </c>
      <c r="D724" s="232">
        <f t="shared" si="260"/>
        <v>0</v>
      </c>
      <c r="E724" s="245"/>
      <c r="F724" s="245"/>
      <c r="G724" s="245"/>
      <c r="H724" s="245"/>
      <c r="I724" s="232">
        <f t="shared" si="261"/>
        <v>0</v>
      </c>
      <c r="J724" s="245"/>
      <c r="K724" s="245"/>
      <c r="L724" s="245"/>
      <c r="M724" s="245"/>
      <c r="N724" s="245"/>
      <c r="O724" s="245"/>
      <c r="P724" s="245"/>
      <c r="Q724" s="245"/>
      <c r="R724" s="245"/>
      <c r="S724" s="245"/>
      <c r="T724" s="245"/>
    </row>
    <row r="725" spans="1:20" ht="18" hidden="1" customHeight="1">
      <c r="A725" s="163">
        <v>2100210</v>
      </c>
      <c r="B725" s="164" t="s">
        <v>619</v>
      </c>
      <c r="C725" s="244">
        <f t="shared" si="259"/>
        <v>0</v>
      </c>
      <c r="D725" s="232">
        <f t="shared" si="260"/>
        <v>0</v>
      </c>
      <c r="E725" s="245"/>
      <c r="F725" s="245"/>
      <c r="G725" s="245"/>
      <c r="H725" s="245"/>
      <c r="I725" s="232">
        <f t="shared" si="261"/>
        <v>0</v>
      </c>
      <c r="J725" s="245"/>
      <c r="K725" s="245"/>
      <c r="L725" s="245"/>
      <c r="M725" s="245"/>
      <c r="N725" s="245"/>
      <c r="O725" s="245"/>
      <c r="P725" s="245"/>
      <c r="Q725" s="245"/>
      <c r="R725" s="245"/>
      <c r="S725" s="245"/>
      <c r="T725" s="245"/>
    </row>
    <row r="726" spans="1:20" ht="18" hidden="1" customHeight="1">
      <c r="A726" s="163">
        <v>2100211</v>
      </c>
      <c r="B726" s="164" t="s">
        <v>620</v>
      </c>
      <c r="C726" s="244">
        <f t="shared" si="259"/>
        <v>0</v>
      </c>
      <c r="D726" s="232">
        <f t="shared" si="260"/>
        <v>0</v>
      </c>
      <c r="E726" s="245"/>
      <c r="F726" s="245"/>
      <c r="G726" s="245"/>
      <c r="H726" s="245"/>
      <c r="I726" s="232">
        <f t="shared" si="261"/>
        <v>0</v>
      </c>
      <c r="J726" s="245"/>
      <c r="K726" s="245"/>
      <c r="L726" s="245"/>
      <c r="M726" s="245"/>
      <c r="N726" s="245"/>
      <c r="O726" s="245"/>
      <c r="P726" s="245"/>
      <c r="Q726" s="245"/>
      <c r="R726" s="245"/>
      <c r="S726" s="245"/>
      <c r="T726" s="245"/>
    </row>
    <row r="727" spans="1:20" ht="18" hidden="1" customHeight="1">
      <c r="A727" s="163">
        <v>2100299</v>
      </c>
      <c r="B727" s="164" t="s">
        <v>621</v>
      </c>
      <c r="C727" s="244">
        <f t="shared" si="259"/>
        <v>0</v>
      </c>
      <c r="D727" s="232">
        <f t="shared" si="260"/>
        <v>0</v>
      </c>
      <c r="E727" s="245"/>
      <c r="F727" s="245"/>
      <c r="G727" s="245"/>
      <c r="H727" s="245"/>
      <c r="I727" s="232">
        <f t="shared" si="261"/>
        <v>0</v>
      </c>
      <c r="J727" s="245"/>
      <c r="K727" s="245"/>
      <c r="L727" s="245"/>
      <c r="M727" s="245"/>
      <c r="N727" s="245"/>
      <c r="O727" s="245"/>
      <c r="P727" s="245"/>
      <c r="Q727" s="245"/>
      <c r="R727" s="245"/>
      <c r="S727" s="245"/>
      <c r="T727" s="245"/>
    </row>
    <row r="728" spans="1:20" ht="18" hidden="1" customHeight="1">
      <c r="A728" s="163">
        <v>21003</v>
      </c>
      <c r="B728" s="242" t="s">
        <v>622</v>
      </c>
      <c r="C728" s="243">
        <f>SUM(C729:C731)</f>
        <v>0</v>
      </c>
      <c r="D728" s="243">
        <f t="shared" ref="D728:T728" si="262">SUM(D729:D731)</f>
        <v>0</v>
      </c>
      <c r="E728" s="243">
        <f t="shared" si="262"/>
        <v>0</v>
      </c>
      <c r="F728" s="243">
        <f t="shared" si="262"/>
        <v>0</v>
      </c>
      <c r="G728" s="243">
        <f t="shared" si="262"/>
        <v>0</v>
      </c>
      <c r="H728" s="243">
        <f t="shared" si="262"/>
        <v>0</v>
      </c>
      <c r="I728" s="243">
        <f t="shared" si="262"/>
        <v>0</v>
      </c>
      <c r="J728" s="243">
        <f t="shared" si="262"/>
        <v>0</v>
      </c>
      <c r="K728" s="243">
        <f t="shared" si="262"/>
        <v>0</v>
      </c>
      <c r="L728" s="243">
        <f t="shared" si="262"/>
        <v>0</v>
      </c>
      <c r="M728" s="243">
        <f t="shared" si="262"/>
        <v>0</v>
      </c>
      <c r="N728" s="243">
        <f t="shared" si="262"/>
        <v>0</v>
      </c>
      <c r="O728" s="243">
        <f t="shared" si="262"/>
        <v>0</v>
      </c>
      <c r="P728" s="243">
        <f t="shared" si="262"/>
        <v>0</v>
      </c>
      <c r="Q728" s="243">
        <f t="shared" si="262"/>
        <v>0</v>
      </c>
      <c r="R728" s="243">
        <f t="shared" si="262"/>
        <v>0</v>
      </c>
      <c r="S728" s="243">
        <f t="shared" si="262"/>
        <v>0</v>
      </c>
      <c r="T728" s="243">
        <f t="shared" si="262"/>
        <v>0</v>
      </c>
    </row>
    <row r="729" spans="1:20" ht="18" hidden="1" customHeight="1">
      <c r="A729" s="163">
        <v>2100301</v>
      </c>
      <c r="B729" s="164" t="s">
        <v>623</v>
      </c>
      <c r="C729" s="244">
        <f>SUM(D729,I729,R729:T729)</f>
        <v>0</v>
      </c>
      <c r="D729" s="232">
        <f>SUM(E729:H729)</f>
        <v>0</v>
      </c>
      <c r="E729" s="245"/>
      <c r="F729" s="245"/>
      <c r="G729" s="245"/>
      <c r="H729" s="245"/>
      <c r="I729" s="232">
        <f>SUM(J729:Q729)</f>
        <v>0</v>
      </c>
      <c r="J729" s="245"/>
      <c r="K729" s="245"/>
      <c r="L729" s="245"/>
      <c r="M729" s="245"/>
      <c r="N729" s="245"/>
      <c r="O729" s="245"/>
      <c r="P729" s="245"/>
      <c r="Q729" s="245"/>
      <c r="R729" s="245"/>
      <c r="S729" s="245"/>
      <c r="T729" s="245"/>
    </row>
    <row r="730" spans="1:20" ht="18" hidden="1" customHeight="1">
      <c r="A730" s="163">
        <v>2100302</v>
      </c>
      <c r="B730" s="164" t="s">
        <v>624</v>
      </c>
      <c r="C730" s="244">
        <f>SUM(D730,I730,R730:T730)</f>
        <v>0</v>
      </c>
      <c r="D730" s="232">
        <f>SUM(E730:H730)</f>
        <v>0</v>
      </c>
      <c r="E730" s="245"/>
      <c r="F730" s="245"/>
      <c r="G730" s="245"/>
      <c r="H730" s="245"/>
      <c r="I730" s="232">
        <f>SUM(J730:Q730)</f>
        <v>0</v>
      </c>
      <c r="J730" s="245"/>
      <c r="K730" s="245"/>
      <c r="L730" s="245"/>
      <c r="M730" s="245"/>
      <c r="N730" s="245"/>
      <c r="O730" s="245"/>
      <c r="P730" s="245"/>
      <c r="Q730" s="245"/>
      <c r="R730" s="245"/>
      <c r="S730" s="245"/>
      <c r="T730" s="245"/>
    </row>
    <row r="731" spans="1:20" ht="18" hidden="1" customHeight="1">
      <c r="A731" s="163">
        <v>2100399</v>
      </c>
      <c r="B731" s="164" t="s">
        <v>625</v>
      </c>
      <c r="C731" s="244">
        <f>SUM(D731,I731,R731:T731)</f>
        <v>0</v>
      </c>
      <c r="D731" s="232">
        <f>SUM(E731:H731)</f>
        <v>0</v>
      </c>
      <c r="E731" s="245"/>
      <c r="F731" s="245"/>
      <c r="G731" s="245"/>
      <c r="H731" s="245"/>
      <c r="I731" s="232">
        <f>SUM(J731:Q731)</f>
        <v>0</v>
      </c>
      <c r="J731" s="245"/>
      <c r="K731" s="245"/>
      <c r="L731" s="245"/>
      <c r="M731" s="245"/>
      <c r="N731" s="245"/>
      <c r="O731" s="245"/>
      <c r="P731" s="245"/>
      <c r="Q731" s="245"/>
      <c r="R731" s="245"/>
      <c r="S731" s="245"/>
      <c r="T731" s="245"/>
    </row>
    <row r="732" spans="1:20" ht="18" hidden="1" customHeight="1">
      <c r="A732" s="163">
        <v>21004</v>
      </c>
      <c r="B732" s="242" t="s">
        <v>626</v>
      </c>
      <c r="C732" s="243">
        <f>SUM(C733:C743)</f>
        <v>0</v>
      </c>
      <c r="D732" s="243">
        <f t="shared" ref="D732:T732" si="263">SUM(D733:D743)</f>
        <v>0</v>
      </c>
      <c r="E732" s="243">
        <f t="shared" si="263"/>
        <v>0</v>
      </c>
      <c r="F732" s="243">
        <f t="shared" si="263"/>
        <v>0</v>
      </c>
      <c r="G732" s="243">
        <f t="shared" si="263"/>
        <v>0</v>
      </c>
      <c r="H732" s="243">
        <f t="shared" si="263"/>
        <v>0</v>
      </c>
      <c r="I732" s="243">
        <f t="shared" si="263"/>
        <v>0</v>
      </c>
      <c r="J732" s="243">
        <f t="shared" si="263"/>
        <v>0</v>
      </c>
      <c r="K732" s="243">
        <f t="shared" si="263"/>
        <v>0</v>
      </c>
      <c r="L732" s="243">
        <f t="shared" si="263"/>
        <v>0</v>
      </c>
      <c r="M732" s="243">
        <f t="shared" si="263"/>
        <v>0</v>
      </c>
      <c r="N732" s="243">
        <f t="shared" si="263"/>
        <v>0</v>
      </c>
      <c r="O732" s="243">
        <f t="shared" si="263"/>
        <v>0</v>
      </c>
      <c r="P732" s="243">
        <f t="shared" si="263"/>
        <v>0</v>
      </c>
      <c r="Q732" s="243">
        <f t="shared" si="263"/>
        <v>0</v>
      </c>
      <c r="R732" s="243">
        <f t="shared" si="263"/>
        <v>0</v>
      </c>
      <c r="S732" s="243">
        <f t="shared" si="263"/>
        <v>0</v>
      </c>
      <c r="T732" s="243">
        <f t="shared" si="263"/>
        <v>0</v>
      </c>
    </row>
    <row r="733" spans="1:20" ht="18" hidden="1" customHeight="1">
      <c r="A733" s="163">
        <v>2100401</v>
      </c>
      <c r="B733" s="164" t="s">
        <v>627</v>
      </c>
      <c r="C733" s="244">
        <f t="shared" ref="C733:C743" si="264">SUM(D733,I733,R733:T733)</f>
        <v>0</v>
      </c>
      <c r="D733" s="232">
        <f t="shared" ref="D733:D743" si="265">SUM(E733:H733)</f>
        <v>0</v>
      </c>
      <c r="E733" s="245"/>
      <c r="F733" s="245"/>
      <c r="G733" s="245"/>
      <c r="H733" s="245"/>
      <c r="I733" s="232">
        <f t="shared" ref="I733:I743" si="266">SUM(J733:Q733)</f>
        <v>0</v>
      </c>
      <c r="J733" s="245"/>
      <c r="K733" s="245"/>
      <c r="L733" s="245"/>
      <c r="M733" s="245"/>
      <c r="N733" s="245"/>
      <c r="O733" s="245"/>
      <c r="P733" s="245"/>
      <c r="Q733" s="245"/>
      <c r="R733" s="245"/>
      <c r="S733" s="245"/>
      <c r="T733" s="245"/>
    </row>
    <row r="734" spans="1:20" ht="18" hidden="1" customHeight="1">
      <c r="A734" s="163">
        <v>2100402</v>
      </c>
      <c r="B734" s="164" t="s">
        <v>628</v>
      </c>
      <c r="C734" s="244">
        <f t="shared" si="264"/>
        <v>0</v>
      </c>
      <c r="D734" s="232">
        <f t="shared" si="265"/>
        <v>0</v>
      </c>
      <c r="E734" s="245"/>
      <c r="F734" s="245"/>
      <c r="G734" s="245"/>
      <c r="H734" s="245"/>
      <c r="I734" s="232">
        <f t="shared" si="266"/>
        <v>0</v>
      </c>
      <c r="J734" s="245"/>
      <c r="K734" s="245"/>
      <c r="L734" s="245"/>
      <c r="M734" s="245"/>
      <c r="N734" s="245"/>
      <c r="O734" s="245"/>
      <c r="P734" s="245"/>
      <c r="Q734" s="245"/>
      <c r="R734" s="245"/>
      <c r="S734" s="245"/>
      <c r="T734" s="245"/>
    </row>
    <row r="735" spans="1:20" ht="18" hidden="1" customHeight="1">
      <c r="A735" s="163">
        <v>2100403</v>
      </c>
      <c r="B735" s="164" t="s">
        <v>629</v>
      </c>
      <c r="C735" s="244">
        <f t="shared" si="264"/>
        <v>0</v>
      </c>
      <c r="D735" s="232">
        <f t="shared" si="265"/>
        <v>0</v>
      </c>
      <c r="E735" s="245"/>
      <c r="F735" s="245"/>
      <c r="G735" s="245"/>
      <c r="H735" s="245"/>
      <c r="I735" s="232">
        <f t="shared" si="266"/>
        <v>0</v>
      </c>
      <c r="J735" s="245"/>
      <c r="K735" s="245"/>
      <c r="L735" s="245"/>
      <c r="M735" s="245"/>
      <c r="N735" s="245"/>
      <c r="O735" s="245"/>
      <c r="P735" s="245"/>
      <c r="Q735" s="245"/>
      <c r="R735" s="245"/>
      <c r="S735" s="245"/>
      <c r="T735" s="245"/>
    </row>
    <row r="736" spans="1:20" ht="18" hidden="1" customHeight="1">
      <c r="A736" s="163">
        <v>2100404</v>
      </c>
      <c r="B736" s="164" t="s">
        <v>630</v>
      </c>
      <c r="C736" s="244">
        <f t="shared" si="264"/>
        <v>0</v>
      </c>
      <c r="D736" s="232">
        <f t="shared" si="265"/>
        <v>0</v>
      </c>
      <c r="E736" s="245"/>
      <c r="F736" s="245"/>
      <c r="G736" s="245"/>
      <c r="H736" s="245"/>
      <c r="I736" s="232">
        <f t="shared" si="266"/>
        <v>0</v>
      </c>
      <c r="J736" s="245"/>
      <c r="K736" s="245"/>
      <c r="L736" s="245"/>
      <c r="M736" s="245"/>
      <c r="N736" s="245"/>
      <c r="O736" s="245"/>
      <c r="P736" s="245"/>
      <c r="Q736" s="245"/>
      <c r="R736" s="245"/>
      <c r="S736" s="245"/>
      <c r="T736" s="245"/>
    </row>
    <row r="737" spans="1:20" ht="18" hidden="1" customHeight="1">
      <c r="A737" s="163">
        <v>2100405</v>
      </c>
      <c r="B737" s="164" t="s">
        <v>631</v>
      </c>
      <c r="C737" s="244">
        <f t="shared" si="264"/>
        <v>0</v>
      </c>
      <c r="D737" s="232">
        <f t="shared" si="265"/>
        <v>0</v>
      </c>
      <c r="E737" s="245"/>
      <c r="F737" s="245"/>
      <c r="G737" s="245"/>
      <c r="H737" s="245"/>
      <c r="I737" s="232">
        <f t="shared" si="266"/>
        <v>0</v>
      </c>
      <c r="J737" s="245"/>
      <c r="K737" s="245"/>
      <c r="L737" s="245"/>
      <c r="M737" s="245"/>
      <c r="N737" s="245"/>
      <c r="O737" s="245"/>
      <c r="P737" s="245"/>
      <c r="Q737" s="245"/>
      <c r="R737" s="245"/>
      <c r="S737" s="245"/>
      <c r="T737" s="245"/>
    </row>
    <row r="738" spans="1:20" ht="18" hidden="1" customHeight="1">
      <c r="A738" s="163">
        <v>2100406</v>
      </c>
      <c r="B738" s="164" t="s">
        <v>632</v>
      </c>
      <c r="C738" s="244">
        <f t="shared" si="264"/>
        <v>0</v>
      </c>
      <c r="D738" s="232">
        <f t="shared" si="265"/>
        <v>0</v>
      </c>
      <c r="E738" s="245"/>
      <c r="F738" s="245"/>
      <c r="G738" s="245"/>
      <c r="H738" s="245"/>
      <c r="I738" s="232">
        <f t="shared" si="266"/>
        <v>0</v>
      </c>
      <c r="J738" s="245"/>
      <c r="K738" s="245"/>
      <c r="L738" s="245"/>
      <c r="M738" s="245"/>
      <c r="N738" s="245"/>
      <c r="O738" s="245"/>
      <c r="P738" s="245"/>
      <c r="Q738" s="245"/>
      <c r="R738" s="245"/>
      <c r="S738" s="245"/>
      <c r="T738" s="245"/>
    </row>
    <row r="739" spans="1:20" ht="18" hidden="1" customHeight="1">
      <c r="A739" s="163">
        <v>2100407</v>
      </c>
      <c r="B739" s="164" t="s">
        <v>633</v>
      </c>
      <c r="C739" s="244">
        <f t="shared" si="264"/>
        <v>0</v>
      </c>
      <c r="D739" s="232">
        <f t="shared" si="265"/>
        <v>0</v>
      </c>
      <c r="E739" s="245"/>
      <c r="F739" s="245"/>
      <c r="G739" s="245"/>
      <c r="H739" s="245"/>
      <c r="I739" s="232">
        <f t="shared" si="266"/>
        <v>0</v>
      </c>
      <c r="J739" s="245"/>
      <c r="K739" s="245"/>
      <c r="L739" s="245"/>
      <c r="M739" s="245"/>
      <c r="N739" s="245"/>
      <c r="O739" s="245"/>
      <c r="P739" s="245"/>
      <c r="Q739" s="245"/>
      <c r="R739" s="245"/>
      <c r="S739" s="245"/>
      <c r="T739" s="245"/>
    </row>
    <row r="740" spans="1:20" ht="18" hidden="1" customHeight="1">
      <c r="A740" s="163">
        <v>2100408</v>
      </c>
      <c r="B740" s="164" t="s">
        <v>634</v>
      </c>
      <c r="C740" s="244">
        <f t="shared" si="264"/>
        <v>0</v>
      </c>
      <c r="D740" s="232">
        <f t="shared" si="265"/>
        <v>0</v>
      </c>
      <c r="E740" s="245"/>
      <c r="F740" s="245"/>
      <c r="G740" s="245"/>
      <c r="H740" s="245"/>
      <c r="I740" s="232">
        <f t="shared" si="266"/>
        <v>0</v>
      </c>
      <c r="J740" s="245"/>
      <c r="K740" s="245"/>
      <c r="L740" s="245"/>
      <c r="M740" s="245"/>
      <c r="N740" s="245"/>
      <c r="O740" s="245"/>
      <c r="P740" s="245"/>
      <c r="Q740" s="245"/>
      <c r="R740" s="245"/>
      <c r="S740" s="245"/>
      <c r="T740" s="245"/>
    </row>
    <row r="741" spans="1:20" ht="18" hidden="1" customHeight="1">
      <c r="A741" s="163">
        <v>2100409</v>
      </c>
      <c r="B741" s="164" t="s">
        <v>635</v>
      </c>
      <c r="C741" s="244">
        <f t="shared" si="264"/>
        <v>0</v>
      </c>
      <c r="D741" s="232">
        <f t="shared" si="265"/>
        <v>0</v>
      </c>
      <c r="E741" s="245"/>
      <c r="F741" s="245"/>
      <c r="G741" s="245"/>
      <c r="H741" s="245"/>
      <c r="I741" s="232">
        <f t="shared" si="266"/>
        <v>0</v>
      </c>
      <c r="J741" s="245"/>
      <c r="K741" s="245"/>
      <c r="L741" s="245"/>
      <c r="M741" s="245"/>
      <c r="N741" s="245"/>
      <c r="O741" s="245"/>
      <c r="P741" s="245"/>
      <c r="Q741" s="245"/>
      <c r="R741" s="245"/>
      <c r="S741" s="245"/>
      <c r="T741" s="245"/>
    </row>
    <row r="742" spans="1:20" ht="18" hidden="1" customHeight="1">
      <c r="A742" s="163">
        <v>2100410</v>
      </c>
      <c r="B742" s="164" t="s">
        <v>636</v>
      </c>
      <c r="C742" s="244">
        <f t="shared" si="264"/>
        <v>0</v>
      </c>
      <c r="D742" s="232">
        <f t="shared" si="265"/>
        <v>0</v>
      </c>
      <c r="E742" s="245"/>
      <c r="F742" s="245"/>
      <c r="G742" s="245"/>
      <c r="H742" s="245"/>
      <c r="I742" s="232">
        <f t="shared" si="266"/>
        <v>0</v>
      </c>
      <c r="J742" s="245"/>
      <c r="K742" s="245"/>
      <c r="L742" s="245"/>
      <c r="M742" s="245"/>
      <c r="N742" s="245"/>
      <c r="O742" s="245"/>
      <c r="P742" s="245"/>
      <c r="Q742" s="245"/>
      <c r="R742" s="245"/>
      <c r="S742" s="245"/>
      <c r="T742" s="245"/>
    </row>
    <row r="743" spans="1:20" ht="18" hidden="1" customHeight="1">
      <c r="A743" s="163">
        <v>2100499</v>
      </c>
      <c r="B743" s="164" t="s">
        <v>637</v>
      </c>
      <c r="C743" s="244">
        <f t="shared" si="264"/>
        <v>0</v>
      </c>
      <c r="D743" s="232">
        <f t="shared" si="265"/>
        <v>0</v>
      </c>
      <c r="E743" s="245"/>
      <c r="F743" s="245"/>
      <c r="G743" s="245"/>
      <c r="H743" s="245"/>
      <c r="I743" s="232">
        <f t="shared" si="266"/>
        <v>0</v>
      </c>
      <c r="J743" s="245"/>
      <c r="K743" s="245"/>
      <c r="L743" s="245"/>
      <c r="M743" s="245"/>
      <c r="N743" s="245"/>
      <c r="O743" s="245"/>
      <c r="P743" s="245"/>
      <c r="Q743" s="245"/>
      <c r="R743" s="245"/>
      <c r="S743" s="245"/>
      <c r="T743" s="245"/>
    </row>
    <row r="744" spans="1:20" ht="18" hidden="1" customHeight="1">
      <c r="A744" s="163">
        <v>21006</v>
      </c>
      <c r="B744" s="242" t="s">
        <v>638</v>
      </c>
      <c r="C744" s="243">
        <f>SUM(C745:C746)</f>
        <v>0</v>
      </c>
      <c r="D744" s="243">
        <f t="shared" ref="D744:T744" si="267">SUM(D745:D746)</f>
        <v>0</v>
      </c>
      <c r="E744" s="243">
        <f t="shared" si="267"/>
        <v>0</v>
      </c>
      <c r="F744" s="243">
        <f t="shared" si="267"/>
        <v>0</v>
      </c>
      <c r="G744" s="243">
        <f t="shared" si="267"/>
        <v>0</v>
      </c>
      <c r="H744" s="243">
        <f t="shared" si="267"/>
        <v>0</v>
      </c>
      <c r="I744" s="243">
        <f t="shared" si="267"/>
        <v>0</v>
      </c>
      <c r="J744" s="243">
        <f t="shared" si="267"/>
        <v>0</v>
      </c>
      <c r="K744" s="243">
        <f t="shared" si="267"/>
        <v>0</v>
      </c>
      <c r="L744" s="243">
        <f t="shared" si="267"/>
        <v>0</v>
      </c>
      <c r="M744" s="243">
        <f t="shared" si="267"/>
        <v>0</v>
      </c>
      <c r="N744" s="243">
        <f t="shared" si="267"/>
        <v>0</v>
      </c>
      <c r="O744" s="243">
        <f t="shared" si="267"/>
        <v>0</v>
      </c>
      <c r="P744" s="243">
        <f t="shared" si="267"/>
        <v>0</v>
      </c>
      <c r="Q744" s="243">
        <f t="shared" si="267"/>
        <v>0</v>
      </c>
      <c r="R744" s="243">
        <f t="shared" si="267"/>
        <v>0</v>
      </c>
      <c r="S744" s="243">
        <f t="shared" si="267"/>
        <v>0</v>
      </c>
      <c r="T744" s="243">
        <f t="shared" si="267"/>
        <v>0</v>
      </c>
    </row>
    <row r="745" spans="1:20" ht="18" hidden="1" customHeight="1">
      <c r="A745" s="163">
        <v>2100601</v>
      </c>
      <c r="B745" s="164" t="s">
        <v>639</v>
      </c>
      <c r="C745" s="244">
        <f t="shared" ref="C745:C750" si="268">SUM(D745,I745,R745:T745)</f>
        <v>0</v>
      </c>
      <c r="D745" s="232">
        <f t="shared" ref="D745:D750" si="269">SUM(E745:H745)</f>
        <v>0</v>
      </c>
      <c r="E745" s="245"/>
      <c r="F745" s="245"/>
      <c r="G745" s="245"/>
      <c r="H745" s="245"/>
      <c r="I745" s="232">
        <f t="shared" ref="I745:I750" si="270">SUM(J745:Q745)</f>
        <v>0</v>
      </c>
      <c r="J745" s="245"/>
      <c r="K745" s="245"/>
      <c r="L745" s="245"/>
      <c r="M745" s="245"/>
      <c r="N745" s="245"/>
      <c r="O745" s="245"/>
      <c r="P745" s="245"/>
      <c r="Q745" s="245"/>
      <c r="R745" s="245"/>
      <c r="S745" s="245"/>
      <c r="T745" s="245"/>
    </row>
    <row r="746" spans="1:20" ht="18" hidden="1" customHeight="1">
      <c r="A746" s="163">
        <v>2100699</v>
      </c>
      <c r="B746" s="164" t="s">
        <v>640</v>
      </c>
      <c r="C746" s="244">
        <f t="shared" si="268"/>
        <v>0</v>
      </c>
      <c r="D746" s="232">
        <f t="shared" si="269"/>
        <v>0</v>
      </c>
      <c r="E746" s="245"/>
      <c r="F746" s="245"/>
      <c r="G746" s="245"/>
      <c r="H746" s="245"/>
      <c r="I746" s="232">
        <f t="shared" si="270"/>
        <v>0</v>
      </c>
      <c r="J746" s="245"/>
      <c r="K746" s="245"/>
      <c r="L746" s="245"/>
      <c r="M746" s="245"/>
      <c r="N746" s="245"/>
      <c r="O746" s="245"/>
      <c r="P746" s="245"/>
      <c r="Q746" s="245"/>
      <c r="R746" s="245"/>
      <c r="S746" s="245"/>
      <c r="T746" s="245"/>
    </row>
    <row r="747" spans="1:20" ht="18" hidden="1" customHeight="1">
      <c r="A747" s="163">
        <v>21007</v>
      </c>
      <c r="B747" s="164" t="s">
        <v>1500</v>
      </c>
      <c r="C747" s="243">
        <f>SUM(C748:C750)</f>
        <v>0</v>
      </c>
      <c r="D747" s="243">
        <f t="shared" ref="D747:T747" si="271">SUM(D748:D750)</f>
        <v>0</v>
      </c>
      <c r="E747" s="243">
        <f t="shared" si="271"/>
        <v>0</v>
      </c>
      <c r="F747" s="243">
        <f t="shared" si="271"/>
        <v>0</v>
      </c>
      <c r="G747" s="243">
        <f t="shared" si="271"/>
        <v>0</v>
      </c>
      <c r="H747" s="243">
        <f t="shared" si="271"/>
        <v>0</v>
      </c>
      <c r="I747" s="243">
        <f t="shared" si="271"/>
        <v>0</v>
      </c>
      <c r="J747" s="243">
        <f t="shared" si="271"/>
        <v>0</v>
      </c>
      <c r="K747" s="243">
        <f t="shared" si="271"/>
        <v>0</v>
      </c>
      <c r="L747" s="243">
        <f t="shared" si="271"/>
        <v>0</v>
      </c>
      <c r="M747" s="243">
        <f t="shared" si="271"/>
        <v>0</v>
      </c>
      <c r="N747" s="243">
        <f t="shared" si="271"/>
        <v>0</v>
      </c>
      <c r="O747" s="243">
        <f t="shared" si="271"/>
        <v>0</v>
      </c>
      <c r="P747" s="243">
        <f t="shared" si="271"/>
        <v>0</v>
      </c>
      <c r="Q747" s="243">
        <f t="shared" si="271"/>
        <v>0</v>
      </c>
      <c r="R747" s="243">
        <f t="shared" si="271"/>
        <v>0</v>
      </c>
      <c r="S747" s="243">
        <f t="shared" si="271"/>
        <v>0</v>
      </c>
      <c r="T747" s="243">
        <f t="shared" si="271"/>
        <v>0</v>
      </c>
    </row>
    <row r="748" spans="1:20" ht="18" hidden="1" customHeight="1">
      <c r="A748" s="163">
        <v>2100716</v>
      </c>
      <c r="B748" s="164" t="s">
        <v>641</v>
      </c>
      <c r="C748" s="244">
        <f t="shared" si="268"/>
        <v>0</v>
      </c>
      <c r="D748" s="232">
        <f t="shared" si="269"/>
        <v>0</v>
      </c>
      <c r="E748" s="245"/>
      <c r="F748" s="245"/>
      <c r="G748" s="245"/>
      <c r="H748" s="245"/>
      <c r="I748" s="232">
        <f t="shared" si="270"/>
        <v>0</v>
      </c>
      <c r="J748" s="245"/>
      <c r="K748" s="245"/>
      <c r="L748" s="245"/>
      <c r="M748" s="245"/>
      <c r="N748" s="245"/>
      <c r="O748" s="245"/>
      <c r="P748" s="245"/>
      <c r="Q748" s="245"/>
      <c r="R748" s="245"/>
      <c r="S748" s="245"/>
      <c r="T748" s="245"/>
    </row>
    <row r="749" spans="1:20" ht="18" hidden="1" customHeight="1">
      <c r="A749" s="163">
        <v>2100717</v>
      </c>
      <c r="B749" s="164" t="s">
        <v>642</v>
      </c>
      <c r="C749" s="244">
        <f t="shared" si="268"/>
        <v>0</v>
      </c>
      <c r="D749" s="232">
        <f t="shared" si="269"/>
        <v>0</v>
      </c>
      <c r="E749" s="245"/>
      <c r="F749" s="245"/>
      <c r="G749" s="245"/>
      <c r="H749" s="245"/>
      <c r="I749" s="232">
        <f t="shared" si="270"/>
        <v>0</v>
      </c>
      <c r="J749" s="245"/>
      <c r="K749" s="245"/>
      <c r="L749" s="245"/>
      <c r="M749" s="245"/>
      <c r="N749" s="245"/>
      <c r="O749" s="245"/>
      <c r="P749" s="245"/>
      <c r="Q749" s="245"/>
      <c r="R749" s="245"/>
      <c r="S749" s="245"/>
      <c r="T749" s="245"/>
    </row>
    <row r="750" spans="1:20" ht="18" hidden="1" customHeight="1">
      <c r="A750" s="163">
        <v>2100799</v>
      </c>
      <c r="B750" s="164" t="s">
        <v>643</v>
      </c>
      <c r="C750" s="244">
        <f t="shared" si="268"/>
        <v>0</v>
      </c>
      <c r="D750" s="232">
        <f t="shared" si="269"/>
        <v>0</v>
      </c>
      <c r="E750" s="245"/>
      <c r="F750" s="245"/>
      <c r="G750" s="245"/>
      <c r="H750" s="245"/>
      <c r="I750" s="232">
        <f t="shared" si="270"/>
        <v>0</v>
      </c>
      <c r="J750" s="245"/>
      <c r="K750" s="245"/>
      <c r="L750" s="245"/>
      <c r="M750" s="245"/>
      <c r="N750" s="245"/>
      <c r="O750" s="245"/>
      <c r="P750" s="245"/>
      <c r="Q750" s="245"/>
      <c r="R750" s="245"/>
      <c r="S750" s="245"/>
      <c r="T750" s="245"/>
    </row>
    <row r="751" spans="1:20" ht="18" hidden="1" customHeight="1">
      <c r="A751" s="163">
        <v>21010</v>
      </c>
      <c r="B751" s="242" t="s">
        <v>644</v>
      </c>
      <c r="C751" s="243">
        <f>SUM(C752:C760)</f>
        <v>0</v>
      </c>
      <c r="D751" s="243">
        <f t="shared" ref="D751:T751" si="272">SUM(D752:D760)</f>
        <v>0</v>
      </c>
      <c r="E751" s="243">
        <f t="shared" si="272"/>
        <v>0</v>
      </c>
      <c r="F751" s="243">
        <f t="shared" si="272"/>
        <v>0</v>
      </c>
      <c r="G751" s="243">
        <f t="shared" si="272"/>
        <v>0</v>
      </c>
      <c r="H751" s="243">
        <f t="shared" si="272"/>
        <v>0</v>
      </c>
      <c r="I751" s="243">
        <f t="shared" si="272"/>
        <v>0</v>
      </c>
      <c r="J751" s="243">
        <f t="shared" si="272"/>
        <v>0</v>
      </c>
      <c r="K751" s="243">
        <f t="shared" si="272"/>
        <v>0</v>
      </c>
      <c r="L751" s="243">
        <f t="shared" si="272"/>
        <v>0</v>
      </c>
      <c r="M751" s="243">
        <f t="shared" si="272"/>
        <v>0</v>
      </c>
      <c r="N751" s="243">
        <f t="shared" si="272"/>
        <v>0</v>
      </c>
      <c r="O751" s="243">
        <f t="shared" si="272"/>
        <v>0</v>
      </c>
      <c r="P751" s="243">
        <f t="shared" si="272"/>
        <v>0</v>
      </c>
      <c r="Q751" s="243">
        <f t="shared" si="272"/>
        <v>0</v>
      </c>
      <c r="R751" s="243">
        <f t="shared" si="272"/>
        <v>0</v>
      </c>
      <c r="S751" s="243">
        <f t="shared" si="272"/>
        <v>0</v>
      </c>
      <c r="T751" s="243">
        <f t="shared" si="272"/>
        <v>0</v>
      </c>
    </row>
    <row r="752" spans="1:20" ht="18" hidden="1" customHeight="1">
      <c r="A752" s="163">
        <v>2101001</v>
      </c>
      <c r="B752" s="164" t="s">
        <v>93</v>
      </c>
      <c r="C752" s="244">
        <f t="shared" ref="C752:C760" si="273">SUM(D752,I752,R752:T752)</f>
        <v>0</v>
      </c>
      <c r="D752" s="232">
        <f t="shared" ref="D752:D760" si="274">SUM(E752:H752)</f>
        <v>0</v>
      </c>
      <c r="E752" s="245"/>
      <c r="F752" s="245"/>
      <c r="G752" s="245"/>
      <c r="H752" s="245"/>
      <c r="I752" s="232">
        <f t="shared" ref="I752:I760" si="275">SUM(J752:Q752)</f>
        <v>0</v>
      </c>
      <c r="J752" s="245"/>
      <c r="K752" s="245"/>
      <c r="L752" s="245"/>
      <c r="M752" s="245"/>
      <c r="N752" s="245"/>
      <c r="O752" s="245"/>
      <c r="P752" s="245"/>
      <c r="Q752" s="245"/>
      <c r="R752" s="245"/>
      <c r="S752" s="245"/>
      <c r="T752" s="245"/>
    </row>
    <row r="753" spans="1:20" ht="18" hidden="1" customHeight="1">
      <c r="A753" s="163">
        <v>2101002</v>
      </c>
      <c r="B753" s="164" t="s">
        <v>94</v>
      </c>
      <c r="C753" s="244">
        <f t="shared" si="273"/>
        <v>0</v>
      </c>
      <c r="D753" s="232">
        <f t="shared" si="274"/>
        <v>0</v>
      </c>
      <c r="E753" s="245"/>
      <c r="F753" s="245"/>
      <c r="G753" s="245"/>
      <c r="H753" s="245"/>
      <c r="I753" s="232">
        <f t="shared" si="275"/>
        <v>0</v>
      </c>
      <c r="J753" s="245"/>
      <c r="K753" s="245"/>
      <c r="L753" s="245"/>
      <c r="M753" s="245"/>
      <c r="N753" s="245"/>
      <c r="O753" s="245"/>
      <c r="P753" s="245"/>
      <c r="Q753" s="245"/>
      <c r="R753" s="245"/>
      <c r="S753" s="245"/>
      <c r="T753" s="245"/>
    </row>
    <row r="754" spans="1:20" ht="18" hidden="1" customHeight="1">
      <c r="A754" s="163">
        <v>2101003</v>
      </c>
      <c r="B754" s="164" t="s">
        <v>95</v>
      </c>
      <c r="C754" s="244">
        <f t="shared" si="273"/>
        <v>0</v>
      </c>
      <c r="D754" s="232">
        <f t="shared" si="274"/>
        <v>0</v>
      </c>
      <c r="E754" s="245"/>
      <c r="F754" s="245"/>
      <c r="G754" s="245"/>
      <c r="H754" s="245"/>
      <c r="I754" s="232">
        <f t="shared" si="275"/>
        <v>0</v>
      </c>
      <c r="J754" s="245"/>
      <c r="K754" s="245"/>
      <c r="L754" s="245"/>
      <c r="M754" s="245"/>
      <c r="N754" s="245"/>
      <c r="O754" s="245"/>
      <c r="P754" s="245"/>
      <c r="Q754" s="245"/>
      <c r="R754" s="245"/>
      <c r="S754" s="245"/>
      <c r="T754" s="245"/>
    </row>
    <row r="755" spans="1:20" ht="18" hidden="1" customHeight="1">
      <c r="A755" s="163">
        <v>2101012</v>
      </c>
      <c r="B755" s="164" t="s">
        <v>645</v>
      </c>
      <c r="C755" s="244">
        <f t="shared" si="273"/>
        <v>0</v>
      </c>
      <c r="D755" s="232">
        <f t="shared" si="274"/>
        <v>0</v>
      </c>
      <c r="E755" s="245"/>
      <c r="F755" s="245"/>
      <c r="G755" s="245"/>
      <c r="H755" s="245"/>
      <c r="I755" s="232">
        <f t="shared" si="275"/>
        <v>0</v>
      </c>
      <c r="J755" s="245"/>
      <c r="K755" s="245"/>
      <c r="L755" s="245"/>
      <c r="M755" s="245"/>
      <c r="N755" s="245"/>
      <c r="O755" s="245"/>
      <c r="P755" s="245"/>
      <c r="Q755" s="245"/>
      <c r="R755" s="245"/>
      <c r="S755" s="245"/>
      <c r="T755" s="245"/>
    </row>
    <row r="756" spans="1:20" ht="18" hidden="1" customHeight="1">
      <c r="A756" s="163">
        <v>2101014</v>
      </c>
      <c r="B756" s="164" t="s">
        <v>646</v>
      </c>
      <c r="C756" s="244">
        <f t="shared" si="273"/>
        <v>0</v>
      </c>
      <c r="D756" s="232">
        <f t="shared" si="274"/>
        <v>0</v>
      </c>
      <c r="E756" s="245"/>
      <c r="F756" s="245"/>
      <c r="G756" s="245"/>
      <c r="H756" s="245"/>
      <c r="I756" s="232">
        <f t="shared" si="275"/>
        <v>0</v>
      </c>
      <c r="J756" s="245"/>
      <c r="K756" s="245"/>
      <c r="L756" s="245"/>
      <c r="M756" s="245"/>
      <c r="N756" s="245"/>
      <c r="O756" s="245"/>
      <c r="P756" s="245"/>
      <c r="Q756" s="245"/>
      <c r="R756" s="245"/>
      <c r="S756" s="245"/>
      <c r="T756" s="245"/>
    </row>
    <row r="757" spans="1:20" ht="18" hidden="1" customHeight="1">
      <c r="A757" s="163">
        <v>2101015</v>
      </c>
      <c r="B757" s="164" t="s">
        <v>647</v>
      </c>
      <c r="C757" s="244">
        <f t="shared" si="273"/>
        <v>0</v>
      </c>
      <c r="D757" s="232">
        <f t="shared" si="274"/>
        <v>0</v>
      </c>
      <c r="E757" s="245"/>
      <c r="F757" s="245"/>
      <c r="G757" s="245"/>
      <c r="H757" s="245"/>
      <c r="I757" s="232">
        <f t="shared" si="275"/>
        <v>0</v>
      </c>
      <c r="J757" s="245"/>
      <c r="K757" s="245"/>
      <c r="L757" s="245"/>
      <c r="M757" s="245"/>
      <c r="N757" s="245"/>
      <c r="O757" s="245"/>
      <c r="P757" s="245"/>
      <c r="Q757" s="245"/>
      <c r="R757" s="245"/>
      <c r="S757" s="245"/>
      <c r="T757" s="245"/>
    </row>
    <row r="758" spans="1:20" ht="18" hidden="1" customHeight="1">
      <c r="A758" s="163">
        <v>2101016</v>
      </c>
      <c r="B758" s="164" t="s">
        <v>648</v>
      </c>
      <c r="C758" s="244">
        <f t="shared" si="273"/>
        <v>0</v>
      </c>
      <c r="D758" s="232">
        <f t="shared" si="274"/>
        <v>0</v>
      </c>
      <c r="E758" s="245"/>
      <c r="F758" s="245"/>
      <c r="G758" s="245"/>
      <c r="H758" s="245"/>
      <c r="I758" s="232">
        <f t="shared" si="275"/>
        <v>0</v>
      </c>
      <c r="J758" s="245"/>
      <c r="K758" s="245"/>
      <c r="L758" s="245"/>
      <c r="M758" s="245"/>
      <c r="N758" s="245"/>
      <c r="O758" s="245"/>
      <c r="P758" s="245"/>
      <c r="Q758" s="245"/>
      <c r="R758" s="245"/>
      <c r="S758" s="245"/>
      <c r="T758" s="245"/>
    </row>
    <row r="759" spans="1:20" ht="18" hidden="1" customHeight="1">
      <c r="A759" s="163">
        <v>2101050</v>
      </c>
      <c r="B759" s="164" t="s">
        <v>102</v>
      </c>
      <c r="C759" s="244">
        <f t="shared" si="273"/>
        <v>0</v>
      </c>
      <c r="D759" s="232">
        <f t="shared" si="274"/>
        <v>0</v>
      </c>
      <c r="E759" s="245"/>
      <c r="F759" s="245"/>
      <c r="G759" s="245"/>
      <c r="H759" s="245"/>
      <c r="I759" s="232">
        <f t="shared" si="275"/>
        <v>0</v>
      </c>
      <c r="J759" s="245"/>
      <c r="K759" s="245"/>
      <c r="L759" s="245"/>
      <c r="M759" s="245"/>
      <c r="N759" s="245"/>
      <c r="O759" s="245"/>
      <c r="P759" s="245"/>
      <c r="Q759" s="245"/>
      <c r="R759" s="245"/>
      <c r="S759" s="245"/>
      <c r="T759" s="245"/>
    </row>
    <row r="760" spans="1:20" ht="18" hidden="1" customHeight="1">
      <c r="A760" s="163">
        <v>2101099</v>
      </c>
      <c r="B760" s="164" t="s">
        <v>649</v>
      </c>
      <c r="C760" s="244">
        <f t="shared" si="273"/>
        <v>0</v>
      </c>
      <c r="D760" s="232">
        <f t="shared" si="274"/>
        <v>0</v>
      </c>
      <c r="E760" s="245"/>
      <c r="F760" s="245"/>
      <c r="G760" s="245"/>
      <c r="H760" s="245"/>
      <c r="I760" s="232">
        <f t="shared" si="275"/>
        <v>0</v>
      </c>
      <c r="J760" s="245"/>
      <c r="K760" s="245"/>
      <c r="L760" s="245"/>
      <c r="M760" s="245"/>
      <c r="N760" s="245"/>
      <c r="O760" s="245"/>
      <c r="P760" s="245"/>
      <c r="Q760" s="245"/>
      <c r="R760" s="245"/>
      <c r="S760" s="245"/>
      <c r="T760" s="245"/>
    </row>
    <row r="761" spans="1:20" ht="18" customHeight="1">
      <c r="A761" s="163">
        <v>21011</v>
      </c>
      <c r="B761" s="242" t="s">
        <v>650</v>
      </c>
      <c r="C761" s="253">
        <f>SUM(C762:C765)</f>
        <v>42</v>
      </c>
      <c r="D761" s="253">
        <f t="shared" ref="D761:T761" si="276">SUM(D762:D765)</f>
        <v>42</v>
      </c>
      <c r="E761" s="253">
        <f t="shared" si="276"/>
        <v>42</v>
      </c>
      <c r="F761" s="253">
        <f t="shared" si="276"/>
        <v>0</v>
      </c>
      <c r="G761" s="253">
        <f t="shared" si="276"/>
        <v>0</v>
      </c>
      <c r="H761" s="253">
        <f t="shared" si="276"/>
        <v>0</v>
      </c>
      <c r="I761" s="253">
        <f t="shared" si="276"/>
        <v>0</v>
      </c>
      <c r="J761" s="253">
        <f t="shared" si="276"/>
        <v>0</v>
      </c>
      <c r="K761" s="253">
        <f t="shared" si="276"/>
        <v>0</v>
      </c>
      <c r="L761" s="253">
        <f t="shared" si="276"/>
        <v>0</v>
      </c>
      <c r="M761" s="253">
        <f t="shared" si="276"/>
        <v>0</v>
      </c>
      <c r="N761" s="253">
        <f t="shared" si="276"/>
        <v>0</v>
      </c>
      <c r="O761" s="253">
        <f t="shared" si="276"/>
        <v>0</v>
      </c>
      <c r="P761" s="253">
        <f t="shared" si="276"/>
        <v>0</v>
      </c>
      <c r="Q761" s="253">
        <f t="shared" si="276"/>
        <v>0</v>
      </c>
      <c r="R761" s="253">
        <f t="shared" si="276"/>
        <v>0</v>
      </c>
      <c r="S761" s="253">
        <f t="shared" si="276"/>
        <v>0</v>
      </c>
      <c r="T761" s="253">
        <f t="shared" si="276"/>
        <v>0</v>
      </c>
    </row>
    <row r="762" spans="1:20" ht="18" customHeight="1">
      <c r="A762" s="163">
        <v>2101101</v>
      </c>
      <c r="B762" s="164" t="s">
        <v>651</v>
      </c>
      <c r="C762" s="244">
        <f>SUM(D762,I762,R762:T762)</f>
        <v>42</v>
      </c>
      <c r="D762" s="232">
        <f>SUM(E762:H762)</f>
        <v>42</v>
      </c>
      <c r="E762" s="245">
        <v>42</v>
      </c>
      <c r="F762" s="245"/>
      <c r="G762" s="245"/>
      <c r="H762" s="245"/>
      <c r="I762" s="232">
        <f>SUM(J762:Q762)</f>
        <v>0</v>
      </c>
      <c r="J762" s="245"/>
      <c r="K762" s="245"/>
      <c r="L762" s="245"/>
      <c r="M762" s="245"/>
      <c r="N762" s="245"/>
      <c r="O762" s="245"/>
      <c r="P762" s="245"/>
      <c r="Q762" s="245"/>
      <c r="R762" s="245"/>
      <c r="S762" s="245"/>
      <c r="T762" s="245"/>
    </row>
    <row r="763" spans="1:20" ht="18" hidden="1" customHeight="1">
      <c r="A763" s="163">
        <v>2101102</v>
      </c>
      <c r="B763" s="164" t="s">
        <v>1501</v>
      </c>
      <c r="C763" s="244">
        <f>SUM(D763,I763,R763:T763)</f>
        <v>0</v>
      </c>
      <c r="D763" s="232">
        <f>SUM(E763:H763)</f>
        <v>0</v>
      </c>
      <c r="E763" s="245"/>
      <c r="F763" s="245"/>
      <c r="G763" s="245"/>
      <c r="H763" s="245"/>
      <c r="I763" s="232">
        <f>SUM(J763:Q763)</f>
        <v>0</v>
      </c>
      <c r="J763" s="245"/>
      <c r="K763" s="245"/>
      <c r="L763" s="245"/>
      <c r="M763" s="245"/>
      <c r="N763" s="245"/>
      <c r="O763" s="245"/>
      <c r="P763" s="245"/>
      <c r="Q763" s="245"/>
      <c r="R763" s="245"/>
      <c r="S763" s="245"/>
      <c r="T763" s="245"/>
    </row>
    <row r="764" spans="1:20" ht="18" hidden="1" customHeight="1">
      <c r="A764" s="163">
        <v>2101103</v>
      </c>
      <c r="B764" s="164" t="s">
        <v>1502</v>
      </c>
      <c r="C764" s="244">
        <f>SUM(D764,I764,R764:T764)</f>
        <v>0</v>
      </c>
      <c r="D764" s="232">
        <f>SUM(E764:H764)</f>
        <v>0</v>
      </c>
      <c r="E764" s="245"/>
      <c r="F764" s="245"/>
      <c r="G764" s="245"/>
      <c r="H764" s="245"/>
      <c r="I764" s="232">
        <f>SUM(J764:Q764)</f>
        <v>0</v>
      </c>
      <c r="J764" s="245"/>
      <c r="K764" s="245"/>
      <c r="L764" s="245"/>
      <c r="M764" s="245"/>
      <c r="N764" s="245"/>
      <c r="O764" s="245"/>
      <c r="P764" s="245"/>
      <c r="Q764" s="245"/>
      <c r="R764" s="245"/>
      <c r="S764" s="245"/>
      <c r="T764" s="245"/>
    </row>
    <row r="765" spans="1:20" ht="18" hidden="1" customHeight="1">
      <c r="A765" s="163">
        <v>2101199</v>
      </c>
      <c r="B765" s="164" t="s">
        <v>1503</v>
      </c>
      <c r="C765" s="244">
        <f>SUM(D765,I765,R765:T765)</f>
        <v>0</v>
      </c>
      <c r="D765" s="232">
        <f>SUM(E765:H765)</f>
        <v>0</v>
      </c>
      <c r="E765" s="245"/>
      <c r="F765" s="245"/>
      <c r="G765" s="245"/>
      <c r="H765" s="245"/>
      <c r="I765" s="232">
        <f>SUM(J765:Q765)</f>
        <v>0</v>
      </c>
      <c r="J765" s="245"/>
      <c r="K765" s="245"/>
      <c r="L765" s="245"/>
      <c r="M765" s="245"/>
      <c r="N765" s="245"/>
      <c r="O765" s="245"/>
      <c r="P765" s="245"/>
      <c r="Q765" s="245"/>
      <c r="R765" s="245"/>
      <c r="S765" s="245"/>
      <c r="T765" s="245"/>
    </row>
    <row r="766" spans="1:20" ht="18" hidden="1" customHeight="1">
      <c r="A766" s="163">
        <v>21012</v>
      </c>
      <c r="B766" s="242" t="s">
        <v>652</v>
      </c>
      <c r="C766" s="253">
        <f>SUM(C767:C771)</f>
        <v>0</v>
      </c>
      <c r="D766" s="253">
        <f t="shared" ref="D766:T766" si="277">SUM(D767:D771)</f>
        <v>0</v>
      </c>
      <c r="E766" s="253">
        <f t="shared" si="277"/>
        <v>0</v>
      </c>
      <c r="F766" s="253">
        <f t="shared" si="277"/>
        <v>0</v>
      </c>
      <c r="G766" s="253">
        <f t="shared" si="277"/>
        <v>0</v>
      </c>
      <c r="H766" s="253">
        <f t="shared" si="277"/>
        <v>0</v>
      </c>
      <c r="I766" s="253">
        <f t="shared" si="277"/>
        <v>0</v>
      </c>
      <c r="J766" s="253">
        <f t="shared" si="277"/>
        <v>0</v>
      </c>
      <c r="K766" s="253">
        <f t="shared" si="277"/>
        <v>0</v>
      </c>
      <c r="L766" s="253">
        <f t="shared" si="277"/>
        <v>0</v>
      </c>
      <c r="M766" s="253">
        <f t="shared" si="277"/>
        <v>0</v>
      </c>
      <c r="N766" s="253">
        <f t="shared" si="277"/>
        <v>0</v>
      </c>
      <c r="O766" s="253">
        <f t="shared" si="277"/>
        <v>0</v>
      </c>
      <c r="P766" s="253">
        <f t="shared" si="277"/>
        <v>0</v>
      </c>
      <c r="Q766" s="253">
        <f t="shared" si="277"/>
        <v>0</v>
      </c>
      <c r="R766" s="253">
        <f t="shared" si="277"/>
        <v>0</v>
      </c>
      <c r="S766" s="253">
        <f t="shared" si="277"/>
        <v>0</v>
      </c>
      <c r="T766" s="253">
        <f t="shared" si="277"/>
        <v>0</v>
      </c>
    </row>
    <row r="767" spans="1:20" ht="18" hidden="1" customHeight="1">
      <c r="A767" s="163">
        <v>2101201</v>
      </c>
      <c r="B767" s="164" t="s">
        <v>1504</v>
      </c>
      <c r="C767" s="244">
        <f>SUM(D767,I767,R767:T767)</f>
        <v>0</v>
      </c>
      <c r="D767" s="232">
        <f>SUM(E767:H767)</f>
        <v>0</v>
      </c>
      <c r="E767" s="245"/>
      <c r="F767" s="245"/>
      <c r="G767" s="245"/>
      <c r="H767" s="245"/>
      <c r="I767" s="232">
        <f>SUM(J767:Q767)</f>
        <v>0</v>
      </c>
      <c r="J767" s="245"/>
      <c r="K767" s="245"/>
      <c r="L767" s="245"/>
      <c r="M767" s="245"/>
      <c r="N767" s="245"/>
      <c r="O767" s="245"/>
      <c r="P767" s="245"/>
      <c r="Q767" s="245"/>
      <c r="R767" s="245"/>
      <c r="S767" s="245"/>
      <c r="T767" s="245"/>
    </row>
    <row r="768" spans="1:20" ht="18" hidden="1" customHeight="1">
      <c r="A768" s="163">
        <v>2101202</v>
      </c>
      <c r="B768" s="164" t="s">
        <v>1505</v>
      </c>
      <c r="C768" s="244">
        <f>SUM(D768,I768,R768:T768)</f>
        <v>0</v>
      </c>
      <c r="D768" s="232">
        <f>SUM(E768:H768)</f>
        <v>0</v>
      </c>
      <c r="E768" s="245"/>
      <c r="F768" s="245"/>
      <c r="G768" s="245"/>
      <c r="H768" s="245"/>
      <c r="I768" s="232">
        <f>SUM(J768:Q768)</f>
        <v>0</v>
      </c>
      <c r="J768" s="245"/>
      <c r="K768" s="245"/>
      <c r="L768" s="245"/>
      <c r="M768" s="245"/>
      <c r="N768" s="245"/>
      <c r="O768" s="245"/>
      <c r="P768" s="245"/>
      <c r="Q768" s="245"/>
      <c r="R768" s="245"/>
      <c r="S768" s="245"/>
      <c r="T768" s="245"/>
    </row>
    <row r="769" spans="1:20" ht="18" hidden="1" customHeight="1">
      <c r="A769" s="163">
        <v>2101203</v>
      </c>
      <c r="B769" s="164" t="s">
        <v>1506</v>
      </c>
      <c r="C769" s="244">
        <f>SUM(D769,I769,R769:T769)</f>
        <v>0</v>
      </c>
      <c r="D769" s="232">
        <f>SUM(E769:H769)</f>
        <v>0</v>
      </c>
      <c r="E769" s="245"/>
      <c r="F769" s="245"/>
      <c r="G769" s="245"/>
      <c r="H769" s="245"/>
      <c r="I769" s="232">
        <f>SUM(J769:Q769)</f>
        <v>0</v>
      </c>
      <c r="J769" s="245"/>
      <c r="K769" s="245"/>
      <c r="L769" s="245"/>
      <c r="M769" s="245"/>
      <c r="N769" s="245"/>
      <c r="O769" s="245"/>
      <c r="P769" s="245"/>
      <c r="Q769" s="245"/>
      <c r="R769" s="245"/>
      <c r="S769" s="245"/>
      <c r="T769" s="245"/>
    </row>
    <row r="770" spans="1:20" ht="18" hidden="1" customHeight="1">
      <c r="A770" s="163">
        <v>2101204</v>
      </c>
      <c r="B770" s="164" t="s">
        <v>1507</v>
      </c>
      <c r="C770" s="244">
        <f>SUM(D770,I770,R770:T770)</f>
        <v>0</v>
      </c>
      <c r="D770" s="232">
        <f>SUM(E770:H770)</f>
        <v>0</v>
      </c>
      <c r="E770" s="245"/>
      <c r="F770" s="245"/>
      <c r="G770" s="245"/>
      <c r="H770" s="245"/>
      <c r="I770" s="232">
        <f>SUM(J770:Q770)</f>
        <v>0</v>
      </c>
      <c r="J770" s="245"/>
      <c r="K770" s="245"/>
      <c r="L770" s="245"/>
      <c r="M770" s="245"/>
      <c r="N770" s="245"/>
      <c r="O770" s="245"/>
      <c r="P770" s="245"/>
      <c r="Q770" s="245"/>
      <c r="R770" s="245"/>
      <c r="S770" s="245"/>
      <c r="T770" s="245"/>
    </row>
    <row r="771" spans="1:20" ht="18" hidden="1" customHeight="1">
      <c r="A771" s="163">
        <v>2101299</v>
      </c>
      <c r="B771" s="164" t="s">
        <v>1508</v>
      </c>
      <c r="C771" s="244">
        <f>SUM(D771,I771,R771:T771)</f>
        <v>0</v>
      </c>
      <c r="D771" s="232">
        <f>SUM(E771:H771)</f>
        <v>0</v>
      </c>
      <c r="E771" s="245"/>
      <c r="F771" s="245"/>
      <c r="G771" s="245"/>
      <c r="H771" s="245"/>
      <c r="I771" s="232">
        <f>SUM(J771:Q771)</f>
        <v>0</v>
      </c>
      <c r="J771" s="245"/>
      <c r="K771" s="245"/>
      <c r="L771" s="245"/>
      <c r="M771" s="245"/>
      <c r="N771" s="245"/>
      <c r="O771" s="245"/>
      <c r="P771" s="245"/>
      <c r="Q771" s="245"/>
      <c r="R771" s="245"/>
      <c r="S771" s="245"/>
      <c r="T771" s="245"/>
    </row>
    <row r="772" spans="1:20" ht="18" hidden="1" customHeight="1">
      <c r="A772" s="163">
        <v>21013</v>
      </c>
      <c r="B772" s="242" t="s">
        <v>653</v>
      </c>
      <c r="C772" s="253">
        <f>SUM(C773:C775)</f>
        <v>0</v>
      </c>
      <c r="D772" s="253">
        <f t="shared" ref="D772:T772" si="278">SUM(D773:D775)</f>
        <v>0</v>
      </c>
      <c r="E772" s="253">
        <f t="shared" si="278"/>
        <v>0</v>
      </c>
      <c r="F772" s="253">
        <f t="shared" si="278"/>
        <v>0</v>
      </c>
      <c r="G772" s="253">
        <f t="shared" si="278"/>
        <v>0</v>
      </c>
      <c r="H772" s="253">
        <f t="shared" si="278"/>
        <v>0</v>
      </c>
      <c r="I772" s="253">
        <f t="shared" si="278"/>
        <v>0</v>
      </c>
      <c r="J772" s="253">
        <f t="shared" si="278"/>
        <v>0</v>
      </c>
      <c r="K772" s="253">
        <f t="shared" si="278"/>
        <v>0</v>
      </c>
      <c r="L772" s="253">
        <f t="shared" si="278"/>
        <v>0</v>
      </c>
      <c r="M772" s="253">
        <f t="shared" si="278"/>
        <v>0</v>
      </c>
      <c r="N772" s="253">
        <f t="shared" si="278"/>
        <v>0</v>
      </c>
      <c r="O772" s="253">
        <f t="shared" si="278"/>
        <v>0</v>
      </c>
      <c r="P772" s="253">
        <f t="shared" si="278"/>
        <v>0</v>
      </c>
      <c r="Q772" s="253">
        <f t="shared" si="278"/>
        <v>0</v>
      </c>
      <c r="R772" s="253">
        <f t="shared" si="278"/>
        <v>0</v>
      </c>
      <c r="S772" s="253">
        <f t="shared" si="278"/>
        <v>0</v>
      </c>
      <c r="T772" s="253">
        <f t="shared" si="278"/>
        <v>0</v>
      </c>
    </row>
    <row r="773" spans="1:20" ht="18" hidden="1" customHeight="1">
      <c r="A773" s="163">
        <v>2101301</v>
      </c>
      <c r="B773" s="164" t="s">
        <v>654</v>
      </c>
      <c r="C773" s="244">
        <f>SUM(D773,I773,R773:T773)</f>
        <v>0</v>
      </c>
      <c r="D773" s="232">
        <f>SUM(E773:H773)</f>
        <v>0</v>
      </c>
      <c r="E773" s="245"/>
      <c r="F773" s="245"/>
      <c r="G773" s="245"/>
      <c r="H773" s="245"/>
      <c r="I773" s="232">
        <f>SUM(J773:Q773)</f>
        <v>0</v>
      </c>
      <c r="J773" s="245"/>
      <c r="K773" s="245"/>
      <c r="L773" s="245"/>
      <c r="M773" s="245"/>
      <c r="N773" s="245"/>
      <c r="O773" s="245"/>
      <c r="P773" s="245"/>
      <c r="Q773" s="245"/>
      <c r="R773" s="245"/>
      <c r="S773" s="245"/>
      <c r="T773" s="245"/>
    </row>
    <row r="774" spans="1:20" ht="18" hidden="1" customHeight="1">
      <c r="A774" s="163">
        <v>2101302</v>
      </c>
      <c r="B774" s="164" t="s">
        <v>1509</v>
      </c>
      <c r="C774" s="244">
        <f>SUM(D774,I774,R774:T774)</f>
        <v>0</v>
      </c>
      <c r="D774" s="232">
        <f>SUM(E774:H774)</f>
        <v>0</v>
      </c>
      <c r="E774" s="245"/>
      <c r="F774" s="245"/>
      <c r="G774" s="245"/>
      <c r="H774" s="245"/>
      <c r="I774" s="232">
        <f>SUM(J774:Q774)</f>
        <v>0</v>
      </c>
      <c r="J774" s="245"/>
      <c r="K774" s="245"/>
      <c r="L774" s="245"/>
      <c r="M774" s="245"/>
      <c r="N774" s="245"/>
      <c r="O774" s="245"/>
      <c r="P774" s="245"/>
      <c r="Q774" s="245"/>
      <c r="R774" s="245"/>
      <c r="S774" s="245"/>
      <c r="T774" s="245"/>
    </row>
    <row r="775" spans="1:20" ht="18" hidden="1" customHeight="1">
      <c r="A775" s="163">
        <v>2101399</v>
      </c>
      <c r="B775" s="164" t="s">
        <v>1510</v>
      </c>
      <c r="C775" s="244">
        <f>SUM(D775,I775,R775:T775)</f>
        <v>0</v>
      </c>
      <c r="D775" s="232">
        <f>SUM(E775:H775)</f>
        <v>0</v>
      </c>
      <c r="E775" s="245"/>
      <c r="F775" s="245"/>
      <c r="G775" s="245"/>
      <c r="H775" s="245"/>
      <c r="I775" s="232">
        <f>SUM(J775:Q775)</f>
        <v>0</v>
      </c>
      <c r="J775" s="245"/>
      <c r="K775" s="245"/>
      <c r="L775" s="245"/>
      <c r="M775" s="245"/>
      <c r="N775" s="245"/>
      <c r="O775" s="245"/>
      <c r="P775" s="245"/>
      <c r="Q775" s="245"/>
      <c r="R775" s="245"/>
      <c r="S775" s="245"/>
      <c r="T775" s="245"/>
    </row>
    <row r="776" spans="1:20" ht="18" hidden="1" customHeight="1">
      <c r="A776" s="163">
        <v>21014</v>
      </c>
      <c r="B776" s="242" t="s">
        <v>655</v>
      </c>
      <c r="C776" s="253">
        <f>SUM(C777:C778)</f>
        <v>0</v>
      </c>
      <c r="D776" s="253">
        <f t="shared" ref="D776:T776" si="279">SUM(D777:D778)</f>
        <v>0</v>
      </c>
      <c r="E776" s="253">
        <f t="shared" si="279"/>
        <v>0</v>
      </c>
      <c r="F776" s="253">
        <f t="shared" si="279"/>
        <v>0</v>
      </c>
      <c r="G776" s="253">
        <f t="shared" si="279"/>
        <v>0</v>
      </c>
      <c r="H776" s="253">
        <f t="shared" si="279"/>
        <v>0</v>
      </c>
      <c r="I776" s="253">
        <f t="shared" si="279"/>
        <v>0</v>
      </c>
      <c r="J776" s="253">
        <f t="shared" si="279"/>
        <v>0</v>
      </c>
      <c r="K776" s="253">
        <f t="shared" si="279"/>
        <v>0</v>
      </c>
      <c r="L776" s="253">
        <f t="shared" si="279"/>
        <v>0</v>
      </c>
      <c r="M776" s="253">
        <f t="shared" si="279"/>
        <v>0</v>
      </c>
      <c r="N776" s="253">
        <f t="shared" si="279"/>
        <v>0</v>
      </c>
      <c r="O776" s="253">
        <f t="shared" si="279"/>
        <v>0</v>
      </c>
      <c r="P776" s="253">
        <f t="shared" si="279"/>
        <v>0</v>
      </c>
      <c r="Q776" s="253">
        <f t="shared" si="279"/>
        <v>0</v>
      </c>
      <c r="R776" s="253">
        <f t="shared" si="279"/>
        <v>0</v>
      </c>
      <c r="S776" s="253">
        <f t="shared" si="279"/>
        <v>0</v>
      </c>
      <c r="T776" s="253">
        <f t="shared" si="279"/>
        <v>0</v>
      </c>
    </row>
    <row r="777" spans="1:20" ht="18" hidden="1" customHeight="1">
      <c r="A777" s="163">
        <v>2101401</v>
      </c>
      <c r="B777" s="164" t="s">
        <v>1511</v>
      </c>
      <c r="C777" s="244">
        <f>SUM(D777,I777,R777:T777)</f>
        <v>0</v>
      </c>
      <c r="D777" s="232">
        <f>SUM(E777:H777)</f>
        <v>0</v>
      </c>
      <c r="E777" s="245"/>
      <c r="F777" s="245"/>
      <c r="G777" s="245"/>
      <c r="H777" s="245"/>
      <c r="I777" s="232">
        <f>SUM(J777:Q777)</f>
        <v>0</v>
      </c>
      <c r="J777" s="245"/>
      <c r="K777" s="245"/>
      <c r="L777" s="245"/>
      <c r="M777" s="245"/>
      <c r="N777" s="245"/>
      <c r="O777" s="245"/>
      <c r="P777" s="245"/>
      <c r="Q777" s="245"/>
      <c r="R777" s="245"/>
      <c r="S777" s="245"/>
      <c r="T777" s="245"/>
    </row>
    <row r="778" spans="1:20" ht="18" hidden="1" customHeight="1">
      <c r="A778" s="163">
        <v>2101499</v>
      </c>
      <c r="B778" s="164" t="s">
        <v>1512</v>
      </c>
      <c r="C778" s="244">
        <f>SUM(D778,I778,R778:T778)</f>
        <v>0</v>
      </c>
      <c r="D778" s="232">
        <f>SUM(E778:H778)</f>
        <v>0</v>
      </c>
      <c r="E778" s="245"/>
      <c r="F778" s="245"/>
      <c r="G778" s="245"/>
      <c r="H778" s="245"/>
      <c r="I778" s="232">
        <f>SUM(J778:Q778)</f>
        <v>0</v>
      </c>
      <c r="J778" s="245"/>
      <c r="K778" s="245"/>
      <c r="L778" s="245"/>
      <c r="M778" s="245"/>
      <c r="N778" s="245"/>
      <c r="O778" s="245"/>
      <c r="P778" s="245"/>
      <c r="Q778" s="245"/>
      <c r="R778" s="245"/>
      <c r="S778" s="245"/>
      <c r="T778" s="245"/>
    </row>
    <row r="779" spans="1:20" ht="18" hidden="1" customHeight="1">
      <c r="A779" s="163">
        <v>21099</v>
      </c>
      <c r="B779" s="242" t="s">
        <v>656</v>
      </c>
      <c r="C779" s="253">
        <f>SUM(C780)</f>
        <v>0</v>
      </c>
      <c r="D779" s="253">
        <f t="shared" ref="D779:T779" si="280">SUM(D780)</f>
        <v>0</v>
      </c>
      <c r="E779" s="253">
        <f t="shared" si="280"/>
        <v>0</v>
      </c>
      <c r="F779" s="253">
        <f t="shared" si="280"/>
        <v>0</v>
      </c>
      <c r="G779" s="253">
        <f t="shared" si="280"/>
        <v>0</v>
      </c>
      <c r="H779" s="253">
        <f t="shared" si="280"/>
        <v>0</v>
      </c>
      <c r="I779" s="253">
        <f t="shared" si="280"/>
        <v>0</v>
      </c>
      <c r="J779" s="253">
        <f t="shared" si="280"/>
        <v>0</v>
      </c>
      <c r="K779" s="253">
        <f t="shared" si="280"/>
        <v>0</v>
      </c>
      <c r="L779" s="253">
        <f t="shared" si="280"/>
        <v>0</v>
      </c>
      <c r="M779" s="253">
        <f t="shared" si="280"/>
        <v>0</v>
      </c>
      <c r="N779" s="253">
        <f t="shared" si="280"/>
        <v>0</v>
      </c>
      <c r="O779" s="253">
        <f t="shared" si="280"/>
        <v>0</v>
      </c>
      <c r="P779" s="253">
        <f t="shared" si="280"/>
        <v>0</v>
      </c>
      <c r="Q779" s="253">
        <f t="shared" si="280"/>
        <v>0</v>
      </c>
      <c r="R779" s="253">
        <f t="shared" si="280"/>
        <v>0</v>
      </c>
      <c r="S779" s="253">
        <f t="shared" si="280"/>
        <v>0</v>
      </c>
      <c r="T779" s="253">
        <f t="shared" si="280"/>
        <v>0</v>
      </c>
    </row>
    <row r="780" spans="1:20" ht="18" hidden="1" customHeight="1">
      <c r="A780" s="163">
        <v>2109901</v>
      </c>
      <c r="B780" s="164" t="s">
        <v>657</v>
      </c>
      <c r="C780" s="244">
        <f>SUM(D780,I780,R780:T780)</f>
        <v>0</v>
      </c>
      <c r="D780" s="232">
        <f>SUM(E780:H780)</f>
        <v>0</v>
      </c>
      <c r="E780" s="245"/>
      <c r="F780" s="245"/>
      <c r="G780" s="245"/>
      <c r="H780" s="245"/>
      <c r="I780" s="232">
        <f>SUM(J780:Q780)</f>
        <v>0</v>
      </c>
      <c r="J780" s="245"/>
      <c r="K780" s="245"/>
      <c r="L780" s="245"/>
      <c r="M780" s="245"/>
      <c r="N780" s="245"/>
      <c r="O780" s="245"/>
      <c r="P780" s="245"/>
      <c r="Q780" s="245"/>
      <c r="R780" s="245"/>
      <c r="S780" s="245"/>
      <c r="T780" s="245"/>
    </row>
    <row r="781" spans="1:20" ht="18" hidden="1" customHeight="1">
      <c r="A781" s="163">
        <v>211</v>
      </c>
      <c r="B781" s="242" t="s">
        <v>658</v>
      </c>
      <c r="C781" s="243">
        <f t="shared" ref="C781:T781" si="281">SUM(C782,C791,C795,C804,C811,C817,C823,C826,C829,C831,C833,C839,C841,C843,C857)</f>
        <v>0</v>
      </c>
      <c r="D781" s="243">
        <f t="shared" si="281"/>
        <v>0</v>
      </c>
      <c r="E781" s="243">
        <f t="shared" si="281"/>
        <v>0</v>
      </c>
      <c r="F781" s="243">
        <f t="shared" si="281"/>
        <v>0</v>
      </c>
      <c r="G781" s="243">
        <f t="shared" si="281"/>
        <v>0</v>
      </c>
      <c r="H781" s="243">
        <f t="shared" si="281"/>
        <v>0</v>
      </c>
      <c r="I781" s="243">
        <f t="shared" si="281"/>
        <v>0</v>
      </c>
      <c r="J781" s="243">
        <f t="shared" si="281"/>
        <v>0</v>
      </c>
      <c r="K781" s="243">
        <f t="shared" si="281"/>
        <v>0</v>
      </c>
      <c r="L781" s="243">
        <f t="shared" si="281"/>
        <v>0</v>
      </c>
      <c r="M781" s="243">
        <f t="shared" si="281"/>
        <v>0</v>
      </c>
      <c r="N781" s="243">
        <f t="shared" si="281"/>
        <v>0</v>
      </c>
      <c r="O781" s="243">
        <f t="shared" si="281"/>
        <v>0</v>
      </c>
      <c r="P781" s="243">
        <f t="shared" si="281"/>
        <v>0</v>
      </c>
      <c r="Q781" s="243">
        <f t="shared" si="281"/>
        <v>0</v>
      </c>
      <c r="R781" s="243">
        <f t="shared" si="281"/>
        <v>0</v>
      </c>
      <c r="S781" s="243">
        <f t="shared" si="281"/>
        <v>0</v>
      </c>
      <c r="T781" s="243">
        <f t="shared" si="281"/>
        <v>0</v>
      </c>
    </row>
    <row r="782" spans="1:20" ht="18" hidden="1" customHeight="1">
      <c r="A782" s="163">
        <v>21101</v>
      </c>
      <c r="B782" s="242" t="s">
        <v>659</v>
      </c>
      <c r="C782" s="243">
        <f>SUM(C783:C790)</f>
        <v>0</v>
      </c>
      <c r="D782" s="243">
        <f t="shared" ref="D782:T782" si="282">SUM(D783:D790)</f>
        <v>0</v>
      </c>
      <c r="E782" s="243">
        <f t="shared" si="282"/>
        <v>0</v>
      </c>
      <c r="F782" s="243">
        <f t="shared" si="282"/>
        <v>0</v>
      </c>
      <c r="G782" s="243">
        <f t="shared" si="282"/>
        <v>0</v>
      </c>
      <c r="H782" s="243">
        <f t="shared" si="282"/>
        <v>0</v>
      </c>
      <c r="I782" s="243">
        <f t="shared" si="282"/>
        <v>0</v>
      </c>
      <c r="J782" s="243">
        <f t="shared" si="282"/>
        <v>0</v>
      </c>
      <c r="K782" s="243">
        <f t="shared" si="282"/>
        <v>0</v>
      </c>
      <c r="L782" s="243">
        <f t="shared" si="282"/>
        <v>0</v>
      </c>
      <c r="M782" s="243">
        <f t="shared" si="282"/>
        <v>0</v>
      </c>
      <c r="N782" s="243">
        <f t="shared" si="282"/>
        <v>0</v>
      </c>
      <c r="O782" s="243">
        <f t="shared" si="282"/>
        <v>0</v>
      </c>
      <c r="P782" s="243">
        <f t="shared" si="282"/>
        <v>0</v>
      </c>
      <c r="Q782" s="243">
        <f t="shared" si="282"/>
        <v>0</v>
      </c>
      <c r="R782" s="243">
        <f t="shared" si="282"/>
        <v>0</v>
      </c>
      <c r="S782" s="243">
        <f t="shared" si="282"/>
        <v>0</v>
      </c>
      <c r="T782" s="243">
        <f t="shared" si="282"/>
        <v>0</v>
      </c>
    </row>
    <row r="783" spans="1:20" ht="18" hidden="1" customHeight="1">
      <c r="A783" s="163">
        <v>2110101</v>
      </c>
      <c r="B783" s="164" t="s">
        <v>93</v>
      </c>
      <c r="C783" s="244">
        <f t="shared" ref="C783:C790" si="283">SUM(D783,I783,R783:T783)</f>
        <v>0</v>
      </c>
      <c r="D783" s="232">
        <f t="shared" ref="D783:D790" si="284">SUM(E783:H783)</f>
        <v>0</v>
      </c>
      <c r="E783" s="245"/>
      <c r="F783" s="245"/>
      <c r="G783" s="245"/>
      <c r="H783" s="245"/>
      <c r="I783" s="232">
        <f t="shared" ref="I783:I790" si="285">SUM(J783:Q783)</f>
        <v>0</v>
      </c>
      <c r="J783" s="245"/>
      <c r="K783" s="245"/>
      <c r="L783" s="245"/>
      <c r="M783" s="245"/>
      <c r="N783" s="245"/>
      <c r="O783" s="245"/>
      <c r="P783" s="245"/>
      <c r="Q783" s="245"/>
      <c r="R783" s="245"/>
      <c r="S783" s="245"/>
      <c r="T783" s="245"/>
    </row>
    <row r="784" spans="1:20" ht="18" hidden="1" customHeight="1">
      <c r="A784" s="163">
        <v>2110102</v>
      </c>
      <c r="B784" s="164" t="s">
        <v>94</v>
      </c>
      <c r="C784" s="244">
        <f t="shared" si="283"/>
        <v>0</v>
      </c>
      <c r="D784" s="232">
        <f t="shared" si="284"/>
        <v>0</v>
      </c>
      <c r="E784" s="245"/>
      <c r="F784" s="245"/>
      <c r="G784" s="245"/>
      <c r="H784" s="245"/>
      <c r="I784" s="232">
        <f t="shared" si="285"/>
        <v>0</v>
      </c>
      <c r="J784" s="245"/>
      <c r="K784" s="245"/>
      <c r="L784" s="245"/>
      <c r="M784" s="245"/>
      <c r="N784" s="245"/>
      <c r="O784" s="245"/>
      <c r="P784" s="245"/>
      <c r="Q784" s="245"/>
      <c r="R784" s="245"/>
      <c r="S784" s="245"/>
      <c r="T784" s="245"/>
    </row>
    <row r="785" spans="1:20" ht="18" hidden="1" customHeight="1">
      <c r="A785" s="163">
        <v>2110103</v>
      </c>
      <c r="B785" s="164" t="s">
        <v>95</v>
      </c>
      <c r="C785" s="244">
        <f t="shared" si="283"/>
        <v>0</v>
      </c>
      <c r="D785" s="232">
        <f t="shared" si="284"/>
        <v>0</v>
      </c>
      <c r="E785" s="245"/>
      <c r="F785" s="245"/>
      <c r="G785" s="245"/>
      <c r="H785" s="245"/>
      <c r="I785" s="232">
        <f t="shared" si="285"/>
        <v>0</v>
      </c>
      <c r="J785" s="245"/>
      <c r="K785" s="245"/>
      <c r="L785" s="245"/>
      <c r="M785" s="245"/>
      <c r="N785" s="245"/>
      <c r="O785" s="245"/>
      <c r="P785" s="245"/>
      <c r="Q785" s="245"/>
      <c r="R785" s="245"/>
      <c r="S785" s="245"/>
      <c r="T785" s="245"/>
    </row>
    <row r="786" spans="1:20" ht="18" hidden="1" customHeight="1">
      <c r="A786" s="163">
        <v>2110104</v>
      </c>
      <c r="B786" s="164" t="s">
        <v>660</v>
      </c>
      <c r="C786" s="244">
        <f t="shared" si="283"/>
        <v>0</v>
      </c>
      <c r="D786" s="232">
        <f t="shared" si="284"/>
        <v>0</v>
      </c>
      <c r="E786" s="245"/>
      <c r="F786" s="245"/>
      <c r="G786" s="245"/>
      <c r="H786" s="245"/>
      <c r="I786" s="232">
        <f t="shared" si="285"/>
        <v>0</v>
      </c>
      <c r="J786" s="245"/>
      <c r="K786" s="245"/>
      <c r="L786" s="245"/>
      <c r="M786" s="245"/>
      <c r="N786" s="245"/>
      <c r="O786" s="245"/>
      <c r="P786" s="245"/>
      <c r="Q786" s="245"/>
      <c r="R786" s="245"/>
      <c r="S786" s="245"/>
      <c r="T786" s="245"/>
    </row>
    <row r="787" spans="1:20" ht="18" hidden="1" customHeight="1">
      <c r="A787" s="163">
        <v>2110105</v>
      </c>
      <c r="B787" s="164" t="s">
        <v>661</v>
      </c>
      <c r="C787" s="244">
        <f t="shared" si="283"/>
        <v>0</v>
      </c>
      <c r="D787" s="232">
        <f t="shared" si="284"/>
        <v>0</v>
      </c>
      <c r="E787" s="245"/>
      <c r="F787" s="245"/>
      <c r="G787" s="245"/>
      <c r="H787" s="245"/>
      <c r="I787" s="232">
        <f t="shared" si="285"/>
        <v>0</v>
      </c>
      <c r="J787" s="245"/>
      <c r="K787" s="245"/>
      <c r="L787" s="245"/>
      <c r="M787" s="245"/>
      <c r="N787" s="245"/>
      <c r="O787" s="245"/>
      <c r="P787" s="245"/>
      <c r="Q787" s="245"/>
      <c r="R787" s="245"/>
      <c r="S787" s="245"/>
      <c r="T787" s="245"/>
    </row>
    <row r="788" spans="1:20" ht="18" hidden="1" customHeight="1">
      <c r="A788" s="163">
        <v>2110106</v>
      </c>
      <c r="B788" s="164" t="s">
        <v>662</v>
      </c>
      <c r="C788" s="244">
        <f t="shared" si="283"/>
        <v>0</v>
      </c>
      <c r="D788" s="232">
        <f t="shared" si="284"/>
        <v>0</v>
      </c>
      <c r="E788" s="245"/>
      <c r="F788" s="245"/>
      <c r="G788" s="245"/>
      <c r="H788" s="245"/>
      <c r="I788" s="232">
        <f t="shared" si="285"/>
        <v>0</v>
      </c>
      <c r="J788" s="245"/>
      <c r="K788" s="245"/>
      <c r="L788" s="245"/>
      <c r="M788" s="245"/>
      <c r="N788" s="245"/>
      <c r="O788" s="245"/>
      <c r="P788" s="245"/>
      <c r="Q788" s="245"/>
      <c r="R788" s="245"/>
      <c r="S788" s="245"/>
      <c r="T788" s="245"/>
    </row>
    <row r="789" spans="1:20" ht="18" hidden="1" customHeight="1">
      <c r="A789" s="163">
        <v>2110107</v>
      </c>
      <c r="B789" s="164" t="s">
        <v>663</v>
      </c>
      <c r="C789" s="244">
        <f t="shared" si="283"/>
        <v>0</v>
      </c>
      <c r="D789" s="232">
        <f t="shared" si="284"/>
        <v>0</v>
      </c>
      <c r="E789" s="245"/>
      <c r="F789" s="245"/>
      <c r="G789" s="245"/>
      <c r="H789" s="245"/>
      <c r="I789" s="232">
        <f t="shared" si="285"/>
        <v>0</v>
      </c>
      <c r="J789" s="245"/>
      <c r="K789" s="245"/>
      <c r="L789" s="245"/>
      <c r="M789" s="245"/>
      <c r="N789" s="245"/>
      <c r="O789" s="245"/>
      <c r="P789" s="245"/>
      <c r="Q789" s="245"/>
      <c r="R789" s="245"/>
      <c r="S789" s="245"/>
      <c r="T789" s="245"/>
    </row>
    <row r="790" spans="1:20" ht="18" hidden="1" customHeight="1">
      <c r="A790" s="163">
        <v>2110199</v>
      </c>
      <c r="B790" s="164" t="s">
        <v>664</v>
      </c>
      <c r="C790" s="244">
        <f t="shared" si="283"/>
        <v>0</v>
      </c>
      <c r="D790" s="232">
        <f t="shared" si="284"/>
        <v>0</v>
      </c>
      <c r="E790" s="245"/>
      <c r="F790" s="245"/>
      <c r="G790" s="245"/>
      <c r="H790" s="245"/>
      <c r="I790" s="232">
        <f t="shared" si="285"/>
        <v>0</v>
      </c>
      <c r="J790" s="245"/>
      <c r="K790" s="245"/>
      <c r="L790" s="245"/>
      <c r="M790" s="245"/>
      <c r="N790" s="245"/>
      <c r="O790" s="245"/>
      <c r="P790" s="245"/>
      <c r="Q790" s="245"/>
      <c r="R790" s="245"/>
      <c r="S790" s="245"/>
      <c r="T790" s="245"/>
    </row>
    <row r="791" spans="1:20" ht="18" hidden="1" customHeight="1">
      <c r="A791" s="163">
        <v>21102</v>
      </c>
      <c r="B791" s="242" t="s">
        <v>665</v>
      </c>
      <c r="C791" s="243">
        <f>SUM(C792:C794)</f>
        <v>0</v>
      </c>
      <c r="D791" s="243">
        <f t="shared" ref="D791:T791" si="286">SUM(D792:D794)</f>
        <v>0</v>
      </c>
      <c r="E791" s="243">
        <f t="shared" si="286"/>
        <v>0</v>
      </c>
      <c r="F791" s="243">
        <f t="shared" si="286"/>
        <v>0</v>
      </c>
      <c r="G791" s="243">
        <f t="shared" si="286"/>
        <v>0</v>
      </c>
      <c r="H791" s="243">
        <f t="shared" si="286"/>
        <v>0</v>
      </c>
      <c r="I791" s="243">
        <f t="shared" si="286"/>
        <v>0</v>
      </c>
      <c r="J791" s="243">
        <f t="shared" si="286"/>
        <v>0</v>
      </c>
      <c r="K791" s="243">
        <f t="shared" si="286"/>
        <v>0</v>
      </c>
      <c r="L791" s="243">
        <f t="shared" si="286"/>
        <v>0</v>
      </c>
      <c r="M791" s="243">
        <f t="shared" si="286"/>
        <v>0</v>
      </c>
      <c r="N791" s="243">
        <f t="shared" si="286"/>
        <v>0</v>
      </c>
      <c r="O791" s="243">
        <f t="shared" si="286"/>
        <v>0</v>
      </c>
      <c r="P791" s="243">
        <f t="shared" si="286"/>
        <v>0</v>
      </c>
      <c r="Q791" s="243">
        <f t="shared" si="286"/>
        <v>0</v>
      </c>
      <c r="R791" s="243">
        <f t="shared" si="286"/>
        <v>0</v>
      </c>
      <c r="S791" s="243">
        <f t="shared" si="286"/>
        <v>0</v>
      </c>
      <c r="T791" s="243">
        <f t="shared" si="286"/>
        <v>0</v>
      </c>
    </row>
    <row r="792" spans="1:20" ht="18" hidden="1" customHeight="1">
      <c r="A792" s="163">
        <v>2110203</v>
      </c>
      <c r="B792" s="164" t="s">
        <v>666</v>
      </c>
      <c r="C792" s="244">
        <f>SUM(D792,I792,R792:T792)</f>
        <v>0</v>
      </c>
      <c r="D792" s="232">
        <f>SUM(E792:H792)</f>
        <v>0</v>
      </c>
      <c r="E792" s="245"/>
      <c r="F792" s="245"/>
      <c r="G792" s="245"/>
      <c r="H792" s="245"/>
      <c r="I792" s="232">
        <f>SUM(J792:Q792)</f>
        <v>0</v>
      </c>
      <c r="J792" s="245"/>
      <c r="K792" s="245"/>
      <c r="L792" s="245"/>
      <c r="M792" s="245"/>
      <c r="N792" s="245"/>
      <c r="O792" s="245"/>
      <c r="P792" s="245"/>
      <c r="Q792" s="245"/>
      <c r="R792" s="245"/>
      <c r="S792" s="245"/>
      <c r="T792" s="245"/>
    </row>
    <row r="793" spans="1:20" ht="18" hidden="1" customHeight="1">
      <c r="A793" s="163">
        <v>2110204</v>
      </c>
      <c r="B793" s="164" t="s">
        <v>667</v>
      </c>
      <c r="C793" s="244">
        <f>SUM(D793,I793,R793:T793)</f>
        <v>0</v>
      </c>
      <c r="D793" s="232">
        <f>SUM(E793:H793)</f>
        <v>0</v>
      </c>
      <c r="E793" s="245"/>
      <c r="F793" s="245"/>
      <c r="G793" s="245"/>
      <c r="H793" s="245"/>
      <c r="I793" s="232">
        <f>SUM(J793:Q793)</f>
        <v>0</v>
      </c>
      <c r="J793" s="245"/>
      <c r="K793" s="245"/>
      <c r="L793" s="245"/>
      <c r="M793" s="245"/>
      <c r="N793" s="245"/>
      <c r="O793" s="245"/>
      <c r="P793" s="245"/>
      <c r="Q793" s="245"/>
      <c r="R793" s="245"/>
      <c r="S793" s="245"/>
      <c r="T793" s="245"/>
    </row>
    <row r="794" spans="1:20" ht="18" hidden="1" customHeight="1">
      <c r="A794" s="163">
        <v>2110299</v>
      </c>
      <c r="B794" s="164" t="s">
        <v>668</v>
      </c>
      <c r="C794" s="244">
        <f>SUM(D794,I794,R794:T794)</f>
        <v>0</v>
      </c>
      <c r="D794" s="232">
        <f>SUM(E794:H794)</f>
        <v>0</v>
      </c>
      <c r="E794" s="245"/>
      <c r="F794" s="245"/>
      <c r="G794" s="245"/>
      <c r="H794" s="245"/>
      <c r="I794" s="232">
        <f>SUM(J794:Q794)</f>
        <v>0</v>
      </c>
      <c r="J794" s="245"/>
      <c r="K794" s="245"/>
      <c r="L794" s="245"/>
      <c r="M794" s="245"/>
      <c r="N794" s="245"/>
      <c r="O794" s="245"/>
      <c r="P794" s="245"/>
      <c r="Q794" s="245"/>
      <c r="R794" s="245"/>
      <c r="S794" s="245"/>
      <c r="T794" s="245"/>
    </row>
    <row r="795" spans="1:20" ht="18" hidden="1" customHeight="1">
      <c r="A795" s="163">
        <v>21103</v>
      </c>
      <c r="B795" s="242" t="s">
        <v>669</v>
      </c>
      <c r="C795" s="243">
        <f>SUM(C796:C803)</f>
        <v>0</v>
      </c>
      <c r="D795" s="243">
        <f t="shared" ref="D795:T795" si="287">SUM(D796:D803)</f>
        <v>0</v>
      </c>
      <c r="E795" s="243">
        <f t="shared" si="287"/>
        <v>0</v>
      </c>
      <c r="F795" s="243">
        <f t="shared" si="287"/>
        <v>0</v>
      </c>
      <c r="G795" s="243">
        <f t="shared" si="287"/>
        <v>0</v>
      </c>
      <c r="H795" s="243">
        <f t="shared" si="287"/>
        <v>0</v>
      </c>
      <c r="I795" s="243">
        <f t="shared" si="287"/>
        <v>0</v>
      </c>
      <c r="J795" s="243">
        <f t="shared" si="287"/>
        <v>0</v>
      </c>
      <c r="K795" s="243">
        <f t="shared" si="287"/>
        <v>0</v>
      </c>
      <c r="L795" s="243">
        <f t="shared" si="287"/>
        <v>0</v>
      </c>
      <c r="M795" s="243">
        <f t="shared" si="287"/>
        <v>0</v>
      </c>
      <c r="N795" s="243">
        <f t="shared" si="287"/>
        <v>0</v>
      </c>
      <c r="O795" s="243">
        <f t="shared" si="287"/>
        <v>0</v>
      </c>
      <c r="P795" s="243">
        <f t="shared" si="287"/>
        <v>0</v>
      </c>
      <c r="Q795" s="243">
        <f t="shared" si="287"/>
        <v>0</v>
      </c>
      <c r="R795" s="243">
        <f t="shared" si="287"/>
        <v>0</v>
      </c>
      <c r="S795" s="243">
        <f t="shared" si="287"/>
        <v>0</v>
      </c>
      <c r="T795" s="243">
        <f t="shared" si="287"/>
        <v>0</v>
      </c>
    </row>
    <row r="796" spans="1:20" ht="18" hidden="1" customHeight="1">
      <c r="A796" s="163">
        <v>2110301</v>
      </c>
      <c r="B796" s="164" t="s">
        <v>670</v>
      </c>
      <c r="C796" s="244">
        <f t="shared" ref="C796:C803" si="288">SUM(D796,I796,R796:T796)</f>
        <v>0</v>
      </c>
      <c r="D796" s="232">
        <f t="shared" ref="D796:D803" si="289">SUM(E796:H796)</f>
        <v>0</v>
      </c>
      <c r="E796" s="245"/>
      <c r="F796" s="245"/>
      <c r="G796" s="245"/>
      <c r="H796" s="245"/>
      <c r="I796" s="232">
        <f t="shared" ref="I796:I803" si="290">SUM(J796:Q796)</f>
        <v>0</v>
      </c>
      <c r="J796" s="245"/>
      <c r="K796" s="245"/>
      <c r="L796" s="245"/>
      <c r="M796" s="245"/>
      <c r="N796" s="245"/>
      <c r="O796" s="245"/>
      <c r="P796" s="245"/>
      <c r="Q796" s="245"/>
      <c r="R796" s="245"/>
      <c r="S796" s="245"/>
      <c r="T796" s="245"/>
    </row>
    <row r="797" spans="1:20" ht="18" hidden="1" customHeight="1">
      <c r="A797" s="163">
        <v>2110302</v>
      </c>
      <c r="B797" s="164" t="s">
        <v>671</v>
      </c>
      <c r="C797" s="244">
        <f t="shared" si="288"/>
        <v>0</v>
      </c>
      <c r="D797" s="232">
        <f t="shared" si="289"/>
        <v>0</v>
      </c>
      <c r="E797" s="245"/>
      <c r="F797" s="245"/>
      <c r="G797" s="245"/>
      <c r="H797" s="245"/>
      <c r="I797" s="232">
        <f t="shared" si="290"/>
        <v>0</v>
      </c>
      <c r="J797" s="245"/>
      <c r="K797" s="245"/>
      <c r="L797" s="245"/>
      <c r="M797" s="245"/>
      <c r="N797" s="245"/>
      <c r="O797" s="245"/>
      <c r="P797" s="245"/>
      <c r="Q797" s="245"/>
      <c r="R797" s="245"/>
      <c r="S797" s="245"/>
      <c r="T797" s="245"/>
    </row>
    <row r="798" spans="1:20" ht="18" hidden="1" customHeight="1">
      <c r="A798" s="163">
        <v>2110303</v>
      </c>
      <c r="B798" s="164" t="s">
        <v>672</v>
      </c>
      <c r="C798" s="244">
        <f t="shared" si="288"/>
        <v>0</v>
      </c>
      <c r="D798" s="232">
        <f t="shared" si="289"/>
        <v>0</v>
      </c>
      <c r="E798" s="245"/>
      <c r="F798" s="245"/>
      <c r="G798" s="245"/>
      <c r="H798" s="245"/>
      <c r="I798" s="232">
        <f t="shared" si="290"/>
        <v>0</v>
      </c>
      <c r="J798" s="245"/>
      <c r="K798" s="245"/>
      <c r="L798" s="245"/>
      <c r="M798" s="245"/>
      <c r="N798" s="245"/>
      <c r="O798" s="245"/>
      <c r="P798" s="245"/>
      <c r="Q798" s="245"/>
      <c r="R798" s="245"/>
      <c r="S798" s="245"/>
      <c r="T798" s="245"/>
    </row>
    <row r="799" spans="1:20" ht="18" hidden="1" customHeight="1">
      <c r="A799" s="163">
        <v>2110304</v>
      </c>
      <c r="B799" s="164" t="s">
        <v>673</v>
      </c>
      <c r="C799" s="244">
        <f t="shared" si="288"/>
        <v>0</v>
      </c>
      <c r="D799" s="232">
        <f t="shared" si="289"/>
        <v>0</v>
      </c>
      <c r="E799" s="245"/>
      <c r="F799" s="245"/>
      <c r="G799" s="245"/>
      <c r="H799" s="245"/>
      <c r="I799" s="232">
        <f t="shared" si="290"/>
        <v>0</v>
      </c>
      <c r="J799" s="245"/>
      <c r="K799" s="245"/>
      <c r="L799" s="245"/>
      <c r="M799" s="245"/>
      <c r="N799" s="245"/>
      <c r="O799" s="245"/>
      <c r="P799" s="245"/>
      <c r="Q799" s="245"/>
      <c r="R799" s="245"/>
      <c r="S799" s="245"/>
      <c r="T799" s="245"/>
    </row>
    <row r="800" spans="1:20" ht="18" hidden="1" customHeight="1">
      <c r="A800" s="163">
        <v>2110305</v>
      </c>
      <c r="B800" s="164" t="s">
        <v>674</v>
      </c>
      <c r="C800" s="244">
        <f t="shared" si="288"/>
        <v>0</v>
      </c>
      <c r="D800" s="232">
        <f t="shared" si="289"/>
        <v>0</v>
      </c>
      <c r="E800" s="245"/>
      <c r="F800" s="245"/>
      <c r="G800" s="245"/>
      <c r="H800" s="245"/>
      <c r="I800" s="232">
        <f t="shared" si="290"/>
        <v>0</v>
      </c>
      <c r="J800" s="245"/>
      <c r="K800" s="245"/>
      <c r="L800" s="245"/>
      <c r="M800" s="245"/>
      <c r="N800" s="245"/>
      <c r="O800" s="245"/>
      <c r="P800" s="245"/>
      <c r="Q800" s="245"/>
      <c r="R800" s="245"/>
      <c r="S800" s="245"/>
      <c r="T800" s="245"/>
    </row>
    <row r="801" spans="1:20" ht="18" hidden="1" customHeight="1">
      <c r="A801" s="163">
        <v>2110306</v>
      </c>
      <c r="B801" s="164" t="s">
        <v>675</v>
      </c>
      <c r="C801" s="244">
        <f t="shared" si="288"/>
        <v>0</v>
      </c>
      <c r="D801" s="232">
        <f t="shared" si="289"/>
        <v>0</v>
      </c>
      <c r="E801" s="245"/>
      <c r="F801" s="245"/>
      <c r="G801" s="245"/>
      <c r="H801" s="245"/>
      <c r="I801" s="232">
        <f t="shared" si="290"/>
        <v>0</v>
      </c>
      <c r="J801" s="245"/>
      <c r="K801" s="245"/>
      <c r="L801" s="245"/>
      <c r="M801" s="245"/>
      <c r="N801" s="245"/>
      <c r="O801" s="245"/>
      <c r="P801" s="245"/>
      <c r="Q801" s="245"/>
      <c r="R801" s="245"/>
      <c r="S801" s="245"/>
      <c r="T801" s="245"/>
    </row>
    <row r="802" spans="1:20" ht="18" hidden="1" customHeight="1">
      <c r="A802" s="163">
        <v>2110307</v>
      </c>
      <c r="B802" s="164" t="s">
        <v>676</v>
      </c>
      <c r="C802" s="244">
        <f t="shared" si="288"/>
        <v>0</v>
      </c>
      <c r="D802" s="232">
        <f t="shared" si="289"/>
        <v>0</v>
      </c>
      <c r="E802" s="245"/>
      <c r="F802" s="245"/>
      <c r="G802" s="245"/>
      <c r="H802" s="245"/>
      <c r="I802" s="232">
        <f t="shared" si="290"/>
        <v>0</v>
      </c>
      <c r="J802" s="245"/>
      <c r="K802" s="245"/>
      <c r="L802" s="245"/>
      <c r="M802" s="245"/>
      <c r="N802" s="245"/>
      <c r="O802" s="245"/>
      <c r="P802" s="245"/>
      <c r="Q802" s="245"/>
      <c r="R802" s="245"/>
      <c r="S802" s="245"/>
      <c r="T802" s="245"/>
    </row>
    <row r="803" spans="1:20" ht="18" hidden="1" customHeight="1">
      <c r="A803" s="163">
        <v>2110399</v>
      </c>
      <c r="B803" s="164" t="s">
        <v>677</v>
      </c>
      <c r="C803" s="244">
        <f t="shared" si="288"/>
        <v>0</v>
      </c>
      <c r="D803" s="232">
        <f t="shared" si="289"/>
        <v>0</v>
      </c>
      <c r="E803" s="245"/>
      <c r="F803" s="245"/>
      <c r="G803" s="245"/>
      <c r="H803" s="245"/>
      <c r="I803" s="232">
        <f t="shared" si="290"/>
        <v>0</v>
      </c>
      <c r="J803" s="245"/>
      <c r="K803" s="245"/>
      <c r="L803" s="245"/>
      <c r="M803" s="245"/>
      <c r="N803" s="245"/>
      <c r="O803" s="245"/>
      <c r="P803" s="245"/>
      <c r="Q803" s="245"/>
      <c r="R803" s="245"/>
      <c r="S803" s="245"/>
      <c r="T803" s="245"/>
    </row>
    <row r="804" spans="1:20" ht="18" hidden="1" customHeight="1">
      <c r="A804" s="163">
        <v>21104</v>
      </c>
      <c r="B804" s="242" t="s">
        <v>678</v>
      </c>
      <c r="C804" s="243">
        <f>SUM(C805:C810)</f>
        <v>0</v>
      </c>
      <c r="D804" s="243">
        <f t="shared" ref="D804:T804" si="291">SUM(D805:D810)</f>
        <v>0</v>
      </c>
      <c r="E804" s="243">
        <f t="shared" si="291"/>
        <v>0</v>
      </c>
      <c r="F804" s="243">
        <f t="shared" si="291"/>
        <v>0</v>
      </c>
      <c r="G804" s="243">
        <f t="shared" si="291"/>
        <v>0</v>
      </c>
      <c r="H804" s="243">
        <f t="shared" si="291"/>
        <v>0</v>
      </c>
      <c r="I804" s="243">
        <f t="shared" si="291"/>
        <v>0</v>
      </c>
      <c r="J804" s="243">
        <f t="shared" si="291"/>
        <v>0</v>
      </c>
      <c r="K804" s="243">
        <f t="shared" si="291"/>
        <v>0</v>
      </c>
      <c r="L804" s="243">
        <f t="shared" si="291"/>
        <v>0</v>
      </c>
      <c r="M804" s="243">
        <f t="shared" si="291"/>
        <v>0</v>
      </c>
      <c r="N804" s="243">
        <f t="shared" si="291"/>
        <v>0</v>
      </c>
      <c r="O804" s="243">
        <f t="shared" si="291"/>
        <v>0</v>
      </c>
      <c r="P804" s="243">
        <f t="shared" si="291"/>
        <v>0</v>
      </c>
      <c r="Q804" s="243">
        <f t="shared" si="291"/>
        <v>0</v>
      </c>
      <c r="R804" s="243">
        <f t="shared" si="291"/>
        <v>0</v>
      </c>
      <c r="S804" s="243">
        <f t="shared" si="291"/>
        <v>0</v>
      </c>
      <c r="T804" s="243">
        <f t="shared" si="291"/>
        <v>0</v>
      </c>
    </row>
    <row r="805" spans="1:20" ht="18" hidden="1" customHeight="1">
      <c r="A805" s="163">
        <v>2110401</v>
      </c>
      <c r="B805" s="164" t="s">
        <v>679</v>
      </c>
      <c r="C805" s="244">
        <f t="shared" ref="C805:C810" si="292">SUM(D805,I805,R805:T805)</f>
        <v>0</v>
      </c>
      <c r="D805" s="232">
        <f t="shared" ref="D805:D810" si="293">SUM(E805:H805)</f>
        <v>0</v>
      </c>
      <c r="E805" s="245"/>
      <c r="F805" s="245"/>
      <c r="G805" s="245"/>
      <c r="H805" s="245"/>
      <c r="I805" s="232">
        <f t="shared" ref="I805:I810" si="294">SUM(J805:Q805)</f>
        <v>0</v>
      </c>
      <c r="J805" s="245"/>
      <c r="K805" s="245"/>
      <c r="L805" s="245"/>
      <c r="M805" s="245"/>
      <c r="N805" s="245"/>
      <c r="O805" s="245"/>
      <c r="P805" s="245"/>
      <c r="Q805" s="245"/>
      <c r="R805" s="245"/>
      <c r="S805" s="245"/>
      <c r="T805" s="245"/>
    </row>
    <row r="806" spans="1:20" ht="18" hidden="1" customHeight="1">
      <c r="A806" s="163">
        <v>2110402</v>
      </c>
      <c r="B806" s="164" t="s">
        <v>680</v>
      </c>
      <c r="C806" s="244">
        <f t="shared" si="292"/>
        <v>0</v>
      </c>
      <c r="D806" s="232">
        <f t="shared" si="293"/>
        <v>0</v>
      </c>
      <c r="E806" s="245"/>
      <c r="F806" s="245"/>
      <c r="G806" s="245"/>
      <c r="H806" s="245"/>
      <c r="I806" s="232">
        <f t="shared" si="294"/>
        <v>0</v>
      </c>
      <c r="J806" s="245"/>
      <c r="K806" s="245"/>
      <c r="L806" s="245"/>
      <c r="M806" s="245"/>
      <c r="N806" s="245"/>
      <c r="O806" s="245"/>
      <c r="P806" s="245"/>
      <c r="Q806" s="245"/>
      <c r="R806" s="245"/>
      <c r="S806" s="245"/>
      <c r="T806" s="245"/>
    </row>
    <row r="807" spans="1:20" ht="18" hidden="1" customHeight="1">
      <c r="A807" s="163">
        <v>2110403</v>
      </c>
      <c r="B807" s="164" t="s">
        <v>681</v>
      </c>
      <c r="C807" s="244">
        <f t="shared" si="292"/>
        <v>0</v>
      </c>
      <c r="D807" s="232">
        <f t="shared" si="293"/>
        <v>0</v>
      </c>
      <c r="E807" s="245"/>
      <c r="F807" s="245"/>
      <c r="G807" s="245"/>
      <c r="H807" s="245"/>
      <c r="I807" s="232">
        <f t="shared" si="294"/>
        <v>0</v>
      </c>
      <c r="J807" s="245"/>
      <c r="K807" s="245"/>
      <c r="L807" s="245"/>
      <c r="M807" s="245"/>
      <c r="N807" s="245"/>
      <c r="O807" s="245"/>
      <c r="P807" s="245"/>
      <c r="Q807" s="245"/>
      <c r="R807" s="245"/>
      <c r="S807" s="245"/>
      <c r="T807" s="245"/>
    </row>
    <row r="808" spans="1:20" ht="18" hidden="1" customHeight="1">
      <c r="A808" s="163">
        <v>2110404</v>
      </c>
      <c r="B808" s="164" t="s">
        <v>682</v>
      </c>
      <c r="C808" s="244">
        <f t="shared" si="292"/>
        <v>0</v>
      </c>
      <c r="D808" s="232">
        <f t="shared" si="293"/>
        <v>0</v>
      </c>
      <c r="E808" s="245"/>
      <c r="F808" s="245"/>
      <c r="G808" s="245"/>
      <c r="H808" s="245"/>
      <c r="I808" s="232">
        <f t="shared" si="294"/>
        <v>0</v>
      </c>
      <c r="J808" s="245"/>
      <c r="K808" s="245"/>
      <c r="L808" s="245"/>
      <c r="M808" s="245"/>
      <c r="N808" s="245"/>
      <c r="O808" s="245"/>
      <c r="P808" s="245"/>
      <c r="Q808" s="245"/>
      <c r="R808" s="245"/>
      <c r="S808" s="245"/>
      <c r="T808" s="245"/>
    </row>
    <row r="809" spans="1:20" ht="18" hidden="1" customHeight="1">
      <c r="A809" s="163">
        <v>2110405</v>
      </c>
      <c r="B809" s="164" t="s">
        <v>683</v>
      </c>
      <c r="C809" s="244">
        <f t="shared" si="292"/>
        <v>0</v>
      </c>
      <c r="D809" s="232">
        <f t="shared" si="293"/>
        <v>0</v>
      </c>
      <c r="E809" s="245"/>
      <c r="F809" s="245"/>
      <c r="G809" s="245"/>
      <c r="H809" s="245"/>
      <c r="I809" s="232">
        <f t="shared" si="294"/>
        <v>0</v>
      </c>
      <c r="J809" s="245"/>
      <c r="K809" s="245"/>
      <c r="L809" s="245"/>
      <c r="M809" s="245"/>
      <c r="N809" s="245"/>
      <c r="O809" s="245"/>
      <c r="P809" s="245"/>
      <c r="Q809" s="245"/>
      <c r="R809" s="245"/>
      <c r="S809" s="245"/>
      <c r="T809" s="245"/>
    </row>
    <row r="810" spans="1:20" ht="18" hidden="1" customHeight="1">
      <c r="A810" s="163">
        <v>2110499</v>
      </c>
      <c r="B810" s="164" t="s">
        <v>684</v>
      </c>
      <c r="C810" s="244">
        <f t="shared" si="292"/>
        <v>0</v>
      </c>
      <c r="D810" s="232">
        <f t="shared" si="293"/>
        <v>0</v>
      </c>
      <c r="E810" s="245"/>
      <c r="F810" s="245"/>
      <c r="G810" s="245"/>
      <c r="H810" s="245"/>
      <c r="I810" s="232">
        <f t="shared" si="294"/>
        <v>0</v>
      </c>
      <c r="J810" s="245"/>
      <c r="K810" s="245"/>
      <c r="L810" s="245"/>
      <c r="M810" s="245"/>
      <c r="N810" s="245"/>
      <c r="O810" s="245"/>
      <c r="P810" s="245"/>
      <c r="Q810" s="245"/>
      <c r="R810" s="245"/>
      <c r="S810" s="245"/>
      <c r="T810" s="245"/>
    </row>
    <row r="811" spans="1:20" ht="18" hidden="1" customHeight="1">
      <c r="A811" s="163">
        <v>21105</v>
      </c>
      <c r="B811" s="242" t="s">
        <v>685</v>
      </c>
      <c r="C811" s="243">
        <f>SUM(C812:C816)</f>
        <v>0</v>
      </c>
      <c r="D811" s="243">
        <f t="shared" ref="D811:T811" si="295">SUM(D812:D816)</f>
        <v>0</v>
      </c>
      <c r="E811" s="243">
        <f t="shared" si="295"/>
        <v>0</v>
      </c>
      <c r="F811" s="243">
        <f t="shared" si="295"/>
        <v>0</v>
      </c>
      <c r="G811" s="243">
        <f t="shared" si="295"/>
        <v>0</v>
      </c>
      <c r="H811" s="243">
        <f t="shared" si="295"/>
        <v>0</v>
      </c>
      <c r="I811" s="243">
        <f t="shared" si="295"/>
        <v>0</v>
      </c>
      <c r="J811" s="243">
        <f t="shared" si="295"/>
        <v>0</v>
      </c>
      <c r="K811" s="243">
        <f t="shared" si="295"/>
        <v>0</v>
      </c>
      <c r="L811" s="243">
        <f t="shared" si="295"/>
        <v>0</v>
      </c>
      <c r="M811" s="243">
        <f t="shared" si="295"/>
        <v>0</v>
      </c>
      <c r="N811" s="243">
        <f t="shared" si="295"/>
        <v>0</v>
      </c>
      <c r="O811" s="243">
        <f t="shared" si="295"/>
        <v>0</v>
      </c>
      <c r="P811" s="243">
        <f t="shared" si="295"/>
        <v>0</v>
      </c>
      <c r="Q811" s="243">
        <f t="shared" si="295"/>
        <v>0</v>
      </c>
      <c r="R811" s="243">
        <f t="shared" si="295"/>
        <v>0</v>
      </c>
      <c r="S811" s="243">
        <f t="shared" si="295"/>
        <v>0</v>
      </c>
      <c r="T811" s="243">
        <f t="shared" si="295"/>
        <v>0</v>
      </c>
    </row>
    <row r="812" spans="1:20" ht="18" hidden="1" customHeight="1">
      <c r="A812" s="163">
        <v>2110501</v>
      </c>
      <c r="B812" s="164" t="s">
        <v>686</v>
      </c>
      <c r="C812" s="244">
        <f>SUM(D812,I812,R812:T812)</f>
        <v>0</v>
      </c>
      <c r="D812" s="232">
        <f>SUM(E812:H812)</f>
        <v>0</v>
      </c>
      <c r="E812" s="245"/>
      <c r="F812" s="245"/>
      <c r="G812" s="245"/>
      <c r="H812" s="245"/>
      <c r="I812" s="232">
        <f>SUM(J812:Q812)</f>
        <v>0</v>
      </c>
      <c r="J812" s="245"/>
      <c r="K812" s="245"/>
      <c r="L812" s="245"/>
      <c r="M812" s="245"/>
      <c r="N812" s="245"/>
      <c r="O812" s="245"/>
      <c r="P812" s="245"/>
      <c r="Q812" s="245"/>
      <c r="R812" s="245"/>
      <c r="S812" s="245"/>
      <c r="T812" s="245"/>
    </row>
    <row r="813" spans="1:20" ht="18" hidden="1" customHeight="1">
      <c r="A813" s="163">
        <v>2110502</v>
      </c>
      <c r="B813" s="164" t="s">
        <v>687</v>
      </c>
      <c r="C813" s="244">
        <f>SUM(D813,I813,R813:T813)</f>
        <v>0</v>
      </c>
      <c r="D813" s="232">
        <f>SUM(E813:H813)</f>
        <v>0</v>
      </c>
      <c r="E813" s="245"/>
      <c r="F813" s="245"/>
      <c r="G813" s="245"/>
      <c r="H813" s="245"/>
      <c r="I813" s="232">
        <f>SUM(J813:Q813)</f>
        <v>0</v>
      </c>
      <c r="J813" s="245"/>
      <c r="K813" s="245"/>
      <c r="L813" s="245"/>
      <c r="M813" s="245"/>
      <c r="N813" s="245"/>
      <c r="O813" s="245"/>
      <c r="P813" s="245"/>
      <c r="Q813" s="245"/>
      <c r="R813" s="245"/>
      <c r="S813" s="245"/>
      <c r="T813" s="245"/>
    </row>
    <row r="814" spans="1:20" ht="18" hidden="1" customHeight="1">
      <c r="A814" s="163">
        <v>2110503</v>
      </c>
      <c r="B814" s="164" t="s">
        <v>688</v>
      </c>
      <c r="C814" s="244">
        <f>SUM(D814,I814,R814:T814)</f>
        <v>0</v>
      </c>
      <c r="D814" s="232">
        <f>SUM(E814:H814)</f>
        <v>0</v>
      </c>
      <c r="E814" s="245"/>
      <c r="F814" s="245"/>
      <c r="G814" s="245"/>
      <c r="H814" s="245"/>
      <c r="I814" s="232">
        <f>SUM(J814:Q814)</f>
        <v>0</v>
      </c>
      <c r="J814" s="245"/>
      <c r="K814" s="245"/>
      <c r="L814" s="245"/>
      <c r="M814" s="245"/>
      <c r="N814" s="245"/>
      <c r="O814" s="245"/>
      <c r="P814" s="245"/>
      <c r="Q814" s="245"/>
      <c r="R814" s="245"/>
      <c r="S814" s="245"/>
      <c r="T814" s="245"/>
    </row>
    <row r="815" spans="1:20" ht="18" hidden="1" customHeight="1">
      <c r="A815" s="163">
        <v>2110506</v>
      </c>
      <c r="B815" s="164" t="s">
        <v>689</v>
      </c>
      <c r="C815" s="244">
        <f>SUM(D815,I815,R815:T815)</f>
        <v>0</v>
      </c>
      <c r="D815" s="232">
        <f>SUM(E815:H815)</f>
        <v>0</v>
      </c>
      <c r="E815" s="245"/>
      <c r="F815" s="245"/>
      <c r="G815" s="245"/>
      <c r="H815" s="245"/>
      <c r="I815" s="232">
        <f>SUM(J815:Q815)</f>
        <v>0</v>
      </c>
      <c r="J815" s="245"/>
      <c r="K815" s="245"/>
      <c r="L815" s="245"/>
      <c r="M815" s="245"/>
      <c r="N815" s="245"/>
      <c r="O815" s="245"/>
      <c r="P815" s="245"/>
      <c r="Q815" s="245"/>
      <c r="R815" s="245"/>
      <c r="S815" s="245"/>
      <c r="T815" s="245"/>
    </row>
    <row r="816" spans="1:20" ht="18" hidden="1" customHeight="1">
      <c r="A816" s="163">
        <v>2110599</v>
      </c>
      <c r="B816" s="164" t="s">
        <v>690</v>
      </c>
      <c r="C816" s="244">
        <f>SUM(D816,I816,R816:T816)</f>
        <v>0</v>
      </c>
      <c r="D816" s="232">
        <f>SUM(E816:H816)</f>
        <v>0</v>
      </c>
      <c r="E816" s="245"/>
      <c r="F816" s="245"/>
      <c r="G816" s="245"/>
      <c r="H816" s="245"/>
      <c r="I816" s="232">
        <f>SUM(J816:Q816)</f>
        <v>0</v>
      </c>
      <c r="J816" s="245"/>
      <c r="K816" s="245"/>
      <c r="L816" s="245"/>
      <c r="M816" s="245"/>
      <c r="N816" s="245"/>
      <c r="O816" s="245"/>
      <c r="P816" s="245"/>
      <c r="Q816" s="245"/>
      <c r="R816" s="245"/>
      <c r="S816" s="245"/>
      <c r="T816" s="245"/>
    </row>
    <row r="817" spans="1:20" ht="18" hidden="1" customHeight="1">
      <c r="A817" s="163">
        <v>21106</v>
      </c>
      <c r="B817" s="242" t="s">
        <v>691</v>
      </c>
      <c r="C817" s="243">
        <f t="shared" ref="C817:T817" si="296">SUM(C818:C822)</f>
        <v>0</v>
      </c>
      <c r="D817" s="243">
        <f t="shared" si="296"/>
        <v>0</v>
      </c>
      <c r="E817" s="243">
        <f t="shared" si="296"/>
        <v>0</v>
      </c>
      <c r="F817" s="243">
        <f t="shared" si="296"/>
        <v>0</v>
      </c>
      <c r="G817" s="243">
        <f t="shared" si="296"/>
        <v>0</v>
      </c>
      <c r="H817" s="243">
        <f t="shared" si="296"/>
        <v>0</v>
      </c>
      <c r="I817" s="243">
        <f t="shared" si="296"/>
        <v>0</v>
      </c>
      <c r="J817" s="243">
        <f t="shared" si="296"/>
        <v>0</v>
      </c>
      <c r="K817" s="243">
        <f t="shared" si="296"/>
        <v>0</v>
      </c>
      <c r="L817" s="243">
        <f t="shared" si="296"/>
        <v>0</v>
      </c>
      <c r="M817" s="243">
        <f t="shared" si="296"/>
        <v>0</v>
      </c>
      <c r="N817" s="243">
        <f t="shared" si="296"/>
        <v>0</v>
      </c>
      <c r="O817" s="243">
        <f t="shared" si="296"/>
        <v>0</v>
      </c>
      <c r="P817" s="243">
        <f t="shared" si="296"/>
        <v>0</v>
      </c>
      <c r="Q817" s="243">
        <f t="shared" si="296"/>
        <v>0</v>
      </c>
      <c r="R817" s="243">
        <f t="shared" si="296"/>
        <v>0</v>
      </c>
      <c r="S817" s="243">
        <f t="shared" si="296"/>
        <v>0</v>
      </c>
      <c r="T817" s="243">
        <f t="shared" si="296"/>
        <v>0</v>
      </c>
    </row>
    <row r="818" spans="1:20" ht="18" hidden="1" customHeight="1">
      <c r="A818" s="163">
        <v>2110602</v>
      </c>
      <c r="B818" s="164" t="s">
        <v>692</v>
      </c>
      <c r="C818" s="244">
        <f>SUM(D818,I818,R818:T818)</f>
        <v>0</v>
      </c>
      <c r="D818" s="232">
        <f>SUM(E818:H818)</f>
        <v>0</v>
      </c>
      <c r="E818" s="245"/>
      <c r="F818" s="245"/>
      <c r="G818" s="245"/>
      <c r="H818" s="245"/>
      <c r="I818" s="232">
        <f>SUM(J818:Q818)</f>
        <v>0</v>
      </c>
      <c r="J818" s="245"/>
      <c r="K818" s="245"/>
      <c r="L818" s="245"/>
      <c r="M818" s="245"/>
      <c r="N818" s="245"/>
      <c r="O818" s="245"/>
      <c r="P818" s="245"/>
      <c r="Q818" s="245"/>
      <c r="R818" s="245"/>
      <c r="S818" s="245"/>
      <c r="T818" s="245"/>
    </row>
    <row r="819" spans="1:20" ht="18" hidden="1" customHeight="1">
      <c r="A819" s="163">
        <v>2110603</v>
      </c>
      <c r="B819" s="164" t="s">
        <v>693</v>
      </c>
      <c r="C819" s="244">
        <f>SUM(D819,I819,R819:T819)</f>
        <v>0</v>
      </c>
      <c r="D819" s="232">
        <f>SUM(E819:H819)</f>
        <v>0</v>
      </c>
      <c r="E819" s="245"/>
      <c r="F819" s="245"/>
      <c r="G819" s="245"/>
      <c r="H819" s="245"/>
      <c r="I819" s="232">
        <f>SUM(J819:Q819)</f>
        <v>0</v>
      </c>
      <c r="J819" s="245"/>
      <c r="K819" s="245"/>
      <c r="L819" s="245"/>
      <c r="M819" s="245"/>
      <c r="N819" s="245"/>
      <c r="O819" s="245"/>
      <c r="P819" s="245"/>
      <c r="Q819" s="245"/>
      <c r="R819" s="245"/>
      <c r="S819" s="245"/>
      <c r="T819" s="245"/>
    </row>
    <row r="820" spans="1:20" ht="18" hidden="1" customHeight="1">
      <c r="A820" s="163">
        <v>2110604</v>
      </c>
      <c r="B820" s="164" t="s">
        <v>694</v>
      </c>
      <c r="C820" s="244">
        <f>SUM(D820,I820,R820:T820)</f>
        <v>0</v>
      </c>
      <c r="D820" s="232">
        <f>SUM(E820:H820)</f>
        <v>0</v>
      </c>
      <c r="E820" s="245"/>
      <c r="F820" s="245"/>
      <c r="G820" s="245"/>
      <c r="H820" s="245"/>
      <c r="I820" s="232">
        <f>SUM(J820:Q820)</f>
        <v>0</v>
      </c>
      <c r="J820" s="245"/>
      <c r="K820" s="245"/>
      <c r="L820" s="245"/>
      <c r="M820" s="245"/>
      <c r="N820" s="245"/>
      <c r="O820" s="245"/>
      <c r="P820" s="245"/>
      <c r="Q820" s="245"/>
      <c r="R820" s="245"/>
      <c r="S820" s="245"/>
      <c r="T820" s="245"/>
    </row>
    <row r="821" spans="1:20" ht="18" hidden="1" customHeight="1">
      <c r="A821" s="163">
        <v>2110605</v>
      </c>
      <c r="B821" s="164" t="s">
        <v>695</v>
      </c>
      <c r="C821" s="244">
        <f>SUM(D821,I821,R821:T821)</f>
        <v>0</v>
      </c>
      <c r="D821" s="232">
        <f>SUM(E821:H821)</f>
        <v>0</v>
      </c>
      <c r="E821" s="245"/>
      <c r="F821" s="245"/>
      <c r="G821" s="245"/>
      <c r="H821" s="245"/>
      <c r="I821" s="232">
        <f>SUM(J821:Q821)</f>
        <v>0</v>
      </c>
      <c r="J821" s="245"/>
      <c r="K821" s="245"/>
      <c r="L821" s="245"/>
      <c r="M821" s="245"/>
      <c r="N821" s="245"/>
      <c r="O821" s="245"/>
      <c r="P821" s="245"/>
      <c r="Q821" s="245"/>
      <c r="R821" s="245"/>
      <c r="S821" s="245"/>
      <c r="T821" s="245"/>
    </row>
    <row r="822" spans="1:20" ht="18" hidden="1" customHeight="1">
      <c r="A822" s="163">
        <v>2110699</v>
      </c>
      <c r="B822" s="164" t="s">
        <v>696</v>
      </c>
      <c r="C822" s="244">
        <f>SUM(D822,I822,R822:T822)</f>
        <v>0</v>
      </c>
      <c r="D822" s="232">
        <f>SUM(E822:H822)</f>
        <v>0</v>
      </c>
      <c r="E822" s="245"/>
      <c r="F822" s="245"/>
      <c r="G822" s="245"/>
      <c r="H822" s="245"/>
      <c r="I822" s="232">
        <f>SUM(J822:Q822)</f>
        <v>0</v>
      </c>
      <c r="J822" s="245"/>
      <c r="K822" s="245"/>
      <c r="L822" s="245"/>
      <c r="M822" s="245"/>
      <c r="N822" s="245"/>
      <c r="O822" s="245"/>
      <c r="P822" s="245"/>
      <c r="Q822" s="245"/>
      <c r="R822" s="245"/>
      <c r="S822" s="245"/>
      <c r="T822" s="245"/>
    </row>
    <row r="823" spans="1:20" ht="18" hidden="1" customHeight="1">
      <c r="A823" s="163">
        <v>21107</v>
      </c>
      <c r="B823" s="242" t="s">
        <v>697</v>
      </c>
      <c r="C823" s="243">
        <f t="shared" ref="C823:T823" si="297">SUM(C824:C825)</f>
        <v>0</v>
      </c>
      <c r="D823" s="243">
        <f t="shared" si="297"/>
        <v>0</v>
      </c>
      <c r="E823" s="243">
        <f t="shared" si="297"/>
        <v>0</v>
      </c>
      <c r="F823" s="243">
        <f t="shared" si="297"/>
        <v>0</v>
      </c>
      <c r="G823" s="243">
        <f t="shared" si="297"/>
        <v>0</v>
      </c>
      <c r="H823" s="243">
        <f t="shared" si="297"/>
        <v>0</v>
      </c>
      <c r="I823" s="243">
        <f t="shared" si="297"/>
        <v>0</v>
      </c>
      <c r="J823" s="243">
        <f t="shared" si="297"/>
        <v>0</v>
      </c>
      <c r="K823" s="243">
        <f t="shared" si="297"/>
        <v>0</v>
      </c>
      <c r="L823" s="243">
        <f t="shared" si="297"/>
        <v>0</v>
      </c>
      <c r="M823" s="243">
        <f t="shared" si="297"/>
        <v>0</v>
      </c>
      <c r="N823" s="243">
        <f t="shared" si="297"/>
        <v>0</v>
      </c>
      <c r="O823" s="243">
        <f t="shared" si="297"/>
        <v>0</v>
      </c>
      <c r="P823" s="243">
        <f t="shared" si="297"/>
        <v>0</v>
      </c>
      <c r="Q823" s="243">
        <f t="shared" si="297"/>
        <v>0</v>
      </c>
      <c r="R823" s="243">
        <f t="shared" si="297"/>
        <v>0</v>
      </c>
      <c r="S823" s="243">
        <f t="shared" si="297"/>
        <v>0</v>
      </c>
      <c r="T823" s="243">
        <f t="shared" si="297"/>
        <v>0</v>
      </c>
    </row>
    <row r="824" spans="1:20" ht="18" hidden="1" customHeight="1">
      <c r="A824" s="163">
        <v>2110704</v>
      </c>
      <c r="B824" s="164" t="s">
        <v>698</v>
      </c>
      <c r="C824" s="244">
        <f>SUM(D824,I824,R824:T824)</f>
        <v>0</v>
      </c>
      <c r="D824" s="232">
        <f>SUM(E824:H824)</f>
        <v>0</v>
      </c>
      <c r="E824" s="245"/>
      <c r="F824" s="245"/>
      <c r="G824" s="245"/>
      <c r="H824" s="245"/>
      <c r="I824" s="232">
        <f>SUM(J824:Q824)</f>
        <v>0</v>
      </c>
      <c r="J824" s="245"/>
      <c r="K824" s="245"/>
      <c r="L824" s="245"/>
      <c r="M824" s="245"/>
      <c r="N824" s="245"/>
      <c r="O824" s="245"/>
      <c r="P824" s="245"/>
      <c r="Q824" s="245"/>
      <c r="R824" s="245"/>
      <c r="S824" s="245"/>
      <c r="T824" s="245"/>
    </row>
    <row r="825" spans="1:20" ht="18" hidden="1" customHeight="1">
      <c r="A825" s="163">
        <v>2110799</v>
      </c>
      <c r="B825" s="164" t="s">
        <v>699</v>
      </c>
      <c r="C825" s="244">
        <f>SUM(D825,I825,R825:T825)</f>
        <v>0</v>
      </c>
      <c r="D825" s="232">
        <f>SUM(E825:H825)</f>
        <v>0</v>
      </c>
      <c r="E825" s="245"/>
      <c r="F825" s="245"/>
      <c r="G825" s="245"/>
      <c r="H825" s="245"/>
      <c r="I825" s="232">
        <f>SUM(J825:Q825)</f>
        <v>0</v>
      </c>
      <c r="J825" s="245"/>
      <c r="K825" s="245"/>
      <c r="L825" s="245"/>
      <c r="M825" s="245"/>
      <c r="N825" s="245"/>
      <c r="O825" s="245"/>
      <c r="P825" s="245"/>
      <c r="Q825" s="245"/>
      <c r="R825" s="245"/>
      <c r="S825" s="245"/>
      <c r="T825" s="245"/>
    </row>
    <row r="826" spans="1:20" ht="18" hidden="1" customHeight="1">
      <c r="A826" s="163">
        <v>21108</v>
      </c>
      <c r="B826" s="242" t="s">
        <v>700</v>
      </c>
      <c r="C826" s="243">
        <f t="shared" ref="C826:T826" si="298">SUM(C827:C828)</f>
        <v>0</v>
      </c>
      <c r="D826" s="243">
        <f t="shared" si="298"/>
        <v>0</v>
      </c>
      <c r="E826" s="243">
        <f t="shared" si="298"/>
        <v>0</v>
      </c>
      <c r="F826" s="243">
        <f t="shared" si="298"/>
        <v>0</v>
      </c>
      <c r="G826" s="243">
        <f t="shared" si="298"/>
        <v>0</v>
      </c>
      <c r="H826" s="243">
        <f t="shared" si="298"/>
        <v>0</v>
      </c>
      <c r="I826" s="243">
        <f t="shared" si="298"/>
        <v>0</v>
      </c>
      <c r="J826" s="243">
        <f t="shared" si="298"/>
        <v>0</v>
      </c>
      <c r="K826" s="243">
        <f t="shared" si="298"/>
        <v>0</v>
      </c>
      <c r="L826" s="243">
        <f t="shared" si="298"/>
        <v>0</v>
      </c>
      <c r="M826" s="243">
        <f t="shared" si="298"/>
        <v>0</v>
      </c>
      <c r="N826" s="243">
        <f t="shared" si="298"/>
        <v>0</v>
      </c>
      <c r="O826" s="243">
        <f t="shared" si="298"/>
        <v>0</v>
      </c>
      <c r="P826" s="243">
        <f t="shared" si="298"/>
        <v>0</v>
      </c>
      <c r="Q826" s="243">
        <f t="shared" si="298"/>
        <v>0</v>
      </c>
      <c r="R826" s="243">
        <f t="shared" si="298"/>
        <v>0</v>
      </c>
      <c r="S826" s="243">
        <f t="shared" si="298"/>
        <v>0</v>
      </c>
      <c r="T826" s="243">
        <f t="shared" si="298"/>
        <v>0</v>
      </c>
    </row>
    <row r="827" spans="1:20" ht="18" hidden="1" customHeight="1">
      <c r="A827" s="163">
        <v>2110804</v>
      </c>
      <c r="B827" s="164" t="s">
        <v>701</v>
      </c>
      <c r="C827" s="244">
        <f>SUM(D827,I827,R827:T827)</f>
        <v>0</v>
      </c>
      <c r="D827" s="232">
        <f>SUM(E827:H827)</f>
        <v>0</v>
      </c>
      <c r="E827" s="245"/>
      <c r="F827" s="245"/>
      <c r="G827" s="245"/>
      <c r="H827" s="245"/>
      <c r="I827" s="232">
        <f>SUM(J827:Q827)</f>
        <v>0</v>
      </c>
      <c r="J827" s="245"/>
      <c r="K827" s="245"/>
      <c r="L827" s="245"/>
      <c r="M827" s="245"/>
      <c r="N827" s="245"/>
      <c r="O827" s="245"/>
      <c r="P827" s="245"/>
      <c r="Q827" s="245"/>
      <c r="R827" s="245"/>
      <c r="S827" s="245"/>
      <c r="T827" s="245"/>
    </row>
    <row r="828" spans="1:20" ht="18" hidden="1" customHeight="1">
      <c r="A828" s="163">
        <v>2110899</v>
      </c>
      <c r="B828" s="164" t="s">
        <v>702</v>
      </c>
      <c r="C828" s="244">
        <f>SUM(D828,I828,R828:T828)</f>
        <v>0</v>
      </c>
      <c r="D828" s="232">
        <f>SUM(E828:H828)</f>
        <v>0</v>
      </c>
      <c r="E828" s="245"/>
      <c r="F828" s="245"/>
      <c r="G828" s="245"/>
      <c r="H828" s="245"/>
      <c r="I828" s="232">
        <f>SUM(J828:Q828)</f>
        <v>0</v>
      </c>
      <c r="J828" s="245"/>
      <c r="K828" s="245"/>
      <c r="L828" s="245"/>
      <c r="M828" s="245"/>
      <c r="N828" s="245"/>
      <c r="O828" s="245"/>
      <c r="P828" s="245"/>
      <c r="Q828" s="245"/>
      <c r="R828" s="245"/>
      <c r="S828" s="245"/>
      <c r="T828" s="245"/>
    </row>
    <row r="829" spans="1:20" ht="18" hidden="1" customHeight="1">
      <c r="A829" s="163">
        <v>21109</v>
      </c>
      <c r="B829" s="242" t="s">
        <v>703</v>
      </c>
      <c r="C829" s="243">
        <f>C830</f>
        <v>0</v>
      </c>
      <c r="D829" s="243">
        <f t="shared" ref="D829:T829" si="299">D830</f>
        <v>0</v>
      </c>
      <c r="E829" s="243">
        <f t="shared" si="299"/>
        <v>0</v>
      </c>
      <c r="F829" s="243">
        <f t="shared" si="299"/>
        <v>0</v>
      </c>
      <c r="G829" s="243">
        <f t="shared" si="299"/>
        <v>0</v>
      </c>
      <c r="H829" s="243">
        <f t="shared" si="299"/>
        <v>0</v>
      </c>
      <c r="I829" s="243">
        <f t="shared" si="299"/>
        <v>0</v>
      </c>
      <c r="J829" s="243">
        <f t="shared" si="299"/>
        <v>0</v>
      </c>
      <c r="K829" s="243">
        <f t="shared" si="299"/>
        <v>0</v>
      </c>
      <c r="L829" s="243">
        <f t="shared" si="299"/>
        <v>0</v>
      </c>
      <c r="M829" s="243">
        <f t="shared" si="299"/>
        <v>0</v>
      </c>
      <c r="N829" s="243">
        <f t="shared" si="299"/>
        <v>0</v>
      </c>
      <c r="O829" s="243">
        <f t="shared" si="299"/>
        <v>0</v>
      </c>
      <c r="P829" s="243">
        <f t="shared" si="299"/>
        <v>0</v>
      </c>
      <c r="Q829" s="243">
        <f t="shared" si="299"/>
        <v>0</v>
      </c>
      <c r="R829" s="243">
        <f t="shared" si="299"/>
        <v>0</v>
      </c>
      <c r="S829" s="243">
        <f t="shared" si="299"/>
        <v>0</v>
      </c>
      <c r="T829" s="243">
        <f t="shared" si="299"/>
        <v>0</v>
      </c>
    </row>
    <row r="830" spans="1:20" ht="18" hidden="1" customHeight="1">
      <c r="A830" s="163">
        <v>2110901</v>
      </c>
      <c r="B830" s="164" t="s">
        <v>704</v>
      </c>
      <c r="C830" s="244">
        <f t="shared" ref="C830:C838" si="300">SUM(D830,I830,R830:T830)</f>
        <v>0</v>
      </c>
      <c r="D830" s="232">
        <f t="shared" ref="D830:D838" si="301">SUM(E830:H830)</f>
        <v>0</v>
      </c>
      <c r="E830" s="245"/>
      <c r="F830" s="245"/>
      <c r="G830" s="245"/>
      <c r="H830" s="245"/>
      <c r="I830" s="232">
        <f t="shared" ref="I830:I838" si="302">SUM(J830:Q830)</f>
        <v>0</v>
      </c>
      <c r="J830" s="245"/>
      <c r="K830" s="245"/>
      <c r="L830" s="245"/>
      <c r="M830" s="245"/>
      <c r="N830" s="245"/>
      <c r="O830" s="245"/>
      <c r="P830" s="245"/>
      <c r="Q830" s="245"/>
      <c r="R830" s="245"/>
      <c r="S830" s="245"/>
      <c r="T830" s="245"/>
    </row>
    <row r="831" spans="1:20" ht="18" hidden="1" customHeight="1">
      <c r="A831" s="163">
        <v>21110</v>
      </c>
      <c r="B831" s="242" t="s">
        <v>705</v>
      </c>
      <c r="C831" s="243">
        <f>C832</f>
        <v>0</v>
      </c>
      <c r="D831" s="243">
        <f t="shared" ref="D831:T831" si="303">D832</f>
        <v>0</v>
      </c>
      <c r="E831" s="243">
        <f t="shared" si="303"/>
        <v>0</v>
      </c>
      <c r="F831" s="243">
        <f t="shared" si="303"/>
        <v>0</v>
      </c>
      <c r="G831" s="243">
        <f t="shared" si="303"/>
        <v>0</v>
      </c>
      <c r="H831" s="243">
        <f t="shared" si="303"/>
        <v>0</v>
      </c>
      <c r="I831" s="243">
        <f t="shared" si="303"/>
        <v>0</v>
      </c>
      <c r="J831" s="243">
        <f t="shared" si="303"/>
        <v>0</v>
      </c>
      <c r="K831" s="243">
        <f t="shared" si="303"/>
        <v>0</v>
      </c>
      <c r="L831" s="243">
        <f t="shared" si="303"/>
        <v>0</v>
      </c>
      <c r="M831" s="243">
        <f t="shared" si="303"/>
        <v>0</v>
      </c>
      <c r="N831" s="243">
        <f t="shared" si="303"/>
        <v>0</v>
      </c>
      <c r="O831" s="243">
        <f t="shared" si="303"/>
        <v>0</v>
      </c>
      <c r="P831" s="243">
        <f t="shared" si="303"/>
        <v>0</v>
      </c>
      <c r="Q831" s="243">
        <f t="shared" si="303"/>
        <v>0</v>
      </c>
      <c r="R831" s="243">
        <f t="shared" si="303"/>
        <v>0</v>
      </c>
      <c r="S831" s="243">
        <f t="shared" si="303"/>
        <v>0</v>
      </c>
      <c r="T831" s="243">
        <f t="shared" si="303"/>
        <v>0</v>
      </c>
    </row>
    <row r="832" spans="1:20" ht="18" hidden="1" customHeight="1">
      <c r="A832" s="163">
        <v>2111001</v>
      </c>
      <c r="B832" s="164" t="s">
        <v>706</v>
      </c>
      <c r="C832" s="244">
        <f t="shared" si="300"/>
        <v>0</v>
      </c>
      <c r="D832" s="232">
        <f t="shared" si="301"/>
        <v>0</v>
      </c>
      <c r="E832" s="245"/>
      <c r="F832" s="245"/>
      <c r="G832" s="245"/>
      <c r="H832" s="245"/>
      <c r="I832" s="232">
        <f t="shared" si="302"/>
        <v>0</v>
      </c>
      <c r="J832" s="245"/>
      <c r="K832" s="245"/>
      <c r="L832" s="245"/>
      <c r="M832" s="245"/>
      <c r="N832" s="245"/>
      <c r="O832" s="245"/>
      <c r="P832" s="245"/>
      <c r="Q832" s="245"/>
      <c r="R832" s="245"/>
      <c r="S832" s="245"/>
      <c r="T832" s="245"/>
    </row>
    <row r="833" spans="1:20" ht="18" hidden="1" customHeight="1">
      <c r="A833" s="163">
        <v>21111</v>
      </c>
      <c r="B833" s="242" t="s">
        <v>707</v>
      </c>
      <c r="C833" s="243">
        <f>SUM(C834:C838)</f>
        <v>0</v>
      </c>
      <c r="D833" s="243">
        <f t="shared" ref="D833:T833" si="304">SUM(D834:D838)</f>
        <v>0</v>
      </c>
      <c r="E833" s="243">
        <f t="shared" si="304"/>
        <v>0</v>
      </c>
      <c r="F833" s="243">
        <f t="shared" si="304"/>
        <v>0</v>
      </c>
      <c r="G833" s="243">
        <f t="shared" si="304"/>
        <v>0</v>
      </c>
      <c r="H833" s="243">
        <f t="shared" si="304"/>
        <v>0</v>
      </c>
      <c r="I833" s="243">
        <f t="shared" si="304"/>
        <v>0</v>
      </c>
      <c r="J833" s="243">
        <f t="shared" si="304"/>
        <v>0</v>
      </c>
      <c r="K833" s="243">
        <f t="shared" si="304"/>
        <v>0</v>
      </c>
      <c r="L833" s="243">
        <f t="shared" si="304"/>
        <v>0</v>
      </c>
      <c r="M833" s="243">
        <f t="shared" si="304"/>
        <v>0</v>
      </c>
      <c r="N833" s="243">
        <f t="shared" si="304"/>
        <v>0</v>
      </c>
      <c r="O833" s="243">
        <f t="shared" si="304"/>
        <v>0</v>
      </c>
      <c r="P833" s="243">
        <f t="shared" si="304"/>
        <v>0</v>
      </c>
      <c r="Q833" s="243">
        <f t="shared" si="304"/>
        <v>0</v>
      </c>
      <c r="R833" s="243">
        <f t="shared" si="304"/>
        <v>0</v>
      </c>
      <c r="S833" s="243">
        <f t="shared" si="304"/>
        <v>0</v>
      </c>
      <c r="T833" s="243">
        <f t="shared" si="304"/>
        <v>0</v>
      </c>
    </row>
    <row r="834" spans="1:20" ht="18" hidden="1" customHeight="1">
      <c r="A834" s="163">
        <v>2111101</v>
      </c>
      <c r="B834" s="164" t="s">
        <v>708</v>
      </c>
      <c r="C834" s="244">
        <f t="shared" si="300"/>
        <v>0</v>
      </c>
      <c r="D834" s="232">
        <f t="shared" si="301"/>
        <v>0</v>
      </c>
      <c r="E834" s="245"/>
      <c r="F834" s="245"/>
      <c r="G834" s="245"/>
      <c r="H834" s="245"/>
      <c r="I834" s="232">
        <f t="shared" si="302"/>
        <v>0</v>
      </c>
      <c r="J834" s="245"/>
      <c r="K834" s="245"/>
      <c r="L834" s="245"/>
      <c r="M834" s="245"/>
      <c r="N834" s="245"/>
      <c r="O834" s="245"/>
      <c r="P834" s="245"/>
      <c r="Q834" s="245"/>
      <c r="R834" s="245"/>
      <c r="S834" s="245"/>
      <c r="T834" s="245"/>
    </row>
    <row r="835" spans="1:20" ht="18" hidden="1" customHeight="1">
      <c r="A835" s="163">
        <v>2111102</v>
      </c>
      <c r="B835" s="164" t="s">
        <v>709</v>
      </c>
      <c r="C835" s="244">
        <f t="shared" si="300"/>
        <v>0</v>
      </c>
      <c r="D835" s="232">
        <f t="shared" si="301"/>
        <v>0</v>
      </c>
      <c r="E835" s="245"/>
      <c r="F835" s="245"/>
      <c r="G835" s="245"/>
      <c r="H835" s="245"/>
      <c r="I835" s="232">
        <f t="shared" si="302"/>
        <v>0</v>
      </c>
      <c r="J835" s="245"/>
      <c r="K835" s="245"/>
      <c r="L835" s="245"/>
      <c r="M835" s="245"/>
      <c r="N835" s="245"/>
      <c r="O835" s="245"/>
      <c r="P835" s="245"/>
      <c r="Q835" s="245"/>
      <c r="R835" s="245"/>
      <c r="S835" s="245"/>
      <c r="T835" s="245"/>
    </row>
    <row r="836" spans="1:20" ht="18" hidden="1" customHeight="1">
      <c r="A836" s="163">
        <v>2111103</v>
      </c>
      <c r="B836" s="164" t="s">
        <v>710</v>
      </c>
      <c r="C836" s="244">
        <f t="shared" si="300"/>
        <v>0</v>
      </c>
      <c r="D836" s="232">
        <f t="shared" si="301"/>
        <v>0</v>
      </c>
      <c r="E836" s="245"/>
      <c r="F836" s="245"/>
      <c r="G836" s="245"/>
      <c r="H836" s="245"/>
      <c r="I836" s="232">
        <f t="shared" si="302"/>
        <v>0</v>
      </c>
      <c r="J836" s="245"/>
      <c r="K836" s="245"/>
      <c r="L836" s="245"/>
      <c r="M836" s="245"/>
      <c r="N836" s="245"/>
      <c r="O836" s="245"/>
      <c r="P836" s="245"/>
      <c r="Q836" s="245"/>
      <c r="R836" s="245"/>
      <c r="S836" s="245"/>
      <c r="T836" s="245"/>
    </row>
    <row r="837" spans="1:20" ht="18" hidden="1" customHeight="1">
      <c r="A837" s="163">
        <v>2111104</v>
      </c>
      <c r="B837" s="164" t="s">
        <v>711</v>
      </c>
      <c r="C837" s="244">
        <f t="shared" si="300"/>
        <v>0</v>
      </c>
      <c r="D837" s="232">
        <f t="shared" si="301"/>
        <v>0</v>
      </c>
      <c r="E837" s="245"/>
      <c r="F837" s="245"/>
      <c r="G837" s="245"/>
      <c r="H837" s="245"/>
      <c r="I837" s="232">
        <f t="shared" si="302"/>
        <v>0</v>
      </c>
      <c r="J837" s="245"/>
      <c r="K837" s="245"/>
      <c r="L837" s="245"/>
      <c r="M837" s="245"/>
      <c r="N837" s="245"/>
      <c r="O837" s="245"/>
      <c r="P837" s="245"/>
      <c r="Q837" s="245"/>
      <c r="R837" s="245"/>
      <c r="S837" s="245"/>
      <c r="T837" s="245"/>
    </row>
    <row r="838" spans="1:20" ht="18" hidden="1" customHeight="1">
      <c r="A838" s="163">
        <v>2111199</v>
      </c>
      <c r="B838" s="164" t="s">
        <v>712</v>
      </c>
      <c r="C838" s="244">
        <f t="shared" si="300"/>
        <v>0</v>
      </c>
      <c r="D838" s="232">
        <f t="shared" si="301"/>
        <v>0</v>
      </c>
      <c r="E838" s="245"/>
      <c r="F838" s="245"/>
      <c r="G838" s="245"/>
      <c r="H838" s="245"/>
      <c r="I838" s="232">
        <f t="shared" si="302"/>
        <v>0</v>
      </c>
      <c r="J838" s="245"/>
      <c r="K838" s="245"/>
      <c r="L838" s="245"/>
      <c r="M838" s="245"/>
      <c r="N838" s="245"/>
      <c r="O838" s="245"/>
      <c r="P838" s="245"/>
      <c r="Q838" s="245"/>
      <c r="R838" s="245"/>
      <c r="S838" s="245"/>
      <c r="T838" s="245"/>
    </row>
    <row r="839" spans="1:20" ht="18" hidden="1" customHeight="1">
      <c r="A839" s="163">
        <v>21112</v>
      </c>
      <c r="B839" s="242" t="s">
        <v>713</v>
      </c>
      <c r="C839" s="243">
        <f>C840</f>
        <v>0</v>
      </c>
      <c r="D839" s="243">
        <f t="shared" ref="D839:T839" si="305">D840</f>
        <v>0</v>
      </c>
      <c r="E839" s="243">
        <f t="shared" si="305"/>
        <v>0</v>
      </c>
      <c r="F839" s="243">
        <f t="shared" si="305"/>
        <v>0</v>
      </c>
      <c r="G839" s="243">
        <f t="shared" si="305"/>
        <v>0</v>
      </c>
      <c r="H839" s="243">
        <f t="shared" si="305"/>
        <v>0</v>
      </c>
      <c r="I839" s="243">
        <f t="shared" si="305"/>
        <v>0</v>
      </c>
      <c r="J839" s="243">
        <f t="shared" si="305"/>
        <v>0</v>
      </c>
      <c r="K839" s="243">
        <f t="shared" si="305"/>
        <v>0</v>
      </c>
      <c r="L839" s="243">
        <f t="shared" si="305"/>
        <v>0</v>
      </c>
      <c r="M839" s="243">
        <f t="shared" si="305"/>
        <v>0</v>
      </c>
      <c r="N839" s="243">
        <f t="shared" si="305"/>
        <v>0</v>
      </c>
      <c r="O839" s="243">
        <f t="shared" si="305"/>
        <v>0</v>
      </c>
      <c r="P839" s="243">
        <f t="shared" si="305"/>
        <v>0</v>
      </c>
      <c r="Q839" s="243">
        <f t="shared" si="305"/>
        <v>0</v>
      </c>
      <c r="R839" s="243">
        <f t="shared" si="305"/>
        <v>0</v>
      </c>
      <c r="S839" s="243">
        <f t="shared" si="305"/>
        <v>0</v>
      </c>
      <c r="T839" s="243">
        <f t="shared" si="305"/>
        <v>0</v>
      </c>
    </row>
    <row r="840" spans="1:20" ht="18" hidden="1" customHeight="1">
      <c r="A840" s="163">
        <v>2111201</v>
      </c>
      <c r="B840" s="164" t="s">
        <v>714</v>
      </c>
      <c r="C840" s="244">
        <f>SUM(D840,I840,R840:T840)</f>
        <v>0</v>
      </c>
      <c r="D840" s="232">
        <f>SUM(E840:H840)</f>
        <v>0</v>
      </c>
      <c r="E840" s="245"/>
      <c r="F840" s="245"/>
      <c r="G840" s="245"/>
      <c r="H840" s="245"/>
      <c r="I840" s="232">
        <f>SUM(J840:Q840)</f>
        <v>0</v>
      </c>
      <c r="J840" s="245"/>
      <c r="K840" s="245"/>
      <c r="L840" s="245"/>
      <c r="M840" s="245"/>
      <c r="N840" s="245"/>
      <c r="O840" s="245"/>
      <c r="P840" s="245"/>
      <c r="Q840" s="245"/>
      <c r="R840" s="245"/>
      <c r="S840" s="245"/>
      <c r="T840" s="245"/>
    </row>
    <row r="841" spans="1:20" ht="18" hidden="1" customHeight="1">
      <c r="A841" s="163">
        <v>21113</v>
      </c>
      <c r="B841" s="242" t="s">
        <v>1513</v>
      </c>
      <c r="C841" s="243">
        <f>C842</f>
        <v>0</v>
      </c>
      <c r="D841" s="243">
        <f t="shared" ref="D841:T841" si="306">D842</f>
        <v>0</v>
      </c>
      <c r="E841" s="243">
        <f t="shared" si="306"/>
        <v>0</v>
      </c>
      <c r="F841" s="243">
        <f t="shared" si="306"/>
        <v>0</v>
      </c>
      <c r="G841" s="243">
        <f t="shared" si="306"/>
        <v>0</v>
      </c>
      <c r="H841" s="243">
        <f t="shared" si="306"/>
        <v>0</v>
      </c>
      <c r="I841" s="243">
        <f t="shared" si="306"/>
        <v>0</v>
      </c>
      <c r="J841" s="243">
        <f t="shared" si="306"/>
        <v>0</v>
      </c>
      <c r="K841" s="243">
        <f t="shared" si="306"/>
        <v>0</v>
      </c>
      <c r="L841" s="243">
        <f t="shared" si="306"/>
        <v>0</v>
      </c>
      <c r="M841" s="243">
        <f t="shared" si="306"/>
        <v>0</v>
      </c>
      <c r="N841" s="243">
        <f t="shared" si="306"/>
        <v>0</v>
      </c>
      <c r="O841" s="243">
        <f t="shared" si="306"/>
        <v>0</v>
      </c>
      <c r="P841" s="243">
        <f t="shared" si="306"/>
        <v>0</v>
      </c>
      <c r="Q841" s="243">
        <f t="shared" si="306"/>
        <v>0</v>
      </c>
      <c r="R841" s="243">
        <f t="shared" si="306"/>
        <v>0</v>
      </c>
      <c r="S841" s="243">
        <f t="shared" si="306"/>
        <v>0</v>
      </c>
      <c r="T841" s="243">
        <f t="shared" si="306"/>
        <v>0</v>
      </c>
    </row>
    <row r="842" spans="1:20" ht="18" hidden="1" customHeight="1">
      <c r="A842" s="163">
        <v>2111301</v>
      </c>
      <c r="B842" s="164" t="s">
        <v>1514</v>
      </c>
      <c r="C842" s="244">
        <f>SUM(D842,I842,R842:T842)</f>
        <v>0</v>
      </c>
      <c r="D842" s="232">
        <f>SUM(E842:H842)</f>
        <v>0</v>
      </c>
      <c r="E842" s="245"/>
      <c r="F842" s="245"/>
      <c r="G842" s="245"/>
      <c r="H842" s="245"/>
      <c r="I842" s="232">
        <f>SUM(J842:Q842)</f>
        <v>0</v>
      </c>
      <c r="J842" s="245"/>
      <c r="K842" s="245"/>
      <c r="L842" s="245"/>
      <c r="M842" s="245"/>
      <c r="N842" s="245"/>
      <c r="O842" s="245"/>
      <c r="P842" s="245"/>
      <c r="Q842" s="245"/>
      <c r="R842" s="245"/>
      <c r="S842" s="245"/>
      <c r="T842" s="245"/>
    </row>
    <row r="843" spans="1:20" ht="18" hidden="1" customHeight="1">
      <c r="A843" s="163">
        <v>21114</v>
      </c>
      <c r="B843" s="242" t="s">
        <v>715</v>
      </c>
      <c r="C843" s="243">
        <f>SUM(C844:C856)</f>
        <v>0</v>
      </c>
      <c r="D843" s="243">
        <f t="shared" ref="D843:T843" si="307">SUM(D844:D856)</f>
        <v>0</v>
      </c>
      <c r="E843" s="243">
        <f t="shared" si="307"/>
        <v>0</v>
      </c>
      <c r="F843" s="243">
        <f t="shared" si="307"/>
        <v>0</v>
      </c>
      <c r="G843" s="243">
        <f t="shared" si="307"/>
        <v>0</v>
      </c>
      <c r="H843" s="243">
        <f t="shared" si="307"/>
        <v>0</v>
      </c>
      <c r="I843" s="243">
        <f t="shared" si="307"/>
        <v>0</v>
      </c>
      <c r="J843" s="243">
        <f t="shared" si="307"/>
        <v>0</v>
      </c>
      <c r="K843" s="243">
        <f t="shared" si="307"/>
        <v>0</v>
      </c>
      <c r="L843" s="243">
        <f t="shared" si="307"/>
        <v>0</v>
      </c>
      <c r="M843" s="243">
        <f t="shared" si="307"/>
        <v>0</v>
      </c>
      <c r="N843" s="243">
        <f t="shared" si="307"/>
        <v>0</v>
      </c>
      <c r="O843" s="243">
        <f t="shared" si="307"/>
        <v>0</v>
      </c>
      <c r="P843" s="243">
        <f t="shared" si="307"/>
        <v>0</v>
      </c>
      <c r="Q843" s="243">
        <f t="shared" si="307"/>
        <v>0</v>
      </c>
      <c r="R843" s="243">
        <f t="shared" si="307"/>
        <v>0</v>
      </c>
      <c r="S843" s="243">
        <f t="shared" si="307"/>
        <v>0</v>
      </c>
      <c r="T843" s="243">
        <f t="shared" si="307"/>
        <v>0</v>
      </c>
    </row>
    <row r="844" spans="1:20" ht="18" hidden="1" customHeight="1">
      <c r="A844" s="163">
        <v>2111401</v>
      </c>
      <c r="B844" s="164" t="s">
        <v>93</v>
      </c>
      <c r="C844" s="244">
        <f t="shared" ref="C844:C856" si="308">SUM(D844,I844,R844:T844)</f>
        <v>0</v>
      </c>
      <c r="D844" s="232">
        <f t="shared" ref="D844:D856" si="309">SUM(E844:H844)</f>
        <v>0</v>
      </c>
      <c r="E844" s="245"/>
      <c r="F844" s="245"/>
      <c r="G844" s="245"/>
      <c r="H844" s="245"/>
      <c r="I844" s="232">
        <f t="shared" ref="I844:I856" si="310">SUM(J844:Q844)</f>
        <v>0</v>
      </c>
      <c r="J844" s="245"/>
      <c r="K844" s="245"/>
      <c r="L844" s="245"/>
      <c r="M844" s="245"/>
      <c r="N844" s="245"/>
      <c r="O844" s="245"/>
      <c r="P844" s="245"/>
      <c r="Q844" s="245"/>
      <c r="R844" s="245"/>
      <c r="S844" s="245"/>
      <c r="T844" s="245"/>
    </row>
    <row r="845" spans="1:20" ht="18" hidden="1" customHeight="1">
      <c r="A845" s="163">
        <v>2111402</v>
      </c>
      <c r="B845" s="164" t="s">
        <v>94</v>
      </c>
      <c r="C845" s="244">
        <f t="shared" si="308"/>
        <v>0</v>
      </c>
      <c r="D845" s="232">
        <f t="shared" si="309"/>
        <v>0</v>
      </c>
      <c r="E845" s="245"/>
      <c r="F845" s="245"/>
      <c r="G845" s="245"/>
      <c r="H845" s="245"/>
      <c r="I845" s="232">
        <f t="shared" si="310"/>
        <v>0</v>
      </c>
      <c r="J845" s="245"/>
      <c r="K845" s="245"/>
      <c r="L845" s="245"/>
      <c r="M845" s="245"/>
      <c r="N845" s="245"/>
      <c r="O845" s="245"/>
      <c r="P845" s="245"/>
      <c r="Q845" s="245"/>
      <c r="R845" s="245"/>
      <c r="S845" s="245"/>
      <c r="T845" s="245"/>
    </row>
    <row r="846" spans="1:20" ht="18" hidden="1" customHeight="1">
      <c r="A846" s="163">
        <v>2111403</v>
      </c>
      <c r="B846" s="164" t="s">
        <v>95</v>
      </c>
      <c r="C846" s="244">
        <f t="shared" si="308"/>
        <v>0</v>
      </c>
      <c r="D846" s="232">
        <f t="shared" si="309"/>
        <v>0</v>
      </c>
      <c r="E846" s="245"/>
      <c r="F846" s="245"/>
      <c r="G846" s="245"/>
      <c r="H846" s="245"/>
      <c r="I846" s="232">
        <f t="shared" si="310"/>
        <v>0</v>
      </c>
      <c r="J846" s="245"/>
      <c r="K846" s="245"/>
      <c r="L846" s="245"/>
      <c r="M846" s="245"/>
      <c r="N846" s="245"/>
      <c r="O846" s="245"/>
      <c r="P846" s="245"/>
      <c r="Q846" s="245"/>
      <c r="R846" s="245"/>
      <c r="S846" s="245"/>
      <c r="T846" s="245"/>
    </row>
    <row r="847" spans="1:20" ht="18" hidden="1" customHeight="1">
      <c r="A847" s="163">
        <v>2111404</v>
      </c>
      <c r="B847" s="164" t="s">
        <v>716</v>
      </c>
      <c r="C847" s="244">
        <f t="shared" si="308"/>
        <v>0</v>
      </c>
      <c r="D847" s="232">
        <f t="shared" si="309"/>
        <v>0</v>
      </c>
      <c r="E847" s="245"/>
      <c r="F847" s="245"/>
      <c r="G847" s="245"/>
      <c r="H847" s="245"/>
      <c r="I847" s="232">
        <f t="shared" si="310"/>
        <v>0</v>
      </c>
      <c r="J847" s="245"/>
      <c r="K847" s="245"/>
      <c r="L847" s="245"/>
      <c r="M847" s="245"/>
      <c r="N847" s="245"/>
      <c r="O847" s="245"/>
      <c r="P847" s="245"/>
      <c r="Q847" s="245"/>
      <c r="R847" s="245"/>
      <c r="S847" s="245"/>
      <c r="T847" s="245"/>
    </row>
    <row r="848" spans="1:20" ht="18" hidden="1" customHeight="1">
      <c r="A848" s="163">
        <v>2111405</v>
      </c>
      <c r="B848" s="164" t="s">
        <v>717</v>
      </c>
      <c r="C848" s="244">
        <f t="shared" si="308"/>
        <v>0</v>
      </c>
      <c r="D848" s="232">
        <f t="shared" si="309"/>
        <v>0</v>
      </c>
      <c r="E848" s="245"/>
      <c r="F848" s="245"/>
      <c r="G848" s="245"/>
      <c r="H848" s="245"/>
      <c r="I848" s="232">
        <f t="shared" si="310"/>
        <v>0</v>
      </c>
      <c r="J848" s="245"/>
      <c r="K848" s="245"/>
      <c r="L848" s="245"/>
      <c r="M848" s="245"/>
      <c r="N848" s="245"/>
      <c r="O848" s="245"/>
      <c r="P848" s="245"/>
      <c r="Q848" s="245"/>
      <c r="R848" s="245"/>
      <c r="S848" s="245"/>
      <c r="T848" s="245"/>
    </row>
    <row r="849" spans="1:20" ht="18" hidden="1" customHeight="1">
      <c r="A849" s="163">
        <v>2111406</v>
      </c>
      <c r="B849" s="164" t="s">
        <v>718</v>
      </c>
      <c r="C849" s="244">
        <f t="shared" si="308"/>
        <v>0</v>
      </c>
      <c r="D849" s="232">
        <f t="shared" si="309"/>
        <v>0</v>
      </c>
      <c r="E849" s="245"/>
      <c r="F849" s="245"/>
      <c r="G849" s="245"/>
      <c r="H849" s="245"/>
      <c r="I849" s="232">
        <f t="shared" si="310"/>
        <v>0</v>
      </c>
      <c r="J849" s="245"/>
      <c r="K849" s="245"/>
      <c r="L849" s="245"/>
      <c r="M849" s="245"/>
      <c r="N849" s="245"/>
      <c r="O849" s="245"/>
      <c r="P849" s="245"/>
      <c r="Q849" s="245"/>
      <c r="R849" s="245"/>
      <c r="S849" s="245"/>
      <c r="T849" s="245"/>
    </row>
    <row r="850" spans="1:20" ht="18" hidden="1" customHeight="1">
      <c r="A850" s="163">
        <v>2111407</v>
      </c>
      <c r="B850" s="164" t="s">
        <v>719</v>
      </c>
      <c r="C850" s="244">
        <f t="shared" si="308"/>
        <v>0</v>
      </c>
      <c r="D850" s="232">
        <f t="shared" si="309"/>
        <v>0</v>
      </c>
      <c r="E850" s="245"/>
      <c r="F850" s="245"/>
      <c r="G850" s="245"/>
      <c r="H850" s="245"/>
      <c r="I850" s="232">
        <f t="shared" si="310"/>
        <v>0</v>
      </c>
      <c r="J850" s="245"/>
      <c r="K850" s="245"/>
      <c r="L850" s="245"/>
      <c r="M850" s="245"/>
      <c r="N850" s="245"/>
      <c r="O850" s="245"/>
      <c r="P850" s="245"/>
      <c r="Q850" s="245"/>
      <c r="R850" s="245"/>
      <c r="S850" s="245"/>
      <c r="T850" s="245"/>
    </row>
    <row r="851" spans="1:20" ht="18" hidden="1" customHeight="1">
      <c r="A851" s="163">
        <v>2111408</v>
      </c>
      <c r="B851" s="164" t="s">
        <v>720</v>
      </c>
      <c r="C851" s="244">
        <f t="shared" si="308"/>
        <v>0</v>
      </c>
      <c r="D851" s="232">
        <f t="shared" si="309"/>
        <v>0</v>
      </c>
      <c r="E851" s="245"/>
      <c r="F851" s="245"/>
      <c r="G851" s="245"/>
      <c r="H851" s="245"/>
      <c r="I851" s="232">
        <f t="shared" si="310"/>
        <v>0</v>
      </c>
      <c r="J851" s="245"/>
      <c r="K851" s="245"/>
      <c r="L851" s="245"/>
      <c r="M851" s="245"/>
      <c r="N851" s="245"/>
      <c r="O851" s="245"/>
      <c r="P851" s="245"/>
      <c r="Q851" s="245"/>
      <c r="R851" s="245"/>
      <c r="S851" s="245"/>
      <c r="T851" s="245"/>
    </row>
    <row r="852" spans="1:20" ht="18" hidden="1" customHeight="1">
      <c r="A852" s="163">
        <v>2111409</v>
      </c>
      <c r="B852" s="164" t="s">
        <v>721</v>
      </c>
      <c r="C852" s="244">
        <f t="shared" si="308"/>
        <v>0</v>
      </c>
      <c r="D852" s="232">
        <f t="shared" si="309"/>
        <v>0</v>
      </c>
      <c r="E852" s="245"/>
      <c r="F852" s="245"/>
      <c r="G852" s="245"/>
      <c r="H852" s="245"/>
      <c r="I852" s="232">
        <f t="shared" si="310"/>
        <v>0</v>
      </c>
      <c r="J852" s="245"/>
      <c r="K852" s="245"/>
      <c r="L852" s="245"/>
      <c r="M852" s="245"/>
      <c r="N852" s="245"/>
      <c r="O852" s="245"/>
      <c r="P852" s="245"/>
      <c r="Q852" s="245"/>
      <c r="R852" s="245"/>
      <c r="S852" s="245"/>
      <c r="T852" s="245"/>
    </row>
    <row r="853" spans="1:20" ht="18" hidden="1" customHeight="1">
      <c r="A853" s="163">
        <v>2111410</v>
      </c>
      <c r="B853" s="164" t="s">
        <v>722</v>
      </c>
      <c r="C853" s="244">
        <f t="shared" si="308"/>
        <v>0</v>
      </c>
      <c r="D853" s="232">
        <f t="shared" si="309"/>
        <v>0</v>
      </c>
      <c r="E853" s="245"/>
      <c r="F853" s="245"/>
      <c r="G853" s="245"/>
      <c r="H853" s="245"/>
      <c r="I853" s="232">
        <f t="shared" si="310"/>
        <v>0</v>
      </c>
      <c r="J853" s="245"/>
      <c r="K853" s="245"/>
      <c r="L853" s="245"/>
      <c r="M853" s="245"/>
      <c r="N853" s="245"/>
      <c r="O853" s="245"/>
      <c r="P853" s="245"/>
      <c r="Q853" s="245"/>
      <c r="R853" s="245"/>
      <c r="S853" s="245"/>
      <c r="T853" s="245"/>
    </row>
    <row r="854" spans="1:20" ht="18" hidden="1" customHeight="1">
      <c r="A854" s="163">
        <v>2111411</v>
      </c>
      <c r="B854" s="164" t="s">
        <v>136</v>
      </c>
      <c r="C854" s="244">
        <f t="shared" si="308"/>
        <v>0</v>
      </c>
      <c r="D854" s="232">
        <f t="shared" si="309"/>
        <v>0</v>
      </c>
      <c r="E854" s="245"/>
      <c r="F854" s="245"/>
      <c r="G854" s="245"/>
      <c r="H854" s="245"/>
      <c r="I854" s="232">
        <f t="shared" si="310"/>
        <v>0</v>
      </c>
      <c r="J854" s="245"/>
      <c r="K854" s="245"/>
      <c r="L854" s="245"/>
      <c r="M854" s="245"/>
      <c r="N854" s="245"/>
      <c r="O854" s="245"/>
      <c r="P854" s="245"/>
      <c r="Q854" s="245"/>
      <c r="R854" s="245"/>
      <c r="S854" s="245"/>
      <c r="T854" s="245"/>
    </row>
    <row r="855" spans="1:20" ht="18" hidden="1" customHeight="1">
      <c r="A855" s="163">
        <v>2111450</v>
      </c>
      <c r="B855" s="164" t="s">
        <v>102</v>
      </c>
      <c r="C855" s="244">
        <f t="shared" si="308"/>
        <v>0</v>
      </c>
      <c r="D855" s="232">
        <f t="shared" si="309"/>
        <v>0</v>
      </c>
      <c r="E855" s="245"/>
      <c r="F855" s="245"/>
      <c r="G855" s="245"/>
      <c r="H855" s="245"/>
      <c r="I855" s="232">
        <f t="shared" si="310"/>
        <v>0</v>
      </c>
      <c r="J855" s="245"/>
      <c r="K855" s="245"/>
      <c r="L855" s="245"/>
      <c r="M855" s="245"/>
      <c r="N855" s="245"/>
      <c r="O855" s="245"/>
      <c r="P855" s="245"/>
      <c r="Q855" s="245"/>
      <c r="R855" s="245"/>
      <c r="S855" s="245"/>
      <c r="T855" s="245"/>
    </row>
    <row r="856" spans="1:20" ht="18" hidden="1" customHeight="1">
      <c r="A856" s="163">
        <v>2111499</v>
      </c>
      <c r="B856" s="164" t="s">
        <v>723</v>
      </c>
      <c r="C856" s="244">
        <f t="shared" si="308"/>
        <v>0</v>
      </c>
      <c r="D856" s="232">
        <f t="shared" si="309"/>
        <v>0</v>
      </c>
      <c r="E856" s="245"/>
      <c r="F856" s="245"/>
      <c r="G856" s="245"/>
      <c r="H856" s="245"/>
      <c r="I856" s="232">
        <f t="shared" si="310"/>
        <v>0</v>
      </c>
      <c r="J856" s="245"/>
      <c r="K856" s="245"/>
      <c r="L856" s="245"/>
      <c r="M856" s="245"/>
      <c r="N856" s="245"/>
      <c r="O856" s="245"/>
      <c r="P856" s="245"/>
      <c r="Q856" s="245"/>
      <c r="R856" s="245"/>
      <c r="S856" s="245"/>
      <c r="T856" s="245"/>
    </row>
    <row r="857" spans="1:20" ht="18" hidden="1" customHeight="1">
      <c r="A857" s="163">
        <v>21199</v>
      </c>
      <c r="B857" s="242" t="s">
        <v>724</v>
      </c>
      <c r="C857" s="243">
        <f>C858</f>
        <v>0</v>
      </c>
      <c r="D857" s="243">
        <f t="shared" ref="D857:T857" si="311">D858</f>
        <v>0</v>
      </c>
      <c r="E857" s="243">
        <f t="shared" si="311"/>
        <v>0</v>
      </c>
      <c r="F857" s="243">
        <f t="shared" si="311"/>
        <v>0</v>
      </c>
      <c r="G857" s="243">
        <f t="shared" si="311"/>
        <v>0</v>
      </c>
      <c r="H857" s="243">
        <f t="shared" si="311"/>
        <v>0</v>
      </c>
      <c r="I857" s="243">
        <f t="shared" si="311"/>
        <v>0</v>
      </c>
      <c r="J857" s="243">
        <f t="shared" si="311"/>
        <v>0</v>
      </c>
      <c r="K857" s="243">
        <f t="shared" si="311"/>
        <v>0</v>
      </c>
      <c r="L857" s="243">
        <f t="shared" si="311"/>
        <v>0</v>
      </c>
      <c r="M857" s="243">
        <f t="shared" si="311"/>
        <v>0</v>
      </c>
      <c r="N857" s="243">
        <f t="shared" si="311"/>
        <v>0</v>
      </c>
      <c r="O857" s="243">
        <f t="shared" si="311"/>
        <v>0</v>
      </c>
      <c r="P857" s="243">
        <f t="shared" si="311"/>
        <v>0</v>
      </c>
      <c r="Q857" s="243">
        <f t="shared" si="311"/>
        <v>0</v>
      </c>
      <c r="R857" s="243">
        <f t="shared" si="311"/>
        <v>0</v>
      </c>
      <c r="S857" s="243">
        <f t="shared" si="311"/>
        <v>0</v>
      </c>
      <c r="T857" s="243">
        <f t="shared" si="311"/>
        <v>0</v>
      </c>
    </row>
    <row r="858" spans="1:20" ht="18" hidden="1" customHeight="1">
      <c r="A858" s="163">
        <v>2119901</v>
      </c>
      <c r="B858" s="164" t="s">
        <v>725</v>
      </c>
      <c r="C858" s="244">
        <f>SUM(D858,I858,R858:T858)</f>
        <v>0</v>
      </c>
      <c r="D858" s="232">
        <f>SUM(E858:H858)</f>
        <v>0</v>
      </c>
      <c r="E858" s="245"/>
      <c r="F858" s="245"/>
      <c r="G858" s="245"/>
      <c r="H858" s="245"/>
      <c r="I858" s="232">
        <f>SUM(J858:Q858)</f>
        <v>0</v>
      </c>
      <c r="J858" s="245"/>
      <c r="K858" s="245"/>
      <c r="L858" s="245"/>
      <c r="M858" s="245"/>
      <c r="N858" s="245"/>
      <c r="O858" s="245"/>
      <c r="P858" s="245"/>
      <c r="Q858" s="245"/>
      <c r="R858" s="245"/>
      <c r="S858" s="245"/>
      <c r="T858" s="245"/>
    </row>
    <row r="859" spans="1:20" ht="18" hidden="1" customHeight="1">
      <c r="A859" s="163">
        <v>212</v>
      </c>
      <c r="B859" s="242" t="s">
        <v>726</v>
      </c>
      <c r="C859" s="243">
        <f>SUM(C860,C872,C874,C877,C879,C881)</f>
        <v>0</v>
      </c>
      <c r="D859" s="243">
        <f t="shared" ref="D859:T859" si="312">SUM(D860,D872,D874,D877,D879,D881)</f>
        <v>0</v>
      </c>
      <c r="E859" s="243">
        <f t="shared" si="312"/>
        <v>0</v>
      </c>
      <c r="F859" s="243">
        <f t="shared" si="312"/>
        <v>0</v>
      </c>
      <c r="G859" s="243">
        <f t="shared" si="312"/>
        <v>0</v>
      </c>
      <c r="H859" s="243">
        <f t="shared" si="312"/>
        <v>0</v>
      </c>
      <c r="I859" s="243">
        <f t="shared" si="312"/>
        <v>0</v>
      </c>
      <c r="J859" s="243">
        <f t="shared" si="312"/>
        <v>0</v>
      </c>
      <c r="K859" s="243">
        <f t="shared" si="312"/>
        <v>0</v>
      </c>
      <c r="L859" s="243">
        <f t="shared" si="312"/>
        <v>0</v>
      </c>
      <c r="M859" s="243">
        <f t="shared" si="312"/>
        <v>0</v>
      </c>
      <c r="N859" s="243">
        <f t="shared" si="312"/>
        <v>0</v>
      </c>
      <c r="O859" s="243">
        <f t="shared" si="312"/>
        <v>0</v>
      </c>
      <c r="P859" s="243">
        <f t="shared" si="312"/>
        <v>0</v>
      </c>
      <c r="Q859" s="243">
        <f t="shared" si="312"/>
        <v>0</v>
      </c>
      <c r="R859" s="243">
        <f t="shared" si="312"/>
        <v>0</v>
      </c>
      <c r="S859" s="243">
        <f t="shared" si="312"/>
        <v>0</v>
      </c>
      <c r="T859" s="243">
        <f t="shared" si="312"/>
        <v>0</v>
      </c>
    </row>
    <row r="860" spans="1:20" ht="18" hidden="1" customHeight="1">
      <c r="A860" s="163">
        <v>21201</v>
      </c>
      <c r="B860" s="242" t="s">
        <v>727</v>
      </c>
      <c r="C860" s="243">
        <f>SUM(C861:C871)</f>
        <v>0</v>
      </c>
      <c r="D860" s="243">
        <f t="shared" ref="D860:T860" si="313">SUM(D861:D871)</f>
        <v>0</v>
      </c>
      <c r="E860" s="243">
        <f t="shared" si="313"/>
        <v>0</v>
      </c>
      <c r="F860" s="243">
        <f t="shared" si="313"/>
        <v>0</v>
      </c>
      <c r="G860" s="243">
        <f t="shared" si="313"/>
        <v>0</v>
      </c>
      <c r="H860" s="243">
        <f t="shared" si="313"/>
        <v>0</v>
      </c>
      <c r="I860" s="243">
        <f t="shared" si="313"/>
        <v>0</v>
      </c>
      <c r="J860" s="243">
        <f t="shared" si="313"/>
        <v>0</v>
      </c>
      <c r="K860" s="243">
        <f t="shared" si="313"/>
        <v>0</v>
      </c>
      <c r="L860" s="243">
        <f t="shared" si="313"/>
        <v>0</v>
      </c>
      <c r="M860" s="243">
        <f t="shared" si="313"/>
        <v>0</v>
      </c>
      <c r="N860" s="243">
        <f t="shared" si="313"/>
        <v>0</v>
      </c>
      <c r="O860" s="243">
        <f t="shared" si="313"/>
        <v>0</v>
      </c>
      <c r="P860" s="243">
        <f t="shared" si="313"/>
        <v>0</v>
      </c>
      <c r="Q860" s="243">
        <f t="shared" si="313"/>
        <v>0</v>
      </c>
      <c r="R860" s="243">
        <f t="shared" si="313"/>
        <v>0</v>
      </c>
      <c r="S860" s="243">
        <f t="shared" si="313"/>
        <v>0</v>
      </c>
      <c r="T860" s="243">
        <f t="shared" si="313"/>
        <v>0</v>
      </c>
    </row>
    <row r="861" spans="1:20" ht="18" hidden="1" customHeight="1">
      <c r="A861" s="163">
        <v>2120101</v>
      </c>
      <c r="B861" s="164" t="s">
        <v>93</v>
      </c>
      <c r="C861" s="244">
        <f t="shared" ref="C861:C871" si="314">SUM(D861,I861,R861:T861)</f>
        <v>0</v>
      </c>
      <c r="D861" s="232">
        <f t="shared" ref="D861:D871" si="315">SUM(E861:H861)</f>
        <v>0</v>
      </c>
      <c r="E861" s="245"/>
      <c r="F861" s="245"/>
      <c r="G861" s="245"/>
      <c r="H861" s="245"/>
      <c r="I861" s="232">
        <f t="shared" ref="I861:I871" si="316">SUM(J861:Q861)</f>
        <v>0</v>
      </c>
      <c r="J861" s="245"/>
      <c r="K861" s="245"/>
      <c r="L861" s="245"/>
      <c r="M861" s="245"/>
      <c r="N861" s="245"/>
      <c r="O861" s="245"/>
      <c r="P861" s="245"/>
      <c r="Q861" s="245"/>
      <c r="R861" s="245"/>
      <c r="S861" s="245"/>
      <c r="T861" s="245"/>
    </row>
    <row r="862" spans="1:20" ht="18" hidden="1" customHeight="1">
      <c r="A862" s="163">
        <v>2120102</v>
      </c>
      <c r="B862" s="164" t="s">
        <v>94</v>
      </c>
      <c r="C862" s="244">
        <f t="shared" si="314"/>
        <v>0</v>
      </c>
      <c r="D862" s="232">
        <f t="shared" si="315"/>
        <v>0</v>
      </c>
      <c r="E862" s="245"/>
      <c r="F862" s="245"/>
      <c r="G862" s="245"/>
      <c r="H862" s="245"/>
      <c r="I862" s="232">
        <f t="shared" si="316"/>
        <v>0</v>
      </c>
      <c r="J862" s="245"/>
      <c r="K862" s="245"/>
      <c r="L862" s="245"/>
      <c r="M862" s="245"/>
      <c r="N862" s="245"/>
      <c r="O862" s="245"/>
      <c r="P862" s="245"/>
      <c r="Q862" s="245"/>
      <c r="R862" s="245"/>
      <c r="S862" s="245"/>
      <c r="T862" s="245"/>
    </row>
    <row r="863" spans="1:20" ht="18" hidden="1" customHeight="1">
      <c r="A863" s="163">
        <v>2120103</v>
      </c>
      <c r="B863" s="164" t="s">
        <v>95</v>
      </c>
      <c r="C863" s="244">
        <f t="shared" si="314"/>
        <v>0</v>
      </c>
      <c r="D863" s="232">
        <f t="shared" si="315"/>
        <v>0</v>
      </c>
      <c r="E863" s="245"/>
      <c r="F863" s="245"/>
      <c r="G863" s="245"/>
      <c r="H863" s="245"/>
      <c r="I863" s="232">
        <f t="shared" si="316"/>
        <v>0</v>
      </c>
      <c r="J863" s="245"/>
      <c r="K863" s="245"/>
      <c r="L863" s="245"/>
      <c r="M863" s="245"/>
      <c r="N863" s="245"/>
      <c r="O863" s="245"/>
      <c r="P863" s="245"/>
      <c r="Q863" s="245"/>
      <c r="R863" s="245"/>
      <c r="S863" s="245"/>
      <c r="T863" s="245"/>
    </row>
    <row r="864" spans="1:20" ht="18" hidden="1" customHeight="1">
      <c r="A864" s="163">
        <v>2120104</v>
      </c>
      <c r="B864" s="164" t="s">
        <v>728</v>
      </c>
      <c r="C864" s="244">
        <f t="shared" si="314"/>
        <v>0</v>
      </c>
      <c r="D864" s="232">
        <f t="shared" si="315"/>
        <v>0</v>
      </c>
      <c r="E864" s="245"/>
      <c r="F864" s="245"/>
      <c r="G864" s="245"/>
      <c r="H864" s="245"/>
      <c r="I864" s="232">
        <f t="shared" si="316"/>
        <v>0</v>
      </c>
      <c r="J864" s="245"/>
      <c r="K864" s="245"/>
      <c r="L864" s="245"/>
      <c r="M864" s="245"/>
      <c r="N864" s="245"/>
      <c r="O864" s="245"/>
      <c r="P864" s="245"/>
      <c r="Q864" s="245"/>
      <c r="R864" s="245"/>
      <c r="S864" s="245"/>
      <c r="T864" s="245"/>
    </row>
    <row r="865" spans="1:20" ht="18" hidden="1" customHeight="1">
      <c r="A865" s="163">
        <v>2120105</v>
      </c>
      <c r="B865" s="164" t="s">
        <v>729</v>
      </c>
      <c r="C865" s="244">
        <f t="shared" si="314"/>
        <v>0</v>
      </c>
      <c r="D865" s="232">
        <f t="shared" si="315"/>
        <v>0</v>
      </c>
      <c r="E865" s="245"/>
      <c r="F865" s="245"/>
      <c r="G865" s="245"/>
      <c r="H865" s="245"/>
      <c r="I865" s="232">
        <f t="shared" si="316"/>
        <v>0</v>
      </c>
      <c r="J865" s="245"/>
      <c r="K865" s="245"/>
      <c r="L865" s="245"/>
      <c r="M865" s="245"/>
      <c r="N865" s="245"/>
      <c r="O865" s="245"/>
      <c r="P865" s="245"/>
      <c r="Q865" s="245"/>
      <c r="R865" s="245"/>
      <c r="S865" s="245"/>
      <c r="T865" s="245"/>
    </row>
    <row r="866" spans="1:20" ht="18" hidden="1" customHeight="1">
      <c r="A866" s="163">
        <v>2120106</v>
      </c>
      <c r="B866" s="164" t="s">
        <v>730</v>
      </c>
      <c r="C866" s="244">
        <f t="shared" si="314"/>
        <v>0</v>
      </c>
      <c r="D866" s="232">
        <f t="shared" si="315"/>
        <v>0</v>
      </c>
      <c r="E866" s="245"/>
      <c r="F866" s="245"/>
      <c r="G866" s="245"/>
      <c r="H866" s="245"/>
      <c r="I866" s="232">
        <f t="shared" si="316"/>
        <v>0</v>
      </c>
      <c r="J866" s="245"/>
      <c r="K866" s="245"/>
      <c r="L866" s="245"/>
      <c r="M866" s="245"/>
      <c r="N866" s="245"/>
      <c r="O866" s="245"/>
      <c r="P866" s="245"/>
      <c r="Q866" s="245"/>
      <c r="R866" s="245"/>
      <c r="S866" s="245"/>
      <c r="T866" s="245"/>
    </row>
    <row r="867" spans="1:20" ht="18" hidden="1" customHeight="1">
      <c r="A867" s="163">
        <v>2120107</v>
      </c>
      <c r="B867" s="164" t="s">
        <v>731</v>
      </c>
      <c r="C867" s="244">
        <f t="shared" si="314"/>
        <v>0</v>
      </c>
      <c r="D867" s="232">
        <f t="shared" si="315"/>
        <v>0</v>
      </c>
      <c r="E867" s="245"/>
      <c r="F867" s="245"/>
      <c r="G867" s="245"/>
      <c r="H867" s="245"/>
      <c r="I867" s="232">
        <f t="shared" si="316"/>
        <v>0</v>
      </c>
      <c r="J867" s="245"/>
      <c r="K867" s="245"/>
      <c r="L867" s="245"/>
      <c r="M867" s="245"/>
      <c r="N867" s="245"/>
      <c r="O867" s="245"/>
      <c r="P867" s="245"/>
      <c r="Q867" s="245"/>
      <c r="R867" s="245"/>
      <c r="S867" s="245"/>
      <c r="T867" s="245"/>
    </row>
    <row r="868" spans="1:20" ht="18" hidden="1" customHeight="1">
      <c r="A868" s="163">
        <v>2120108</v>
      </c>
      <c r="B868" s="164" t="s">
        <v>732</v>
      </c>
      <c r="C868" s="244">
        <f t="shared" si="314"/>
        <v>0</v>
      </c>
      <c r="D868" s="232">
        <f t="shared" si="315"/>
        <v>0</v>
      </c>
      <c r="E868" s="245"/>
      <c r="F868" s="245"/>
      <c r="G868" s="245"/>
      <c r="H868" s="245"/>
      <c r="I868" s="232">
        <f t="shared" si="316"/>
        <v>0</v>
      </c>
      <c r="J868" s="245"/>
      <c r="K868" s="245"/>
      <c r="L868" s="245"/>
      <c r="M868" s="245"/>
      <c r="N868" s="245"/>
      <c r="O868" s="245"/>
      <c r="P868" s="245"/>
      <c r="Q868" s="245"/>
      <c r="R868" s="245"/>
      <c r="S868" s="245"/>
      <c r="T868" s="245"/>
    </row>
    <row r="869" spans="1:20" ht="18" hidden="1" customHeight="1">
      <c r="A869" s="163">
        <v>2120109</v>
      </c>
      <c r="B869" s="164" t="s">
        <v>733</v>
      </c>
      <c r="C869" s="244">
        <f t="shared" si="314"/>
        <v>0</v>
      </c>
      <c r="D869" s="232">
        <f t="shared" si="315"/>
        <v>0</v>
      </c>
      <c r="E869" s="245"/>
      <c r="F869" s="245"/>
      <c r="G869" s="245"/>
      <c r="H869" s="245"/>
      <c r="I869" s="232">
        <f t="shared" si="316"/>
        <v>0</v>
      </c>
      <c r="J869" s="245"/>
      <c r="K869" s="245"/>
      <c r="L869" s="245"/>
      <c r="M869" s="245"/>
      <c r="N869" s="245"/>
      <c r="O869" s="245"/>
      <c r="P869" s="245"/>
      <c r="Q869" s="245"/>
      <c r="R869" s="245"/>
      <c r="S869" s="245"/>
      <c r="T869" s="245"/>
    </row>
    <row r="870" spans="1:20" ht="18" hidden="1" customHeight="1">
      <c r="A870" s="163">
        <v>2120110</v>
      </c>
      <c r="B870" s="164" t="s">
        <v>734</v>
      </c>
      <c r="C870" s="244">
        <f t="shared" si="314"/>
        <v>0</v>
      </c>
      <c r="D870" s="232">
        <f t="shared" si="315"/>
        <v>0</v>
      </c>
      <c r="E870" s="245"/>
      <c r="F870" s="245"/>
      <c r="G870" s="245"/>
      <c r="H870" s="245"/>
      <c r="I870" s="232">
        <f t="shared" si="316"/>
        <v>0</v>
      </c>
      <c r="J870" s="245"/>
      <c r="K870" s="245"/>
      <c r="L870" s="245"/>
      <c r="M870" s="245"/>
      <c r="N870" s="245"/>
      <c r="O870" s="245"/>
      <c r="P870" s="245"/>
      <c r="Q870" s="245"/>
      <c r="R870" s="245"/>
      <c r="S870" s="245"/>
      <c r="T870" s="245"/>
    </row>
    <row r="871" spans="1:20" ht="18" hidden="1" customHeight="1">
      <c r="A871" s="163">
        <v>2120199</v>
      </c>
      <c r="B871" s="164" t="s">
        <v>735</v>
      </c>
      <c r="C871" s="244">
        <f t="shared" si="314"/>
        <v>0</v>
      </c>
      <c r="D871" s="232">
        <f t="shared" si="315"/>
        <v>0</v>
      </c>
      <c r="E871" s="245"/>
      <c r="F871" s="245"/>
      <c r="G871" s="245"/>
      <c r="H871" s="245"/>
      <c r="I871" s="232">
        <f t="shared" si="316"/>
        <v>0</v>
      </c>
      <c r="J871" s="245"/>
      <c r="K871" s="245"/>
      <c r="L871" s="245"/>
      <c r="M871" s="245"/>
      <c r="N871" s="245"/>
      <c r="O871" s="245"/>
      <c r="P871" s="245"/>
      <c r="Q871" s="245"/>
      <c r="R871" s="245"/>
      <c r="S871" s="245"/>
      <c r="T871" s="245"/>
    </row>
    <row r="872" spans="1:20" ht="18" hidden="1" customHeight="1">
      <c r="A872" s="163">
        <v>21202</v>
      </c>
      <c r="B872" s="242" t="s">
        <v>736</v>
      </c>
      <c r="C872" s="243">
        <f>C873</f>
        <v>0</v>
      </c>
      <c r="D872" s="243">
        <f t="shared" ref="D872:T872" si="317">D873</f>
        <v>0</v>
      </c>
      <c r="E872" s="243">
        <f t="shared" si="317"/>
        <v>0</v>
      </c>
      <c r="F872" s="243">
        <f t="shared" si="317"/>
        <v>0</v>
      </c>
      <c r="G872" s="243">
        <f t="shared" si="317"/>
        <v>0</v>
      </c>
      <c r="H872" s="243">
        <f t="shared" si="317"/>
        <v>0</v>
      </c>
      <c r="I872" s="243">
        <f t="shared" si="317"/>
        <v>0</v>
      </c>
      <c r="J872" s="243">
        <f t="shared" si="317"/>
        <v>0</v>
      </c>
      <c r="K872" s="243">
        <f t="shared" si="317"/>
        <v>0</v>
      </c>
      <c r="L872" s="243">
        <f t="shared" si="317"/>
        <v>0</v>
      </c>
      <c r="M872" s="243">
        <f t="shared" si="317"/>
        <v>0</v>
      </c>
      <c r="N872" s="243">
        <f t="shared" si="317"/>
        <v>0</v>
      </c>
      <c r="O872" s="243">
        <f t="shared" si="317"/>
        <v>0</v>
      </c>
      <c r="P872" s="243">
        <f t="shared" si="317"/>
        <v>0</v>
      </c>
      <c r="Q872" s="243">
        <f t="shared" si="317"/>
        <v>0</v>
      </c>
      <c r="R872" s="243">
        <f t="shared" si="317"/>
        <v>0</v>
      </c>
      <c r="S872" s="243">
        <f t="shared" si="317"/>
        <v>0</v>
      </c>
      <c r="T872" s="243">
        <f t="shared" si="317"/>
        <v>0</v>
      </c>
    </row>
    <row r="873" spans="1:20" ht="18" hidden="1" customHeight="1">
      <c r="A873" s="163">
        <v>2120201</v>
      </c>
      <c r="B873" s="164" t="s">
        <v>737</v>
      </c>
      <c r="C873" s="244">
        <f>SUM(D873,I873,R873:T873)</f>
        <v>0</v>
      </c>
      <c r="D873" s="232">
        <f>SUM(E873:H873)</f>
        <v>0</v>
      </c>
      <c r="E873" s="245"/>
      <c r="F873" s="245"/>
      <c r="G873" s="245"/>
      <c r="H873" s="245"/>
      <c r="I873" s="232">
        <f>SUM(J873:Q873)</f>
        <v>0</v>
      </c>
      <c r="J873" s="245"/>
      <c r="K873" s="245"/>
      <c r="L873" s="245"/>
      <c r="M873" s="245"/>
      <c r="N873" s="245"/>
      <c r="O873" s="245"/>
      <c r="P873" s="245"/>
      <c r="Q873" s="245"/>
      <c r="R873" s="245"/>
      <c r="S873" s="245"/>
      <c r="T873" s="245"/>
    </row>
    <row r="874" spans="1:20" ht="18" hidden="1" customHeight="1">
      <c r="A874" s="163">
        <v>21203</v>
      </c>
      <c r="B874" s="242" t="s">
        <v>738</v>
      </c>
      <c r="C874" s="243">
        <f>SUM(C875:C876)</f>
        <v>0</v>
      </c>
      <c r="D874" s="243">
        <f t="shared" ref="D874:T874" si="318">SUM(D875:D876)</f>
        <v>0</v>
      </c>
      <c r="E874" s="243">
        <f t="shared" si="318"/>
        <v>0</v>
      </c>
      <c r="F874" s="243">
        <f t="shared" si="318"/>
        <v>0</v>
      </c>
      <c r="G874" s="243">
        <f t="shared" si="318"/>
        <v>0</v>
      </c>
      <c r="H874" s="243">
        <f t="shared" si="318"/>
        <v>0</v>
      </c>
      <c r="I874" s="243">
        <f t="shared" si="318"/>
        <v>0</v>
      </c>
      <c r="J874" s="243">
        <f t="shared" si="318"/>
        <v>0</v>
      </c>
      <c r="K874" s="243">
        <f t="shared" si="318"/>
        <v>0</v>
      </c>
      <c r="L874" s="243">
        <f t="shared" si="318"/>
        <v>0</v>
      </c>
      <c r="M874" s="243">
        <f t="shared" si="318"/>
        <v>0</v>
      </c>
      <c r="N874" s="243">
        <f t="shared" si="318"/>
        <v>0</v>
      </c>
      <c r="O874" s="243">
        <f t="shared" si="318"/>
        <v>0</v>
      </c>
      <c r="P874" s="243">
        <f t="shared" si="318"/>
        <v>0</v>
      </c>
      <c r="Q874" s="243">
        <f t="shared" si="318"/>
        <v>0</v>
      </c>
      <c r="R874" s="243">
        <f t="shared" si="318"/>
        <v>0</v>
      </c>
      <c r="S874" s="243">
        <f t="shared" si="318"/>
        <v>0</v>
      </c>
      <c r="T874" s="243">
        <f t="shared" si="318"/>
        <v>0</v>
      </c>
    </row>
    <row r="875" spans="1:20" ht="18" hidden="1" customHeight="1">
      <c r="A875" s="163">
        <v>2120303</v>
      </c>
      <c r="B875" s="164" t="s">
        <v>739</v>
      </c>
      <c r="C875" s="244">
        <f>SUM(D875,I875,R875:T875)</f>
        <v>0</v>
      </c>
      <c r="D875" s="232">
        <f>SUM(E875:H875)</f>
        <v>0</v>
      </c>
      <c r="E875" s="245"/>
      <c r="F875" s="245"/>
      <c r="G875" s="245"/>
      <c r="H875" s="245"/>
      <c r="I875" s="232">
        <f>SUM(J875:Q875)</f>
        <v>0</v>
      </c>
      <c r="J875" s="245"/>
      <c r="K875" s="245"/>
      <c r="L875" s="245"/>
      <c r="M875" s="245"/>
      <c r="N875" s="245"/>
      <c r="O875" s="245"/>
      <c r="P875" s="245"/>
      <c r="Q875" s="245"/>
      <c r="R875" s="245"/>
      <c r="S875" s="245"/>
      <c r="T875" s="245"/>
    </row>
    <row r="876" spans="1:20" ht="18" hidden="1" customHeight="1">
      <c r="A876" s="163">
        <v>2120399</v>
      </c>
      <c r="B876" s="164" t="s">
        <v>740</v>
      </c>
      <c r="C876" s="244">
        <f>SUM(D876,I876,R876:T876)</f>
        <v>0</v>
      </c>
      <c r="D876" s="232">
        <f>SUM(E876:H876)</f>
        <v>0</v>
      </c>
      <c r="E876" s="245"/>
      <c r="F876" s="245"/>
      <c r="G876" s="245"/>
      <c r="H876" s="245"/>
      <c r="I876" s="232">
        <f>SUM(J876:Q876)</f>
        <v>0</v>
      </c>
      <c r="J876" s="245"/>
      <c r="K876" s="245"/>
      <c r="L876" s="245"/>
      <c r="M876" s="245"/>
      <c r="N876" s="245"/>
      <c r="O876" s="245"/>
      <c r="P876" s="245"/>
      <c r="Q876" s="245"/>
      <c r="R876" s="245"/>
      <c r="S876" s="245"/>
      <c r="T876" s="245"/>
    </row>
    <row r="877" spans="1:20" ht="18" hidden="1" customHeight="1">
      <c r="A877" s="163">
        <v>21205</v>
      </c>
      <c r="B877" s="242" t="s">
        <v>741</v>
      </c>
      <c r="C877" s="243">
        <f>C878</f>
        <v>0</v>
      </c>
      <c r="D877" s="243">
        <f t="shared" ref="D877:T877" si="319">D878</f>
        <v>0</v>
      </c>
      <c r="E877" s="243">
        <f t="shared" si="319"/>
        <v>0</v>
      </c>
      <c r="F877" s="243">
        <f t="shared" si="319"/>
        <v>0</v>
      </c>
      <c r="G877" s="243">
        <f t="shared" si="319"/>
        <v>0</v>
      </c>
      <c r="H877" s="243">
        <f t="shared" si="319"/>
        <v>0</v>
      </c>
      <c r="I877" s="243">
        <f t="shared" si="319"/>
        <v>0</v>
      </c>
      <c r="J877" s="243">
        <f t="shared" si="319"/>
        <v>0</v>
      </c>
      <c r="K877" s="243">
        <f t="shared" si="319"/>
        <v>0</v>
      </c>
      <c r="L877" s="243">
        <f t="shared" si="319"/>
        <v>0</v>
      </c>
      <c r="M877" s="243">
        <f t="shared" si="319"/>
        <v>0</v>
      </c>
      <c r="N877" s="243">
        <f t="shared" si="319"/>
        <v>0</v>
      </c>
      <c r="O877" s="243">
        <f t="shared" si="319"/>
        <v>0</v>
      </c>
      <c r="P877" s="243">
        <f t="shared" si="319"/>
        <v>0</v>
      </c>
      <c r="Q877" s="243">
        <f t="shared" si="319"/>
        <v>0</v>
      </c>
      <c r="R877" s="243">
        <f t="shared" si="319"/>
        <v>0</v>
      </c>
      <c r="S877" s="243">
        <f t="shared" si="319"/>
        <v>0</v>
      </c>
      <c r="T877" s="243">
        <f t="shared" si="319"/>
        <v>0</v>
      </c>
    </row>
    <row r="878" spans="1:20" ht="18" hidden="1" customHeight="1">
      <c r="A878" s="163">
        <v>2120501</v>
      </c>
      <c r="B878" s="164" t="s">
        <v>742</v>
      </c>
      <c r="C878" s="244">
        <f>SUM(D878,I878,R878:T878)</f>
        <v>0</v>
      </c>
      <c r="D878" s="232">
        <f>SUM(E878:H878)</f>
        <v>0</v>
      </c>
      <c r="E878" s="245"/>
      <c r="F878" s="245"/>
      <c r="G878" s="245"/>
      <c r="H878" s="245"/>
      <c r="I878" s="232">
        <f>SUM(J878:Q878)</f>
        <v>0</v>
      </c>
      <c r="J878" s="245"/>
      <c r="K878" s="245"/>
      <c r="L878" s="245"/>
      <c r="M878" s="245"/>
      <c r="N878" s="245"/>
      <c r="O878" s="245"/>
      <c r="P878" s="245"/>
      <c r="Q878" s="245"/>
      <c r="R878" s="245"/>
      <c r="S878" s="245"/>
      <c r="T878" s="245"/>
    </row>
    <row r="879" spans="1:20" ht="18" hidden="1" customHeight="1">
      <c r="A879" s="163">
        <v>21206</v>
      </c>
      <c r="B879" s="242" t="s">
        <v>743</v>
      </c>
      <c r="C879" s="243">
        <f>C880</f>
        <v>0</v>
      </c>
      <c r="D879" s="243">
        <f t="shared" ref="D879:T879" si="320">D880</f>
        <v>0</v>
      </c>
      <c r="E879" s="243">
        <f t="shared" si="320"/>
        <v>0</v>
      </c>
      <c r="F879" s="243">
        <f t="shared" si="320"/>
        <v>0</v>
      </c>
      <c r="G879" s="243">
        <f t="shared" si="320"/>
        <v>0</v>
      </c>
      <c r="H879" s="243">
        <f t="shared" si="320"/>
        <v>0</v>
      </c>
      <c r="I879" s="243">
        <f t="shared" si="320"/>
        <v>0</v>
      </c>
      <c r="J879" s="243">
        <f t="shared" si="320"/>
        <v>0</v>
      </c>
      <c r="K879" s="243">
        <f t="shared" si="320"/>
        <v>0</v>
      </c>
      <c r="L879" s="243">
        <f t="shared" si="320"/>
        <v>0</v>
      </c>
      <c r="M879" s="243">
        <f t="shared" si="320"/>
        <v>0</v>
      </c>
      <c r="N879" s="243">
        <f t="shared" si="320"/>
        <v>0</v>
      </c>
      <c r="O879" s="243">
        <f t="shared" si="320"/>
        <v>0</v>
      </c>
      <c r="P879" s="243">
        <f t="shared" si="320"/>
        <v>0</v>
      </c>
      <c r="Q879" s="243">
        <f t="shared" si="320"/>
        <v>0</v>
      </c>
      <c r="R879" s="243">
        <f t="shared" si="320"/>
        <v>0</v>
      </c>
      <c r="S879" s="243">
        <f t="shared" si="320"/>
        <v>0</v>
      </c>
      <c r="T879" s="243">
        <f t="shared" si="320"/>
        <v>0</v>
      </c>
    </row>
    <row r="880" spans="1:20" ht="18" hidden="1" customHeight="1">
      <c r="A880" s="163">
        <v>2120601</v>
      </c>
      <c r="B880" s="164" t="s">
        <v>744</v>
      </c>
      <c r="C880" s="244">
        <f>SUM(D880,I880,R880:T880)</f>
        <v>0</v>
      </c>
      <c r="D880" s="232">
        <f>SUM(E880:H880)</f>
        <v>0</v>
      </c>
      <c r="E880" s="245"/>
      <c r="F880" s="245"/>
      <c r="G880" s="245"/>
      <c r="H880" s="245"/>
      <c r="I880" s="232">
        <f>SUM(J880:Q880)</f>
        <v>0</v>
      </c>
      <c r="J880" s="245"/>
      <c r="K880" s="245"/>
      <c r="L880" s="245"/>
      <c r="M880" s="245"/>
      <c r="N880" s="245"/>
      <c r="O880" s="245"/>
      <c r="P880" s="245"/>
      <c r="Q880" s="245"/>
      <c r="R880" s="245"/>
      <c r="S880" s="245"/>
      <c r="T880" s="245"/>
    </row>
    <row r="881" spans="1:20" ht="18" hidden="1" customHeight="1">
      <c r="A881" s="163">
        <v>21299</v>
      </c>
      <c r="B881" s="242" t="s">
        <v>745</v>
      </c>
      <c r="C881" s="243">
        <f>C882</f>
        <v>0</v>
      </c>
      <c r="D881" s="243">
        <f t="shared" ref="D881:T881" si="321">D882</f>
        <v>0</v>
      </c>
      <c r="E881" s="243">
        <f t="shared" si="321"/>
        <v>0</v>
      </c>
      <c r="F881" s="243">
        <f t="shared" si="321"/>
        <v>0</v>
      </c>
      <c r="G881" s="243">
        <f t="shared" si="321"/>
        <v>0</v>
      </c>
      <c r="H881" s="243">
        <f t="shared" si="321"/>
        <v>0</v>
      </c>
      <c r="I881" s="243">
        <f t="shared" si="321"/>
        <v>0</v>
      </c>
      <c r="J881" s="243">
        <f t="shared" si="321"/>
        <v>0</v>
      </c>
      <c r="K881" s="243">
        <f t="shared" si="321"/>
        <v>0</v>
      </c>
      <c r="L881" s="243">
        <f t="shared" si="321"/>
        <v>0</v>
      </c>
      <c r="M881" s="243">
        <f t="shared" si="321"/>
        <v>0</v>
      </c>
      <c r="N881" s="243">
        <f t="shared" si="321"/>
        <v>0</v>
      </c>
      <c r="O881" s="243">
        <f t="shared" si="321"/>
        <v>0</v>
      </c>
      <c r="P881" s="243">
        <f t="shared" si="321"/>
        <v>0</v>
      </c>
      <c r="Q881" s="243">
        <f t="shared" si="321"/>
        <v>0</v>
      </c>
      <c r="R881" s="243">
        <f t="shared" si="321"/>
        <v>0</v>
      </c>
      <c r="S881" s="243">
        <f t="shared" si="321"/>
        <v>0</v>
      </c>
      <c r="T881" s="243">
        <f t="shared" si="321"/>
        <v>0</v>
      </c>
    </row>
    <row r="882" spans="1:20" ht="18" hidden="1" customHeight="1">
      <c r="A882" s="163">
        <v>2129999</v>
      </c>
      <c r="B882" s="164" t="s">
        <v>746</v>
      </c>
      <c r="C882" s="244">
        <f>SUM(D882,I882,R882:T882)</f>
        <v>0</v>
      </c>
      <c r="D882" s="232">
        <f>SUM(E882:H882)</f>
        <v>0</v>
      </c>
      <c r="E882" s="245"/>
      <c r="F882" s="245"/>
      <c r="G882" s="245"/>
      <c r="H882" s="245"/>
      <c r="I882" s="232">
        <f>SUM(J882:Q882)</f>
        <v>0</v>
      </c>
      <c r="J882" s="245"/>
      <c r="K882" s="245"/>
      <c r="L882" s="245"/>
      <c r="M882" s="245"/>
      <c r="N882" s="245"/>
      <c r="O882" s="245"/>
      <c r="P882" s="245"/>
      <c r="Q882" s="245"/>
      <c r="R882" s="245"/>
      <c r="S882" s="245"/>
      <c r="T882" s="245"/>
    </row>
    <row r="883" spans="1:20" ht="18" hidden="1" customHeight="1">
      <c r="A883" s="163">
        <v>213</v>
      </c>
      <c r="B883" s="242" t="s">
        <v>747</v>
      </c>
      <c r="C883" s="243">
        <f t="shared" ref="C883:T883" si="322">SUM(C884,C911,C940,C968,C979,C990,C996,C1003,C1010)</f>
        <v>0</v>
      </c>
      <c r="D883" s="243">
        <f t="shared" si="322"/>
        <v>0</v>
      </c>
      <c r="E883" s="243">
        <f t="shared" si="322"/>
        <v>0</v>
      </c>
      <c r="F883" s="243">
        <f t="shared" si="322"/>
        <v>0</v>
      </c>
      <c r="G883" s="243">
        <f t="shared" si="322"/>
        <v>0</v>
      </c>
      <c r="H883" s="243">
        <f t="shared" si="322"/>
        <v>0</v>
      </c>
      <c r="I883" s="243">
        <f t="shared" si="322"/>
        <v>0</v>
      </c>
      <c r="J883" s="243">
        <f t="shared" si="322"/>
        <v>0</v>
      </c>
      <c r="K883" s="243">
        <f t="shared" si="322"/>
        <v>0</v>
      </c>
      <c r="L883" s="243">
        <f t="shared" si="322"/>
        <v>0</v>
      </c>
      <c r="M883" s="243">
        <f t="shared" si="322"/>
        <v>0</v>
      </c>
      <c r="N883" s="243">
        <f t="shared" si="322"/>
        <v>0</v>
      </c>
      <c r="O883" s="243">
        <f t="shared" si="322"/>
        <v>0</v>
      </c>
      <c r="P883" s="243">
        <f t="shared" si="322"/>
        <v>0</v>
      </c>
      <c r="Q883" s="243">
        <f t="shared" si="322"/>
        <v>0</v>
      </c>
      <c r="R883" s="243">
        <f t="shared" si="322"/>
        <v>0</v>
      </c>
      <c r="S883" s="243">
        <f t="shared" si="322"/>
        <v>0</v>
      </c>
      <c r="T883" s="243">
        <f t="shared" si="322"/>
        <v>0</v>
      </c>
    </row>
    <row r="884" spans="1:20" ht="18" hidden="1" customHeight="1">
      <c r="A884" s="163">
        <v>21301</v>
      </c>
      <c r="B884" s="242" t="s">
        <v>748</v>
      </c>
      <c r="C884" s="243">
        <f>SUM(C885:C910)</f>
        <v>0</v>
      </c>
      <c r="D884" s="243">
        <f t="shared" ref="D884:T884" si="323">SUM(D885:D910)</f>
        <v>0</v>
      </c>
      <c r="E884" s="243">
        <f t="shared" si="323"/>
        <v>0</v>
      </c>
      <c r="F884" s="243">
        <f t="shared" si="323"/>
        <v>0</v>
      </c>
      <c r="G884" s="243">
        <f t="shared" si="323"/>
        <v>0</v>
      </c>
      <c r="H884" s="243">
        <f t="shared" si="323"/>
        <v>0</v>
      </c>
      <c r="I884" s="243">
        <f t="shared" si="323"/>
        <v>0</v>
      </c>
      <c r="J884" s="243">
        <f t="shared" si="323"/>
        <v>0</v>
      </c>
      <c r="K884" s="243">
        <f t="shared" si="323"/>
        <v>0</v>
      </c>
      <c r="L884" s="243">
        <f t="shared" si="323"/>
        <v>0</v>
      </c>
      <c r="M884" s="243">
        <f t="shared" si="323"/>
        <v>0</v>
      </c>
      <c r="N884" s="243">
        <f t="shared" si="323"/>
        <v>0</v>
      </c>
      <c r="O884" s="243">
        <f t="shared" si="323"/>
        <v>0</v>
      </c>
      <c r="P884" s="243">
        <f t="shared" si="323"/>
        <v>0</v>
      </c>
      <c r="Q884" s="243">
        <f t="shared" si="323"/>
        <v>0</v>
      </c>
      <c r="R884" s="243">
        <f t="shared" si="323"/>
        <v>0</v>
      </c>
      <c r="S884" s="243">
        <f t="shared" si="323"/>
        <v>0</v>
      </c>
      <c r="T884" s="243">
        <f t="shared" si="323"/>
        <v>0</v>
      </c>
    </row>
    <row r="885" spans="1:20" ht="18" hidden="1" customHeight="1">
      <c r="A885" s="163">
        <v>2130101</v>
      </c>
      <c r="B885" s="164" t="s">
        <v>93</v>
      </c>
      <c r="C885" s="244">
        <f t="shared" ref="C885:C910" si="324">SUM(D885,I885,R885:T885)</f>
        <v>0</v>
      </c>
      <c r="D885" s="232">
        <f t="shared" ref="D885:D910" si="325">SUM(E885:H885)</f>
        <v>0</v>
      </c>
      <c r="E885" s="245"/>
      <c r="F885" s="245"/>
      <c r="G885" s="245"/>
      <c r="H885" s="245"/>
      <c r="I885" s="232">
        <f t="shared" ref="I885:I910" si="326">SUM(J885:Q885)</f>
        <v>0</v>
      </c>
      <c r="J885" s="245"/>
      <c r="K885" s="245"/>
      <c r="L885" s="245"/>
      <c r="M885" s="245"/>
      <c r="N885" s="245"/>
      <c r="O885" s="245"/>
      <c r="P885" s="245"/>
      <c r="Q885" s="245"/>
      <c r="R885" s="245"/>
      <c r="S885" s="245"/>
      <c r="T885" s="245"/>
    </row>
    <row r="886" spans="1:20" ht="18" hidden="1" customHeight="1">
      <c r="A886" s="163">
        <v>2130102</v>
      </c>
      <c r="B886" s="164" t="s">
        <v>94</v>
      </c>
      <c r="C886" s="244">
        <f t="shared" si="324"/>
        <v>0</v>
      </c>
      <c r="D886" s="232">
        <f t="shared" si="325"/>
        <v>0</v>
      </c>
      <c r="E886" s="245"/>
      <c r="F886" s="245"/>
      <c r="G886" s="245"/>
      <c r="H886" s="245"/>
      <c r="I886" s="232">
        <f t="shared" si="326"/>
        <v>0</v>
      </c>
      <c r="J886" s="245"/>
      <c r="K886" s="245"/>
      <c r="L886" s="245"/>
      <c r="M886" s="245"/>
      <c r="N886" s="245"/>
      <c r="O886" s="245"/>
      <c r="P886" s="245"/>
      <c r="Q886" s="245"/>
      <c r="R886" s="245"/>
      <c r="S886" s="245"/>
      <c r="T886" s="245"/>
    </row>
    <row r="887" spans="1:20" ht="18" hidden="1" customHeight="1">
      <c r="A887" s="163">
        <v>2130103</v>
      </c>
      <c r="B887" s="164" t="s">
        <v>95</v>
      </c>
      <c r="C887" s="244">
        <f t="shared" si="324"/>
        <v>0</v>
      </c>
      <c r="D887" s="232">
        <f t="shared" si="325"/>
        <v>0</v>
      </c>
      <c r="E887" s="245"/>
      <c r="F887" s="245"/>
      <c r="G887" s="245"/>
      <c r="H887" s="245"/>
      <c r="I887" s="232">
        <f t="shared" si="326"/>
        <v>0</v>
      </c>
      <c r="J887" s="245"/>
      <c r="K887" s="245"/>
      <c r="L887" s="245"/>
      <c r="M887" s="245"/>
      <c r="N887" s="245"/>
      <c r="O887" s="245"/>
      <c r="P887" s="245"/>
      <c r="Q887" s="245"/>
      <c r="R887" s="245"/>
      <c r="S887" s="245"/>
      <c r="T887" s="245"/>
    </row>
    <row r="888" spans="1:20" ht="18" hidden="1" customHeight="1">
      <c r="A888" s="163">
        <v>2130104</v>
      </c>
      <c r="B888" s="164" t="s">
        <v>102</v>
      </c>
      <c r="C888" s="244">
        <f t="shared" si="324"/>
        <v>0</v>
      </c>
      <c r="D888" s="232">
        <f t="shared" si="325"/>
        <v>0</v>
      </c>
      <c r="E888" s="245"/>
      <c r="F888" s="245"/>
      <c r="G888" s="245"/>
      <c r="H888" s="245"/>
      <c r="I888" s="232">
        <f t="shared" si="326"/>
        <v>0</v>
      </c>
      <c r="J888" s="245"/>
      <c r="K888" s="245"/>
      <c r="L888" s="245"/>
      <c r="M888" s="245"/>
      <c r="N888" s="245"/>
      <c r="O888" s="245"/>
      <c r="P888" s="245"/>
      <c r="Q888" s="245"/>
      <c r="R888" s="245"/>
      <c r="S888" s="245"/>
      <c r="T888" s="245"/>
    </row>
    <row r="889" spans="1:20" ht="18" hidden="1" customHeight="1">
      <c r="A889" s="163">
        <v>2130105</v>
      </c>
      <c r="B889" s="164" t="s">
        <v>749</v>
      </c>
      <c r="C889" s="244">
        <f t="shared" si="324"/>
        <v>0</v>
      </c>
      <c r="D889" s="232">
        <f t="shared" si="325"/>
        <v>0</v>
      </c>
      <c r="E889" s="245"/>
      <c r="F889" s="245"/>
      <c r="G889" s="245"/>
      <c r="H889" s="245"/>
      <c r="I889" s="232">
        <f t="shared" si="326"/>
        <v>0</v>
      </c>
      <c r="J889" s="245"/>
      <c r="K889" s="245"/>
      <c r="L889" s="245"/>
      <c r="M889" s="245"/>
      <c r="N889" s="245"/>
      <c r="O889" s="245"/>
      <c r="P889" s="245"/>
      <c r="Q889" s="245"/>
      <c r="R889" s="245"/>
      <c r="S889" s="245"/>
      <c r="T889" s="245"/>
    </row>
    <row r="890" spans="1:20" ht="18" hidden="1" customHeight="1">
      <c r="A890" s="163">
        <v>2130106</v>
      </c>
      <c r="B890" s="164" t="s">
        <v>1156</v>
      </c>
      <c r="C890" s="244">
        <f t="shared" si="324"/>
        <v>0</v>
      </c>
      <c r="D890" s="232">
        <f t="shared" si="325"/>
        <v>0</v>
      </c>
      <c r="E890" s="245"/>
      <c r="F890" s="245"/>
      <c r="G890" s="245"/>
      <c r="H890" s="245"/>
      <c r="I890" s="232">
        <f t="shared" si="326"/>
        <v>0</v>
      </c>
      <c r="J890" s="245"/>
      <c r="K890" s="245"/>
      <c r="L890" s="245"/>
      <c r="M890" s="245"/>
      <c r="N890" s="245"/>
      <c r="O890" s="245"/>
      <c r="P890" s="245"/>
      <c r="Q890" s="245"/>
      <c r="R890" s="245"/>
      <c r="S890" s="245"/>
      <c r="T890" s="245"/>
    </row>
    <row r="891" spans="1:20" ht="18" hidden="1" customHeight="1">
      <c r="A891" s="163">
        <v>2130108</v>
      </c>
      <c r="B891" s="164" t="s">
        <v>751</v>
      </c>
      <c r="C891" s="244">
        <f t="shared" si="324"/>
        <v>0</v>
      </c>
      <c r="D891" s="232">
        <f t="shared" si="325"/>
        <v>0</v>
      </c>
      <c r="E891" s="245"/>
      <c r="F891" s="245"/>
      <c r="G891" s="245"/>
      <c r="H891" s="245"/>
      <c r="I891" s="232">
        <f t="shared" si="326"/>
        <v>0</v>
      </c>
      <c r="J891" s="245"/>
      <c r="K891" s="245"/>
      <c r="L891" s="245"/>
      <c r="M891" s="245"/>
      <c r="N891" s="245"/>
      <c r="O891" s="245"/>
      <c r="P891" s="245"/>
      <c r="Q891" s="245"/>
      <c r="R891" s="245"/>
      <c r="S891" s="245"/>
      <c r="T891" s="245"/>
    </row>
    <row r="892" spans="1:20" ht="18" hidden="1" customHeight="1">
      <c r="A892" s="163">
        <v>2130109</v>
      </c>
      <c r="B892" s="164" t="s">
        <v>752</v>
      </c>
      <c r="C892" s="244">
        <f t="shared" si="324"/>
        <v>0</v>
      </c>
      <c r="D892" s="232">
        <f t="shared" si="325"/>
        <v>0</v>
      </c>
      <c r="E892" s="245"/>
      <c r="F892" s="245"/>
      <c r="G892" s="245"/>
      <c r="H892" s="245"/>
      <c r="I892" s="232">
        <f t="shared" si="326"/>
        <v>0</v>
      </c>
      <c r="J892" s="245"/>
      <c r="K892" s="245"/>
      <c r="L892" s="245"/>
      <c r="M892" s="245"/>
      <c r="N892" s="245"/>
      <c r="O892" s="245"/>
      <c r="P892" s="245"/>
      <c r="Q892" s="245"/>
      <c r="R892" s="245"/>
      <c r="S892" s="245"/>
      <c r="T892" s="245"/>
    </row>
    <row r="893" spans="1:20" ht="18" hidden="1" customHeight="1">
      <c r="A893" s="163">
        <v>2130110</v>
      </c>
      <c r="B893" s="164" t="s">
        <v>753</v>
      </c>
      <c r="C893" s="244">
        <f t="shared" si="324"/>
        <v>0</v>
      </c>
      <c r="D893" s="232">
        <f t="shared" si="325"/>
        <v>0</v>
      </c>
      <c r="E893" s="245"/>
      <c r="F893" s="245"/>
      <c r="G893" s="245"/>
      <c r="H893" s="245"/>
      <c r="I893" s="232">
        <f t="shared" si="326"/>
        <v>0</v>
      </c>
      <c r="J893" s="245"/>
      <c r="K893" s="245"/>
      <c r="L893" s="245"/>
      <c r="M893" s="245"/>
      <c r="N893" s="245"/>
      <c r="O893" s="245"/>
      <c r="P893" s="245"/>
      <c r="Q893" s="245"/>
      <c r="R893" s="245"/>
      <c r="S893" s="245"/>
      <c r="T893" s="245"/>
    </row>
    <row r="894" spans="1:20" ht="18" hidden="1" customHeight="1">
      <c r="A894" s="163">
        <v>2130111</v>
      </c>
      <c r="B894" s="164" t="s">
        <v>754</v>
      </c>
      <c r="C894" s="244">
        <f t="shared" si="324"/>
        <v>0</v>
      </c>
      <c r="D894" s="232">
        <f t="shared" si="325"/>
        <v>0</v>
      </c>
      <c r="E894" s="245"/>
      <c r="F894" s="245"/>
      <c r="G894" s="245"/>
      <c r="H894" s="245"/>
      <c r="I894" s="232">
        <f t="shared" si="326"/>
        <v>0</v>
      </c>
      <c r="J894" s="245"/>
      <c r="K894" s="245"/>
      <c r="L894" s="245"/>
      <c r="M894" s="245"/>
      <c r="N894" s="245"/>
      <c r="O894" s="245"/>
      <c r="P894" s="245"/>
      <c r="Q894" s="245"/>
      <c r="R894" s="245"/>
      <c r="S894" s="245"/>
      <c r="T894" s="245"/>
    </row>
    <row r="895" spans="1:20" ht="18" hidden="1" customHeight="1">
      <c r="A895" s="163">
        <v>2130112</v>
      </c>
      <c r="B895" s="164" t="s">
        <v>755</v>
      </c>
      <c r="C895" s="244">
        <f t="shared" si="324"/>
        <v>0</v>
      </c>
      <c r="D895" s="232">
        <f t="shared" si="325"/>
        <v>0</v>
      </c>
      <c r="E895" s="245"/>
      <c r="F895" s="245"/>
      <c r="G895" s="245"/>
      <c r="H895" s="245"/>
      <c r="I895" s="232">
        <f t="shared" si="326"/>
        <v>0</v>
      </c>
      <c r="J895" s="245"/>
      <c r="K895" s="245"/>
      <c r="L895" s="245"/>
      <c r="M895" s="245"/>
      <c r="N895" s="245"/>
      <c r="O895" s="245"/>
      <c r="P895" s="245"/>
      <c r="Q895" s="245"/>
      <c r="R895" s="245"/>
      <c r="S895" s="245"/>
      <c r="T895" s="245"/>
    </row>
    <row r="896" spans="1:20" ht="18" hidden="1" customHeight="1">
      <c r="A896" s="163">
        <v>2130114</v>
      </c>
      <c r="B896" s="164" t="s">
        <v>756</v>
      </c>
      <c r="C896" s="244">
        <f t="shared" si="324"/>
        <v>0</v>
      </c>
      <c r="D896" s="232">
        <f t="shared" si="325"/>
        <v>0</v>
      </c>
      <c r="E896" s="245"/>
      <c r="F896" s="245"/>
      <c r="G896" s="245"/>
      <c r="H896" s="245"/>
      <c r="I896" s="232">
        <f t="shared" si="326"/>
        <v>0</v>
      </c>
      <c r="J896" s="245"/>
      <c r="K896" s="245"/>
      <c r="L896" s="245"/>
      <c r="M896" s="245"/>
      <c r="N896" s="245"/>
      <c r="O896" s="245"/>
      <c r="P896" s="245"/>
      <c r="Q896" s="245"/>
      <c r="R896" s="245"/>
      <c r="S896" s="245"/>
      <c r="T896" s="245"/>
    </row>
    <row r="897" spans="1:20" ht="18" hidden="1" customHeight="1">
      <c r="A897" s="163">
        <v>2130119</v>
      </c>
      <c r="B897" s="164" t="s">
        <v>757</v>
      </c>
      <c r="C897" s="244">
        <f t="shared" si="324"/>
        <v>0</v>
      </c>
      <c r="D897" s="232">
        <f t="shared" si="325"/>
        <v>0</v>
      </c>
      <c r="E897" s="245"/>
      <c r="F897" s="245"/>
      <c r="G897" s="245"/>
      <c r="H897" s="245"/>
      <c r="I897" s="232">
        <f t="shared" si="326"/>
        <v>0</v>
      </c>
      <c r="J897" s="245"/>
      <c r="K897" s="245"/>
      <c r="L897" s="245"/>
      <c r="M897" s="245"/>
      <c r="N897" s="245"/>
      <c r="O897" s="245"/>
      <c r="P897" s="245"/>
      <c r="Q897" s="245"/>
      <c r="R897" s="245"/>
      <c r="S897" s="245"/>
      <c r="T897" s="245"/>
    </row>
    <row r="898" spans="1:20" ht="18" hidden="1" customHeight="1">
      <c r="A898" s="163">
        <v>2130120</v>
      </c>
      <c r="B898" s="164" t="s">
        <v>758</v>
      </c>
      <c r="C898" s="244">
        <f t="shared" si="324"/>
        <v>0</v>
      </c>
      <c r="D898" s="232">
        <f t="shared" si="325"/>
        <v>0</v>
      </c>
      <c r="E898" s="245"/>
      <c r="F898" s="245"/>
      <c r="G898" s="245"/>
      <c r="H898" s="245"/>
      <c r="I898" s="232">
        <f t="shared" si="326"/>
        <v>0</v>
      </c>
      <c r="J898" s="245"/>
      <c r="K898" s="245"/>
      <c r="L898" s="245"/>
      <c r="M898" s="245"/>
      <c r="N898" s="245"/>
      <c r="O898" s="245"/>
      <c r="P898" s="245"/>
      <c r="Q898" s="245"/>
      <c r="R898" s="245"/>
      <c r="S898" s="245"/>
      <c r="T898" s="245"/>
    </row>
    <row r="899" spans="1:20" ht="18" hidden="1" customHeight="1">
      <c r="A899" s="163">
        <v>2130121</v>
      </c>
      <c r="B899" s="164" t="s">
        <v>759</v>
      </c>
      <c r="C899" s="244">
        <f t="shared" si="324"/>
        <v>0</v>
      </c>
      <c r="D899" s="232">
        <f t="shared" si="325"/>
        <v>0</v>
      </c>
      <c r="E899" s="245"/>
      <c r="F899" s="245"/>
      <c r="G899" s="245"/>
      <c r="H899" s="245"/>
      <c r="I899" s="232">
        <f t="shared" si="326"/>
        <v>0</v>
      </c>
      <c r="J899" s="245"/>
      <c r="K899" s="245"/>
      <c r="L899" s="245"/>
      <c r="M899" s="245"/>
      <c r="N899" s="245"/>
      <c r="O899" s="245"/>
      <c r="P899" s="245"/>
      <c r="Q899" s="245"/>
      <c r="R899" s="245"/>
      <c r="S899" s="245"/>
      <c r="T899" s="245"/>
    </row>
    <row r="900" spans="1:20" ht="18" hidden="1" customHeight="1">
      <c r="A900" s="163">
        <v>2130122</v>
      </c>
      <c r="B900" s="164" t="s">
        <v>1515</v>
      </c>
      <c r="C900" s="244">
        <f t="shared" si="324"/>
        <v>0</v>
      </c>
      <c r="D900" s="232">
        <f t="shared" si="325"/>
        <v>0</v>
      </c>
      <c r="E900" s="245"/>
      <c r="F900" s="245"/>
      <c r="G900" s="245"/>
      <c r="H900" s="245"/>
      <c r="I900" s="232">
        <f t="shared" si="326"/>
        <v>0</v>
      </c>
      <c r="J900" s="245"/>
      <c r="K900" s="245"/>
      <c r="L900" s="245"/>
      <c r="M900" s="245"/>
      <c r="N900" s="245"/>
      <c r="O900" s="245"/>
      <c r="P900" s="245"/>
      <c r="Q900" s="245"/>
      <c r="R900" s="245"/>
      <c r="S900" s="245"/>
      <c r="T900" s="245"/>
    </row>
    <row r="901" spans="1:20" ht="18" hidden="1" customHeight="1">
      <c r="A901" s="163">
        <v>2130124</v>
      </c>
      <c r="B901" s="164" t="s">
        <v>760</v>
      </c>
      <c r="C901" s="244">
        <f t="shared" si="324"/>
        <v>0</v>
      </c>
      <c r="D901" s="232">
        <f t="shared" si="325"/>
        <v>0</v>
      </c>
      <c r="E901" s="245"/>
      <c r="F901" s="245"/>
      <c r="G901" s="245"/>
      <c r="H901" s="245"/>
      <c r="I901" s="232">
        <f t="shared" si="326"/>
        <v>0</v>
      </c>
      <c r="J901" s="245"/>
      <c r="K901" s="245"/>
      <c r="L901" s="245"/>
      <c r="M901" s="245"/>
      <c r="N901" s="245"/>
      <c r="O901" s="245"/>
      <c r="P901" s="245"/>
      <c r="Q901" s="245"/>
      <c r="R901" s="245"/>
      <c r="S901" s="245"/>
      <c r="T901" s="245"/>
    </row>
    <row r="902" spans="1:20" ht="18" hidden="1" customHeight="1">
      <c r="A902" s="163">
        <v>2130125</v>
      </c>
      <c r="B902" s="164" t="s">
        <v>761</v>
      </c>
      <c r="C902" s="244">
        <f t="shared" si="324"/>
        <v>0</v>
      </c>
      <c r="D902" s="232">
        <f t="shared" si="325"/>
        <v>0</v>
      </c>
      <c r="E902" s="245"/>
      <c r="F902" s="245"/>
      <c r="G902" s="245"/>
      <c r="H902" s="245"/>
      <c r="I902" s="232">
        <f t="shared" si="326"/>
        <v>0</v>
      </c>
      <c r="J902" s="245"/>
      <c r="K902" s="245"/>
      <c r="L902" s="245"/>
      <c r="M902" s="245"/>
      <c r="N902" s="245"/>
      <c r="O902" s="245"/>
      <c r="P902" s="245"/>
      <c r="Q902" s="245"/>
      <c r="R902" s="245"/>
      <c r="S902" s="245"/>
      <c r="T902" s="245"/>
    </row>
    <row r="903" spans="1:20" ht="18" hidden="1" customHeight="1">
      <c r="A903" s="163">
        <v>2130126</v>
      </c>
      <c r="B903" s="164" t="s">
        <v>762</v>
      </c>
      <c r="C903" s="244">
        <f t="shared" si="324"/>
        <v>0</v>
      </c>
      <c r="D903" s="232">
        <f t="shared" si="325"/>
        <v>0</v>
      </c>
      <c r="E903" s="245"/>
      <c r="F903" s="245"/>
      <c r="G903" s="245"/>
      <c r="H903" s="245"/>
      <c r="I903" s="232">
        <f t="shared" si="326"/>
        <v>0</v>
      </c>
      <c r="J903" s="245"/>
      <c r="K903" s="245"/>
      <c r="L903" s="245"/>
      <c r="M903" s="245"/>
      <c r="N903" s="245"/>
      <c r="O903" s="245"/>
      <c r="P903" s="245"/>
      <c r="Q903" s="245"/>
      <c r="R903" s="245"/>
      <c r="S903" s="245"/>
      <c r="T903" s="245"/>
    </row>
    <row r="904" spans="1:20" ht="18" hidden="1" customHeight="1">
      <c r="A904" s="163">
        <v>2130129</v>
      </c>
      <c r="B904" s="164" t="s">
        <v>763</v>
      </c>
      <c r="C904" s="244">
        <f t="shared" si="324"/>
        <v>0</v>
      </c>
      <c r="D904" s="232">
        <f t="shared" si="325"/>
        <v>0</v>
      </c>
      <c r="E904" s="245"/>
      <c r="F904" s="245"/>
      <c r="G904" s="245"/>
      <c r="H904" s="245"/>
      <c r="I904" s="232">
        <f t="shared" si="326"/>
        <v>0</v>
      </c>
      <c r="J904" s="245"/>
      <c r="K904" s="245"/>
      <c r="L904" s="245"/>
      <c r="M904" s="245"/>
      <c r="N904" s="245"/>
      <c r="O904" s="245"/>
      <c r="P904" s="245"/>
      <c r="Q904" s="245"/>
      <c r="R904" s="245"/>
      <c r="S904" s="245"/>
      <c r="T904" s="245"/>
    </row>
    <row r="905" spans="1:20" ht="18" hidden="1" customHeight="1">
      <c r="A905" s="163">
        <v>2130135</v>
      </c>
      <c r="B905" s="164" t="s">
        <v>1516</v>
      </c>
      <c r="C905" s="244">
        <f t="shared" si="324"/>
        <v>0</v>
      </c>
      <c r="D905" s="232">
        <f t="shared" si="325"/>
        <v>0</v>
      </c>
      <c r="E905" s="245"/>
      <c r="F905" s="245"/>
      <c r="G905" s="245"/>
      <c r="H905" s="245"/>
      <c r="I905" s="232">
        <f t="shared" si="326"/>
        <v>0</v>
      </c>
      <c r="J905" s="245"/>
      <c r="K905" s="245"/>
      <c r="L905" s="245"/>
      <c r="M905" s="245"/>
      <c r="N905" s="245"/>
      <c r="O905" s="245"/>
      <c r="P905" s="245"/>
      <c r="Q905" s="245"/>
      <c r="R905" s="245"/>
      <c r="S905" s="245"/>
      <c r="T905" s="245"/>
    </row>
    <row r="906" spans="1:20" ht="18" hidden="1" customHeight="1">
      <c r="A906" s="163">
        <v>2130142</v>
      </c>
      <c r="B906" s="164" t="s">
        <v>764</v>
      </c>
      <c r="C906" s="244">
        <f t="shared" si="324"/>
        <v>0</v>
      </c>
      <c r="D906" s="232">
        <f t="shared" si="325"/>
        <v>0</v>
      </c>
      <c r="E906" s="245"/>
      <c r="F906" s="245"/>
      <c r="G906" s="245"/>
      <c r="H906" s="245"/>
      <c r="I906" s="232">
        <f t="shared" si="326"/>
        <v>0</v>
      </c>
      <c r="J906" s="245"/>
      <c r="K906" s="245"/>
      <c r="L906" s="245"/>
      <c r="M906" s="245"/>
      <c r="N906" s="245"/>
      <c r="O906" s="245"/>
      <c r="P906" s="245"/>
      <c r="Q906" s="245"/>
      <c r="R906" s="245"/>
      <c r="S906" s="245"/>
      <c r="T906" s="245"/>
    </row>
    <row r="907" spans="1:20" ht="18" hidden="1" customHeight="1">
      <c r="A907" s="163">
        <v>2130148</v>
      </c>
      <c r="B907" s="164" t="s">
        <v>765</v>
      </c>
      <c r="C907" s="244">
        <f t="shared" si="324"/>
        <v>0</v>
      </c>
      <c r="D907" s="232">
        <f t="shared" si="325"/>
        <v>0</v>
      </c>
      <c r="E907" s="245"/>
      <c r="F907" s="245"/>
      <c r="G907" s="245"/>
      <c r="H907" s="245"/>
      <c r="I907" s="232">
        <f t="shared" si="326"/>
        <v>0</v>
      </c>
      <c r="J907" s="245"/>
      <c r="K907" s="245"/>
      <c r="L907" s="245"/>
      <c r="M907" s="245"/>
      <c r="N907" s="245"/>
      <c r="O907" s="245"/>
      <c r="P907" s="245"/>
      <c r="Q907" s="245"/>
      <c r="R907" s="245"/>
      <c r="S907" s="245"/>
      <c r="T907" s="245"/>
    </row>
    <row r="908" spans="1:20" ht="18" hidden="1" customHeight="1">
      <c r="A908" s="163">
        <v>2130152</v>
      </c>
      <c r="B908" s="164" t="s">
        <v>766</v>
      </c>
      <c r="C908" s="244">
        <f t="shared" si="324"/>
        <v>0</v>
      </c>
      <c r="D908" s="232">
        <f t="shared" si="325"/>
        <v>0</v>
      </c>
      <c r="E908" s="245"/>
      <c r="F908" s="245"/>
      <c r="G908" s="245"/>
      <c r="H908" s="245"/>
      <c r="I908" s="232">
        <f t="shared" si="326"/>
        <v>0</v>
      </c>
      <c r="J908" s="245"/>
      <c r="K908" s="245"/>
      <c r="L908" s="245"/>
      <c r="M908" s="245"/>
      <c r="N908" s="245"/>
      <c r="O908" s="245"/>
      <c r="P908" s="245"/>
      <c r="Q908" s="245"/>
      <c r="R908" s="245"/>
      <c r="S908" s="245"/>
      <c r="T908" s="245"/>
    </row>
    <row r="909" spans="1:20" ht="18" hidden="1" customHeight="1">
      <c r="A909" s="163">
        <v>2130153</v>
      </c>
      <c r="B909" s="164" t="s">
        <v>767</v>
      </c>
      <c r="C909" s="244">
        <f t="shared" si="324"/>
        <v>0</v>
      </c>
      <c r="D909" s="232">
        <f t="shared" si="325"/>
        <v>0</v>
      </c>
      <c r="E909" s="245"/>
      <c r="F909" s="245"/>
      <c r="G909" s="245"/>
      <c r="H909" s="245"/>
      <c r="I909" s="232">
        <f t="shared" si="326"/>
        <v>0</v>
      </c>
      <c r="J909" s="245"/>
      <c r="K909" s="245"/>
      <c r="L909" s="245"/>
      <c r="M909" s="245"/>
      <c r="N909" s="245"/>
      <c r="O909" s="245"/>
      <c r="P909" s="245"/>
      <c r="Q909" s="245"/>
      <c r="R909" s="245"/>
      <c r="S909" s="245"/>
      <c r="T909" s="245"/>
    </row>
    <row r="910" spans="1:20" ht="18" hidden="1" customHeight="1">
      <c r="A910" s="163">
        <v>2130199</v>
      </c>
      <c r="B910" s="164" t="s">
        <v>768</v>
      </c>
      <c r="C910" s="244">
        <f t="shared" si="324"/>
        <v>0</v>
      </c>
      <c r="D910" s="232">
        <f t="shared" si="325"/>
        <v>0</v>
      </c>
      <c r="E910" s="245"/>
      <c r="F910" s="245"/>
      <c r="G910" s="245"/>
      <c r="H910" s="245"/>
      <c r="I910" s="232">
        <f t="shared" si="326"/>
        <v>0</v>
      </c>
      <c r="J910" s="245"/>
      <c r="K910" s="245"/>
      <c r="L910" s="245"/>
      <c r="M910" s="245"/>
      <c r="N910" s="245"/>
      <c r="O910" s="245"/>
      <c r="P910" s="245"/>
      <c r="Q910" s="245"/>
      <c r="R910" s="245"/>
      <c r="S910" s="245"/>
      <c r="T910" s="245"/>
    </row>
    <row r="911" spans="1:20" ht="18" hidden="1" customHeight="1">
      <c r="A911" s="163">
        <v>21302</v>
      </c>
      <c r="B911" s="242" t="s">
        <v>769</v>
      </c>
      <c r="C911" s="243">
        <f t="shared" ref="C911:T911" si="327">SUM(C912:C939)</f>
        <v>0</v>
      </c>
      <c r="D911" s="243">
        <f t="shared" si="327"/>
        <v>0</v>
      </c>
      <c r="E911" s="243">
        <f t="shared" si="327"/>
        <v>0</v>
      </c>
      <c r="F911" s="243">
        <f t="shared" si="327"/>
        <v>0</v>
      </c>
      <c r="G911" s="243">
        <f t="shared" si="327"/>
        <v>0</v>
      </c>
      <c r="H911" s="243">
        <f t="shared" si="327"/>
        <v>0</v>
      </c>
      <c r="I911" s="243">
        <f t="shared" si="327"/>
        <v>0</v>
      </c>
      <c r="J911" s="243">
        <f t="shared" si="327"/>
        <v>0</v>
      </c>
      <c r="K911" s="243">
        <f t="shared" si="327"/>
        <v>0</v>
      </c>
      <c r="L911" s="243">
        <f t="shared" si="327"/>
        <v>0</v>
      </c>
      <c r="M911" s="243">
        <f t="shared" si="327"/>
        <v>0</v>
      </c>
      <c r="N911" s="243">
        <f t="shared" si="327"/>
        <v>0</v>
      </c>
      <c r="O911" s="243">
        <f t="shared" si="327"/>
        <v>0</v>
      </c>
      <c r="P911" s="243">
        <f t="shared" si="327"/>
        <v>0</v>
      </c>
      <c r="Q911" s="243">
        <f t="shared" si="327"/>
        <v>0</v>
      </c>
      <c r="R911" s="243">
        <f t="shared" si="327"/>
        <v>0</v>
      </c>
      <c r="S911" s="243">
        <f t="shared" si="327"/>
        <v>0</v>
      </c>
      <c r="T911" s="243">
        <f t="shared" si="327"/>
        <v>0</v>
      </c>
    </row>
    <row r="912" spans="1:20" ht="18" hidden="1" customHeight="1">
      <c r="A912" s="163">
        <v>2130201</v>
      </c>
      <c r="B912" s="164" t="s">
        <v>93</v>
      </c>
      <c r="C912" s="244">
        <f t="shared" ref="C912:C939" si="328">SUM(D912,I912,R912:T912)</f>
        <v>0</v>
      </c>
      <c r="D912" s="232">
        <f t="shared" ref="D912:D939" si="329">SUM(E912:H912)</f>
        <v>0</v>
      </c>
      <c r="E912" s="245"/>
      <c r="F912" s="245"/>
      <c r="G912" s="245"/>
      <c r="H912" s="245"/>
      <c r="I912" s="232">
        <f t="shared" ref="I912:I939" si="330">SUM(J912:Q912)</f>
        <v>0</v>
      </c>
      <c r="J912" s="245"/>
      <c r="K912" s="245"/>
      <c r="L912" s="245"/>
      <c r="M912" s="245"/>
      <c r="N912" s="245"/>
      <c r="O912" s="245"/>
      <c r="P912" s="245"/>
      <c r="Q912" s="245"/>
      <c r="R912" s="245"/>
      <c r="S912" s="245"/>
      <c r="T912" s="245"/>
    </row>
    <row r="913" spans="1:20" ht="18" hidden="1" customHeight="1">
      <c r="A913" s="163">
        <v>2130202</v>
      </c>
      <c r="B913" s="164" t="s">
        <v>94</v>
      </c>
      <c r="C913" s="244">
        <f t="shared" si="328"/>
        <v>0</v>
      </c>
      <c r="D913" s="232">
        <f t="shared" si="329"/>
        <v>0</v>
      </c>
      <c r="E913" s="245"/>
      <c r="F913" s="245"/>
      <c r="G913" s="245"/>
      <c r="H913" s="245"/>
      <c r="I913" s="232">
        <f t="shared" si="330"/>
        <v>0</v>
      </c>
      <c r="J913" s="245"/>
      <c r="K913" s="245"/>
      <c r="L913" s="245"/>
      <c r="M913" s="245"/>
      <c r="N913" s="245"/>
      <c r="O913" s="245"/>
      <c r="P913" s="245"/>
      <c r="Q913" s="245"/>
      <c r="R913" s="245"/>
      <c r="S913" s="245"/>
      <c r="T913" s="245"/>
    </row>
    <row r="914" spans="1:20" ht="18" hidden="1" customHeight="1">
      <c r="A914" s="163">
        <v>2130203</v>
      </c>
      <c r="B914" s="164" t="s">
        <v>95</v>
      </c>
      <c r="C914" s="244">
        <f t="shared" si="328"/>
        <v>0</v>
      </c>
      <c r="D914" s="232">
        <f t="shared" si="329"/>
        <v>0</v>
      </c>
      <c r="E914" s="245"/>
      <c r="F914" s="245"/>
      <c r="G914" s="245"/>
      <c r="H914" s="245"/>
      <c r="I914" s="232">
        <f t="shared" si="330"/>
        <v>0</v>
      </c>
      <c r="J914" s="245"/>
      <c r="K914" s="245"/>
      <c r="L914" s="245"/>
      <c r="M914" s="245"/>
      <c r="N914" s="245"/>
      <c r="O914" s="245"/>
      <c r="P914" s="245"/>
      <c r="Q914" s="245"/>
      <c r="R914" s="245"/>
      <c r="S914" s="245"/>
      <c r="T914" s="245"/>
    </row>
    <row r="915" spans="1:20" ht="18" hidden="1" customHeight="1">
      <c r="A915" s="163">
        <v>2130204</v>
      </c>
      <c r="B915" s="164" t="s">
        <v>770</v>
      </c>
      <c r="C915" s="244">
        <f t="shared" si="328"/>
        <v>0</v>
      </c>
      <c r="D915" s="232">
        <f t="shared" si="329"/>
        <v>0</v>
      </c>
      <c r="E915" s="245"/>
      <c r="F915" s="245"/>
      <c r="G915" s="245"/>
      <c r="H915" s="245"/>
      <c r="I915" s="232">
        <f t="shared" si="330"/>
        <v>0</v>
      </c>
      <c r="J915" s="245"/>
      <c r="K915" s="245"/>
      <c r="L915" s="245"/>
      <c r="M915" s="245"/>
      <c r="N915" s="245"/>
      <c r="O915" s="245"/>
      <c r="P915" s="245"/>
      <c r="Q915" s="245"/>
      <c r="R915" s="245"/>
      <c r="S915" s="245"/>
      <c r="T915" s="245"/>
    </row>
    <row r="916" spans="1:20" ht="18" hidden="1" customHeight="1">
      <c r="A916" s="163">
        <v>2130205</v>
      </c>
      <c r="B916" s="164" t="s">
        <v>771</v>
      </c>
      <c r="C916" s="244">
        <f t="shared" si="328"/>
        <v>0</v>
      </c>
      <c r="D916" s="232">
        <f t="shared" si="329"/>
        <v>0</v>
      </c>
      <c r="E916" s="245"/>
      <c r="F916" s="245"/>
      <c r="G916" s="245"/>
      <c r="H916" s="245"/>
      <c r="I916" s="232">
        <f t="shared" si="330"/>
        <v>0</v>
      </c>
      <c r="J916" s="245"/>
      <c r="K916" s="245"/>
      <c r="L916" s="245"/>
      <c r="M916" s="245"/>
      <c r="N916" s="245"/>
      <c r="O916" s="245"/>
      <c r="P916" s="245"/>
      <c r="Q916" s="245"/>
      <c r="R916" s="245"/>
      <c r="S916" s="245"/>
      <c r="T916" s="245"/>
    </row>
    <row r="917" spans="1:20" ht="18" hidden="1" customHeight="1">
      <c r="A917" s="163">
        <v>2130206</v>
      </c>
      <c r="B917" s="164" t="s">
        <v>772</v>
      </c>
      <c r="C917" s="244">
        <f t="shared" si="328"/>
        <v>0</v>
      </c>
      <c r="D917" s="232">
        <f t="shared" si="329"/>
        <v>0</v>
      </c>
      <c r="E917" s="245"/>
      <c r="F917" s="245"/>
      <c r="G917" s="245"/>
      <c r="H917" s="245"/>
      <c r="I917" s="232">
        <f t="shared" si="330"/>
        <v>0</v>
      </c>
      <c r="J917" s="245"/>
      <c r="K917" s="245"/>
      <c r="L917" s="245"/>
      <c r="M917" s="245"/>
      <c r="N917" s="245"/>
      <c r="O917" s="245"/>
      <c r="P917" s="245"/>
      <c r="Q917" s="245"/>
      <c r="R917" s="245"/>
      <c r="S917" s="245"/>
      <c r="T917" s="245"/>
    </row>
    <row r="918" spans="1:20" ht="18" hidden="1" customHeight="1">
      <c r="A918" s="163">
        <v>2130207</v>
      </c>
      <c r="B918" s="164" t="s">
        <v>773</v>
      </c>
      <c r="C918" s="244">
        <f t="shared" si="328"/>
        <v>0</v>
      </c>
      <c r="D918" s="232">
        <f t="shared" si="329"/>
        <v>0</v>
      </c>
      <c r="E918" s="245"/>
      <c r="F918" s="245"/>
      <c r="G918" s="245"/>
      <c r="H918" s="245"/>
      <c r="I918" s="232">
        <f t="shared" si="330"/>
        <v>0</v>
      </c>
      <c r="J918" s="245"/>
      <c r="K918" s="245"/>
      <c r="L918" s="245"/>
      <c r="M918" s="245"/>
      <c r="N918" s="245"/>
      <c r="O918" s="245"/>
      <c r="P918" s="245"/>
      <c r="Q918" s="245"/>
      <c r="R918" s="245"/>
      <c r="S918" s="245"/>
      <c r="T918" s="245"/>
    </row>
    <row r="919" spans="1:20" ht="18" hidden="1" customHeight="1">
      <c r="A919" s="163">
        <v>2130208</v>
      </c>
      <c r="B919" s="164" t="s">
        <v>774</v>
      </c>
      <c r="C919" s="244">
        <f t="shared" si="328"/>
        <v>0</v>
      </c>
      <c r="D919" s="232">
        <f t="shared" si="329"/>
        <v>0</v>
      </c>
      <c r="E919" s="245"/>
      <c r="F919" s="245"/>
      <c r="G919" s="245"/>
      <c r="H919" s="245"/>
      <c r="I919" s="232">
        <f t="shared" si="330"/>
        <v>0</v>
      </c>
      <c r="J919" s="245"/>
      <c r="K919" s="245"/>
      <c r="L919" s="245"/>
      <c r="M919" s="245"/>
      <c r="N919" s="245"/>
      <c r="O919" s="245"/>
      <c r="P919" s="245"/>
      <c r="Q919" s="245"/>
      <c r="R919" s="245"/>
      <c r="S919" s="245"/>
      <c r="T919" s="245"/>
    </row>
    <row r="920" spans="1:20" ht="18" hidden="1" customHeight="1">
      <c r="A920" s="163">
        <v>2130209</v>
      </c>
      <c r="B920" s="164" t="s">
        <v>775</v>
      </c>
      <c r="C920" s="244">
        <f t="shared" si="328"/>
        <v>0</v>
      </c>
      <c r="D920" s="232">
        <f t="shared" si="329"/>
        <v>0</v>
      </c>
      <c r="E920" s="245"/>
      <c r="F920" s="245"/>
      <c r="G920" s="245"/>
      <c r="H920" s="245"/>
      <c r="I920" s="232">
        <f t="shared" si="330"/>
        <v>0</v>
      </c>
      <c r="J920" s="245"/>
      <c r="K920" s="245"/>
      <c r="L920" s="245"/>
      <c r="M920" s="245"/>
      <c r="N920" s="245"/>
      <c r="O920" s="245"/>
      <c r="P920" s="245"/>
      <c r="Q920" s="245"/>
      <c r="R920" s="245"/>
      <c r="S920" s="245"/>
      <c r="T920" s="245"/>
    </row>
    <row r="921" spans="1:20" ht="18" hidden="1" customHeight="1">
      <c r="A921" s="163">
        <v>2130210</v>
      </c>
      <c r="B921" s="164" t="s">
        <v>776</v>
      </c>
      <c r="C921" s="244">
        <f t="shared" si="328"/>
        <v>0</v>
      </c>
      <c r="D921" s="232">
        <f t="shared" si="329"/>
        <v>0</v>
      </c>
      <c r="E921" s="245"/>
      <c r="F921" s="245"/>
      <c r="G921" s="245"/>
      <c r="H921" s="245"/>
      <c r="I921" s="232">
        <f t="shared" si="330"/>
        <v>0</v>
      </c>
      <c r="J921" s="245"/>
      <c r="K921" s="245"/>
      <c r="L921" s="245"/>
      <c r="M921" s="245"/>
      <c r="N921" s="245"/>
      <c r="O921" s="245"/>
      <c r="P921" s="245"/>
      <c r="Q921" s="245"/>
      <c r="R921" s="245"/>
      <c r="S921" s="245"/>
      <c r="T921" s="245"/>
    </row>
    <row r="922" spans="1:20" ht="18" hidden="1" customHeight="1">
      <c r="A922" s="163">
        <v>2130211</v>
      </c>
      <c r="B922" s="164" t="s">
        <v>777</v>
      </c>
      <c r="C922" s="244">
        <f t="shared" si="328"/>
        <v>0</v>
      </c>
      <c r="D922" s="232">
        <f t="shared" si="329"/>
        <v>0</v>
      </c>
      <c r="E922" s="245"/>
      <c r="F922" s="245"/>
      <c r="G922" s="245"/>
      <c r="H922" s="245"/>
      <c r="I922" s="232">
        <f t="shared" si="330"/>
        <v>0</v>
      </c>
      <c r="J922" s="245"/>
      <c r="K922" s="245"/>
      <c r="L922" s="245"/>
      <c r="M922" s="245"/>
      <c r="N922" s="245"/>
      <c r="O922" s="245"/>
      <c r="P922" s="245"/>
      <c r="Q922" s="245"/>
      <c r="R922" s="245"/>
      <c r="S922" s="245"/>
      <c r="T922" s="245"/>
    </row>
    <row r="923" spans="1:20" ht="18" hidden="1" customHeight="1">
      <c r="A923" s="163">
        <v>2130212</v>
      </c>
      <c r="B923" s="164" t="s">
        <v>778</v>
      </c>
      <c r="C923" s="244">
        <f t="shared" si="328"/>
        <v>0</v>
      </c>
      <c r="D923" s="232">
        <f t="shared" si="329"/>
        <v>0</v>
      </c>
      <c r="E923" s="245"/>
      <c r="F923" s="245"/>
      <c r="G923" s="245"/>
      <c r="H923" s="245"/>
      <c r="I923" s="232">
        <f t="shared" si="330"/>
        <v>0</v>
      </c>
      <c r="J923" s="245"/>
      <c r="K923" s="245"/>
      <c r="L923" s="245"/>
      <c r="M923" s="245"/>
      <c r="N923" s="245"/>
      <c r="O923" s="245"/>
      <c r="P923" s="245"/>
      <c r="Q923" s="245"/>
      <c r="R923" s="245"/>
      <c r="S923" s="245"/>
      <c r="T923" s="245"/>
    </row>
    <row r="924" spans="1:20" ht="18" hidden="1" customHeight="1">
      <c r="A924" s="163">
        <v>2130213</v>
      </c>
      <c r="B924" s="164" t="s">
        <v>779</v>
      </c>
      <c r="C924" s="244">
        <f t="shared" si="328"/>
        <v>0</v>
      </c>
      <c r="D924" s="232">
        <f t="shared" si="329"/>
        <v>0</v>
      </c>
      <c r="E924" s="245"/>
      <c r="F924" s="245"/>
      <c r="G924" s="245"/>
      <c r="H924" s="245"/>
      <c r="I924" s="232">
        <f t="shared" si="330"/>
        <v>0</v>
      </c>
      <c r="J924" s="245"/>
      <c r="K924" s="245"/>
      <c r="L924" s="245"/>
      <c r="M924" s="245"/>
      <c r="N924" s="245"/>
      <c r="O924" s="245"/>
      <c r="P924" s="245"/>
      <c r="Q924" s="245"/>
      <c r="R924" s="245"/>
      <c r="S924" s="245"/>
      <c r="T924" s="245"/>
    </row>
    <row r="925" spans="1:20" ht="18" hidden="1" customHeight="1">
      <c r="A925" s="163">
        <v>2130216</v>
      </c>
      <c r="B925" s="164" t="s">
        <v>780</v>
      </c>
      <c r="C925" s="244">
        <f t="shared" si="328"/>
        <v>0</v>
      </c>
      <c r="D925" s="232">
        <f t="shared" si="329"/>
        <v>0</v>
      </c>
      <c r="E925" s="245"/>
      <c r="F925" s="245"/>
      <c r="G925" s="245"/>
      <c r="H925" s="245"/>
      <c r="I925" s="232">
        <f t="shared" si="330"/>
        <v>0</v>
      </c>
      <c r="J925" s="245"/>
      <c r="K925" s="245"/>
      <c r="L925" s="245"/>
      <c r="M925" s="245"/>
      <c r="N925" s="245"/>
      <c r="O925" s="245"/>
      <c r="P925" s="245"/>
      <c r="Q925" s="245"/>
      <c r="R925" s="245"/>
      <c r="S925" s="245"/>
      <c r="T925" s="245"/>
    </row>
    <row r="926" spans="1:20" ht="18" hidden="1" customHeight="1">
      <c r="A926" s="163">
        <v>2130217</v>
      </c>
      <c r="B926" s="164" t="s">
        <v>781</v>
      </c>
      <c r="C926" s="244">
        <f t="shared" si="328"/>
        <v>0</v>
      </c>
      <c r="D926" s="232">
        <f t="shared" si="329"/>
        <v>0</v>
      </c>
      <c r="E926" s="245"/>
      <c r="F926" s="245"/>
      <c r="G926" s="245"/>
      <c r="H926" s="245"/>
      <c r="I926" s="232">
        <f t="shared" si="330"/>
        <v>0</v>
      </c>
      <c r="J926" s="245"/>
      <c r="K926" s="245"/>
      <c r="L926" s="245"/>
      <c r="M926" s="245"/>
      <c r="N926" s="245"/>
      <c r="O926" s="245"/>
      <c r="P926" s="245"/>
      <c r="Q926" s="245"/>
      <c r="R926" s="245"/>
      <c r="S926" s="245"/>
      <c r="T926" s="245"/>
    </row>
    <row r="927" spans="1:20" ht="18" hidden="1" customHeight="1">
      <c r="A927" s="163">
        <v>2130218</v>
      </c>
      <c r="B927" s="164" t="s">
        <v>782</v>
      </c>
      <c r="C927" s="244">
        <f t="shared" si="328"/>
        <v>0</v>
      </c>
      <c r="D927" s="232">
        <f t="shared" si="329"/>
        <v>0</v>
      </c>
      <c r="E927" s="245"/>
      <c r="F927" s="245"/>
      <c r="G927" s="245"/>
      <c r="H927" s="245"/>
      <c r="I927" s="232">
        <f t="shared" si="330"/>
        <v>0</v>
      </c>
      <c r="J927" s="245"/>
      <c r="K927" s="245"/>
      <c r="L927" s="245"/>
      <c r="M927" s="245"/>
      <c r="N927" s="245"/>
      <c r="O927" s="245"/>
      <c r="P927" s="245"/>
      <c r="Q927" s="245"/>
      <c r="R927" s="245"/>
      <c r="S927" s="245"/>
      <c r="T927" s="245"/>
    </row>
    <row r="928" spans="1:20" ht="18" hidden="1" customHeight="1">
      <c r="A928" s="163">
        <v>2130219</v>
      </c>
      <c r="B928" s="164" t="s">
        <v>783</v>
      </c>
      <c r="C928" s="244">
        <f t="shared" si="328"/>
        <v>0</v>
      </c>
      <c r="D928" s="232">
        <f t="shared" si="329"/>
        <v>0</v>
      </c>
      <c r="E928" s="245"/>
      <c r="F928" s="245"/>
      <c r="G928" s="245"/>
      <c r="H928" s="245"/>
      <c r="I928" s="232">
        <f t="shared" si="330"/>
        <v>0</v>
      </c>
      <c r="J928" s="245"/>
      <c r="K928" s="245"/>
      <c r="L928" s="245"/>
      <c r="M928" s="245"/>
      <c r="N928" s="245"/>
      <c r="O928" s="245"/>
      <c r="P928" s="245"/>
      <c r="Q928" s="245"/>
      <c r="R928" s="245"/>
      <c r="S928" s="245"/>
      <c r="T928" s="245"/>
    </row>
    <row r="929" spans="1:20" ht="18" hidden="1" customHeight="1">
      <c r="A929" s="163">
        <v>2130220</v>
      </c>
      <c r="B929" s="164" t="s">
        <v>784</v>
      </c>
      <c r="C929" s="244">
        <f t="shared" si="328"/>
        <v>0</v>
      </c>
      <c r="D929" s="232">
        <f t="shared" si="329"/>
        <v>0</v>
      </c>
      <c r="E929" s="245"/>
      <c r="F929" s="245"/>
      <c r="G929" s="245"/>
      <c r="H929" s="245"/>
      <c r="I929" s="232">
        <f t="shared" si="330"/>
        <v>0</v>
      </c>
      <c r="J929" s="245"/>
      <c r="K929" s="245"/>
      <c r="L929" s="245"/>
      <c r="M929" s="245"/>
      <c r="N929" s="245"/>
      <c r="O929" s="245"/>
      <c r="P929" s="245"/>
      <c r="Q929" s="245"/>
      <c r="R929" s="245"/>
      <c r="S929" s="245"/>
      <c r="T929" s="245"/>
    </row>
    <row r="930" spans="1:20" ht="18" hidden="1" customHeight="1">
      <c r="A930" s="163">
        <v>2130221</v>
      </c>
      <c r="B930" s="164" t="s">
        <v>785</v>
      </c>
      <c r="C930" s="244">
        <f t="shared" si="328"/>
        <v>0</v>
      </c>
      <c r="D930" s="232">
        <f t="shared" si="329"/>
        <v>0</v>
      </c>
      <c r="E930" s="245"/>
      <c r="F930" s="245"/>
      <c r="G930" s="245"/>
      <c r="H930" s="245"/>
      <c r="I930" s="232">
        <f t="shared" si="330"/>
        <v>0</v>
      </c>
      <c r="J930" s="245"/>
      <c r="K930" s="245"/>
      <c r="L930" s="245"/>
      <c r="M930" s="245"/>
      <c r="N930" s="245"/>
      <c r="O930" s="245"/>
      <c r="P930" s="245"/>
      <c r="Q930" s="245"/>
      <c r="R930" s="245"/>
      <c r="S930" s="245"/>
      <c r="T930" s="245"/>
    </row>
    <row r="931" spans="1:20" ht="18" hidden="1" customHeight="1">
      <c r="A931" s="163">
        <v>2130223</v>
      </c>
      <c r="B931" s="164" t="s">
        <v>786</v>
      </c>
      <c r="C931" s="244">
        <f t="shared" si="328"/>
        <v>0</v>
      </c>
      <c r="D931" s="232">
        <f t="shared" si="329"/>
        <v>0</v>
      </c>
      <c r="E931" s="245"/>
      <c r="F931" s="245"/>
      <c r="G931" s="245"/>
      <c r="H931" s="245"/>
      <c r="I931" s="232">
        <f t="shared" si="330"/>
        <v>0</v>
      </c>
      <c r="J931" s="245"/>
      <c r="K931" s="245"/>
      <c r="L931" s="245"/>
      <c r="M931" s="245"/>
      <c r="N931" s="245"/>
      <c r="O931" s="245"/>
      <c r="P931" s="245"/>
      <c r="Q931" s="245"/>
      <c r="R931" s="245"/>
      <c r="S931" s="245"/>
      <c r="T931" s="245"/>
    </row>
    <row r="932" spans="1:20" ht="18" hidden="1" customHeight="1">
      <c r="A932" s="163">
        <v>2130224</v>
      </c>
      <c r="B932" s="164" t="s">
        <v>787</v>
      </c>
      <c r="C932" s="244">
        <f t="shared" si="328"/>
        <v>0</v>
      </c>
      <c r="D932" s="232">
        <f t="shared" si="329"/>
        <v>0</v>
      </c>
      <c r="E932" s="245"/>
      <c r="F932" s="245"/>
      <c r="G932" s="245"/>
      <c r="H932" s="245"/>
      <c r="I932" s="232">
        <f t="shared" si="330"/>
        <v>0</v>
      </c>
      <c r="J932" s="245"/>
      <c r="K932" s="245"/>
      <c r="L932" s="245"/>
      <c r="M932" s="245"/>
      <c r="N932" s="245"/>
      <c r="O932" s="245"/>
      <c r="P932" s="245"/>
      <c r="Q932" s="245"/>
      <c r="R932" s="245"/>
      <c r="S932" s="245"/>
      <c r="T932" s="245"/>
    </row>
    <row r="933" spans="1:20" ht="18" hidden="1" customHeight="1">
      <c r="A933" s="163">
        <v>2130225</v>
      </c>
      <c r="B933" s="164" t="s">
        <v>788</v>
      </c>
      <c r="C933" s="244">
        <f t="shared" si="328"/>
        <v>0</v>
      </c>
      <c r="D933" s="232">
        <f t="shared" si="329"/>
        <v>0</v>
      </c>
      <c r="E933" s="245"/>
      <c r="F933" s="245"/>
      <c r="G933" s="245"/>
      <c r="H933" s="245"/>
      <c r="I933" s="232">
        <f t="shared" si="330"/>
        <v>0</v>
      </c>
      <c r="J933" s="245"/>
      <c r="K933" s="245"/>
      <c r="L933" s="245"/>
      <c r="M933" s="245"/>
      <c r="N933" s="245"/>
      <c r="O933" s="245"/>
      <c r="P933" s="245"/>
      <c r="Q933" s="245"/>
      <c r="R933" s="245"/>
      <c r="S933" s="245"/>
      <c r="T933" s="245"/>
    </row>
    <row r="934" spans="1:20" ht="18" hidden="1" customHeight="1">
      <c r="A934" s="163">
        <v>2130226</v>
      </c>
      <c r="B934" s="164" t="s">
        <v>789</v>
      </c>
      <c r="C934" s="244">
        <f t="shared" si="328"/>
        <v>0</v>
      </c>
      <c r="D934" s="232">
        <f t="shared" si="329"/>
        <v>0</v>
      </c>
      <c r="E934" s="245"/>
      <c r="F934" s="245"/>
      <c r="G934" s="245"/>
      <c r="H934" s="245"/>
      <c r="I934" s="232">
        <f t="shared" si="330"/>
        <v>0</v>
      </c>
      <c r="J934" s="245"/>
      <c r="K934" s="245"/>
      <c r="L934" s="245"/>
      <c r="M934" s="245"/>
      <c r="N934" s="245"/>
      <c r="O934" s="245"/>
      <c r="P934" s="245"/>
      <c r="Q934" s="245"/>
      <c r="R934" s="245"/>
      <c r="S934" s="245"/>
      <c r="T934" s="245"/>
    </row>
    <row r="935" spans="1:20" ht="18" hidden="1" customHeight="1">
      <c r="A935" s="163">
        <v>2130227</v>
      </c>
      <c r="B935" s="164" t="s">
        <v>790</v>
      </c>
      <c r="C935" s="244">
        <f t="shared" si="328"/>
        <v>0</v>
      </c>
      <c r="D935" s="232">
        <f t="shared" si="329"/>
        <v>0</v>
      </c>
      <c r="E935" s="245"/>
      <c r="F935" s="245"/>
      <c r="G935" s="245"/>
      <c r="H935" s="245"/>
      <c r="I935" s="232">
        <f t="shared" si="330"/>
        <v>0</v>
      </c>
      <c r="J935" s="245"/>
      <c r="K935" s="245"/>
      <c r="L935" s="245"/>
      <c r="M935" s="245"/>
      <c r="N935" s="245"/>
      <c r="O935" s="245"/>
      <c r="P935" s="245"/>
      <c r="Q935" s="245"/>
      <c r="R935" s="245"/>
      <c r="S935" s="245"/>
      <c r="T935" s="245"/>
    </row>
    <row r="936" spans="1:20" ht="18" hidden="1" customHeight="1">
      <c r="A936" s="163">
        <v>2130231</v>
      </c>
      <c r="B936" s="164" t="s">
        <v>1157</v>
      </c>
      <c r="C936" s="244">
        <f t="shared" si="328"/>
        <v>0</v>
      </c>
      <c r="D936" s="232">
        <f t="shared" si="329"/>
        <v>0</v>
      </c>
      <c r="E936" s="245"/>
      <c r="F936" s="245"/>
      <c r="G936" s="245"/>
      <c r="H936" s="245"/>
      <c r="I936" s="232">
        <f t="shared" si="330"/>
        <v>0</v>
      </c>
      <c r="J936" s="245"/>
      <c r="K936" s="245"/>
      <c r="L936" s="245"/>
      <c r="M936" s="245"/>
      <c r="N936" s="245"/>
      <c r="O936" s="245"/>
      <c r="P936" s="245"/>
      <c r="Q936" s="245"/>
      <c r="R936" s="245"/>
      <c r="S936" s="245"/>
      <c r="T936" s="245"/>
    </row>
    <row r="937" spans="1:20" ht="18" hidden="1" customHeight="1">
      <c r="A937" s="163">
        <v>2130232</v>
      </c>
      <c r="B937" s="164" t="s">
        <v>791</v>
      </c>
      <c r="C937" s="244">
        <f t="shared" si="328"/>
        <v>0</v>
      </c>
      <c r="D937" s="232">
        <f t="shared" si="329"/>
        <v>0</v>
      </c>
      <c r="E937" s="245"/>
      <c r="F937" s="245"/>
      <c r="G937" s="245"/>
      <c r="H937" s="245"/>
      <c r="I937" s="232">
        <f t="shared" si="330"/>
        <v>0</v>
      </c>
      <c r="J937" s="245"/>
      <c r="K937" s="245"/>
      <c r="L937" s="245"/>
      <c r="M937" s="245"/>
      <c r="N937" s="245"/>
      <c r="O937" s="245"/>
      <c r="P937" s="245"/>
      <c r="Q937" s="245"/>
      <c r="R937" s="245"/>
      <c r="S937" s="245"/>
      <c r="T937" s="245"/>
    </row>
    <row r="938" spans="1:20" ht="18" hidden="1" customHeight="1">
      <c r="A938" s="163">
        <v>2130234</v>
      </c>
      <c r="B938" s="164" t="s">
        <v>792</v>
      </c>
      <c r="C938" s="244">
        <f t="shared" si="328"/>
        <v>0</v>
      </c>
      <c r="D938" s="232">
        <f t="shared" si="329"/>
        <v>0</v>
      </c>
      <c r="E938" s="245"/>
      <c r="F938" s="245"/>
      <c r="G938" s="245"/>
      <c r="H938" s="245"/>
      <c r="I938" s="232">
        <f t="shared" si="330"/>
        <v>0</v>
      </c>
      <c r="J938" s="245"/>
      <c r="K938" s="245"/>
      <c r="L938" s="245"/>
      <c r="M938" s="245"/>
      <c r="N938" s="245"/>
      <c r="O938" s="245"/>
      <c r="P938" s="245"/>
      <c r="Q938" s="245"/>
      <c r="R938" s="245"/>
      <c r="S938" s="245"/>
      <c r="T938" s="245"/>
    </row>
    <row r="939" spans="1:20" ht="18" hidden="1" customHeight="1">
      <c r="A939" s="163">
        <v>2130299</v>
      </c>
      <c r="B939" s="164" t="s">
        <v>1158</v>
      </c>
      <c r="C939" s="244">
        <f t="shared" si="328"/>
        <v>0</v>
      </c>
      <c r="D939" s="232">
        <f t="shared" si="329"/>
        <v>0</v>
      </c>
      <c r="E939" s="245"/>
      <c r="F939" s="245"/>
      <c r="G939" s="245"/>
      <c r="H939" s="245"/>
      <c r="I939" s="232">
        <f t="shared" si="330"/>
        <v>0</v>
      </c>
      <c r="J939" s="245"/>
      <c r="K939" s="245"/>
      <c r="L939" s="245"/>
      <c r="M939" s="245"/>
      <c r="N939" s="245"/>
      <c r="O939" s="245"/>
      <c r="P939" s="245"/>
      <c r="Q939" s="245"/>
      <c r="R939" s="245"/>
      <c r="S939" s="245"/>
      <c r="T939" s="245"/>
    </row>
    <row r="940" spans="1:20" ht="18" hidden="1" customHeight="1">
      <c r="A940" s="163">
        <v>21303</v>
      </c>
      <c r="B940" s="242" t="s">
        <v>794</v>
      </c>
      <c r="C940" s="243">
        <f>SUM(C941:C967)</f>
        <v>0</v>
      </c>
      <c r="D940" s="243">
        <f t="shared" ref="D940:T940" si="331">SUM(D941:D967)</f>
        <v>0</v>
      </c>
      <c r="E940" s="243">
        <f t="shared" si="331"/>
        <v>0</v>
      </c>
      <c r="F940" s="243">
        <f t="shared" si="331"/>
        <v>0</v>
      </c>
      <c r="G940" s="243">
        <f t="shared" si="331"/>
        <v>0</v>
      </c>
      <c r="H940" s="243">
        <f t="shared" si="331"/>
        <v>0</v>
      </c>
      <c r="I940" s="243">
        <f t="shared" si="331"/>
        <v>0</v>
      </c>
      <c r="J940" s="243">
        <f t="shared" si="331"/>
        <v>0</v>
      </c>
      <c r="K940" s="243">
        <f t="shared" si="331"/>
        <v>0</v>
      </c>
      <c r="L940" s="243">
        <f t="shared" si="331"/>
        <v>0</v>
      </c>
      <c r="M940" s="243">
        <f t="shared" si="331"/>
        <v>0</v>
      </c>
      <c r="N940" s="243">
        <f t="shared" si="331"/>
        <v>0</v>
      </c>
      <c r="O940" s="243">
        <f t="shared" si="331"/>
        <v>0</v>
      </c>
      <c r="P940" s="243">
        <f t="shared" si="331"/>
        <v>0</v>
      </c>
      <c r="Q940" s="243">
        <f t="shared" si="331"/>
        <v>0</v>
      </c>
      <c r="R940" s="243">
        <f t="shared" si="331"/>
        <v>0</v>
      </c>
      <c r="S940" s="243">
        <f t="shared" si="331"/>
        <v>0</v>
      </c>
      <c r="T940" s="243">
        <f t="shared" si="331"/>
        <v>0</v>
      </c>
    </row>
    <row r="941" spans="1:20" ht="18" hidden="1" customHeight="1">
      <c r="A941" s="163">
        <v>2130301</v>
      </c>
      <c r="B941" s="164" t="s">
        <v>93</v>
      </c>
      <c r="C941" s="244">
        <f t="shared" ref="C941:C967" si="332">SUM(D941,I941,R941:T941)</f>
        <v>0</v>
      </c>
      <c r="D941" s="232">
        <f t="shared" ref="D941:D967" si="333">SUM(E941:H941)</f>
        <v>0</v>
      </c>
      <c r="E941" s="245"/>
      <c r="F941" s="245"/>
      <c r="G941" s="245"/>
      <c r="H941" s="245"/>
      <c r="I941" s="232">
        <f t="shared" ref="I941:I967" si="334">SUM(J941:Q941)</f>
        <v>0</v>
      </c>
      <c r="J941" s="245"/>
      <c r="K941" s="245"/>
      <c r="L941" s="245"/>
      <c r="M941" s="245"/>
      <c r="N941" s="245"/>
      <c r="O941" s="245"/>
      <c r="P941" s="245"/>
      <c r="Q941" s="245"/>
      <c r="R941" s="245"/>
      <c r="S941" s="245"/>
      <c r="T941" s="245"/>
    </row>
    <row r="942" spans="1:20" ht="18" hidden="1" customHeight="1">
      <c r="A942" s="163">
        <v>2130302</v>
      </c>
      <c r="B942" s="164" t="s">
        <v>94</v>
      </c>
      <c r="C942" s="244">
        <f t="shared" si="332"/>
        <v>0</v>
      </c>
      <c r="D942" s="232">
        <f t="shared" si="333"/>
        <v>0</v>
      </c>
      <c r="E942" s="245"/>
      <c r="F942" s="245"/>
      <c r="G942" s="245"/>
      <c r="H942" s="245"/>
      <c r="I942" s="232">
        <f t="shared" si="334"/>
        <v>0</v>
      </c>
      <c r="J942" s="245"/>
      <c r="K942" s="245"/>
      <c r="L942" s="245"/>
      <c r="M942" s="245"/>
      <c r="N942" s="245"/>
      <c r="O942" s="245"/>
      <c r="P942" s="245"/>
      <c r="Q942" s="245"/>
      <c r="R942" s="245"/>
      <c r="S942" s="245"/>
      <c r="T942" s="245"/>
    </row>
    <row r="943" spans="1:20" ht="18" hidden="1" customHeight="1">
      <c r="A943" s="163">
        <v>2130303</v>
      </c>
      <c r="B943" s="164" t="s">
        <v>95</v>
      </c>
      <c r="C943" s="244">
        <f t="shared" si="332"/>
        <v>0</v>
      </c>
      <c r="D943" s="232">
        <f t="shared" si="333"/>
        <v>0</v>
      </c>
      <c r="E943" s="245"/>
      <c r="F943" s="245"/>
      <c r="G943" s="245"/>
      <c r="H943" s="245"/>
      <c r="I943" s="232">
        <f t="shared" si="334"/>
        <v>0</v>
      </c>
      <c r="J943" s="245"/>
      <c r="K943" s="245"/>
      <c r="L943" s="245"/>
      <c r="M943" s="245"/>
      <c r="N943" s="245"/>
      <c r="O943" s="245"/>
      <c r="P943" s="245"/>
      <c r="Q943" s="245"/>
      <c r="R943" s="245"/>
      <c r="S943" s="245"/>
      <c r="T943" s="245"/>
    </row>
    <row r="944" spans="1:20" ht="18" hidden="1" customHeight="1">
      <c r="A944" s="163">
        <v>2130304</v>
      </c>
      <c r="B944" s="164" t="s">
        <v>795</v>
      </c>
      <c r="C944" s="244">
        <f t="shared" si="332"/>
        <v>0</v>
      </c>
      <c r="D944" s="232">
        <f t="shared" si="333"/>
        <v>0</v>
      </c>
      <c r="E944" s="245"/>
      <c r="F944" s="245"/>
      <c r="G944" s="245"/>
      <c r="H944" s="245"/>
      <c r="I944" s="232">
        <f t="shared" si="334"/>
        <v>0</v>
      </c>
      <c r="J944" s="245"/>
      <c r="K944" s="245"/>
      <c r="L944" s="245"/>
      <c r="M944" s="245"/>
      <c r="N944" s="245"/>
      <c r="O944" s="245"/>
      <c r="P944" s="245"/>
      <c r="Q944" s="245"/>
      <c r="R944" s="245"/>
      <c r="S944" s="245"/>
      <c r="T944" s="245"/>
    </row>
    <row r="945" spans="1:20" ht="18" hidden="1" customHeight="1">
      <c r="A945" s="163">
        <v>2130305</v>
      </c>
      <c r="B945" s="164" t="s">
        <v>796</v>
      </c>
      <c r="C945" s="244">
        <f t="shared" si="332"/>
        <v>0</v>
      </c>
      <c r="D945" s="232">
        <f t="shared" si="333"/>
        <v>0</v>
      </c>
      <c r="E945" s="245"/>
      <c r="F945" s="245"/>
      <c r="G945" s="245"/>
      <c r="H945" s="245"/>
      <c r="I945" s="232">
        <f t="shared" si="334"/>
        <v>0</v>
      </c>
      <c r="J945" s="245"/>
      <c r="K945" s="245"/>
      <c r="L945" s="245"/>
      <c r="M945" s="245"/>
      <c r="N945" s="245"/>
      <c r="O945" s="245"/>
      <c r="P945" s="245"/>
      <c r="Q945" s="245"/>
      <c r="R945" s="245"/>
      <c r="S945" s="245"/>
      <c r="T945" s="245"/>
    </row>
    <row r="946" spans="1:20" ht="18" hidden="1" customHeight="1">
      <c r="A946" s="163">
        <v>2130306</v>
      </c>
      <c r="B946" s="164" t="s">
        <v>797</v>
      </c>
      <c r="C946" s="244">
        <f t="shared" si="332"/>
        <v>0</v>
      </c>
      <c r="D946" s="232">
        <f t="shared" si="333"/>
        <v>0</v>
      </c>
      <c r="E946" s="245"/>
      <c r="F946" s="245"/>
      <c r="G946" s="245"/>
      <c r="H946" s="245"/>
      <c r="I946" s="232">
        <f t="shared" si="334"/>
        <v>0</v>
      </c>
      <c r="J946" s="245"/>
      <c r="K946" s="245"/>
      <c r="L946" s="245"/>
      <c r="M946" s="245"/>
      <c r="N946" s="245"/>
      <c r="O946" s="245"/>
      <c r="P946" s="245"/>
      <c r="Q946" s="245"/>
      <c r="R946" s="245"/>
      <c r="S946" s="245"/>
      <c r="T946" s="245"/>
    </row>
    <row r="947" spans="1:20" ht="18" hidden="1" customHeight="1">
      <c r="A947" s="163">
        <v>2130307</v>
      </c>
      <c r="B947" s="164" t="s">
        <v>798</v>
      </c>
      <c r="C947" s="244">
        <f t="shared" si="332"/>
        <v>0</v>
      </c>
      <c r="D947" s="232">
        <f t="shared" si="333"/>
        <v>0</v>
      </c>
      <c r="E947" s="245"/>
      <c r="F947" s="245"/>
      <c r="G947" s="245"/>
      <c r="H947" s="245"/>
      <c r="I947" s="232">
        <f t="shared" si="334"/>
        <v>0</v>
      </c>
      <c r="J947" s="245"/>
      <c r="K947" s="245"/>
      <c r="L947" s="245"/>
      <c r="M947" s="245"/>
      <c r="N947" s="245"/>
      <c r="O947" s="245"/>
      <c r="P947" s="245"/>
      <c r="Q947" s="245"/>
      <c r="R947" s="245"/>
      <c r="S947" s="245"/>
      <c r="T947" s="245"/>
    </row>
    <row r="948" spans="1:20" ht="18" hidden="1" customHeight="1">
      <c r="A948" s="163">
        <v>2130308</v>
      </c>
      <c r="B948" s="164" t="s">
        <v>799</v>
      </c>
      <c r="C948" s="244">
        <f t="shared" si="332"/>
        <v>0</v>
      </c>
      <c r="D948" s="232">
        <f t="shared" si="333"/>
        <v>0</v>
      </c>
      <c r="E948" s="245"/>
      <c r="F948" s="245"/>
      <c r="G948" s="245"/>
      <c r="H948" s="245"/>
      <c r="I948" s="232">
        <f t="shared" si="334"/>
        <v>0</v>
      </c>
      <c r="J948" s="245"/>
      <c r="K948" s="245"/>
      <c r="L948" s="245"/>
      <c r="M948" s="245"/>
      <c r="N948" s="245"/>
      <c r="O948" s="245"/>
      <c r="P948" s="245"/>
      <c r="Q948" s="245"/>
      <c r="R948" s="245"/>
      <c r="S948" s="245"/>
      <c r="T948" s="245"/>
    </row>
    <row r="949" spans="1:20" ht="18" hidden="1" customHeight="1">
      <c r="A949" s="163">
        <v>2130309</v>
      </c>
      <c r="B949" s="164" t="s">
        <v>800</v>
      </c>
      <c r="C949" s="244">
        <f t="shared" si="332"/>
        <v>0</v>
      </c>
      <c r="D949" s="232">
        <f t="shared" si="333"/>
        <v>0</v>
      </c>
      <c r="E949" s="245"/>
      <c r="F949" s="245"/>
      <c r="G949" s="245"/>
      <c r="H949" s="245"/>
      <c r="I949" s="232">
        <f t="shared" si="334"/>
        <v>0</v>
      </c>
      <c r="J949" s="245"/>
      <c r="K949" s="245"/>
      <c r="L949" s="245"/>
      <c r="M949" s="245"/>
      <c r="N949" s="245"/>
      <c r="O949" s="245"/>
      <c r="P949" s="245"/>
      <c r="Q949" s="245"/>
      <c r="R949" s="245"/>
      <c r="S949" s="245"/>
      <c r="T949" s="245"/>
    </row>
    <row r="950" spans="1:20" ht="18" hidden="1" customHeight="1">
      <c r="A950" s="163">
        <v>2130310</v>
      </c>
      <c r="B950" s="164" t="s">
        <v>801</v>
      </c>
      <c r="C950" s="244">
        <f t="shared" si="332"/>
        <v>0</v>
      </c>
      <c r="D950" s="232">
        <f t="shared" si="333"/>
        <v>0</v>
      </c>
      <c r="E950" s="245"/>
      <c r="F950" s="245"/>
      <c r="G950" s="245"/>
      <c r="H950" s="245"/>
      <c r="I950" s="232">
        <f t="shared" si="334"/>
        <v>0</v>
      </c>
      <c r="J950" s="245"/>
      <c r="K950" s="245"/>
      <c r="L950" s="245"/>
      <c r="M950" s="245"/>
      <c r="N950" s="245"/>
      <c r="O950" s="245"/>
      <c r="P950" s="245"/>
      <c r="Q950" s="245"/>
      <c r="R950" s="245"/>
      <c r="S950" s="245"/>
      <c r="T950" s="245"/>
    </row>
    <row r="951" spans="1:20" ht="18" hidden="1" customHeight="1">
      <c r="A951" s="163">
        <v>2130311</v>
      </c>
      <c r="B951" s="164" t="s">
        <v>802</v>
      </c>
      <c r="C951" s="244">
        <f t="shared" si="332"/>
        <v>0</v>
      </c>
      <c r="D951" s="232">
        <f t="shared" si="333"/>
        <v>0</v>
      </c>
      <c r="E951" s="245"/>
      <c r="F951" s="245"/>
      <c r="G951" s="245"/>
      <c r="H951" s="245"/>
      <c r="I951" s="232">
        <f t="shared" si="334"/>
        <v>0</v>
      </c>
      <c r="J951" s="245"/>
      <c r="K951" s="245"/>
      <c r="L951" s="245"/>
      <c r="M951" s="245"/>
      <c r="N951" s="245"/>
      <c r="O951" s="245"/>
      <c r="P951" s="245"/>
      <c r="Q951" s="245"/>
      <c r="R951" s="245"/>
      <c r="S951" s="245"/>
      <c r="T951" s="245"/>
    </row>
    <row r="952" spans="1:20" ht="18" hidden="1" customHeight="1">
      <c r="A952" s="163">
        <v>2130312</v>
      </c>
      <c r="B952" s="164" t="s">
        <v>803</v>
      </c>
      <c r="C952" s="244">
        <f t="shared" si="332"/>
        <v>0</v>
      </c>
      <c r="D952" s="232">
        <f t="shared" si="333"/>
        <v>0</v>
      </c>
      <c r="E952" s="245"/>
      <c r="F952" s="245"/>
      <c r="G952" s="245"/>
      <c r="H952" s="245"/>
      <c r="I952" s="232">
        <f t="shared" si="334"/>
        <v>0</v>
      </c>
      <c r="J952" s="245"/>
      <c r="K952" s="245"/>
      <c r="L952" s="245"/>
      <c r="M952" s="245"/>
      <c r="N952" s="245"/>
      <c r="O952" s="245"/>
      <c r="P952" s="245"/>
      <c r="Q952" s="245"/>
      <c r="R952" s="245"/>
      <c r="S952" s="245"/>
      <c r="T952" s="245"/>
    </row>
    <row r="953" spans="1:20" ht="18" hidden="1" customHeight="1">
      <c r="A953" s="163">
        <v>2130313</v>
      </c>
      <c r="B953" s="164" t="s">
        <v>804</v>
      </c>
      <c r="C953" s="244">
        <f t="shared" si="332"/>
        <v>0</v>
      </c>
      <c r="D953" s="232">
        <f t="shared" si="333"/>
        <v>0</v>
      </c>
      <c r="E953" s="245"/>
      <c r="F953" s="245"/>
      <c r="G953" s="245"/>
      <c r="H953" s="245"/>
      <c r="I953" s="232">
        <f t="shared" si="334"/>
        <v>0</v>
      </c>
      <c r="J953" s="245"/>
      <c r="K953" s="245"/>
      <c r="L953" s="245"/>
      <c r="M953" s="245"/>
      <c r="N953" s="245"/>
      <c r="O953" s="245"/>
      <c r="P953" s="245"/>
      <c r="Q953" s="245"/>
      <c r="R953" s="245"/>
      <c r="S953" s="245"/>
      <c r="T953" s="245"/>
    </row>
    <row r="954" spans="1:20" ht="18" hidden="1" customHeight="1">
      <c r="A954" s="163">
        <v>2130314</v>
      </c>
      <c r="B954" s="164" t="s">
        <v>805</v>
      </c>
      <c r="C954" s="244">
        <f t="shared" si="332"/>
        <v>0</v>
      </c>
      <c r="D954" s="232">
        <f t="shared" si="333"/>
        <v>0</v>
      </c>
      <c r="E954" s="245"/>
      <c r="F954" s="245"/>
      <c r="G954" s="245"/>
      <c r="H954" s="245"/>
      <c r="I954" s="232">
        <f t="shared" si="334"/>
        <v>0</v>
      </c>
      <c r="J954" s="245"/>
      <c r="K954" s="245"/>
      <c r="L954" s="245"/>
      <c r="M954" s="245"/>
      <c r="N954" s="245"/>
      <c r="O954" s="245"/>
      <c r="P954" s="245"/>
      <c r="Q954" s="245"/>
      <c r="R954" s="245"/>
      <c r="S954" s="245"/>
      <c r="T954" s="245"/>
    </row>
    <row r="955" spans="1:20" ht="18" hidden="1" customHeight="1">
      <c r="A955" s="163">
        <v>2130315</v>
      </c>
      <c r="B955" s="164" t="s">
        <v>806</v>
      </c>
      <c r="C955" s="244">
        <f t="shared" si="332"/>
        <v>0</v>
      </c>
      <c r="D955" s="232">
        <f t="shared" si="333"/>
        <v>0</v>
      </c>
      <c r="E955" s="245"/>
      <c r="F955" s="245"/>
      <c r="G955" s="245"/>
      <c r="H955" s="245"/>
      <c r="I955" s="232">
        <f t="shared" si="334"/>
        <v>0</v>
      </c>
      <c r="J955" s="245"/>
      <c r="K955" s="245"/>
      <c r="L955" s="245"/>
      <c r="M955" s="245"/>
      <c r="N955" s="245"/>
      <c r="O955" s="245"/>
      <c r="P955" s="245"/>
      <c r="Q955" s="245"/>
      <c r="R955" s="245"/>
      <c r="S955" s="245"/>
      <c r="T955" s="245"/>
    </row>
    <row r="956" spans="1:20" ht="18" hidden="1" customHeight="1">
      <c r="A956" s="163">
        <v>2130316</v>
      </c>
      <c r="B956" s="164" t="s">
        <v>807</v>
      </c>
      <c r="C956" s="244">
        <f t="shared" si="332"/>
        <v>0</v>
      </c>
      <c r="D956" s="232">
        <f t="shared" si="333"/>
        <v>0</v>
      </c>
      <c r="E956" s="245"/>
      <c r="F956" s="245"/>
      <c r="G956" s="245"/>
      <c r="H956" s="245"/>
      <c r="I956" s="232">
        <f t="shared" si="334"/>
        <v>0</v>
      </c>
      <c r="J956" s="245"/>
      <c r="K956" s="245"/>
      <c r="L956" s="245"/>
      <c r="M956" s="245"/>
      <c r="N956" s="245"/>
      <c r="O956" s="245"/>
      <c r="P956" s="245"/>
      <c r="Q956" s="245"/>
      <c r="R956" s="245"/>
      <c r="S956" s="245"/>
      <c r="T956" s="245"/>
    </row>
    <row r="957" spans="1:20" ht="18" hidden="1" customHeight="1">
      <c r="A957" s="163">
        <v>2130317</v>
      </c>
      <c r="B957" s="164" t="s">
        <v>808</v>
      </c>
      <c r="C957" s="244">
        <f t="shared" si="332"/>
        <v>0</v>
      </c>
      <c r="D957" s="232">
        <f t="shared" si="333"/>
        <v>0</v>
      </c>
      <c r="E957" s="245"/>
      <c r="F957" s="245"/>
      <c r="G957" s="245"/>
      <c r="H957" s="245"/>
      <c r="I957" s="232">
        <f t="shared" si="334"/>
        <v>0</v>
      </c>
      <c r="J957" s="245"/>
      <c r="K957" s="245"/>
      <c r="L957" s="245"/>
      <c r="M957" s="245"/>
      <c r="N957" s="245"/>
      <c r="O957" s="245"/>
      <c r="P957" s="245"/>
      <c r="Q957" s="245"/>
      <c r="R957" s="245"/>
      <c r="S957" s="245"/>
      <c r="T957" s="245"/>
    </row>
    <row r="958" spans="1:20" ht="18" hidden="1" customHeight="1">
      <c r="A958" s="163">
        <v>2130318</v>
      </c>
      <c r="B958" s="164" t="s">
        <v>809</v>
      </c>
      <c r="C958" s="244">
        <f t="shared" si="332"/>
        <v>0</v>
      </c>
      <c r="D958" s="232">
        <f t="shared" si="333"/>
        <v>0</v>
      </c>
      <c r="E958" s="245"/>
      <c r="F958" s="245"/>
      <c r="G958" s="245"/>
      <c r="H958" s="245"/>
      <c r="I958" s="232">
        <f t="shared" si="334"/>
        <v>0</v>
      </c>
      <c r="J958" s="245"/>
      <c r="K958" s="245"/>
      <c r="L958" s="245"/>
      <c r="M958" s="245"/>
      <c r="N958" s="245"/>
      <c r="O958" s="245"/>
      <c r="P958" s="245"/>
      <c r="Q958" s="245"/>
      <c r="R958" s="245"/>
      <c r="S958" s="245"/>
      <c r="T958" s="245"/>
    </row>
    <row r="959" spans="1:20" ht="18" hidden="1" customHeight="1">
      <c r="A959" s="163">
        <v>2130319</v>
      </c>
      <c r="B959" s="164" t="s">
        <v>810</v>
      </c>
      <c r="C959" s="244">
        <f t="shared" si="332"/>
        <v>0</v>
      </c>
      <c r="D959" s="232">
        <f t="shared" si="333"/>
        <v>0</v>
      </c>
      <c r="E959" s="245"/>
      <c r="F959" s="245"/>
      <c r="G959" s="245"/>
      <c r="H959" s="245"/>
      <c r="I959" s="232">
        <f t="shared" si="334"/>
        <v>0</v>
      </c>
      <c r="J959" s="245"/>
      <c r="K959" s="245"/>
      <c r="L959" s="245"/>
      <c r="M959" s="245"/>
      <c r="N959" s="245"/>
      <c r="O959" s="245"/>
      <c r="P959" s="245"/>
      <c r="Q959" s="245"/>
      <c r="R959" s="245"/>
      <c r="S959" s="245"/>
      <c r="T959" s="245"/>
    </row>
    <row r="960" spans="1:20" ht="18" hidden="1" customHeight="1">
      <c r="A960" s="163">
        <v>2130321</v>
      </c>
      <c r="B960" s="164" t="s">
        <v>811</v>
      </c>
      <c r="C960" s="244">
        <f t="shared" si="332"/>
        <v>0</v>
      </c>
      <c r="D960" s="232">
        <f t="shared" si="333"/>
        <v>0</v>
      </c>
      <c r="E960" s="245"/>
      <c r="F960" s="245"/>
      <c r="G960" s="245"/>
      <c r="H960" s="245"/>
      <c r="I960" s="232">
        <f t="shared" si="334"/>
        <v>0</v>
      </c>
      <c r="J960" s="245"/>
      <c r="K960" s="245"/>
      <c r="L960" s="245"/>
      <c r="M960" s="245"/>
      <c r="N960" s="245"/>
      <c r="O960" s="245"/>
      <c r="P960" s="245"/>
      <c r="Q960" s="245"/>
      <c r="R960" s="245"/>
      <c r="S960" s="245"/>
      <c r="T960" s="245"/>
    </row>
    <row r="961" spans="1:20" ht="18" hidden="1" customHeight="1">
      <c r="A961" s="163">
        <v>2130322</v>
      </c>
      <c r="B961" s="164" t="s">
        <v>812</v>
      </c>
      <c r="C961" s="244">
        <f t="shared" si="332"/>
        <v>0</v>
      </c>
      <c r="D961" s="232">
        <f t="shared" si="333"/>
        <v>0</v>
      </c>
      <c r="E961" s="245"/>
      <c r="F961" s="245"/>
      <c r="G961" s="245"/>
      <c r="H961" s="245"/>
      <c r="I961" s="232">
        <f t="shared" si="334"/>
        <v>0</v>
      </c>
      <c r="J961" s="245"/>
      <c r="K961" s="245"/>
      <c r="L961" s="245"/>
      <c r="M961" s="245"/>
      <c r="N961" s="245"/>
      <c r="O961" s="245"/>
      <c r="P961" s="245"/>
      <c r="Q961" s="245"/>
      <c r="R961" s="245"/>
      <c r="S961" s="245"/>
      <c r="T961" s="245"/>
    </row>
    <row r="962" spans="1:20" ht="18" hidden="1" customHeight="1">
      <c r="A962" s="163">
        <v>2130331</v>
      </c>
      <c r="B962" s="164" t="s">
        <v>813</v>
      </c>
      <c r="C962" s="244">
        <f t="shared" si="332"/>
        <v>0</v>
      </c>
      <c r="D962" s="232">
        <f t="shared" si="333"/>
        <v>0</v>
      </c>
      <c r="E962" s="245"/>
      <c r="F962" s="245"/>
      <c r="G962" s="245"/>
      <c r="H962" s="245"/>
      <c r="I962" s="232">
        <f t="shared" si="334"/>
        <v>0</v>
      </c>
      <c r="J962" s="245"/>
      <c r="K962" s="245"/>
      <c r="L962" s="245"/>
      <c r="M962" s="245"/>
      <c r="N962" s="245"/>
      <c r="O962" s="245"/>
      <c r="P962" s="245"/>
      <c r="Q962" s="245"/>
      <c r="R962" s="245"/>
      <c r="S962" s="245"/>
      <c r="T962" s="245"/>
    </row>
    <row r="963" spans="1:20" ht="18" hidden="1" customHeight="1">
      <c r="A963" s="163">
        <v>2130332</v>
      </c>
      <c r="B963" s="164" t="s">
        <v>814</v>
      </c>
      <c r="C963" s="244">
        <f t="shared" si="332"/>
        <v>0</v>
      </c>
      <c r="D963" s="232">
        <f t="shared" si="333"/>
        <v>0</v>
      </c>
      <c r="E963" s="245"/>
      <c r="F963" s="245"/>
      <c r="G963" s="245"/>
      <c r="H963" s="245"/>
      <c r="I963" s="232">
        <f t="shared" si="334"/>
        <v>0</v>
      </c>
      <c r="J963" s="245"/>
      <c r="K963" s="245"/>
      <c r="L963" s="245"/>
      <c r="M963" s="245"/>
      <c r="N963" s="245"/>
      <c r="O963" s="245"/>
      <c r="P963" s="245"/>
      <c r="Q963" s="245"/>
      <c r="R963" s="245"/>
      <c r="S963" s="245"/>
      <c r="T963" s="245"/>
    </row>
    <row r="964" spans="1:20" ht="18" hidden="1" customHeight="1">
      <c r="A964" s="163">
        <v>2130333</v>
      </c>
      <c r="B964" s="164" t="s">
        <v>786</v>
      </c>
      <c r="C964" s="244">
        <f t="shared" si="332"/>
        <v>0</v>
      </c>
      <c r="D964" s="232">
        <f t="shared" si="333"/>
        <v>0</v>
      </c>
      <c r="E964" s="245"/>
      <c r="F964" s="245"/>
      <c r="G964" s="245"/>
      <c r="H964" s="245"/>
      <c r="I964" s="232">
        <f t="shared" si="334"/>
        <v>0</v>
      </c>
      <c r="J964" s="245"/>
      <c r="K964" s="245"/>
      <c r="L964" s="245"/>
      <c r="M964" s="245"/>
      <c r="N964" s="245"/>
      <c r="O964" s="245"/>
      <c r="P964" s="245"/>
      <c r="Q964" s="245"/>
      <c r="R964" s="245"/>
      <c r="S964" s="245"/>
      <c r="T964" s="245"/>
    </row>
    <row r="965" spans="1:20" ht="18" hidden="1" customHeight="1">
      <c r="A965" s="163">
        <v>2130334</v>
      </c>
      <c r="B965" s="164" t="s">
        <v>815</v>
      </c>
      <c r="C965" s="244">
        <f t="shared" si="332"/>
        <v>0</v>
      </c>
      <c r="D965" s="232">
        <f t="shared" si="333"/>
        <v>0</v>
      </c>
      <c r="E965" s="245"/>
      <c r="F965" s="245"/>
      <c r="G965" s="245"/>
      <c r="H965" s="245"/>
      <c r="I965" s="232">
        <f t="shared" si="334"/>
        <v>0</v>
      </c>
      <c r="J965" s="245"/>
      <c r="K965" s="245"/>
      <c r="L965" s="245"/>
      <c r="M965" s="245"/>
      <c r="N965" s="245"/>
      <c r="O965" s="245"/>
      <c r="P965" s="245"/>
      <c r="Q965" s="245"/>
      <c r="R965" s="245"/>
      <c r="S965" s="245"/>
      <c r="T965" s="245"/>
    </row>
    <row r="966" spans="1:20" ht="18" hidden="1" customHeight="1">
      <c r="A966" s="163">
        <v>2130335</v>
      </c>
      <c r="B966" s="164" t="s">
        <v>816</v>
      </c>
      <c r="C966" s="244">
        <f t="shared" si="332"/>
        <v>0</v>
      </c>
      <c r="D966" s="232">
        <f t="shared" si="333"/>
        <v>0</v>
      </c>
      <c r="E966" s="245"/>
      <c r="F966" s="245"/>
      <c r="G966" s="245"/>
      <c r="H966" s="245"/>
      <c r="I966" s="232">
        <f t="shared" si="334"/>
        <v>0</v>
      </c>
      <c r="J966" s="245"/>
      <c r="K966" s="245"/>
      <c r="L966" s="245"/>
      <c r="M966" s="245"/>
      <c r="N966" s="245"/>
      <c r="O966" s="245"/>
      <c r="P966" s="245"/>
      <c r="Q966" s="245"/>
      <c r="R966" s="245"/>
      <c r="S966" s="245"/>
      <c r="T966" s="245"/>
    </row>
    <row r="967" spans="1:20" ht="18" hidden="1" customHeight="1">
      <c r="A967" s="163">
        <v>2130399</v>
      </c>
      <c r="B967" s="164" t="s">
        <v>817</v>
      </c>
      <c r="C967" s="244">
        <f t="shared" si="332"/>
        <v>0</v>
      </c>
      <c r="D967" s="232">
        <f t="shared" si="333"/>
        <v>0</v>
      </c>
      <c r="E967" s="245"/>
      <c r="F967" s="245"/>
      <c r="G967" s="245"/>
      <c r="H967" s="245"/>
      <c r="I967" s="232">
        <f t="shared" si="334"/>
        <v>0</v>
      </c>
      <c r="J967" s="245"/>
      <c r="K967" s="245"/>
      <c r="L967" s="245"/>
      <c r="M967" s="245"/>
      <c r="N967" s="245"/>
      <c r="O967" s="245"/>
      <c r="P967" s="245"/>
      <c r="Q967" s="245"/>
      <c r="R967" s="245"/>
      <c r="S967" s="245"/>
      <c r="T967" s="245"/>
    </row>
    <row r="968" spans="1:20" ht="18" hidden="1" customHeight="1">
      <c r="A968" s="163">
        <v>21304</v>
      </c>
      <c r="B968" s="242" t="s">
        <v>818</v>
      </c>
      <c r="C968" s="243">
        <f>SUM(C969:C978)</f>
        <v>0</v>
      </c>
      <c r="D968" s="243">
        <f t="shared" ref="D968:T968" si="335">SUM(D969:D978)</f>
        <v>0</v>
      </c>
      <c r="E968" s="243">
        <f t="shared" si="335"/>
        <v>0</v>
      </c>
      <c r="F968" s="243">
        <f t="shared" si="335"/>
        <v>0</v>
      </c>
      <c r="G968" s="243">
        <f t="shared" si="335"/>
        <v>0</v>
      </c>
      <c r="H968" s="243">
        <f t="shared" si="335"/>
        <v>0</v>
      </c>
      <c r="I968" s="243">
        <f t="shared" si="335"/>
        <v>0</v>
      </c>
      <c r="J968" s="243">
        <f t="shared" si="335"/>
        <v>0</v>
      </c>
      <c r="K968" s="243">
        <f t="shared" si="335"/>
        <v>0</v>
      </c>
      <c r="L968" s="243">
        <f t="shared" si="335"/>
        <v>0</v>
      </c>
      <c r="M968" s="243">
        <f t="shared" si="335"/>
        <v>0</v>
      </c>
      <c r="N968" s="243">
        <f t="shared" si="335"/>
        <v>0</v>
      </c>
      <c r="O968" s="243">
        <f t="shared" si="335"/>
        <v>0</v>
      </c>
      <c r="P968" s="243">
        <f t="shared" si="335"/>
        <v>0</v>
      </c>
      <c r="Q968" s="243">
        <f t="shared" si="335"/>
        <v>0</v>
      </c>
      <c r="R968" s="243">
        <f t="shared" si="335"/>
        <v>0</v>
      </c>
      <c r="S968" s="243">
        <f t="shared" si="335"/>
        <v>0</v>
      </c>
      <c r="T968" s="243">
        <f t="shared" si="335"/>
        <v>0</v>
      </c>
    </row>
    <row r="969" spans="1:20" ht="18" hidden="1" customHeight="1">
      <c r="A969" s="163">
        <v>2130401</v>
      </c>
      <c r="B969" s="164" t="s">
        <v>93</v>
      </c>
      <c r="C969" s="244">
        <f t="shared" ref="C969:C978" si="336">SUM(D969,I969,R969:T969)</f>
        <v>0</v>
      </c>
      <c r="D969" s="232">
        <f t="shared" ref="D969:D978" si="337">SUM(E969:H969)</f>
        <v>0</v>
      </c>
      <c r="E969" s="245"/>
      <c r="F969" s="245"/>
      <c r="G969" s="245"/>
      <c r="H969" s="245"/>
      <c r="I969" s="232">
        <f t="shared" ref="I969:I978" si="338">SUM(J969:Q969)</f>
        <v>0</v>
      </c>
      <c r="J969" s="245"/>
      <c r="K969" s="245"/>
      <c r="L969" s="245"/>
      <c r="M969" s="245"/>
      <c r="N969" s="245"/>
      <c r="O969" s="245"/>
      <c r="P969" s="245"/>
      <c r="Q969" s="245"/>
      <c r="R969" s="245"/>
      <c r="S969" s="245"/>
      <c r="T969" s="245"/>
    </row>
    <row r="970" spans="1:20" ht="18" hidden="1" customHeight="1">
      <c r="A970" s="163">
        <v>2130402</v>
      </c>
      <c r="B970" s="164" t="s">
        <v>94</v>
      </c>
      <c r="C970" s="244">
        <f t="shared" si="336"/>
        <v>0</v>
      </c>
      <c r="D970" s="232">
        <f t="shared" si="337"/>
        <v>0</v>
      </c>
      <c r="E970" s="245"/>
      <c r="F970" s="245"/>
      <c r="G970" s="245"/>
      <c r="H970" s="245"/>
      <c r="I970" s="232">
        <f t="shared" si="338"/>
        <v>0</v>
      </c>
      <c r="J970" s="245"/>
      <c r="K970" s="245"/>
      <c r="L970" s="245"/>
      <c r="M970" s="245"/>
      <c r="N970" s="245"/>
      <c r="O970" s="245"/>
      <c r="P970" s="245"/>
      <c r="Q970" s="245"/>
      <c r="R970" s="245"/>
      <c r="S970" s="245"/>
      <c r="T970" s="245"/>
    </row>
    <row r="971" spans="1:20" ht="18" hidden="1" customHeight="1">
      <c r="A971" s="163">
        <v>2130403</v>
      </c>
      <c r="B971" s="164" t="s">
        <v>95</v>
      </c>
      <c r="C971" s="244">
        <f t="shared" si="336"/>
        <v>0</v>
      </c>
      <c r="D971" s="232">
        <f t="shared" si="337"/>
        <v>0</v>
      </c>
      <c r="E971" s="245"/>
      <c r="F971" s="245"/>
      <c r="G971" s="245"/>
      <c r="H971" s="245"/>
      <c r="I971" s="232">
        <f t="shared" si="338"/>
        <v>0</v>
      </c>
      <c r="J971" s="245"/>
      <c r="K971" s="245"/>
      <c r="L971" s="245"/>
      <c r="M971" s="245"/>
      <c r="N971" s="245"/>
      <c r="O971" s="245"/>
      <c r="P971" s="245"/>
      <c r="Q971" s="245"/>
      <c r="R971" s="245"/>
      <c r="S971" s="245"/>
      <c r="T971" s="245"/>
    </row>
    <row r="972" spans="1:20" ht="18" hidden="1" customHeight="1">
      <c r="A972" s="163">
        <v>2130404</v>
      </c>
      <c r="B972" s="164" t="s">
        <v>819</v>
      </c>
      <c r="C972" s="244">
        <f t="shared" si="336"/>
        <v>0</v>
      </c>
      <c r="D972" s="232">
        <f t="shared" si="337"/>
        <v>0</v>
      </c>
      <c r="E972" s="245"/>
      <c r="F972" s="245"/>
      <c r="G972" s="245"/>
      <c r="H972" s="245"/>
      <c r="I972" s="232">
        <f t="shared" si="338"/>
        <v>0</v>
      </c>
      <c r="J972" s="245"/>
      <c r="K972" s="245"/>
      <c r="L972" s="245"/>
      <c r="M972" s="245"/>
      <c r="N972" s="245"/>
      <c r="O972" s="245"/>
      <c r="P972" s="245"/>
      <c r="Q972" s="245"/>
      <c r="R972" s="245"/>
      <c r="S972" s="245"/>
      <c r="T972" s="245"/>
    </row>
    <row r="973" spans="1:20" ht="18" hidden="1" customHeight="1">
      <c r="A973" s="163">
        <v>2130405</v>
      </c>
      <c r="B973" s="164" t="s">
        <v>820</v>
      </c>
      <c r="C973" s="244">
        <f t="shared" si="336"/>
        <v>0</v>
      </c>
      <c r="D973" s="232">
        <f t="shared" si="337"/>
        <v>0</v>
      </c>
      <c r="E973" s="245"/>
      <c r="F973" s="245"/>
      <c r="G973" s="245"/>
      <c r="H973" s="245"/>
      <c r="I973" s="232">
        <f t="shared" si="338"/>
        <v>0</v>
      </c>
      <c r="J973" s="245"/>
      <c r="K973" s="245"/>
      <c r="L973" s="245"/>
      <c r="M973" s="245"/>
      <c r="N973" s="245"/>
      <c r="O973" s="245"/>
      <c r="P973" s="245"/>
      <c r="Q973" s="245"/>
      <c r="R973" s="245"/>
      <c r="S973" s="245"/>
      <c r="T973" s="245"/>
    </row>
    <row r="974" spans="1:20" ht="18" hidden="1" customHeight="1">
      <c r="A974" s="163">
        <v>2130406</v>
      </c>
      <c r="B974" s="164" t="s">
        <v>821</v>
      </c>
      <c r="C974" s="244">
        <f t="shared" si="336"/>
        <v>0</v>
      </c>
      <c r="D974" s="232">
        <f t="shared" si="337"/>
        <v>0</v>
      </c>
      <c r="E974" s="245"/>
      <c r="F974" s="245"/>
      <c r="G974" s="245"/>
      <c r="H974" s="245"/>
      <c r="I974" s="232">
        <f t="shared" si="338"/>
        <v>0</v>
      </c>
      <c r="J974" s="245"/>
      <c r="K974" s="245"/>
      <c r="L974" s="245"/>
      <c r="M974" s="245"/>
      <c r="N974" s="245"/>
      <c r="O974" s="245"/>
      <c r="P974" s="245"/>
      <c r="Q974" s="245"/>
      <c r="R974" s="245"/>
      <c r="S974" s="245"/>
      <c r="T974" s="245"/>
    </row>
    <row r="975" spans="1:20" ht="18" hidden="1" customHeight="1">
      <c r="A975" s="163">
        <v>2130407</v>
      </c>
      <c r="B975" s="164" t="s">
        <v>822</v>
      </c>
      <c r="C975" s="244">
        <f t="shared" si="336"/>
        <v>0</v>
      </c>
      <c r="D975" s="232">
        <f t="shared" si="337"/>
        <v>0</v>
      </c>
      <c r="E975" s="245"/>
      <c r="F975" s="245"/>
      <c r="G975" s="245"/>
      <c r="H975" s="245"/>
      <c r="I975" s="232">
        <f t="shared" si="338"/>
        <v>0</v>
      </c>
      <c r="J975" s="245"/>
      <c r="K975" s="245"/>
      <c r="L975" s="245"/>
      <c r="M975" s="245"/>
      <c r="N975" s="245"/>
      <c r="O975" s="245"/>
      <c r="P975" s="245"/>
      <c r="Q975" s="245"/>
      <c r="R975" s="245"/>
      <c r="S975" s="245"/>
      <c r="T975" s="245"/>
    </row>
    <row r="976" spans="1:20" ht="18" hidden="1" customHeight="1">
      <c r="A976" s="163">
        <v>2130408</v>
      </c>
      <c r="B976" s="164" t="s">
        <v>823</v>
      </c>
      <c r="C976" s="244">
        <f t="shared" si="336"/>
        <v>0</v>
      </c>
      <c r="D976" s="232">
        <f t="shared" si="337"/>
        <v>0</v>
      </c>
      <c r="E976" s="245"/>
      <c r="F976" s="245"/>
      <c r="G976" s="245"/>
      <c r="H976" s="245"/>
      <c r="I976" s="232">
        <f t="shared" si="338"/>
        <v>0</v>
      </c>
      <c r="J976" s="245"/>
      <c r="K976" s="245"/>
      <c r="L976" s="245"/>
      <c r="M976" s="245"/>
      <c r="N976" s="245"/>
      <c r="O976" s="245"/>
      <c r="P976" s="245"/>
      <c r="Q976" s="245"/>
      <c r="R976" s="245"/>
      <c r="S976" s="245"/>
      <c r="T976" s="245"/>
    </row>
    <row r="977" spans="1:20" ht="18" hidden="1" customHeight="1">
      <c r="A977" s="163">
        <v>2130409</v>
      </c>
      <c r="B977" s="164" t="s">
        <v>824</v>
      </c>
      <c r="C977" s="244">
        <f t="shared" si="336"/>
        <v>0</v>
      </c>
      <c r="D977" s="232">
        <f t="shared" si="337"/>
        <v>0</v>
      </c>
      <c r="E977" s="245"/>
      <c r="F977" s="245"/>
      <c r="G977" s="245"/>
      <c r="H977" s="245"/>
      <c r="I977" s="232">
        <f t="shared" si="338"/>
        <v>0</v>
      </c>
      <c r="J977" s="245"/>
      <c r="K977" s="245"/>
      <c r="L977" s="245"/>
      <c r="M977" s="245"/>
      <c r="N977" s="245"/>
      <c r="O977" s="245"/>
      <c r="P977" s="245"/>
      <c r="Q977" s="245"/>
      <c r="R977" s="245"/>
      <c r="S977" s="245"/>
      <c r="T977" s="245"/>
    </row>
    <row r="978" spans="1:20" ht="18" hidden="1" customHeight="1">
      <c r="A978" s="163">
        <v>2130499</v>
      </c>
      <c r="B978" s="164" t="s">
        <v>825</v>
      </c>
      <c r="C978" s="244">
        <f t="shared" si="336"/>
        <v>0</v>
      </c>
      <c r="D978" s="232">
        <f t="shared" si="337"/>
        <v>0</v>
      </c>
      <c r="E978" s="245"/>
      <c r="F978" s="245"/>
      <c r="G978" s="245"/>
      <c r="H978" s="245"/>
      <c r="I978" s="232">
        <f t="shared" si="338"/>
        <v>0</v>
      </c>
      <c r="J978" s="245"/>
      <c r="K978" s="245"/>
      <c r="L978" s="245"/>
      <c r="M978" s="245"/>
      <c r="N978" s="245"/>
      <c r="O978" s="245"/>
      <c r="P978" s="245"/>
      <c r="Q978" s="245"/>
      <c r="R978" s="245"/>
      <c r="S978" s="245"/>
      <c r="T978" s="245"/>
    </row>
    <row r="979" spans="1:20" ht="18" hidden="1" customHeight="1">
      <c r="A979" s="163">
        <v>21305</v>
      </c>
      <c r="B979" s="242" t="s">
        <v>826</v>
      </c>
      <c r="C979" s="243">
        <f>SUM(C980:C989)</f>
        <v>0</v>
      </c>
      <c r="D979" s="243">
        <f t="shared" ref="D979:T979" si="339">SUM(D980:D989)</f>
        <v>0</v>
      </c>
      <c r="E979" s="243">
        <f t="shared" si="339"/>
        <v>0</v>
      </c>
      <c r="F979" s="243">
        <f t="shared" si="339"/>
        <v>0</v>
      </c>
      <c r="G979" s="243">
        <f t="shared" si="339"/>
        <v>0</v>
      </c>
      <c r="H979" s="243">
        <f t="shared" si="339"/>
        <v>0</v>
      </c>
      <c r="I979" s="243">
        <f t="shared" si="339"/>
        <v>0</v>
      </c>
      <c r="J979" s="243">
        <f t="shared" si="339"/>
        <v>0</v>
      </c>
      <c r="K979" s="243">
        <f t="shared" si="339"/>
        <v>0</v>
      </c>
      <c r="L979" s="243">
        <f t="shared" si="339"/>
        <v>0</v>
      </c>
      <c r="M979" s="243">
        <f t="shared" si="339"/>
        <v>0</v>
      </c>
      <c r="N979" s="243">
        <f t="shared" si="339"/>
        <v>0</v>
      </c>
      <c r="O979" s="243">
        <f t="shared" si="339"/>
        <v>0</v>
      </c>
      <c r="P979" s="243">
        <f t="shared" si="339"/>
        <v>0</v>
      </c>
      <c r="Q979" s="243">
        <f t="shared" si="339"/>
        <v>0</v>
      </c>
      <c r="R979" s="243">
        <f t="shared" si="339"/>
        <v>0</v>
      </c>
      <c r="S979" s="243">
        <f t="shared" si="339"/>
        <v>0</v>
      </c>
      <c r="T979" s="243">
        <f t="shared" si="339"/>
        <v>0</v>
      </c>
    </row>
    <row r="980" spans="1:20" ht="18" hidden="1" customHeight="1">
      <c r="A980" s="163">
        <v>2130501</v>
      </c>
      <c r="B980" s="164" t="s">
        <v>93</v>
      </c>
      <c r="C980" s="244">
        <f t="shared" ref="C980:C989" si="340">SUM(D980,I980,R980:T980)</f>
        <v>0</v>
      </c>
      <c r="D980" s="232">
        <f t="shared" ref="D980:D989" si="341">SUM(E980:H980)</f>
        <v>0</v>
      </c>
      <c r="E980" s="245"/>
      <c r="F980" s="245"/>
      <c r="G980" s="245"/>
      <c r="H980" s="245"/>
      <c r="I980" s="232">
        <f t="shared" ref="I980:I989" si="342">SUM(J980:Q980)</f>
        <v>0</v>
      </c>
      <c r="J980" s="245"/>
      <c r="K980" s="245"/>
      <c r="L980" s="245"/>
      <c r="M980" s="245"/>
      <c r="N980" s="245"/>
      <c r="O980" s="245"/>
      <c r="P980" s="245"/>
      <c r="Q980" s="245"/>
      <c r="R980" s="245"/>
      <c r="S980" s="245"/>
      <c r="T980" s="245"/>
    </row>
    <row r="981" spans="1:20" ht="18" hidden="1" customHeight="1">
      <c r="A981" s="163">
        <v>2130502</v>
      </c>
      <c r="B981" s="164" t="s">
        <v>94</v>
      </c>
      <c r="C981" s="244">
        <f t="shared" si="340"/>
        <v>0</v>
      </c>
      <c r="D981" s="232">
        <f t="shared" si="341"/>
        <v>0</v>
      </c>
      <c r="E981" s="245"/>
      <c r="F981" s="245"/>
      <c r="G981" s="245"/>
      <c r="H981" s="245"/>
      <c r="I981" s="232">
        <f t="shared" si="342"/>
        <v>0</v>
      </c>
      <c r="J981" s="245"/>
      <c r="K981" s="245"/>
      <c r="L981" s="245"/>
      <c r="M981" s="245"/>
      <c r="N981" s="245"/>
      <c r="O981" s="245"/>
      <c r="P981" s="245"/>
      <c r="Q981" s="245"/>
      <c r="R981" s="245"/>
      <c r="S981" s="245"/>
      <c r="T981" s="245"/>
    </row>
    <row r="982" spans="1:20" ht="18" hidden="1" customHeight="1">
      <c r="A982" s="163">
        <v>2130503</v>
      </c>
      <c r="B982" s="164" t="s">
        <v>95</v>
      </c>
      <c r="C982" s="244">
        <f t="shared" si="340"/>
        <v>0</v>
      </c>
      <c r="D982" s="232">
        <f t="shared" si="341"/>
        <v>0</v>
      </c>
      <c r="E982" s="245"/>
      <c r="F982" s="245"/>
      <c r="G982" s="245"/>
      <c r="H982" s="245"/>
      <c r="I982" s="232">
        <f t="shared" si="342"/>
        <v>0</v>
      </c>
      <c r="J982" s="245"/>
      <c r="K982" s="245"/>
      <c r="L982" s="245"/>
      <c r="M982" s="245"/>
      <c r="N982" s="245"/>
      <c r="O982" s="245"/>
      <c r="P982" s="245"/>
      <c r="Q982" s="245"/>
      <c r="R982" s="245"/>
      <c r="S982" s="245"/>
      <c r="T982" s="245"/>
    </row>
    <row r="983" spans="1:20" ht="18" hidden="1" customHeight="1">
      <c r="A983" s="163">
        <v>2130504</v>
      </c>
      <c r="B983" s="164" t="s">
        <v>827</v>
      </c>
      <c r="C983" s="244">
        <f t="shared" si="340"/>
        <v>0</v>
      </c>
      <c r="D983" s="232">
        <f t="shared" si="341"/>
        <v>0</v>
      </c>
      <c r="E983" s="245"/>
      <c r="F983" s="245"/>
      <c r="G983" s="245"/>
      <c r="H983" s="245"/>
      <c r="I983" s="232">
        <f t="shared" si="342"/>
        <v>0</v>
      </c>
      <c r="J983" s="245"/>
      <c r="K983" s="245"/>
      <c r="L983" s="245"/>
      <c r="M983" s="245"/>
      <c r="N983" s="245"/>
      <c r="O983" s="245"/>
      <c r="P983" s="245"/>
      <c r="Q983" s="245"/>
      <c r="R983" s="245"/>
      <c r="S983" s="245"/>
      <c r="T983" s="245"/>
    </row>
    <row r="984" spans="1:20" ht="18" hidden="1" customHeight="1">
      <c r="A984" s="163">
        <v>2130505</v>
      </c>
      <c r="B984" s="164" t="s">
        <v>828</v>
      </c>
      <c r="C984" s="244">
        <f t="shared" si="340"/>
        <v>0</v>
      </c>
      <c r="D984" s="232">
        <f t="shared" si="341"/>
        <v>0</v>
      </c>
      <c r="E984" s="245"/>
      <c r="F984" s="245"/>
      <c r="G984" s="245"/>
      <c r="H984" s="245"/>
      <c r="I984" s="232">
        <f t="shared" si="342"/>
        <v>0</v>
      </c>
      <c r="J984" s="245"/>
      <c r="K984" s="245"/>
      <c r="L984" s="245"/>
      <c r="M984" s="245"/>
      <c r="N984" s="245"/>
      <c r="O984" s="245"/>
      <c r="P984" s="245"/>
      <c r="Q984" s="245"/>
      <c r="R984" s="245"/>
      <c r="S984" s="245"/>
      <c r="T984" s="245"/>
    </row>
    <row r="985" spans="1:20" ht="18" hidden="1" customHeight="1">
      <c r="A985" s="163">
        <v>2130506</v>
      </c>
      <c r="B985" s="164" t="s">
        <v>829</v>
      </c>
      <c r="C985" s="244">
        <f t="shared" si="340"/>
        <v>0</v>
      </c>
      <c r="D985" s="232">
        <f t="shared" si="341"/>
        <v>0</v>
      </c>
      <c r="E985" s="245"/>
      <c r="F985" s="245"/>
      <c r="G985" s="245"/>
      <c r="H985" s="245"/>
      <c r="I985" s="232">
        <f t="shared" si="342"/>
        <v>0</v>
      </c>
      <c r="J985" s="245"/>
      <c r="K985" s="245"/>
      <c r="L985" s="245"/>
      <c r="M985" s="245"/>
      <c r="N985" s="245"/>
      <c r="O985" s="245"/>
      <c r="P985" s="245"/>
      <c r="Q985" s="245"/>
      <c r="R985" s="245"/>
      <c r="S985" s="245"/>
      <c r="T985" s="245"/>
    </row>
    <row r="986" spans="1:20" ht="18" hidden="1" customHeight="1">
      <c r="A986" s="163">
        <v>2130507</v>
      </c>
      <c r="B986" s="164" t="s">
        <v>830</v>
      </c>
      <c r="C986" s="244">
        <f t="shared" si="340"/>
        <v>0</v>
      </c>
      <c r="D986" s="232">
        <f t="shared" si="341"/>
        <v>0</v>
      </c>
      <c r="E986" s="245"/>
      <c r="F986" s="245"/>
      <c r="G986" s="245"/>
      <c r="H986" s="245"/>
      <c r="I986" s="232">
        <f t="shared" si="342"/>
        <v>0</v>
      </c>
      <c r="J986" s="245"/>
      <c r="K986" s="245"/>
      <c r="L986" s="245"/>
      <c r="M986" s="245"/>
      <c r="N986" s="245"/>
      <c r="O986" s="245"/>
      <c r="P986" s="245"/>
      <c r="Q986" s="245"/>
      <c r="R986" s="245"/>
      <c r="S986" s="245"/>
      <c r="T986" s="245"/>
    </row>
    <row r="987" spans="1:20" ht="18" hidden="1" customHeight="1">
      <c r="A987" s="163">
        <v>2130508</v>
      </c>
      <c r="B987" s="164" t="s">
        <v>831</v>
      </c>
      <c r="C987" s="244">
        <f t="shared" si="340"/>
        <v>0</v>
      </c>
      <c r="D987" s="232">
        <f t="shared" si="341"/>
        <v>0</v>
      </c>
      <c r="E987" s="245"/>
      <c r="F987" s="245"/>
      <c r="G987" s="245"/>
      <c r="H987" s="245"/>
      <c r="I987" s="232">
        <f t="shared" si="342"/>
        <v>0</v>
      </c>
      <c r="J987" s="245"/>
      <c r="K987" s="245"/>
      <c r="L987" s="245"/>
      <c r="M987" s="245"/>
      <c r="N987" s="245"/>
      <c r="O987" s="245"/>
      <c r="P987" s="245"/>
      <c r="Q987" s="245"/>
      <c r="R987" s="245"/>
      <c r="S987" s="245"/>
      <c r="T987" s="245"/>
    </row>
    <row r="988" spans="1:20" ht="18" hidden="1" customHeight="1">
      <c r="A988" s="163">
        <v>2130550</v>
      </c>
      <c r="B988" s="164" t="s">
        <v>832</v>
      </c>
      <c r="C988" s="244">
        <f t="shared" si="340"/>
        <v>0</v>
      </c>
      <c r="D988" s="232">
        <f t="shared" si="341"/>
        <v>0</v>
      </c>
      <c r="E988" s="245"/>
      <c r="F988" s="245"/>
      <c r="G988" s="245"/>
      <c r="H988" s="245"/>
      <c r="I988" s="232">
        <f t="shared" si="342"/>
        <v>0</v>
      </c>
      <c r="J988" s="245"/>
      <c r="K988" s="245"/>
      <c r="L988" s="245"/>
      <c r="M988" s="245"/>
      <c r="N988" s="245"/>
      <c r="O988" s="245"/>
      <c r="P988" s="245"/>
      <c r="Q988" s="245"/>
      <c r="R988" s="245"/>
      <c r="S988" s="245"/>
      <c r="T988" s="245"/>
    </row>
    <row r="989" spans="1:20" ht="18" hidden="1" customHeight="1">
      <c r="A989" s="163">
        <v>2130599</v>
      </c>
      <c r="B989" s="164" t="s">
        <v>833</v>
      </c>
      <c r="C989" s="244">
        <f t="shared" si="340"/>
        <v>0</v>
      </c>
      <c r="D989" s="232">
        <f t="shared" si="341"/>
        <v>0</v>
      </c>
      <c r="E989" s="245"/>
      <c r="F989" s="245"/>
      <c r="G989" s="245"/>
      <c r="H989" s="245"/>
      <c r="I989" s="232">
        <f t="shared" si="342"/>
        <v>0</v>
      </c>
      <c r="J989" s="245"/>
      <c r="K989" s="245"/>
      <c r="L989" s="245"/>
      <c r="M989" s="245"/>
      <c r="N989" s="245"/>
      <c r="O989" s="245"/>
      <c r="P989" s="245"/>
      <c r="Q989" s="245"/>
      <c r="R989" s="245"/>
      <c r="S989" s="245"/>
      <c r="T989" s="245"/>
    </row>
    <row r="990" spans="1:20" ht="18" hidden="1" customHeight="1">
      <c r="A990" s="163">
        <v>21306</v>
      </c>
      <c r="B990" s="242" t="s">
        <v>834</v>
      </c>
      <c r="C990" s="243">
        <f>SUM(C991:C995)</f>
        <v>0</v>
      </c>
      <c r="D990" s="243">
        <f t="shared" ref="D990:T990" si="343">SUM(D991:D995)</f>
        <v>0</v>
      </c>
      <c r="E990" s="243">
        <f t="shared" si="343"/>
        <v>0</v>
      </c>
      <c r="F990" s="243">
        <f t="shared" si="343"/>
        <v>0</v>
      </c>
      <c r="G990" s="243">
        <f t="shared" si="343"/>
        <v>0</v>
      </c>
      <c r="H990" s="243">
        <f t="shared" si="343"/>
        <v>0</v>
      </c>
      <c r="I990" s="243">
        <f t="shared" si="343"/>
        <v>0</v>
      </c>
      <c r="J990" s="243">
        <f t="shared" si="343"/>
        <v>0</v>
      </c>
      <c r="K990" s="243">
        <f t="shared" si="343"/>
        <v>0</v>
      </c>
      <c r="L990" s="243">
        <f t="shared" si="343"/>
        <v>0</v>
      </c>
      <c r="M990" s="243">
        <f t="shared" si="343"/>
        <v>0</v>
      </c>
      <c r="N990" s="243">
        <f t="shared" si="343"/>
        <v>0</v>
      </c>
      <c r="O990" s="243">
        <f t="shared" si="343"/>
        <v>0</v>
      </c>
      <c r="P990" s="243">
        <f t="shared" si="343"/>
        <v>0</v>
      </c>
      <c r="Q990" s="243">
        <f t="shared" si="343"/>
        <v>0</v>
      </c>
      <c r="R990" s="243">
        <f t="shared" si="343"/>
        <v>0</v>
      </c>
      <c r="S990" s="243">
        <f t="shared" si="343"/>
        <v>0</v>
      </c>
      <c r="T990" s="243">
        <f t="shared" si="343"/>
        <v>0</v>
      </c>
    </row>
    <row r="991" spans="1:20" ht="18" hidden="1" customHeight="1">
      <c r="A991" s="163">
        <v>2130601</v>
      </c>
      <c r="B991" s="164" t="s">
        <v>417</v>
      </c>
      <c r="C991" s="244">
        <f>SUM(D991,I991,R991:T991)</f>
        <v>0</v>
      </c>
      <c r="D991" s="232">
        <f>SUM(E991:H991)</f>
        <v>0</v>
      </c>
      <c r="E991" s="245"/>
      <c r="F991" s="245"/>
      <c r="G991" s="245"/>
      <c r="H991" s="245"/>
      <c r="I991" s="232">
        <f>SUM(J991:Q991)</f>
        <v>0</v>
      </c>
      <c r="J991" s="245"/>
      <c r="K991" s="245"/>
      <c r="L991" s="245"/>
      <c r="M991" s="245"/>
      <c r="N991" s="245"/>
      <c r="O991" s="245"/>
      <c r="P991" s="245"/>
      <c r="Q991" s="245"/>
      <c r="R991" s="245"/>
      <c r="S991" s="245"/>
      <c r="T991" s="245"/>
    </row>
    <row r="992" spans="1:20" ht="18" hidden="1" customHeight="1">
      <c r="A992" s="163">
        <v>2130602</v>
      </c>
      <c r="B992" s="164" t="s">
        <v>835</v>
      </c>
      <c r="C992" s="244">
        <f>SUM(D992,I992,R992:T992)</f>
        <v>0</v>
      </c>
      <c r="D992" s="232">
        <f>SUM(E992:H992)</f>
        <v>0</v>
      </c>
      <c r="E992" s="245"/>
      <c r="F992" s="245"/>
      <c r="G992" s="245"/>
      <c r="H992" s="245"/>
      <c r="I992" s="232">
        <f>SUM(J992:Q992)</f>
        <v>0</v>
      </c>
      <c r="J992" s="245"/>
      <c r="K992" s="245"/>
      <c r="L992" s="245"/>
      <c r="M992" s="245"/>
      <c r="N992" s="245"/>
      <c r="O992" s="245"/>
      <c r="P992" s="245"/>
      <c r="Q992" s="245"/>
      <c r="R992" s="245"/>
      <c r="S992" s="245"/>
      <c r="T992" s="245"/>
    </row>
    <row r="993" spans="1:20" ht="18" hidden="1" customHeight="1">
      <c r="A993" s="163">
        <v>2130603</v>
      </c>
      <c r="B993" s="164" t="s">
        <v>836</v>
      </c>
      <c r="C993" s="244">
        <f>SUM(D993,I993,R993:T993)</f>
        <v>0</v>
      </c>
      <c r="D993" s="232">
        <f>SUM(E993:H993)</f>
        <v>0</v>
      </c>
      <c r="E993" s="245"/>
      <c r="F993" s="245"/>
      <c r="G993" s="245"/>
      <c r="H993" s="245"/>
      <c r="I993" s="232">
        <f>SUM(J993:Q993)</f>
        <v>0</v>
      </c>
      <c r="J993" s="245"/>
      <c r="K993" s="245"/>
      <c r="L993" s="245"/>
      <c r="M993" s="245"/>
      <c r="N993" s="245"/>
      <c r="O993" s="245"/>
      <c r="P993" s="245"/>
      <c r="Q993" s="245"/>
      <c r="R993" s="245"/>
      <c r="S993" s="245"/>
      <c r="T993" s="245"/>
    </row>
    <row r="994" spans="1:20" ht="18" hidden="1" customHeight="1">
      <c r="A994" s="163">
        <v>2130604</v>
      </c>
      <c r="B994" s="164" t="s">
        <v>837</v>
      </c>
      <c r="C994" s="244">
        <f>SUM(D994,I994,R994:T994)</f>
        <v>0</v>
      </c>
      <c r="D994" s="232">
        <f>SUM(E994:H994)</f>
        <v>0</v>
      </c>
      <c r="E994" s="245"/>
      <c r="F994" s="245"/>
      <c r="G994" s="245"/>
      <c r="H994" s="245"/>
      <c r="I994" s="232">
        <f>SUM(J994:Q994)</f>
        <v>0</v>
      </c>
      <c r="J994" s="245"/>
      <c r="K994" s="245"/>
      <c r="L994" s="245"/>
      <c r="M994" s="245"/>
      <c r="N994" s="245"/>
      <c r="O994" s="245"/>
      <c r="P994" s="245"/>
      <c r="Q994" s="245"/>
      <c r="R994" s="245"/>
      <c r="S994" s="245"/>
      <c r="T994" s="245"/>
    </row>
    <row r="995" spans="1:20" ht="18" hidden="1" customHeight="1">
      <c r="A995" s="163">
        <v>2130699</v>
      </c>
      <c r="B995" s="164" t="s">
        <v>838</v>
      </c>
      <c r="C995" s="244">
        <f>SUM(D995,I995,R995:T995)</f>
        <v>0</v>
      </c>
      <c r="D995" s="232">
        <f>SUM(E995:H995)</f>
        <v>0</v>
      </c>
      <c r="E995" s="245"/>
      <c r="F995" s="245"/>
      <c r="G995" s="245"/>
      <c r="H995" s="245"/>
      <c r="I995" s="232">
        <f>SUM(J995:Q995)</f>
        <v>0</v>
      </c>
      <c r="J995" s="245"/>
      <c r="K995" s="245"/>
      <c r="L995" s="245"/>
      <c r="M995" s="245"/>
      <c r="N995" s="245"/>
      <c r="O995" s="245"/>
      <c r="P995" s="245"/>
      <c r="Q995" s="245"/>
      <c r="R995" s="245"/>
      <c r="S995" s="245"/>
      <c r="T995" s="245"/>
    </row>
    <row r="996" spans="1:20" ht="18" hidden="1" customHeight="1">
      <c r="A996" s="163">
        <v>21307</v>
      </c>
      <c r="B996" s="242" t="s">
        <v>839</v>
      </c>
      <c r="C996" s="243">
        <f>SUM(C997:C1002)</f>
        <v>0</v>
      </c>
      <c r="D996" s="243">
        <f t="shared" ref="D996:T996" si="344">SUM(D997:D1002)</f>
        <v>0</v>
      </c>
      <c r="E996" s="243">
        <f t="shared" si="344"/>
        <v>0</v>
      </c>
      <c r="F996" s="243">
        <f t="shared" si="344"/>
        <v>0</v>
      </c>
      <c r="G996" s="243">
        <f t="shared" si="344"/>
        <v>0</v>
      </c>
      <c r="H996" s="243">
        <f t="shared" si="344"/>
        <v>0</v>
      </c>
      <c r="I996" s="243">
        <f t="shared" si="344"/>
        <v>0</v>
      </c>
      <c r="J996" s="243">
        <f t="shared" si="344"/>
        <v>0</v>
      </c>
      <c r="K996" s="243">
        <f t="shared" si="344"/>
        <v>0</v>
      </c>
      <c r="L996" s="243">
        <f t="shared" si="344"/>
        <v>0</v>
      </c>
      <c r="M996" s="243">
        <f t="shared" si="344"/>
        <v>0</v>
      </c>
      <c r="N996" s="243">
        <f t="shared" si="344"/>
        <v>0</v>
      </c>
      <c r="O996" s="243">
        <f t="shared" si="344"/>
        <v>0</v>
      </c>
      <c r="P996" s="243">
        <f t="shared" si="344"/>
        <v>0</v>
      </c>
      <c r="Q996" s="243">
        <f t="shared" si="344"/>
        <v>0</v>
      </c>
      <c r="R996" s="243">
        <f t="shared" si="344"/>
        <v>0</v>
      </c>
      <c r="S996" s="243">
        <f t="shared" si="344"/>
        <v>0</v>
      </c>
      <c r="T996" s="243">
        <f t="shared" si="344"/>
        <v>0</v>
      </c>
    </row>
    <row r="997" spans="1:20" ht="18" hidden="1" customHeight="1">
      <c r="A997" s="163">
        <v>2130701</v>
      </c>
      <c r="B997" s="164" t="s">
        <v>840</v>
      </c>
      <c r="C997" s="244">
        <f t="shared" ref="C997:C1002" si="345">SUM(D997,I997,R997:T997)</f>
        <v>0</v>
      </c>
      <c r="D997" s="232">
        <f t="shared" ref="D997:D1002" si="346">SUM(E997:H997)</f>
        <v>0</v>
      </c>
      <c r="E997" s="245"/>
      <c r="F997" s="245"/>
      <c r="G997" s="245"/>
      <c r="H997" s="245"/>
      <c r="I997" s="232">
        <f t="shared" ref="I997:I1002" si="347">SUM(J997:Q997)</f>
        <v>0</v>
      </c>
      <c r="J997" s="245"/>
      <c r="K997" s="245"/>
      <c r="L997" s="245"/>
      <c r="M997" s="245"/>
      <c r="N997" s="245"/>
      <c r="O997" s="245"/>
      <c r="P997" s="245"/>
      <c r="Q997" s="245"/>
      <c r="R997" s="245"/>
      <c r="S997" s="245"/>
      <c r="T997" s="245"/>
    </row>
    <row r="998" spans="1:20" ht="18" hidden="1" customHeight="1">
      <c r="A998" s="163">
        <v>2130704</v>
      </c>
      <c r="B998" s="164" t="s">
        <v>841</v>
      </c>
      <c r="C998" s="244">
        <f t="shared" si="345"/>
        <v>0</v>
      </c>
      <c r="D998" s="232">
        <f t="shared" si="346"/>
        <v>0</v>
      </c>
      <c r="E998" s="245"/>
      <c r="F998" s="245"/>
      <c r="G998" s="245"/>
      <c r="H998" s="245"/>
      <c r="I998" s="232">
        <f t="shared" si="347"/>
        <v>0</v>
      </c>
      <c r="J998" s="245"/>
      <c r="K998" s="245"/>
      <c r="L998" s="245"/>
      <c r="M998" s="245"/>
      <c r="N998" s="245"/>
      <c r="O998" s="245"/>
      <c r="P998" s="245"/>
      <c r="Q998" s="245"/>
      <c r="R998" s="245"/>
      <c r="S998" s="245"/>
      <c r="T998" s="245"/>
    </row>
    <row r="999" spans="1:20" ht="18" hidden="1" customHeight="1">
      <c r="A999" s="163">
        <v>2130705</v>
      </c>
      <c r="B999" s="164" t="s">
        <v>842</v>
      </c>
      <c r="C999" s="244">
        <f t="shared" si="345"/>
        <v>0</v>
      </c>
      <c r="D999" s="232">
        <f t="shared" si="346"/>
        <v>0</v>
      </c>
      <c r="E999" s="245"/>
      <c r="F999" s="245"/>
      <c r="G999" s="245"/>
      <c r="H999" s="245"/>
      <c r="I999" s="232">
        <f t="shared" si="347"/>
        <v>0</v>
      </c>
      <c r="J999" s="245"/>
      <c r="K999" s="245"/>
      <c r="L999" s="245"/>
      <c r="M999" s="245"/>
      <c r="N999" s="245"/>
      <c r="O999" s="245"/>
      <c r="P999" s="245"/>
      <c r="Q999" s="245"/>
      <c r="R999" s="245"/>
      <c r="S999" s="245"/>
      <c r="T999" s="245"/>
    </row>
    <row r="1000" spans="1:20" ht="18" hidden="1" customHeight="1">
      <c r="A1000" s="163">
        <v>2130706</v>
      </c>
      <c r="B1000" s="164" t="s">
        <v>843</v>
      </c>
      <c r="C1000" s="244">
        <f t="shared" si="345"/>
        <v>0</v>
      </c>
      <c r="D1000" s="232">
        <f t="shared" si="346"/>
        <v>0</v>
      </c>
      <c r="E1000" s="245"/>
      <c r="F1000" s="245"/>
      <c r="G1000" s="245"/>
      <c r="H1000" s="245"/>
      <c r="I1000" s="232">
        <f t="shared" si="347"/>
        <v>0</v>
      </c>
      <c r="J1000" s="245"/>
      <c r="K1000" s="245"/>
      <c r="L1000" s="245"/>
      <c r="M1000" s="245"/>
      <c r="N1000" s="245"/>
      <c r="O1000" s="245"/>
      <c r="P1000" s="245"/>
      <c r="Q1000" s="245"/>
      <c r="R1000" s="245"/>
      <c r="S1000" s="245"/>
      <c r="T1000" s="245"/>
    </row>
    <row r="1001" spans="1:20" ht="18" hidden="1" customHeight="1">
      <c r="A1001" s="163">
        <v>2130707</v>
      </c>
      <c r="B1001" s="164" t="s">
        <v>844</v>
      </c>
      <c r="C1001" s="244">
        <f t="shared" si="345"/>
        <v>0</v>
      </c>
      <c r="D1001" s="232">
        <f t="shared" si="346"/>
        <v>0</v>
      </c>
      <c r="E1001" s="245"/>
      <c r="F1001" s="245"/>
      <c r="G1001" s="245"/>
      <c r="H1001" s="245"/>
      <c r="I1001" s="232">
        <f t="shared" si="347"/>
        <v>0</v>
      </c>
      <c r="J1001" s="245"/>
      <c r="K1001" s="245"/>
      <c r="L1001" s="245"/>
      <c r="M1001" s="245"/>
      <c r="N1001" s="245"/>
      <c r="O1001" s="245"/>
      <c r="P1001" s="245"/>
      <c r="Q1001" s="245"/>
      <c r="R1001" s="245"/>
      <c r="S1001" s="245"/>
      <c r="T1001" s="245"/>
    </row>
    <row r="1002" spans="1:20" ht="18" hidden="1" customHeight="1">
      <c r="A1002" s="163">
        <v>2130799</v>
      </c>
      <c r="B1002" s="164" t="s">
        <v>845</v>
      </c>
      <c r="C1002" s="244">
        <f t="shared" si="345"/>
        <v>0</v>
      </c>
      <c r="D1002" s="232">
        <f t="shared" si="346"/>
        <v>0</v>
      </c>
      <c r="E1002" s="245"/>
      <c r="F1002" s="245"/>
      <c r="G1002" s="245"/>
      <c r="H1002" s="245"/>
      <c r="I1002" s="232">
        <f t="shared" si="347"/>
        <v>0</v>
      </c>
      <c r="J1002" s="245"/>
      <c r="K1002" s="245"/>
      <c r="L1002" s="245"/>
      <c r="M1002" s="245"/>
      <c r="N1002" s="245"/>
      <c r="O1002" s="245"/>
      <c r="P1002" s="245"/>
      <c r="Q1002" s="245"/>
      <c r="R1002" s="245"/>
      <c r="S1002" s="245"/>
      <c r="T1002" s="245"/>
    </row>
    <row r="1003" spans="1:20" ht="18" hidden="1" customHeight="1">
      <c r="A1003" s="163">
        <v>21308</v>
      </c>
      <c r="B1003" s="242" t="s">
        <v>846</v>
      </c>
      <c r="C1003" s="243">
        <f>SUM(C1004:C1009)</f>
        <v>0</v>
      </c>
      <c r="D1003" s="243">
        <f t="shared" ref="D1003:T1003" si="348">SUM(D1004:D1009)</f>
        <v>0</v>
      </c>
      <c r="E1003" s="243">
        <f t="shared" si="348"/>
        <v>0</v>
      </c>
      <c r="F1003" s="243">
        <f t="shared" si="348"/>
        <v>0</v>
      </c>
      <c r="G1003" s="243">
        <f t="shared" si="348"/>
        <v>0</v>
      </c>
      <c r="H1003" s="243">
        <f t="shared" si="348"/>
        <v>0</v>
      </c>
      <c r="I1003" s="243">
        <f t="shared" si="348"/>
        <v>0</v>
      </c>
      <c r="J1003" s="243">
        <f t="shared" si="348"/>
        <v>0</v>
      </c>
      <c r="K1003" s="243">
        <f t="shared" si="348"/>
        <v>0</v>
      </c>
      <c r="L1003" s="243">
        <f t="shared" si="348"/>
        <v>0</v>
      </c>
      <c r="M1003" s="243">
        <f t="shared" si="348"/>
        <v>0</v>
      </c>
      <c r="N1003" s="243">
        <f t="shared" si="348"/>
        <v>0</v>
      </c>
      <c r="O1003" s="243">
        <f t="shared" si="348"/>
        <v>0</v>
      </c>
      <c r="P1003" s="243">
        <f t="shared" si="348"/>
        <v>0</v>
      </c>
      <c r="Q1003" s="243">
        <f t="shared" si="348"/>
        <v>0</v>
      </c>
      <c r="R1003" s="243">
        <f t="shared" si="348"/>
        <v>0</v>
      </c>
      <c r="S1003" s="243">
        <f t="shared" si="348"/>
        <v>0</v>
      </c>
      <c r="T1003" s="243">
        <f t="shared" si="348"/>
        <v>0</v>
      </c>
    </row>
    <row r="1004" spans="1:20" ht="18" hidden="1" customHeight="1">
      <c r="A1004" s="163">
        <v>2130801</v>
      </c>
      <c r="B1004" s="164" t="s">
        <v>847</v>
      </c>
      <c r="C1004" s="244">
        <f t="shared" ref="C1004:C1009" si="349">SUM(D1004,I1004,R1004:T1004)</f>
        <v>0</v>
      </c>
      <c r="D1004" s="232">
        <f t="shared" ref="D1004:D1009" si="350">SUM(E1004:H1004)</f>
        <v>0</v>
      </c>
      <c r="E1004" s="245"/>
      <c r="F1004" s="245"/>
      <c r="G1004" s="245"/>
      <c r="H1004" s="245"/>
      <c r="I1004" s="232">
        <f t="shared" ref="I1004:I1009" si="351">SUM(J1004:Q1004)</f>
        <v>0</v>
      </c>
      <c r="J1004" s="245"/>
      <c r="K1004" s="245"/>
      <c r="L1004" s="245"/>
      <c r="M1004" s="245"/>
      <c r="N1004" s="245"/>
      <c r="O1004" s="245"/>
      <c r="P1004" s="245"/>
      <c r="Q1004" s="245"/>
      <c r="R1004" s="245"/>
      <c r="S1004" s="245"/>
      <c r="T1004" s="245"/>
    </row>
    <row r="1005" spans="1:20" ht="18" hidden="1" customHeight="1">
      <c r="A1005" s="163">
        <v>2130802</v>
      </c>
      <c r="B1005" s="164" t="s">
        <v>848</v>
      </c>
      <c r="C1005" s="244">
        <f t="shared" si="349"/>
        <v>0</v>
      </c>
      <c r="D1005" s="232">
        <f t="shared" si="350"/>
        <v>0</v>
      </c>
      <c r="E1005" s="245"/>
      <c r="F1005" s="245"/>
      <c r="G1005" s="245"/>
      <c r="H1005" s="245"/>
      <c r="I1005" s="232">
        <f t="shared" si="351"/>
        <v>0</v>
      </c>
      <c r="J1005" s="245"/>
      <c r="K1005" s="245"/>
      <c r="L1005" s="245"/>
      <c r="M1005" s="245"/>
      <c r="N1005" s="245"/>
      <c r="O1005" s="245"/>
      <c r="P1005" s="245"/>
      <c r="Q1005" s="245"/>
      <c r="R1005" s="245"/>
      <c r="S1005" s="245"/>
      <c r="T1005" s="245"/>
    </row>
    <row r="1006" spans="1:20" ht="18" hidden="1" customHeight="1">
      <c r="A1006" s="163">
        <v>2130803</v>
      </c>
      <c r="B1006" s="164" t="s">
        <v>849</v>
      </c>
      <c r="C1006" s="244">
        <f t="shared" si="349"/>
        <v>0</v>
      </c>
      <c r="D1006" s="232">
        <f t="shared" si="350"/>
        <v>0</v>
      </c>
      <c r="E1006" s="245"/>
      <c r="F1006" s="245"/>
      <c r="G1006" s="245"/>
      <c r="H1006" s="245"/>
      <c r="I1006" s="232">
        <f t="shared" si="351"/>
        <v>0</v>
      </c>
      <c r="J1006" s="245"/>
      <c r="K1006" s="245"/>
      <c r="L1006" s="245"/>
      <c r="M1006" s="245"/>
      <c r="N1006" s="245"/>
      <c r="O1006" s="245"/>
      <c r="P1006" s="245"/>
      <c r="Q1006" s="245"/>
      <c r="R1006" s="245"/>
      <c r="S1006" s="245"/>
      <c r="T1006" s="245"/>
    </row>
    <row r="1007" spans="1:20" ht="18" hidden="1" customHeight="1">
      <c r="A1007" s="163">
        <v>2130804</v>
      </c>
      <c r="B1007" s="164" t="s">
        <v>1517</v>
      </c>
      <c r="C1007" s="244">
        <f t="shared" si="349"/>
        <v>0</v>
      </c>
      <c r="D1007" s="232">
        <f t="shared" si="350"/>
        <v>0</v>
      </c>
      <c r="E1007" s="245"/>
      <c r="F1007" s="245"/>
      <c r="G1007" s="245"/>
      <c r="H1007" s="245"/>
      <c r="I1007" s="232">
        <f t="shared" si="351"/>
        <v>0</v>
      </c>
      <c r="J1007" s="245"/>
      <c r="K1007" s="245"/>
      <c r="L1007" s="245"/>
      <c r="M1007" s="245"/>
      <c r="N1007" s="245"/>
      <c r="O1007" s="245"/>
      <c r="P1007" s="245"/>
      <c r="Q1007" s="245"/>
      <c r="R1007" s="245"/>
      <c r="S1007" s="245"/>
      <c r="T1007" s="245"/>
    </row>
    <row r="1008" spans="1:20" ht="18" hidden="1" customHeight="1">
      <c r="A1008" s="163">
        <v>2130805</v>
      </c>
      <c r="B1008" s="164" t="s">
        <v>1540</v>
      </c>
      <c r="C1008" s="244">
        <f t="shared" si="349"/>
        <v>0</v>
      </c>
      <c r="D1008" s="232">
        <f t="shared" si="350"/>
        <v>0</v>
      </c>
      <c r="E1008" s="245"/>
      <c r="F1008" s="245"/>
      <c r="G1008" s="245"/>
      <c r="H1008" s="245"/>
      <c r="I1008" s="232">
        <f t="shared" si="351"/>
        <v>0</v>
      </c>
      <c r="J1008" s="245"/>
      <c r="K1008" s="245"/>
      <c r="L1008" s="245"/>
      <c r="M1008" s="245"/>
      <c r="N1008" s="245"/>
      <c r="O1008" s="245"/>
      <c r="P1008" s="245"/>
      <c r="Q1008" s="245"/>
      <c r="R1008" s="245"/>
      <c r="S1008" s="245"/>
      <c r="T1008" s="245"/>
    </row>
    <row r="1009" spans="1:20" ht="18" hidden="1" customHeight="1">
      <c r="A1009" s="163">
        <v>2130899</v>
      </c>
      <c r="B1009" s="164" t="s">
        <v>850</v>
      </c>
      <c r="C1009" s="244">
        <f t="shared" si="349"/>
        <v>0</v>
      </c>
      <c r="D1009" s="232">
        <f t="shared" si="350"/>
        <v>0</v>
      </c>
      <c r="E1009" s="245"/>
      <c r="F1009" s="245"/>
      <c r="G1009" s="245"/>
      <c r="H1009" s="245"/>
      <c r="I1009" s="232">
        <f t="shared" si="351"/>
        <v>0</v>
      </c>
      <c r="J1009" s="245"/>
      <c r="K1009" s="245"/>
      <c r="L1009" s="245"/>
      <c r="M1009" s="245"/>
      <c r="N1009" s="245"/>
      <c r="O1009" s="245"/>
      <c r="P1009" s="245"/>
      <c r="Q1009" s="245"/>
      <c r="R1009" s="245"/>
      <c r="S1009" s="245"/>
      <c r="T1009" s="245"/>
    </row>
    <row r="1010" spans="1:20" ht="18" hidden="1" customHeight="1">
      <c r="A1010" s="163">
        <v>21399</v>
      </c>
      <c r="B1010" s="242" t="s">
        <v>1541</v>
      </c>
      <c r="C1010" s="243">
        <f>C1011+C1012</f>
        <v>0</v>
      </c>
      <c r="D1010" s="243">
        <f t="shared" ref="D1010:T1010" si="352">D1011+D1012</f>
        <v>0</v>
      </c>
      <c r="E1010" s="243">
        <f t="shared" si="352"/>
        <v>0</v>
      </c>
      <c r="F1010" s="243">
        <f t="shared" si="352"/>
        <v>0</v>
      </c>
      <c r="G1010" s="243">
        <f t="shared" si="352"/>
        <v>0</v>
      </c>
      <c r="H1010" s="243">
        <f t="shared" si="352"/>
        <v>0</v>
      </c>
      <c r="I1010" s="243">
        <f t="shared" si="352"/>
        <v>0</v>
      </c>
      <c r="J1010" s="243">
        <f t="shared" si="352"/>
        <v>0</v>
      </c>
      <c r="K1010" s="243">
        <f t="shared" si="352"/>
        <v>0</v>
      </c>
      <c r="L1010" s="243">
        <f t="shared" si="352"/>
        <v>0</v>
      </c>
      <c r="M1010" s="243">
        <f t="shared" si="352"/>
        <v>0</v>
      </c>
      <c r="N1010" s="243">
        <f t="shared" si="352"/>
        <v>0</v>
      </c>
      <c r="O1010" s="243">
        <f t="shared" si="352"/>
        <v>0</v>
      </c>
      <c r="P1010" s="243">
        <f t="shared" si="352"/>
        <v>0</v>
      </c>
      <c r="Q1010" s="243">
        <f t="shared" si="352"/>
        <v>0</v>
      </c>
      <c r="R1010" s="243">
        <f t="shared" si="352"/>
        <v>0</v>
      </c>
      <c r="S1010" s="243">
        <f t="shared" si="352"/>
        <v>0</v>
      </c>
      <c r="T1010" s="243">
        <f t="shared" si="352"/>
        <v>0</v>
      </c>
    </row>
    <row r="1011" spans="1:20" ht="18" hidden="1" customHeight="1">
      <c r="A1011" s="163">
        <v>2139901</v>
      </c>
      <c r="B1011" s="164" t="s">
        <v>851</v>
      </c>
      <c r="C1011" s="244">
        <f>SUM(D1011,I1011,R1011:T1011)</f>
        <v>0</v>
      </c>
      <c r="D1011" s="232">
        <f>SUM(E1011:H1011)</f>
        <v>0</v>
      </c>
      <c r="E1011" s="245"/>
      <c r="F1011" s="245"/>
      <c r="G1011" s="245"/>
      <c r="H1011" s="245"/>
      <c r="I1011" s="232">
        <f>SUM(J1011:Q1011)</f>
        <v>0</v>
      </c>
      <c r="J1011" s="245"/>
      <c r="K1011" s="245"/>
      <c r="L1011" s="245"/>
      <c r="M1011" s="245"/>
      <c r="N1011" s="245"/>
      <c r="O1011" s="245"/>
      <c r="P1011" s="245"/>
      <c r="Q1011" s="245"/>
      <c r="R1011" s="245"/>
      <c r="S1011" s="245"/>
      <c r="T1011" s="245"/>
    </row>
    <row r="1012" spans="1:20" ht="18" hidden="1" customHeight="1">
      <c r="A1012" s="163">
        <v>2139999</v>
      </c>
      <c r="B1012" s="164" t="s">
        <v>1542</v>
      </c>
      <c r="C1012" s="244">
        <f>SUM(D1012,I1012,R1012:T1012)</f>
        <v>0</v>
      </c>
      <c r="D1012" s="232">
        <f>SUM(E1012:H1012)</f>
        <v>0</v>
      </c>
      <c r="E1012" s="245"/>
      <c r="F1012" s="245"/>
      <c r="G1012" s="245"/>
      <c r="H1012" s="245"/>
      <c r="I1012" s="232">
        <f>SUM(J1012:Q1012)</f>
        <v>0</v>
      </c>
      <c r="J1012" s="245"/>
      <c r="K1012" s="245"/>
      <c r="L1012" s="245"/>
      <c r="M1012" s="245"/>
      <c r="N1012" s="245"/>
      <c r="O1012" s="245"/>
      <c r="P1012" s="245"/>
      <c r="Q1012" s="245"/>
      <c r="R1012" s="245"/>
      <c r="S1012" s="245"/>
      <c r="T1012" s="245"/>
    </row>
    <row r="1013" spans="1:20" ht="18" hidden="1" customHeight="1">
      <c r="A1013" s="163">
        <v>214</v>
      </c>
      <c r="B1013" s="242" t="s">
        <v>852</v>
      </c>
      <c r="C1013" s="243">
        <f t="shared" ref="C1013:T1013" si="353">SUM(C1014,C1041,C1051,C1061,C1066,C1073,C1078)</f>
        <v>0</v>
      </c>
      <c r="D1013" s="243">
        <f t="shared" si="353"/>
        <v>0</v>
      </c>
      <c r="E1013" s="243">
        <f t="shared" si="353"/>
        <v>0</v>
      </c>
      <c r="F1013" s="243">
        <f t="shared" si="353"/>
        <v>0</v>
      </c>
      <c r="G1013" s="243">
        <f t="shared" si="353"/>
        <v>0</v>
      </c>
      <c r="H1013" s="243">
        <f t="shared" si="353"/>
        <v>0</v>
      </c>
      <c r="I1013" s="243">
        <f t="shared" si="353"/>
        <v>0</v>
      </c>
      <c r="J1013" s="243">
        <f t="shared" si="353"/>
        <v>0</v>
      </c>
      <c r="K1013" s="243">
        <f t="shared" si="353"/>
        <v>0</v>
      </c>
      <c r="L1013" s="243">
        <f t="shared" si="353"/>
        <v>0</v>
      </c>
      <c r="M1013" s="243">
        <f t="shared" si="353"/>
        <v>0</v>
      </c>
      <c r="N1013" s="243">
        <f t="shared" si="353"/>
        <v>0</v>
      </c>
      <c r="O1013" s="243">
        <f t="shared" si="353"/>
        <v>0</v>
      </c>
      <c r="P1013" s="243">
        <f t="shared" si="353"/>
        <v>0</v>
      </c>
      <c r="Q1013" s="243">
        <f t="shared" si="353"/>
        <v>0</v>
      </c>
      <c r="R1013" s="243">
        <f t="shared" si="353"/>
        <v>0</v>
      </c>
      <c r="S1013" s="243">
        <f t="shared" si="353"/>
        <v>0</v>
      </c>
      <c r="T1013" s="243">
        <f t="shared" si="353"/>
        <v>0</v>
      </c>
    </row>
    <row r="1014" spans="1:20" ht="18" hidden="1" customHeight="1">
      <c r="A1014" s="163">
        <v>21401</v>
      </c>
      <c r="B1014" s="242" t="s">
        <v>853</v>
      </c>
      <c r="C1014" s="243">
        <f>SUM(C1015:C1040)</f>
        <v>0</v>
      </c>
      <c r="D1014" s="243">
        <f t="shared" ref="D1014:T1014" si="354">SUM(D1015:D1040)</f>
        <v>0</v>
      </c>
      <c r="E1014" s="243">
        <f t="shared" si="354"/>
        <v>0</v>
      </c>
      <c r="F1014" s="243">
        <f t="shared" si="354"/>
        <v>0</v>
      </c>
      <c r="G1014" s="243">
        <f t="shared" si="354"/>
        <v>0</v>
      </c>
      <c r="H1014" s="243">
        <f t="shared" si="354"/>
        <v>0</v>
      </c>
      <c r="I1014" s="243">
        <f t="shared" si="354"/>
        <v>0</v>
      </c>
      <c r="J1014" s="243">
        <f t="shared" si="354"/>
        <v>0</v>
      </c>
      <c r="K1014" s="243">
        <f t="shared" si="354"/>
        <v>0</v>
      </c>
      <c r="L1014" s="243">
        <f t="shared" si="354"/>
        <v>0</v>
      </c>
      <c r="M1014" s="243">
        <f t="shared" si="354"/>
        <v>0</v>
      </c>
      <c r="N1014" s="243">
        <f t="shared" si="354"/>
        <v>0</v>
      </c>
      <c r="O1014" s="243">
        <f t="shared" si="354"/>
        <v>0</v>
      </c>
      <c r="P1014" s="243">
        <f t="shared" si="354"/>
        <v>0</v>
      </c>
      <c r="Q1014" s="243">
        <f t="shared" si="354"/>
        <v>0</v>
      </c>
      <c r="R1014" s="243">
        <f t="shared" si="354"/>
        <v>0</v>
      </c>
      <c r="S1014" s="243">
        <f t="shared" si="354"/>
        <v>0</v>
      </c>
      <c r="T1014" s="243">
        <f t="shared" si="354"/>
        <v>0</v>
      </c>
    </row>
    <row r="1015" spans="1:20" ht="18" hidden="1" customHeight="1">
      <c r="A1015" s="163">
        <v>2140101</v>
      </c>
      <c r="B1015" s="164" t="s">
        <v>93</v>
      </c>
      <c r="C1015" s="244">
        <f t="shared" ref="C1015:C1040" si="355">SUM(D1015,I1015,R1015:T1015)</f>
        <v>0</v>
      </c>
      <c r="D1015" s="232">
        <f t="shared" ref="D1015:D1040" si="356">SUM(E1015:H1015)</f>
        <v>0</v>
      </c>
      <c r="E1015" s="245"/>
      <c r="F1015" s="245"/>
      <c r="G1015" s="245"/>
      <c r="H1015" s="245"/>
      <c r="I1015" s="232">
        <f t="shared" ref="I1015:I1040" si="357">SUM(J1015:Q1015)</f>
        <v>0</v>
      </c>
      <c r="J1015" s="245"/>
      <c r="K1015" s="245"/>
      <c r="L1015" s="245"/>
      <c r="M1015" s="245"/>
      <c r="N1015" s="245"/>
      <c r="O1015" s="245"/>
      <c r="P1015" s="245"/>
      <c r="Q1015" s="245"/>
      <c r="R1015" s="245"/>
      <c r="S1015" s="245"/>
      <c r="T1015" s="245"/>
    </row>
    <row r="1016" spans="1:20" ht="18" hidden="1" customHeight="1">
      <c r="A1016" s="163">
        <v>2140102</v>
      </c>
      <c r="B1016" s="164" t="s">
        <v>94</v>
      </c>
      <c r="C1016" s="244">
        <f t="shared" si="355"/>
        <v>0</v>
      </c>
      <c r="D1016" s="232">
        <f t="shared" si="356"/>
        <v>0</v>
      </c>
      <c r="E1016" s="245"/>
      <c r="F1016" s="245"/>
      <c r="G1016" s="245"/>
      <c r="H1016" s="245"/>
      <c r="I1016" s="232">
        <f t="shared" si="357"/>
        <v>0</v>
      </c>
      <c r="J1016" s="245"/>
      <c r="K1016" s="245"/>
      <c r="L1016" s="245"/>
      <c r="M1016" s="245"/>
      <c r="N1016" s="245"/>
      <c r="O1016" s="245"/>
      <c r="P1016" s="245"/>
      <c r="Q1016" s="245"/>
      <c r="R1016" s="245"/>
      <c r="S1016" s="245"/>
      <c r="T1016" s="245"/>
    </row>
    <row r="1017" spans="1:20" ht="18" hidden="1" customHeight="1">
      <c r="A1017" s="163">
        <v>2140103</v>
      </c>
      <c r="B1017" s="164" t="s">
        <v>95</v>
      </c>
      <c r="C1017" s="244">
        <f t="shared" si="355"/>
        <v>0</v>
      </c>
      <c r="D1017" s="232">
        <f t="shared" si="356"/>
        <v>0</v>
      </c>
      <c r="E1017" s="245"/>
      <c r="F1017" s="245"/>
      <c r="G1017" s="245"/>
      <c r="H1017" s="245"/>
      <c r="I1017" s="232">
        <f t="shared" si="357"/>
        <v>0</v>
      </c>
      <c r="J1017" s="245"/>
      <c r="K1017" s="245"/>
      <c r="L1017" s="245"/>
      <c r="M1017" s="245"/>
      <c r="N1017" s="245"/>
      <c r="O1017" s="245"/>
      <c r="P1017" s="245"/>
      <c r="Q1017" s="245"/>
      <c r="R1017" s="245"/>
      <c r="S1017" s="245"/>
      <c r="T1017" s="245"/>
    </row>
    <row r="1018" spans="1:20" ht="18" hidden="1" customHeight="1">
      <c r="A1018" s="163">
        <v>2140104</v>
      </c>
      <c r="B1018" s="164" t="s">
        <v>1543</v>
      </c>
      <c r="C1018" s="244">
        <f t="shared" si="355"/>
        <v>0</v>
      </c>
      <c r="D1018" s="232">
        <f t="shared" si="356"/>
        <v>0</v>
      </c>
      <c r="E1018" s="245"/>
      <c r="F1018" s="245"/>
      <c r="G1018" s="245"/>
      <c r="H1018" s="245"/>
      <c r="I1018" s="232">
        <f t="shared" si="357"/>
        <v>0</v>
      </c>
      <c r="J1018" s="245"/>
      <c r="K1018" s="245"/>
      <c r="L1018" s="245"/>
      <c r="M1018" s="245"/>
      <c r="N1018" s="245"/>
      <c r="O1018" s="245"/>
      <c r="P1018" s="245"/>
      <c r="Q1018" s="245"/>
      <c r="R1018" s="245"/>
      <c r="S1018" s="245"/>
      <c r="T1018" s="245"/>
    </row>
    <row r="1019" spans="1:20" ht="18" hidden="1" customHeight="1">
      <c r="A1019" s="163">
        <v>2140106</v>
      </c>
      <c r="B1019" s="164" t="s">
        <v>854</v>
      </c>
      <c r="C1019" s="244">
        <f t="shared" si="355"/>
        <v>0</v>
      </c>
      <c r="D1019" s="232">
        <f t="shared" si="356"/>
        <v>0</v>
      </c>
      <c r="E1019" s="245"/>
      <c r="F1019" s="245"/>
      <c r="G1019" s="245"/>
      <c r="H1019" s="245"/>
      <c r="I1019" s="232">
        <f t="shared" si="357"/>
        <v>0</v>
      </c>
      <c r="J1019" s="245"/>
      <c r="K1019" s="245"/>
      <c r="L1019" s="245"/>
      <c r="M1019" s="245"/>
      <c r="N1019" s="245"/>
      <c r="O1019" s="245"/>
      <c r="P1019" s="245"/>
      <c r="Q1019" s="245"/>
      <c r="R1019" s="245"/>
      <c r="S1019" s="245"/>
      <c r="T1019" s="245"/>
    </row>
    <row r="1020" spans="1:20" ht="18" hidden="1" customHeight="1">
      <c r="A1020" s="163">
        <v>2140109</v>
      </c>
      <c r="B1020" s="164" t="s">
        <v>1544</v>
      </c>
      <c r="C1020" s="244">
        <f t="shared" si="355"/>
        <v>0</v>
      </c>
      <c r="D1020" s="232">
        <f t="shared" si="356"/>
        <v>0</v>
      </c>
      <c r="E1020" s="245"/>
      <c r="F1020" s="245"/>
      <c r="G1020" s="245"/>
      <c r="H1020" s="245"/>
      <c r="I1020" s="232">
        <f t="shared" si="357"/>
        <v>0</v>
      </c>
      <c r="J1020" s="245"/>
      <c r="K1020" s="245"/>
      <c r="L1020" s="245"/>
      <c r="M1020" s="245"/>
      <c r="N1020" s="245"/>
      <c r="O1020" s="245"/>
      <c r="P1020" s="245"/>
      <c r="Q1020" s="245"/>
      <c r="R1020" s="245"/>
      <c r="S1020" s="245"/>
      <c r="T1020" s="245"/>
    </row>
    <row r="1021" spans="1:20" ht="18" hidden="1" customHeight="1">
      <c r="A1021" s="163">
        <v>2140110</v>
      </c>
      <c r="B1021" s="164" t="s">
        <v>855</v>
      </c>
      <c r="C1021" s="244">
        <f t="shared" si="355"/>
        <v>0</v>
      </c>
      <c r="D1021" s="232">
        <f t="shared" si="356"/>
        <v>0</v>
      </c>
      <c r="E1021" s="245"/>
      <c r="F1021" s="245"/>
      <c r="G1021" s="245"/>
      <c r="H1021" s="245"/>
      <c r="I1021" s="232">
        <f t="shared" si="357"/>
        <v>0</v>
      </c>
      <c r="J1021" s="245"/>
      <c r="K1021" s="245"/>
      <c r="L1021" s="245"/>
      <c r="M1021" s="245"/>
      <c r="N1021" s="245"/>
      <c r="O1021" s="245"/>
      <c r="P1021" s="245"/>
      <c r="Q1021" s="245"/>
      <c r="R1021" s="245"/>
      <c r="S1021" s="245"/>
      <c r="T1021" s="245"/>
    </row>
    <row r="1022" spans="1:20" ht="18" hidden="1" customHeight="1">
      <c r="A1022" s="163">
        <v>2140111</v>
      </c>
      <c r="B1022" s="164" t="s">
        <v>856</v>
      </c>
      <c r="C1022" s="244">
        <f t="shared" si="355"/>
        <v>0</v>
      </c>
      <c r="D1022" s="232">
        <f t="shared" si="356"/>
        <v>0</v>
      </c>
      <c r="E1022" s="245"/>
      <c r="F1022" s="245"/>
      <c r="G1022" s="245"/>
      <c r="H1022" s="245"/>
      <c r="I1022" s="232">
        <f t="shared" si="357"/>
        <v>0</v>
      </c>
      <c r="J1022" s="245"/>
      <c r="K1022" s="245"/>
      <c r="L1022" s="245"/>
      <c r="M1022" s="245"/>
      <c r="N1022" s="245"/>
      <c r="O1022" s="245"/>
      <c r="P1022" s="245"/>
      <c r="Q1022" s="245"/>
      <c r="R1022" s="245"/>
      <c r="S1022" s="245"/>
      <c r="T1022" s="245"/>
    </row>
    <row r="1023" spans="1:20" ht="18" hidden="1" customHeight="1">
      <c r="A1023" s="163">
        <v>2140112</v>
      </c>
      <c r="B1023" s="164" t="s">
        <v>857</v>
      </c>
      <c r="C1023" s="244">
        <f t="shared" si="355"/>
        <v>0</v>
      </c>
      <c r="D1023" s="232">
        <f t="shared" si="356"/>
        <v>0</v>
      </c>
      <c r="E1023" s="245"/>
      <c r="F1023" s="245"/>
      <c r="G1023" s="245"/>
      <c r="H1023" s="245"/>
      <c r="I1023" s="232">
        <f t="shared" si="357"/>
        <v>0</v>
      </c>
      <c r="J1023" s="245"/>
      <c r="K1023" s="245"/>
      <c r="L1023" s="245"/>
      <c r="M1023" s="245"/>
      <c r="N1023" s="245"/>
      <c r="O1023" s="245"/>
      <c r="P1023" s="245"/>
      <c r="Q1023" s="245"/>
      <c r="R1023" s="245"/>
      <c r="S1023" s="245"/>
      <c r="T1023" s="245"/>
    </row>
    <row r="1024" spans="1:20" ht="18" hidden="1" customHeight="1">
      <c r="A1024" s="163">
        <v>2140113</v>
      </c>
      <c r="B1024" s="164" t="s">
        <v>858</v>
      </c>
      <c r="C1024" s="244">
        <f t="shared" si="355"/>
        <v>0</v>
      </c>
      <c r="D1024" s="232">
        <f t="shared" si="356"/>
        <v>0</v>
      </c>
      <c r="E1024" s="245"/>
      <c r="F1024" s="245"/>
      <c r="G1024" s="245"/>
      <c r="H1024" s="245"/>
      <c r="I1024" s="232">
        <f t="shared" si="357"/>
        <v>0</v>
      </c>
      <c r="J1024" s="245"/>
      <c r="K1024" s="245"/>
      <c r="L1024" s="245"/>
      <c r="M1024" s="245"/>
      <c r="N1024" s="245"/>
      <c r="O1024" s="245"/>
      <c r="P1024" s="245"/>
      <c r="Q1024" s="245"/>
      <c r="R1024" s="245"/>
      <c r="S1024" s="245"/>
      <c r="T1024" s="245"/>
    </row>
    <row r="1025" spans="1:20" ht="18" hidden="1" customHeight="1">
      <c r="A1025" s="163">
        <v>2140114</v>
      </c>
      <c r="B1025" s="164" t="s">
        <v>859</v>
      </c>
      <c r="C1025" s="244">
        <f t="shared" si="355"/>
        <v>0</v>
      </c>
      <c r="D1025" s="232">
        <f t="shared" si="356"/>
        <v>0</v>
      </c>
      <c r="E1025" s="245"/>
      <c r="F1025" s="245"/>
      <c r="G1025" s="245"/>
      <c r="H1025" s="245"/>
      <c r="I1025" s="232">
        <f t="shared" si="357"/>
        <v>0</v>
      </c>
      <c r="J1025" s="245"/>
      <c r="K1025" s="245"/>
      <c r="L1025" s="245"/>
      <c r="M1025" s="245"/>
      <c r="N1025" s="245"/>
      <c r="O1025" s="245"/>
      <c r="P1025" s="245"/>
      <c r="Q1025" s="245"/>
      <c r="R1025" s="245"/>
      <c r="S1025" s="245"/>
      <c r="T1025" s="245"/>
    </row>
    <row r="1026" spans="1:20" ht="18" hidden="1" customHeight="1">
      <c r="A1026" s="163">
        <v>2140122</v>
      </c>
      <c r="B1026" s="164" t="s">
        <v>860</v>
      </c>
      <c r="C1026" s="244">
        <f t="shared" si="355"/>
        <v>0</v>
      </c>
      <c r="D1026" s="232">
        <f t="shared" si="356"/>
        <v>0</v>
      </c>
      <c r="E1026" s="245"/>
      <c r="F1026" s="245"/>
      <c r="G1026" s="245"/>
      <c r="H1026" s="245"/>
      <c r="I1026" s="232">
        <f t="shared" si="357"/>
        <v>0</v>
      </c>
      <c r="J1026" s="245"/>
      <c r="K1026" s="245"/>
      <c r="L1026" s="245"/>
      <c r="M1026" s="245"/>
      <c r="N1026" s="245"/>
      <c r="O1026" s="245"/>
      <c r="P1026" s="245"/>
      <c r="Q1026" s="245"/>
      <c r="R1026" s="245"/>
      <c r="S1026" s="245"/>
      <c r="T1026" s="245"/>
    </row>
    <row r="1027" spans="1:20" ht="18" hidden="1" customHeight="1">
      <c r="A1027" s="163">
        <v>2140123</v>
      </c>
      <c r="B1027" s="164" t="s">
        <v>861</v>
      </c>
      <c r="C1027" s="244">
        <f t="shared" si="355"/>
        <v>0</v>
      </c>
      <c r="D1027" s="232">
        <f t="shared" si="356"/>
        <v>0</v>
      </c>
      <c r="E1027" s="245"/>
      <c r="F1027" s="245"/>
      <c r="G1027" s="245"/>
      <c r="H1027" s="245"/>
      <c r="I1027" s="232">
        <f t="shared" si="357"/>
        <v>0</v>
      </c>
      <c r="J1027" s="245"/>
      <c r="K1027" s="245"/>
      <c r="L1027" s="245"/>
      <c r="M1027" s="245"/>
      <c r="N1027" s="245"/>
      <c r="O1027" s="245"/>
      <c r="P1027" s="245"/>
      <c r="Q1027" s="245"/>
      <c r="R1027" s="245"/>
      <c r="S1027" s="245"/>
      <c r="T1027" s="245"/>
    </row>
    <row r="1028" spans="1:20" ht="18" hidden="1" customHeight="1">
      <c r="A1028" s="163">
        <v>2140124</v>
      </c>
      <c r="B1028" s="164" t="s">
        <v>862</v>
      </c>
      <c r="C1028" s="244">
        <f t="shared" si="355"/>
        <v>0</v>
      </c>
      <c r="D1028" s="232">
        <f t="shared" si="356"/>
        <v>0</v>
      </c>
      <c r="E1028" s="245"/>
      <c r="F1028" s="245"/>
      <c r="G1028" s="245"/>
      <c r="H1028" s="245"/>
      <c r="I1028" s="232">
        <f t="shared" si="357"/>
        <v>0</v>
      </c>
      <c r="J1028" s="245"/>
      <c r="K1028" s="245"/>
      <c r="L1028" s="245"/>
      <c r="M1028" s="245"/>
      <c r="N1028" s="245"/>
      <c r="O1028" s="245"/>
      <c r="P1028" s="245"/>
      <c r="Q1028" s="245"/>
      <c r="R1028" s="245"/>
      <c r="S1028" s="245"/>
      <c r="T1028" s="245"/>
    </row>
    <row r="1029" spans="1:20" ht="18" hidden="1" customHeight="1">
      <c r="A1029" s="163">
        <v>2140125</v>
      </c>
      <c r="B1029" s="164" t="s">
        <v>863</v>
      </c>
      <c r="C1029" s="244">
        <f t="shared" si="355"/>
        <v>0</v>
      </c>
      <c r="D1029" s="232">
        <f t="shared" si="356"/>
        <v>0</v>
      </c>
      <c r="E1029" s="245"/>
      <c r="F1029" s="245"/>
      <c r="G1029" s="245"/>
      <c r="H1029" s="245"/>
      <c r="I1029" s="232">
        <f t="shared" si="357"/>
        <v>0</v>
      </c>
      <c r="J1029" s="245"/>
      <c r="K1029" s="245"/>
      <c r="L1029" s="245"/>
      <c r="M1029" s="245"/>
      <c r="N1029" s="245"/>
      <c r="O1029" s="245"/>
      <c r="P1029" s="245"/>
      <c r="Q1029" s="245"/>
      <c r="R1029" s="245"/>
      <c r="S1029" s="245"/>
      <c r="T1029" s="245"/>
    </row>
    <row r="1030" spans="1:20" ht="18" hidden="1" customHeight="1">
      <c r="A1030" s="163">
        <v>2140126</v>
      </c>
      <c r="B1030" s="164" t="s">
        <v>864</v>
      </c>
      <c r="C1030" s="244">
        <f t="shared" si="355"/>
        <v>0</v>
      </c>
      <c r="D1030" s="232">
        <f t="shared" si="356"/>
        <v>0</v>
      </c>
      <c r="E1030" s="245"/>
      <c r="F1030" s="245"/>
      <c r="G1030" s="245"/>
      <c r="H1030" s="245"/>
      <c r="I1030" s="232">
        <f t="shared" si="357"/>
        <v>0</v>
      </c>
      <c r="J1030" s="245"/>
      <c r="K1030" s="245"/>
      <c r="L1030" s="245"/>
      <c r="M1030" s="245"/>
      <c r="N1030" s="245"/>
      <c r="O1030" s="245"/>
      <c r="P1030" s="245"/>
      <c r="Q1030" s="245"/>
      <c r="R1030" s="245"/>
      <c r="S1030" s="245"/>
      <c r="T1030" s="245"/>
    </row>
    <row r="1031" spans="1:20" ht="18" hidden="1" customHeight="1">
      <c r="A1031" s="163">
        <v>2140127</v>
      </c>
      <c r="B1031" s="164" t="s">
        <v>865</v>
      </c>
      <c r="C1031" s="244">
        <f t="shared" si="355"/>
        <v>0</v>
      </c>
      <c r="D1031" s="232">
        <f t="shared" si="356"/>
        <v>0</v>
      </c>
      <c r="E1031" s="245"/>
      <c r="F1031" s="245"/>
      <c r="G1031" s="245"/>
      <c r="H1031" s="245"/>
      <c r="I1031" s="232">
        <f t="shared" si="357"/>
        <v>0</v>
      </c>
      <c r="J1031" s="245"/>
      <c r="K1031" s="245"/>
      <c r="L1031" s="245"/>
      <c r="M1031" s="245"/>
      <c r="N1031" s="245"/>
      <c r="O1031" s="245"/>
      <c r="P1031" s="245"/>
      <c r="Q1031" s="245"/>
      <c r="R1031" s="245"/>
      <c r="S1031" s="245"/>
      <c r="T1031" s="245"/>
    </row>
    <row r="1032" spans="1:20" ht="18" hidden="1" customHeight="1">
      <c r="A1032" s="163">
        <v>2140128</v>
      </c>
      <c r="B1032" s="164" t="s">
        <v>866</v>
      </c>
      <c r="C1032" s="244">
        <f t="shared" si="355"/>
        <v>0</v>
      </c>
      <c r="D1032" s="232">
        <f t="shared" si="356"/>
        <v>0</v>
      </c>
      <c r="E1032" s="245"/>
      <c r="F1032" s="245"/>
      <c r="G1032" s="245"/>
      <c r="H1032" s="245"/>
      <c r="I1032" s="232">
        <f t="shared" si="357"/>
        <v>0</v>
      </c>
      <c r="J1032" s="245"/>
      <c r="K1032" s="245"/>
      <c r="L1032" s="245"/>
      <c r="M1032" s="245"/>
      <c r="N1032" s="245"/>
      <c r="O1032" s="245"/>
      <c r="P1032" s="245"/>
      <c r="Q1032" s="245"/>
      <c r="R1032" s="245"/>
      <c r="S1032" s="245"/>
      <c r="T1032" s="245"/>
    </row>
    <row r="1033" spans="1:20" ht="18" hidden="1" customHeight="1">
      <c r="A1033" s="163">
        <v>2140129</v>
      </c>
      <c r="B1033" s="164" t="s">
        <v>867</v>
      </c>
      <c r="C1033" s="244">
        <f t="shared" si="355"/>
        <v>0</v>
      </c>
      <c r="D1033" s="232">
        <f t="shared" si="356"/>
        <v>0</v>
      </c>
      <c r="E1033" s="245"/>
      <c r="F1033" s="245"/>
      <c r="G1033" s="245"/>
      <c r="H1033" s="245"/>
      <c r="I1033" s="232">
        <f t="shared" si="357"/>
        <v>0</v>
      </c>
      <c r="J1033" s="245"/>
      <c r="K1033" s="245"/>
      <c r="L1033" s="245"/>
      <c r="M1033" s="245"/>
      <c r="N1033" s="245"/>
      <c r="O1033" s="245"/>
      <c r="P1033" s="245"/>
      <c r="Q1033" s="245"/>
      <c r="R1033" s="245"/>
      <c r="S1033" s="245"/>
      <c r="T1033" s="245"/>
    </row>
    <row r="1034" spans="1:20" ht="18" hidden="1" customHeight="1">
      <c r="A1034" s="163">
        <v>2140130</v>
      </c>
      <c r="B1034" s="164" t="s">
        <v>868</v>
      </c>
      <c r="C1034" s="244">
        <f t="shared" si="355"/>
        <v>0</v>
      </c>
      <c r="D1034" s="232">
        <f t="shared" si="356"/>
        <v>0</v>
      </c>
      <c r="E1034" s="245"/>
      <c r="F1034" s="245"/>
      <c r="G1034" s="245"/>
      <c r="H1034" s="245"/>
      <c r="I1034" s="232">
        <f t="shared" si="357"/>
        <v>0</v>
      </c>
      <c r="J1034" s="245"/>
      <c r="K1034" s="245"/>
      <c r="L1034" s="245"/>
      <c r="M1034" s="245"/>
      <c r="N1034" s="245"/>
      <c r="O1034" s="245"/>
      <c r="P1034" s="245"/>
      <c r="Q1034" s="245"/>
      <c r="R1034" s="245"/>
      <c r="S1034" s="245"/>
      <c r="T1034" s="245"/>
    </row>
    <row r="1035" spans="1:20" ht="18" hidden="1" customHeight="1">
      <c r="A1035" s="163">
        <v>2140131</v>
      </c>
      <c r="B1035" s="164" t="s">
        <v>869</v>
      </c>
      <c r="C1035" s="244">
        <f t="shared" si="355"/>
        <v>0</v>
      </c>
      <c r="D1035" s="232">
        <f t="shared" si="356"/>
        <v>0</v>
      </c>
      <c r="E1035" s="245"/>
      <c r="F1035" s="245"/>
      <c r="G1035" s="245"/>
      <c r="H1035" s="245"/>
      <c r="I1035" s="232">
        <f t="shared" si="357"/>
        <v>0</v>
      </c>
      <c r="J1035" s="245"/>
      <c r="K1035" s="245"/>
      <c r="L1035" s="245"/>
      <c r="M1035" s="245"/>
      <c r="N1035" s="245"/>
      <c r="O1035" s="245"/>
      <c r="P1035" s="245"/>
      <c r="Q1035" s="245"/>
      <c r="R1035" s="245"/>
      <c r="S1035" s="245"/>
      <c r="T1035" s="245"/>
    </row>
    <row r="1036" spans="1:20" ht="18" hidden="1" customHeight="1">
      <c r="A1036" s="163">
        <v>2140133</v>
      </c>
      <c r="B1036" s="164" t="s">
        <v>870</v>
      </c>
      <c r="C1036" s="244">
        <f t="shared" si="355"/>
        <v>0</v>
      </c>
      <c r="D1036" s="232">
        <f t="shared" si="356"/>
        <v>0</v>
      </c>
      <c r="E1036" s="245"/>
      <c r="F1036" s="245"/>
      <c r="G1036" s="245"/>
      <c r="H1036" s="245"/>
      <c r="I1036" s="232">
        <f t="shared" si="357"/>
        <v>0</v>
      </c>
      <c r="J1036" s="245"/>
      <c r="K1036" s="245"/>
      <c r="L1036" s="245"/>
      <c r="M1036" s="245"/>
      <c r="N1036" s="245"/>
      <c r="O1036" s="245"/>
      <c r="P1036" s="245"/>
      <c r="Q1036" s="245"/>
      <c r="R1036" s="245"/>
      <c r="S1036" s="245"/>
      <c r="T1036" s="245"/>
    </row>
    <row r="1037" spans="1:20" ht="18" hidden="1" customHeight="1">
      <c r="A1037" s="163">
        <v>2140136</v>
      </c>
      <c r="B1037" s="164" t="s">
        <v>871</v>
      </c>
      <c r="C1037" s="244">
        <f t="shared" si="355"/>
        <v>0</v>
      </c>
      <c r="D1037" s="232">
        <f t="shared" si="356"/>
        <v>0</v>
      </c>
      <c r="E1037" s="245"/>
      <c r="F1037" s="245"/>
      <c r="G1037" s="245"/>
      <c r="H1037" s="245"/>
      <c r="I1037" s="232">
        <f t="shared" si="357"/>
        <v>0</v>
      </c>
      <c r="J1037" s="245"/>
      <c r="K1037" s="245"/>
      <c r="L1037" s="245"/>
      <c r="M1037" s="245"/>
      <c r="N1037" s="245"/>
      <c r="O1037" s="245"/>
      <c r="P1037" s="245"/>
      <c r="Q1037" s="245"/>
      <c r="R1037" s="245"/>
      <c r="S1037" s="245"/>
      <c r="T1037" s="245"/>
    </row>
    <row r="1038" spans="1:20" ht="18" hidden="1" customHeight="1">
      <c r="A1038" s="163">
        <v>2140138</v>
      </c>
      <c r="B1038" s="164" t="s">
        <v>872</v>
      </c>
      <c r="C1038" s="244">
        <f t="shared" si="355"/>
        <v>0</v>
      </c>
      <c r="D1038" s="232">
        <f t="shared" si="356"/>
        <v>0</v>
      </c>
      <c r="E1038" s="245"/>
      <c r="F1038" s="245"/>
      <c r="G1038" s="245"/>
      <c r="H1038" s="245"/>
      <c r="I1038" s="232">
        <f t="shared" si="357"/>
        <v>0</v>
      </c>
      <c r="J1038" s="245"/>
      <c r="K1038" s="245"/>
      <c r="L1038" s="245"/>
      <c r="M1038" s="245"/>
      <c r="N1038" s="245"/>
      <c r="O1038" s="245"/>
      <c r="P1038" s="245"/>
      <c r="Q1038" s="245"/>
      <c r="R1038" s="245"/>
      <c r="S1038" s="245"/>
      <c r="T1038" s="245"/>
    </row>
    <row r="1039" spans="1:20" ht="18" hidden="1" customHeight="1">
      <c r="A1039" s="163">
        <v>2140139</v>
      </c>
      <c r="B1039" s="164" t="s">
        <v>873</v>
      </c>
      <c r="C1039" s="244">
        <f t="shared" si="355"/>
        <v>0</v>
      </c>
      <c r="D1039" s="232">
        <f t="shared" si="356"/>
        <v>0</v>
      </c>
      <c r="E1039" s="245"/>
      <c r="F1039" s="245"/>
      <c r="G1039" s="245"/>
      <c r="H1039" s="245"/>
      <c r="I1039" s="232">
        <f t="shared" si="357"/>
        <v>0</v>
      </c>
      <c r="J1039" s="245"/>
      <c r="K1039" s="245"/>
      <c r="L1039" s="245"/>
      <c r="M1039" s="245"/>
      <c r="N1039" s="245"/>
      <c r="O1039" s="245"/>
      <c r="P1039" s="245"/>
      <c r="Q1039" s="245"/>
      <c r="R1039" s="245"/>
      <c r="S1039" s="245"/>
      <c r="T1039" s="245"/>
    </row>
    <row r="1040" spans="1:20" ht="18" hidden="1" customHeight="1">
      <c r="A1040" s="163">
        <v>2140199</v>
      </c>
      <c r="B1040" s="164" t="s">
        <v>874</v>
      </c>
      <c r="C1040" s="244">
        <f t="shared" si="355"/>
        <v>0</v>
      </c>
      <c r="D1040" s="232">
        <f t="shared" si="356"/>
        <v>0</v>
      </c>
      <c r="E1040" s="245"/>
      <c r="F1040" s="245"/>
      <c r="G1040" s="245"/>
      <c r="H1040" s="245"/>
      <c r="I1040" s="232">
        <f t="shared" si="357"/>
        <v>0</v>
      </c>
      <c r="J1040" s="245"/>
      <c r="K1040" s="245"/>
      <c r="L1040" s="245"/>
      <c r="M1040" s="245"/>
      <c r="N1040" s="245"/>
      <c r="O1040" s="245"/>
      <c r="P1040" s="245"/>
      <c r="Q1040" s="245"/>
      <c r="R1040" s="245"/>
      <c r="S1040" s="245"/>
      <c r="T1040" s="245"/>
    </row>
    <row r="1041" spans="1:20" ht="18" hidden="1" customHeight="1">
      <c r="A1041" s="163">
        <v>21402</v>
      </c>
      <c r="B1041" s="242" t="s">
        <v>875</v>
      </c>
      <c r="C1041" s="243">
        <f>SUM(C1042:C1050)</f>
        <v>0</v>
      </c>
      <c r="D1041" s="243">
        <f t="shared" ref="D1041:T1041" si="358">SUM(D1042:D1050)</f>
        <v>0</v>
      </c>
      <c r="E1041" s="243">
        <f t="shared" si="358"/>
        <v>0</v>
      </c>
      <c r="F1041" s="243">
        <f t="shared" si="358"/>
        <v>0</v>
      </c>
      <c r="G1041" s="243">
        <f t="shared" si="358"/>
        <v>0</v>
      </c>
      <c r="H1041" s="243">
        <f t="shared" si="358"/>
        <v>0</v>
      </c>
      <c r="I1041" s="243">
        <f t="shared" si="358"/>
        <v>0</v>
      </c>
      <c r="J1041" s="243">
        <f t="shared" si="358"/>
        <v>0</v>
      </c>
      <c r="K1041" s="243">
        <f t="shared" si="358"/>
        <v>0</v>
      </c>
      <c r="L1041" s="243">
        <f t="shared" si="358"/>
        <v>0</v>
      </c>
      <c r="M1041" s="243">
        <f t="shared" si="358"/>
        <v>0</v>
      </c>
      <c r="N1041" s="243">
        <f t="shared" si="358"/>
        <v>0</v>
      </c>
      <c r="O1041" s="243">
        <f t="shared" si="358"/>
        <v>0</v>
      </c>
      <c r="P1041" s="243">
        <f t="shared" si="358"/>
        <v>0</v>
      </c>
      <c r="Q1041" s="243">
        <f t="shared" si="358"/>
        <v>0</v>
      </c>
      <c r="R1041" s="243">
        <f t="shared" si="358"/>
        <v>0</v>
      </c>
      <c r="S1041" s="243">
        <f t="shared" si="358"/>
        <v>0</v>
      </c>
      <c r="T1041" s="243">
        <f t="shared" si="358"/>
        <v>0</v>
      </c>
    </row>
    <row r="1042" spans="1:20" ht="18" hidden="1" customHeight="1">
      <c r="A1042" s="163">
        <v>2140201</v>
      </c>
      <c r="B1042" s="164" t="s">
        <v>93</v>
      </c>
      <c r="C1042" s="244">
        <f t="shared" ref="C1042:C1050" si="359">SUM(D1042,I1042,R1042:T1042)</f>
        <v>0</v>
      </c>
      <c r="D1042" s="232">
        <f t="shared" ref="D1042:D1050" si="360">SUM(E1042:H1042)</f>
        <v>0</v>
      </c>
      <c r="E1042" s="245"/>
      <c r="F1042" s="245"/>
      <c r="G1042" s="245"/>
      <c r="H1042" s="245"/>
      <c r="I1042" s="232">
        <f t="shared" ref="I1042:I1050" si="361">SUM(J1042:Q1042)</f>
        <v>0</v>
      </c>
      <c r="J1042" s="245"/>
      <c r="K1042" s="245"/>
      <c r="L1042" s="245"/>
      <c r="M1042" s="245"/>
      <c r="N1042" s="245"/>
      <c r="O1042" s="245"/>
      <c r="P1042" s="245"/>
      <c r="Q1042" s="245"/>
      <c r="R1042" s="245"/>
      <c r="S1042" s="245"/>
      <c r="T1042" s="245"/>
    </row>
    <row r="1043" spans="1:20" ht="18" hidden="1" customHeight="1">
      <c r="A1043" s="163">
        <v>2140202</v>
      </c>
      <c r="B1043" s="164" t="s">
        <v>94</v>
      </c>
      <c r="C1043" s="244">
        <f t="shared" si="359"/>
        <v>0</v>
      </c>
      <c r="D1043" s="232">
        <f t="shared" si="360"/>
        <v>0</v>
      </c>
      <c r="E1043" s="245"/>
      <c r="F1043" s="245"/>
      <c r="G1043" s="245"/>
      <c r="H1043" s="245"/>
      <c r="I1043" s="232">
        <f t="shared" si="361"/>
        <v>0</v>
      </c>
      <c r="J1043" s="245"/>
      <c r="K1043" s="245"/>
      <c r="L1043" s="245"/>
      <c r="M1043" s="245"/>
      <c r="N1043" s="245"/>
      <c r="O1043" s="245"/>
      <c r="P1043" s="245"/>
      <c r="Q1043" s="245"/>
      <c r="R1043" s="245"/>
      <c r="S1043" s="245"/>
      <c r="T1043" s="245"/>
    </row>
    <row r="1044" spans="1:20" ht="18" hidden="1" customHeight="1">
      <c r="A1044" s="163">
        <v>2140203</v>
      </c>
      <c r="B1044" s="164" t="s">
        <v>95</v>
      </c>
      <c r="C1044" s="244">
        <f t="shared" si="359"/>
        <v>0</v>
      </c>
      <c r="D1044" s="232">
        <f t="shared" si="360"/>
        <v>0</v>
      </c>
      <c r="E1044" s="245"/>
      <c r="F1044" s="245"/>
      <c r="G1044" s="245"/>
      <c r="H1044" s="245"/>
      <c r="I1044" s="232">
        <f t="shared" si="361"/>
        <v>0</v>
      </c>
      <c r="J1044" s="245"/>
      <c r="K1044" s="245"/>
      <c r="L1044" s="245"/>
      <c r="M1044" s="245"/>
      <c r="N1044" s="245"/>
      <c r="O1044" s="245"/>
      <c r="P1044" s="245"/>
      <c r="Q1044" s="245"/>
      <c r="R1044" s="245"/>
      <c r="S1044" s="245"/>
      <c r="T1044" s="245"/>
    </row>
    <row r="1045" spans="1:20" ht="18" hidden="1" customHeight="1">
      <c r="A1045" s="163">
        <v>2140204</v>
      </c>
      <c r="B1045" s="164" t="s">
        <v>876</v>
      </c>
      <c r="C1045" s="244">
        <f t="shared" si="359"/>
        <v>0</v>
      </c>
      <c r="D1045" s="232">
        <f t="shared" si="360"/>
        <v>0</v>
      </c>
      <c r="E1045" s="245"/>
      <c r="F1045" s="245"/>
      <c r="G1045" s="245"/>
      <c r="H1045" s="245"/>
      <c r="I1045" s="232">
        <f t="shared" si="361"/>
        <v>0</v>
      </c>
      <c r="J1045" s="245"/>
      <c r="K1045" s="245"/>
      <c r="L1045" s="245"/>
      <c r="M1045" s="245"/>
      <c r="N1045" s="245"/>
      <c r="O1045" s="245"/>
      <c r="P1045" s="245"/>
      <c r="Q1045" s="245"/>
      <c r="R1045" s="245"/>
      <c r="S1045" s="245"/>
      <c r="T1045" s="245"/>
    </row>
    <row r="1046" spans="1:20" ht="18" hidden="1" customHeight="1">
      <c r="A1046" s="163">
        <v>2140205</v>
      </c>
      <c r="B1046" s="164" t="s">
        <v>877</v>
      </c>
      <c r="C1046" s="244">
        <f t="shared" si="359"/>
        <v>0</v>
      </c>
      <c r="D1046" s="232">
        <f t="shared" si="360"/>
        <v>0</v>
      </c>
      <c r="E1046" s="245"/>
      <c r="F1046" s="245"/>
      <c r="G1046" s="245"/>
      <c r="H1046" s="245"/>
      <c r="I1046" s="232">
        <f t="shared" si="361"/>
        <v>0</v>
      </c>
      <c r="J1046" s="245"/>
      <c r="K1046" s="245"/>
      <c r="L1046" s="245"/>
      <c r="M1046" s="245"/>
      <c r="N1046" s="245"/>
      <c r="O1046" s="245"/>
      <c r="P1046" s="245"/>
      <c r="Q1046" s="245"/>
      <c r="R1046" s="245"/>
      <c r="S1046" s="245"/>
      <c r="T1046" s="245"/>
    </row>
    <row r="1047" spans="1:20" ht="18" hidden="1" customHeight="1">
      <c r="A1047" s="163">
        <v>2140206</v>
      </c>
      <c r="B1047" s="164" t="s">
        <v>878</v>
      </c>
      <c r="C1047" s="244">
        <f t="shared" si="359"/>
        <v>0</v>
      </c>
      <c r="D1047" s="232">
        <f t="shared" si="360"/>
        <v>0</v>
      </c>
      <c r="E1047" s="245"/>
      <c r="F1047" s="245"/>
      <c r="G1047" s="245"/>
      <c r="H1047" s="245"/>
      <c r="I1047" s="232">
        <f t="shared" si="361"/>
        <v>0</v>
      </c>
      <c r="J1047" s="245"/>
      <c r="K1047" s="245"/>
      <c r="L1047" s="245"/>
      <c r="M1047" s="245"/>
      <c r="N1047" s="245"/>
      <c r="O1047" s="245"/>
      <c r="P1047" s="245"/>
      <c r="Q1047" s="245"/>
      <c r="R1047" s="245"/>
      <c r="S1047" s="245"/>
      <c r="T1047" s="245"/>
    </row>
    <row r="1048" spans="1:20" ht="18" hidden="1" customHeight="1">
      <c r="A1048" s="163">
        <v>2140207</v>
      </c>
      <c r="B1048" s="164" t="s">
        <v>879</v>
      </c>
      <c r="C1048" s="244">
        <f t="shared" si="359"/>
        <v>0</v>
      </c>
      <c r="D1048" s="232">
        <f t="shared" si="360"/>
        <v>0</v>
      </c>
      <c r="E1048" s="245"/>
      <c r="F1048" s="245"/>
      <c r="G1048" s="245"/>
      <c r="H1048" s="245"/>
      <c r="I1048" s="232">
        <f t="shared" si="361"/>
        <v>0</v>
      </c>
      <c r="J1048" s="245"/>
      <c r="K1048" s="245"/>
      <c r="L1048" s="245"/>
      <c r="M1048" s="245"/>
      <c r="N1048" s="245"/>
      <c r="O1048" s="245"/>
      <c r="P1048" s="245"/>
      <c r="Q1048" s="245"/>
      <c r="R1048" s="245"/>
      <c r="S1048" s="245"/>
      <c r="T1048" s="245"/>
    </row>
    <row r="1049" spans="1:20" ht="18" hidden="1" customHeight="1">
      <c r="A1049" s="163">
        <v>2140208</v>
      </c>
      <c r="B1049" s="164" t="s">
        <v>880</v>
      </c>
      <c r="C1049" s="244">
        <f t="shared" si="359"/>
        <v>0</v>
      </c>
      <c r="D1049" s="232">
        <f t="shared" si="360"/>
        <v>0</v>
      </c>
      <c r="E1049" s="245"/>
      <c r="F1049" s="245"/>
      <c r="G1049" s="245"/>
      <c r="H1049" s="245"/>
      <c r="I1049" s="232">
        <f t="shared" si="361"/>
        <v>0</v>
      </c>
      <c r="J1049" s="245"/>
      <c r="K1049" s="245"/>
      <c r="L1049" s="245"/>
      <c r="M1049" s="245"/>
      <c r="N1049" s="245"/>
      <c r="O1049" s="245"/>
      <c r="P1049" s="245"/>
      <c r="Q1049" s="245"/>
      <c r="R1049" s="245"/>
      <c r="S1049" s="245"/>
      <c r="T1049" s="245"/>
    </row>
    <row r="1050" spans="1:20" ht="18" hidden="1" customHeight="1">
      <c r="A1050" s="163">
        <v>2140299</v>
      </c>
      <c r="B1050" s="164" t="s">
        <v>881</v>
      </c>
      <c r="C1050" s="244">
        <f t="shared" si="359"/>
        <v>0</v>
      </c>
      <c r="D1050" s="232">
        <f t="shared" si="360"/>
        <v>0</v>
      </c>
      <c r="E1050" s="245"/>
      <c r="F1050" s="245"/>
      <c r="G1050" s="245"/>
      <c r="H1050" s="245"/>
      <c r="I1050" s="232">
        <f t="shared" si="361"/>
        <v>0</v>
      </c>
      <c r="J1050" s="245"/>
      <c r="K1050" s="245"/>
      <c r="L1050" s="245"/>
      <c r="M1050" s="245"/>
      <c r="N1050" s="245"/>
      <c r="O1050" s="245"/>
      <c r="P1050" s="245"/>
      <c r="Q1050" s="245"/>
      <c r="R1050" s="245"/>
      <c r="S1050" s="245"/>
      <c r="T1050" s="245"/>
    </row>
    <row r="1051" spans="1:20" ht="18" hidden="1" customHeight="1">
      <c r="A1051" s="163">
        <v>21403</v>
      </c>
      <c r="B1051" s="242" t="s">
        <v>882</v>
      </c>
      <c r="C1051" s="243">
        <f t="shared" ref="C1051:T1051" si="362">SUM(C1052:C1060)</f>
        <v>0</v>
      </c>
      <c r="D1051" s="243">
        <f t="shared" si="362"/>
        <v>0</v>
      </c>
      <c r="E1051" s="243">
        <f t="shared" si="362"/>
        <v>0</v>
      </c>
      <c r="F1051" s="243">
        <f t="shared" si="362"/>
        <v>0</v>
      </c>
      <c r="G1051" s="243">
        <f t="shared" si="362"/>
        <v>0</v>
      </c>
      <c r="H1051" s="243">
        <f t="shared" si="362"/>
        <v>0</v>
      </c>
      <c r="I1051" s="243">
        <f t="shared" si="362"/>
        <v>0</v>
      </c>
      <c r="J1051" s="243">
        <f t="shared" si="362"/>
        <v>0</v>
      </c>
      <c r="K1051" s="243">
        <f t="shared" si="362"/>
        <v>0</v>
      </c>
      <c r="L1051" s="243">
        <f t="shared" si="362"/>
        <v>0</v>
      </c>
      <c r="M1051" s="243">
        <f t="shared" si="362"/>
        <v>0</v>
      </c>
      <c r="N1051" s="243">
        <f t="shared" si="362"/>
        <v>0</v>
      </c>
      <c r="O1051" s="243">
        <f t="shared" si="362"/>
        <v>0</v>
      </c>
      <c r="P1051" s="243">
        <f t="shared" si="362"/>
        <v>0</v>
      </c>
      <c r="Q1051" s="243">
        <f t="shared" si="362"/>
        <v>0</v>
      </c>
      <c r="R1051" s="243">
        <f t="shared" si="362"/>
        <v>0</v>
      </c>
      <c r="S1051" s="243">
        <f t="shared" si="362"/>
        <v>0</v>
      </c>
      <c r="T1051" s="243">
        <f t="shared" si="362"/>
        <v>0</v>
      </c>
    </row>
    <row r="1052" spans="1:20" ht="18" hidden="1" customHeight="1">
      <c r="A1052" s="163">
        <v>2140301</v>
      </c>
      <c r="B1052" s="164" t="s">
        <v>93</v>
      </c>
      <c r="C1052" s="244">
        <f t="shared" ref="C1052:C1060" si="363">SUM(D1052,I1052,R1052:T1052)</f>
        <v>0</v>
      </c>
      <c r="D1052" s="232">
        <f t="shared" ref="D1052:D1060" si="364">SUM(E1052:H1052)</f>
        <v>0</v>
      </c>
      <c r="E1052" s="245"/>
      <c r="F1052" s="245"/>
      <c r="G1052" s="245"/>
      <c r="H1052" s="245"/>
      <c r="I1052" s="232">
        <f t="shared" ref="I1052:I1060" si="365">SUM(J1052:Q1052)</f>
        <v>0</v>
      </c>
      <c r="J1052" s="245"/>
      <c r="K1052" s="245"/>
      <c r="L1052" s="245"/>
      <c r="M1052" s="245"/>
      <c r="N1052" s="245"/>
      <c r="O1052" s="245"/>
      <c r="P1052" s="245"/>
      <c r="Q1052" s="245"/>
      <c r="R1052" s="245"/>
      <c r="S1052" s="245"/>
      <c r="T1052" s="245"/>
    </row>
    <row r="1053" spans="1:20" ht="18" hidden="1" customHeight="1">
      <c r="A1053" s="163">
        <v>2140302</v>
      </c>
      <c r="B1053" s="164" t="s">
        <v>94</v>
      </c>
      <c r="C1053" s="244">
        <f t="shared" si="363"/>
        <v>0</v>
      </c>
      <c r="D1053" s="232">
        <f t="shared" si="364"/>
        <v>0</v>
      </c>
      <c r="E1053" s="245"/>
      <c r="F1053" s="245"/>
      <c r="G1053" s="245"/>
      <c r="H1053" s="245"/>
      <c r="I1053" s="232">
        <f t="shared" si="365"/>
        <v>0</v>
      </c>
      <c r="J1053" s="245"/>
      <c r="K1053" s="245"/>
      <c r="L1053" s="245"/>
      <c r="M1053" s="245"/>
      <c r="N1053" s="245"/>
      <c r="O1053" s="245"/>
      <c r="P1053" s="245"/>
      <c r="Q1053" s="245"/>
      <c r="R1053" s="245"/>
      <c r="S1053" s="245"/>
      <c r="T1053" s="245"/>
    </row>
    <row r="1054" spans="1:20" ht="18" hidden="1" customHeight="1">
      <c r="A1054" s="163">
        <v>2140303</v>
      </c>
      <c r="B1054" s="164" t="s">
        <v>95</v>
      </c>
      <c r="C1054" s="244">
        <f t="shared" si="363"/>
        <v>0</v>
      </c>
      <c r="D1054" s="232">
        <f t="shared" si="364"/>
        <v>0</v>
      </c>
      <c r="E1054" s="245"/>
      <c r="F1054" s="245"/>
      <c r="G1054" s="245"/>
      <c r="H1054" s="245"/>
      <c r="I1054" s="232">
        <f t="shared" si="365"/>
        <v>0</v>
      </c>
      <c r="J1054" s="245"/>
      <c r="K1054" s="245"/>
      <c r="L1054" s="245"/>
      <c r="M1054" s="245"/>
      <c r="N1054" s="245"/>
      <c r="O1054" s="245"/>
      <c r="P1054" s="245"/>
      <c r="Q1054" s="245"/>
      <c r="R1054" s="245"/>
      <c r="S1054" s="245"/>
      <c r="T1054" s="245"/>
    </row>
    <row r="1055" spans="1:20" ht="18" hidden="1" customHeight="1">
      <c r="A1055" s="163">
        <v>2140304</v>
      </c>
      <c r="B1055" s="164" t="s">
        <v>883</v>
      </c>
      <c r="C1055" s="244">
        <f t="shared" si="363"/>
        <v>0</v>
      </c>
      <c r="D1055" s="232">
        <f t="shared" si="364"/>
        <v>0</v>
      </c>
      <c r="E1055" s="245"/>
      <c r="F1055" s="245"/>
      <c r="G1055" s="245"/>
      <c r="H1055" s="245"/>
      <c r="I1055" s="232">
        <f t="shared" si="365"/>
        <v>0</v>
      </c>
      <c r="J1055" s="245"/>
      <c r="K1055" s="245"/>
      <c r="L1055" s="245"/>
      <c r="M1055" s="245"/>
      <c r="N1055" s="245"/>
      <c r="O1055" s="245"/>
      <c r="P1055" s="245"/>
      <c r="Q1055" s="245"/>
      <c r="R1055" s="245"/>
      <c r="S1055" s="245"/>
      <c r="T1055" s="245"/>
    </row>
    <row r="1056" spans="1:20" ht="18" hidden="1" customHeight="1">
      <c r="A1056" s="163">
        <v>2140305</v>
      </c>
      <c r="B1056" s="164" t="s">
        <v>884</v>
      </c>
      <c r="C1056" s="244">
        <f t="shared" si="363"/>
        <v>0</v>
      </c>
      <c r="D1056" s="232">
        <f t="shared" si="364"/>
        <v>0</v>
      </c>
      <c r="E1056" s="245"/>
      <c r="F1056" s="245"/>
      <c r="G1056" s="245"/>
      <c r="H1056" s="245"/>
      <c r="I1056" s="232">
        <f t="shared" si="365"/>
        <v>0</v>
      </c>
      <c r="J1056" s="245"/>
      <c r="K1056" s="245"/>
      <c r="L1056" s="245"/>
      <c r="M1056" s="245"/>
      <c r="N1056" s="245"/>
      <c r="O1056" s="245"/>
      <c r="P1056" s="245"/>
      <c r="Q1056" s="245"/>
      <c r="R1056" s="245"/>
      <c r="S1056" s="245"/>
      <c r="T1056" s="245"/>
    </row>
    <row r="1057" spans="1:20" ht="18" hidden="1" customHeight="1">
      <c r="A1057" s="163">
        <v>2140306</v>
      </c>
      <c r="B1057" s="164" t="s">
        <v>885</v>
      </c>
      <c r="C1057" s="244">
        <f t="shared" si="363"/>
        <v>0</v>
      </c>
      <c r="D1057" s="232">
        <f t="shared" si="364"/>
        <v>0</v>
      </c>
      <c r="E1057" s="245"/>
      <c r="F1057" s="245"/>
      <c r="G1057" s="245"/>
      <c r="H1057" s="245"/>
      <c r="I1057" s="232">
        <f t="shared" si="365"/>
        <v>0</v>
      </c>
      <c r="J1057" s="245"/>
      <c r="K1057" s="245"/>
      <c r="L1057" s="245"/>
      <c r="M1057" s="245"/>
      <c r="N1057" s="245"/>
      <c r="O1057" s="245"/>
      <c r="P1057" s="245"/>
      <c r="Q1057" s="245"/>
      <c r="R1057" s="245"/>
      <c r="S1057" s="245"/>
      <c r="T1057" s="245"/>
    </row>
    <row r="1058" spans="1:20" ht="18" hidden="1" customHeight="1">
      <c r="A1058" s="163">
        <v>2140307</v>
      </c>
      <c r="B1058" s="164" t="s">
        <v>886</v>
      </c>
      <c r="C1058" s="244">
        <f t="shared" si="363"/>
        <v>0</v>
      </c>
      <c r="D1058" s="232">
        <f t="shared" si="364"/>
        <v>0</v>
      </c>
      <c r="E1058" s="245"/>
      <c r="F1058" s="245"/>
      <c r="G1058" s="245"/>
      <c r="H1058" s="245"/>
      <c r="I1058" s="232">
        <f t="shared" si="365"/>
        <v>0</v>
      </c>
      <c r="J1058" s="245"/>
      <c r="K1058" s="245"/>
      <c r="L1058" s="245"/>
      <c r="M1058" s="245"/>
      <c r="N1058" s="245"/>
      <c r="O1058" s="245"/>
      <c r="P1058" s="245"/>
      <c r="Q1058" s="245"/>
      <c r="R1058" s="245"/>
      <c r="S1058" s="245"/>
      <c r="T1058" s="245"/>
    </row>
    <row r="1059" spans="1:20" ht="18" hidden="1" customHeight="1">
      <c r="A1059" s="163">
        <v>2140308</v>
      </c>
      <c r="B1059" s="164" t="s">
        <v>887</v>
      </c>
      <c r="C1059" s="244">
        <f t="shared" si="363"/>
        <v>0</v>
      </c>
      <c r="D1059" s="232">
        <f t="shared" si="364"/>
        <v>0</v>
      </c>
      <c r="E1059" s="245"/>
      <c r="F1059" s="245"/>
      <c r="G1059" s="245"/>
      <c r="H1059" s="245"/>
      <c r="I1059" s="232">
        <f t="shared" si="365"/>
        <v>0</v>
      </c>
      <c r="J1059" s="245"/>
      <c r="K1059" s="245"/>
      <c r="L1059" s="245"/>
      <c r="M1059" s="245"/>
      <c r="N1059" s="245"/>
      <c r="O1059" s="245"/>
      <c r="P1059" s="245"/>
      <c r="Q1059" s="245"/>
      <c r="R1059" s="245"/>
      <c r="S1059" s="245"/>
      <c r="T1059" s="245"/>
    </row>
    <row r="1060" spans="1:20" ht="18" hidden="1" customHeight="1">
      <c r="A1060" s="163">
        <v>2140399</v>
      </c>
      <c r="B1060" s="164" t="s">
        <v>888</v>
      </c>
      <c r="C1060" s="244">
        <f t="shared" si="363"/>
        <v>0</v>
      </c>
      <c r="D1060" s="232">
        <f t="shared" si="364"/>
        <v>0</v>
      </c>
      <c r="E1060" s="245"/>
      <c r="F1060" s="245"/>
      <c r="G1060" s="245"/>
      <c r="H1060" s="245"/>
      <c r="I1060" s="232">
        <f t="shared" si="365"/>
        <v>0</v>
      </c>
      <c r="J1060" s="245"/>
      <c r="K1060" s="245"/>
      <c r="L1060" s="245"/>
      <c r="M1060" s="245"/>
      <c r="N1060" s="245"/>
      <c r="O1060" s="245"/>
      <c r="P1060" s="245"/>
      <c r="Q1060" s="245"/>
      <c r="R1060" s="245"/>
      <c r="S1060" s="245"/>
      <c r="T1060" s="245"/>
    </row>
    <row r="1061" spans="1:20" ht="18" hidden="1" customHeight="1">
      <c r="A1061" s="163">
        <v>21404</v>
      </c>
      <c r="B1061" s="242" t="s">
        <v>889</v>
      </c>
      <c r="C1061" s="243">
        <f>SUM(C1062:C1065)</f>
        <v>0</v>
      </c>
      <c r="D1061" s="243">
        <f t="shared" ref="D1061:T1061" si="366">SUM(D1062:D1065)</f>
        <v>0</v>
      </c>
      <c r="E1061" s="243">
        <f t="shared" si="366"/>
        <v>0</v>
      </c>
      <c r="F1061" s="243">
        <f t="shared" si="366"/>
        <v>0</v>
      </c>
      <c r="G1061" s="243">
        <f t="shared" si="366"/>
        <v>0</v>
      </c>
      <c r="H1061" s="243">
        <f t="shared" si="366"/>
        <v>0</v>
      </c>
      <c r="I1061" s="243">
        <f t="shared" si="366"/>
        <v>0</v>
      </c>
      <c r="J1061" s="243">
        <f t="shared" si="366"/>
        <v>0</v>
      </c>
      <c r="K1061" s="243">
        <f t="shared" si="366"/>
        <v>0</v>
      </c>
      <c r="L1061" s="243">
        <f t="shared" si="366"/>
        <v>0</v>
      </c>
      <c r="M1061" s="243">
        <f t="shared" si="366"/>
        <v>0</v>
      </c>
      <c r="N1061" s="243">
        <f t="shared" si="366"/>
        <v>0</v>
      </c>
      <c r="O1061" s="243">
        <f t="shared" si="366"/>
        <v>0</v>
      </c>
      <c r="P1061" s="243">
        <f t="shared" si="366"/>
        <v>0</v>
      </c>
      <c r="Q1061" s="243">
        <f t="shared" si="366"/>
        <v>0</v>
      </c>
      <c r="R1061" s="243">
        <f t="shared" si="366"/>
        <v>0</v>
      </c>
      <c r="S1061" s="243">
        <f t="shared" si="366"/>
        <v>0</v>
      </c>
      <c r="T1061" s="243">
        <f t="shared" si="366"/>
        <v>0</v>
      </c>
    </row>
    <row r="1062" spans="1:20" ht="18" hidden="1" customHeight="1">
      <c r="A1062" s="163">
        <v>2140401</v>
      </c>
      <c r="B1062" s="164" t="s">
        <v>890</v>
      </c>
      <c r="C1062" s="244">
        <f>SUM(D1062,I1062,R1062:T1062)</f>
        <v>0</v>
      </c>
      <c r="D1062" s="232">
        <f>SUM(E1062:H1062)</f>
        <v>0</v>
      </c>
      <c r="E1062" s="245"/>
      <c r="F1062" s="245"/>
      <c r="G1062" s="245"/>
      <c r="H1062" s="245"/>
      <c r="I1062" s="232">
        <f>SUM(J1062:Q1062)</f>
        <v>0</v>
      </c>
      <c r="J1062" s="245"/>
      <c r="K1062" s="245"/>
      <c r="L1062" s="245"/>
      <c r="M1062" s="245"/>
      <c r="N1062" s="245"/>
      <c r="O1062" s="245"/>
      <c r="P1062" s="245"/>
      <c r="Q1062" s="245"/>
      <c r="R1062" s="245"/>
      <c r="S1062" s="245"/>
      <c r="T1062" s="245"/>
    </row>
    <row r="1063" spans="1:20" ht="18" hidden="1" customHeight="1">
      <c r="A1063" s="163">
        <v>2140402</v>
      </c>
      <c r="B1063" s="164" t="s">
        <v>891</v>
      </c>
      <c r="C1063" s="244">
        <f>SUM(D1063,I1063,R1063:T1063)</f>
        <v>0</v>
      </c>
      <c r="D1063" s="232">
        <f>SUM(E1063:H1063)</f>
        <v>0</v>
      </c>
      <c r="E1063" s="245"/>
      <c r="F1063" s="245"/>
      <c r="G1063" s="245"/>
      <c r="H1063" s="245"/>
      <c r="I1063" s="232">
        <f>SUM(J1063:Q1063)</f>
        <v>0</v>
      </c>
      <c r="J1063" s="245"/>
      <c r="K1063" s="245"/>
      <c r="L1063" s="245"/>
      <c r="M1063" s="245"/>
      <c r="N1063" s="245"/>
      <c r="O1063" s="245"/>
      <c r="P1063" s="245"/>
      <c r="Q1063" s="245"/>
      <c r="R1063" s="245"/>
      <c r="S1063" s="245"/>
      <c r="T1063" s="245"/>
    </row>
    <row r="1064" spans="1:20" ht="18" hidden="1" customHeight="1">
      <c r="A1064" s="163">
        <v>2140403</v>
      </c>
      <c r="B1064" s="164" t="s">
        <v>892</v>
      </c>
      <c r="C1064" s="244">
        <f>SUM(D1064,I1064,R1064:T1064)</f>
        <v>0</v>
      </c>
      <c r="D1064" s="232">
        <f>SUM(E1064:H1064)</f>
        <v>0</v>
      </c>
      <c r="E1064" s="245"/>
      <c r="F1064" s="245"/>
      <c r="G1064" s="245"/>
      <c r="H1064" s="245"/>
      <c r="I1064" s="232">
        <f>SUM(J1064:Q1064)</f>
        <v>0</v>
      </c>
      <c r="J1064" s="245"/>
      <c r="K1064" s="245"/>
      <c r="L1064" s="245"/>
      <c r="M1064" s="245"/>
      <c r="N1064" s="245"/>
      <c r="O1064" s="245"/>
      <c r="P1064" s="245"/>
      <c r="Q1064" s="245"/>
      <c r="R1064" s="245"/>
      <c r="S1064" s="245"/>
      <c r="T1064" s="245"/>
    </row>
    <row r="1065" spans="1:20" ht="18" hidden="1" customHeight="1">
      <c r="A1065" s="163">
        <v>2140499</v>
      </c>
      <c r="B1065" s="164" t="s">
        <v>893</v>
      </c>
      <c r="C1065" s="244">
        <f>SUM(D1065,I1065,R1065:T1065)</f>
        <v>0</v>
      </c>
      <c r="D1065" s="232">
        <f>SUM(E1065:H1065)</f>
        <v>0</v>
      </c>
      <c r="E1065" s="245"/>
      <c r="F1065" s="245"/>
      <c r="G1065" s="245"/>
      <c r="H1065" s="245"/>
      <c r="I1065" s="232">
        <f>SUM(J1065:Q1065)</f>
        <v>0</v>
      </c>
      <c r="J1065" s="245"/>
      <c r="K1065" s="245"/>
      <c r="L1065" s="245"/>
      <c r="M1065" s="245"/>
      <c r="N1065" s="245"/>
      <c r="O1065" s="245"/>
      <c r="P1065" s="245"/>
      <c r="Q1065" s="245"/>
      <c r="R1065" s="245"/>
      <c r="S1065" s="245"/>
      <c r="T1065" s="245"/>
    </row>
    <row r="1066" spans="1:20" ht="18" hidden="1" customHeight="1">
      <c r="A1066" s="163">
        <v>21405</v>
      </c>
      <c r="B1066" s="242" t="s">
        <v>894</v>
      </c>
      <c r="C1066" s="243">
        <f>SUM(C1067:C1072)</f>
        <v>0</v>
      </c>
      <c r="D1066" s="243">
        <f t="shared" ref="D1066:T1066" si="367">SUM(D1067:D1072)</f>
        <v>0</v>
      </c>
      <c r="E1066" s="243">
        <f t="shared" si="367"/>
        <v>0</v>
      </c>
      <c r="F1066" s="243">
        <f t="shared" si="367"/>
        <v>0</v>
      </c>
      <c r="G1066" s="243">
        <f t="shared" si="367"/>
        <v>0</v>
      </c>
      <c r="H1066" s="243">
        <f t="shared" si="367"/>
        <v>0</v>
      </c>
      <c r="I1066" s="243">
        <f t="shared" si="367"/>
        <v>0</v>
      </c>
      <c r="J1066" s="243">
        <f t="shared" si="367"/>
        <v>0</v>
      </c>
      <c r="K1066" s="243">
        <f t="shared" si="367"/>
        <v>0</v>
      </c>
      <c r="L1066" s="243">
        <f t="shared" si="367"/>
        <v>0</v>
      </c>
      <c r="M1066" s="243">
        <f t="shared" si="367"/>
        <v>0</v>
      </c>
      <c r="N1066" s="243">
        <f t="shared" si="367"/>
        <v>0</v>
      </c>
      <c r="O1066" s="243">
        <f t="shared" si="367"/>
        <v>0</v>
      </c>
      <c r="P1066" s="243">
        <f t="shared" si="367"/>
        <v>0</v>
      </c>
      <c r="Q1066" s="243">
        <f t="shared" si="367"/>
        <v>0</v>
      </c>
      <c r="R1066" s="243">
        <f t="shared" si="367"/>
        <v>0</v>
      </c>
      <c r="S1066" s="243">
        <f t="shared" si="367"/>
        <v>0</v>
      </c>
      <c r="T1066" s="243">
        <f t="shared" si="367"/>
        <v>0</v>
      </c>
    </row>
    <row r="1067" spans="1:20" ht="18" hidden="1" customHeight="1">
      <c r="A1067" s="163">
        <v>2140501</v>
      </c>
      <c r="B1067" s="164" t="s">
        <v>93</v>
      </c>
      <c r="C1067" s="244">
        <f t="shared" ref="C1067:C1072" si="368">SUM(D1067,I1067,R1067:T1067)</f>
        <v>0</v>
      </c>
      <c r="D1067" s="232">
        <f t="shared" ref="D1067:D1072" si="369">SUM(E1067:H1067)</f>
        <v>0</v>
      </c>
      <c r="E1067" s="245"/>
      <c r="F1067" s="245"/>
      <c r="G1067" s="245"/>
      <c r="H1067" s="245"/>
      <c r="I1067" s="232">
        <f t="shared" ref="I1067:I1072" si="370">SUM(J1067:Q1067)</f>
        <v>0</v>
      </c>
      <c r="J1067" s="245"/>
      <c r="K1067" s="245"/>
      <c r="L1067" s="245"/>
      <c r="M1067" s="245"/>
      <c r="N1067" s="245"/>
      <c r="O1067" s="245"/>
      <c r="P1067" s="245"/>
      <c r="Q1067" s="245"/>
      <c r="R1067" s="245"/>
      <c r="S1067" s="245"/>
      <c r="T1067" s="245"/>
    </row>
    <row r="1068" spans="1:20" ht="18" hidden="1" customHeight="1">
      <c r="A1068" s="163">
        <v>2140502</v>
      </c>
      <c r="B1068" s="164" t="s">
        <v>94</v>
      </c>
      <c r="C1068" s="244">
        <f t="shared" si="368"/>
        <v>0</v>
      </c>
      <c r="D1068" s="232">
        <f t="shared" si="369"/>
        <v>0</v>
      </c>
      <c r="E1068" s="245"/>
      <c r="F1068" s="245"/>
      <c r="G1068" s="245"/>
      <c r="H1068" s="245"/>
      <c r="I1068" s="232">
        <f t="shared" si="370"/>
        <v>0</v>
      </c>
      <c r="J1068" s="245"/>
      <c r="K1068" s="245"/>
      <c r="L1068" s="245"/>
      <c r="M1068" s="245"/>
      <c r="N1068" s="245"/>
      <c r="O1068" s="245"/>
      <c r="P1068" s="245"/>
      <c r="Q1068" s="245"/>
      <c r="R1068" s="245"/>
      <c r="S1068" s="245"/>
      <c r="T1068" s="245"/>
    </row>
    <row r="1069" spans="1:20" ht="18" hidden="1" customHeight="1">
      <c r="A1069" s="163">
        <v>2140503</v>
      </c>
      <c r="B1069" s="164" t="s">
        <v>95</v>
      </c>
      <c r="C1069" s="244">
        <f t="shared" si="368"/>
        <v>0</v>
      </c>
      <c r="D1069" s="232">
        <f t="shared" si="369"/>
        <v>0</v>
      </c>
      <c r="E1069" s="245"/>
      <c r="F1069" s="245"/>
      <c r="G1069" s="245"/>
      <c r="H1069" s="245"/>
      <c r="I1069" s="232">
        <f t="shared" si="370"/>
        <v>0</v>
      </c>
      <c r="J1069" s="245"/>
      <c r="K1069" s="245"/>
      <c r="L1069" s="245"/>
      <c r="M1069" s="245"/>
      <c r="N1069" s="245"/>
      <c r="O1069" s="245"/>
      <c r="P1069" s="245"/>
      <c r="Q1069" s="245"/>
      <c r="R1069" s="245"/>
      <c r="S1069" s="245"/>
      <c r="T1069" s="245"/>
    </row>
    <row r="1070" spans="1:20" ht="18" hidden="1" customHeight="1">
      <c r="A1070" s="163">
        <v>2140504</v>
      </c>
      <c r="B1070" s="164" t="s">
        <v>880</v>
      </c>
      <c r="C1070" s="244">
        <f t="shared" si="368"/>
        <v>0</v>
      </c>
      <c r="D1070" s="232">
        <f t="shared" si="369"/>
        <v>0</v>
      </c>
      <c r="E1070" s="245"/>
      <c r="F1070" s="245"/>
      <c r="G1070" s="245"/>
      <c r="H1070" s="245"/>
      <c r="I1070" s="232">
        <f t="shared" si="370"/>
        <v>0</v>
      </c>
      <c r="J1070" s="245"/>
      <c r="K1070" s="245"/>
      <c r="L1070" s="245"/>
      <c r="M1070" s="245"/>
      <c r="N1070" s="245"/>
      <c r="O1070" s="245"/>
      <c r="P1070" s="245"/>
      <c r="Q1070" s="245"/>
      <c r="R1070" s="245"/>
      <c r="S1070" s="245"/>
      <c r="T1070" s="245"/>
    </row>
    <row r="1071" spans="1:20" ht="18" hidden="1" customHeight="1">
      <c r="A1071" s="163">
        <v>2140505</v>
      </c>
      <c r="B1071" s="164" t="s">
        <v>895</v>
      </c>
      <c r="C1071" s="244">
        <f t="shared" si="368"/>
        <v>0</v>
      </c>
      <c r="D1071" s="232">
        <f t="shared" si="369"/>
        <v>0</v>
      </c>
      <c r="E1071" s="245"/>
      <c r="F1071" s="245"/>
      <c r="G1071" s="245"/>
      <c r="H1071" s="245"/>
      <c r="I1071" s="232">
        <f t="shared" si="370"/>
        <v>0</v>
      </c>
      <c r="J1071" s="245"/>
      <c r="K1071" s="245"/>
      <c r="L1071" s="245"/>
      <c r="M1071" s="245"/>
      <c r="N1071" s="245"/>
      <c r="O1071" s="245"/>
      <c r="P1071" s="245"/>
      <c r="Q1071" s="245"/>
      <c r="R1071" s="245"/>
      <c r="S1071" s="245"/>
      <c r="T1071" s="245"/>
    </row>
    <row r="1072" spans="1:20" ht="18" hidden="1" customHeight="1">
      <c r="A1072" s="163">
        <v>2140599</v>
      </c>
      <c r="B1072" s="164" t="s">
        <v>896</v>
      </c>
      <c r="C1072" s="244">
        <f t="shared" si="368"/>
        <v>0</v>
      </c>
      <c r="D1072" s="232">
        <f t="shared" si="369"/>
        <v>0</v>
      </c>
      <c r="E1072" s="245"/>
      <c r="F1072" s="245"/>
      <c r="G1072" s="245"/>
      <c r="H1072" s="245"/>
      <c r="I1072" s="232">
        <f t="shared" si="370"/>
        <v>0</v>
      </c>
      <c r="J1072" s="245"/>
      <c r="K1072" s="245"/>
      <c r="L1072" s="245"/>
      <c r="M1072" s="245"/>
      <c r="N1072" s="245"/>
      <c r="O1072" s="245"/>
      <c r="P1072" s="245"/>
      <c r="Q1072" s="245"/>
      <c r="R1072" s="245"/>
      <c r="S1072" s="245"/>
      <c r="T1072" s="245"/>
    </row>
    <row r="1073" spans="1:20" ht="18" hidden="1" customHeight="1">
      <c r="A1073" s="163">
        <v>21406</v>
      </c>
      <c r="B1073" s="242" t="s">
        <v>897</v>
      </c>
      <c r="C1073" s="243">
        <f t="shared" ref="C1073:T1073" si="371">SUM(C1074:C1077)</f>
        <v>0</v>
      </c>
      <c r="D1073" s="243">
        <f t="shared" si="371"/>
        <v>0</v>
      </c>
      <c r="E1073" s="243">
        <f t="shared" si="371"/>
        <v>0</v>
      </c>
      <c r="F1073" s="243">
        <f t="shared" si="371"/>
        <v>0</v>
      </c>
      <c r="G1073" s="243">
        <f t="shared" si="371"/>
        <v>0</v>
      </c>
      <c r="H1073" s="243">
        <f t="shared" si="371"/>
        <v>0</v>
      </c>
      <c r="I1073" s="243">
        <f t="shared" si="371"/>
        <v>0</v>
      </c>
      <c r="J1073" s="243">
        <f t="shared" si="371"/>
        <v>0</v>
      </c>
      <c r="K1073" s="243">
        <f t="shared" si="371"/>
        <v>0</v>
      </c>
      <c r="L1073" s="243">
        <f t="shared" si="371"/>
        <v>0</v>
      </c>
      <c r="M1073" s="243">
        <f t="shared" si="371"/>
        <v>0</v>
      </c>
      <c r="N1073" s="243">
        <f t="shared" si="371"/>
        <v>0</v>
      </c>
      <c r="O1073" s="243">
        <f t="shared" si="371"/>
        <v>0</v>
      </c>
      <c r="P1073" s="243">
        <f t="shared" si="371"/>
        <v>0</v>
      </c>
      <c r="Q1073" s="243">
        <f t="shared" si="371"/>
        <v>0</v>
      </c>
      <c r="R1073" s="243">
        <f t="shared" si="371"/>
        <v>0</v>
      </c>
      <c r="S1073" s="243">
        <f t="shared" si="371"/>
        <v>0</v>
      </c>
      <c r="T1073" s="243">
        <f t="shared" si="371"/>
        <v>0</v>
      </c>
    </row>
    <row r="1074" spans="1:20" ht="18" hidden="1" customHeight="1">
      <c r="A1074" s="163">
        <v>2140601</v>
      </c>
      <c r="B1074" s="164" t="s">
        <v>898</v>
      </c>
      <c r="C1074" s="244">
        <f>SUM(D1074,I1074,R1074:T1074)</f>
        <v>0</v>
      </c>
      <c r="D1074" s="232">
        <f>SUM(E1074:H1074)</f>
        <v>0</v>
      </c>
      <c r="E1074" s="245"/>
      <c r="F1074" s="245"/>
      <c r="G1074" s="245"/>
      <c r="H1074" s="245"/>
      <c r="I1074" s="232">
        <f>SUM(J1074:Q1074)</f>
        <v>0</v>
      </c>
      <c r="J1074" s="245"/>
      <c r="K1074" s="245"/>
      <c r="L1074" s="245"/>
      <c r="M1074" s="245"/>
      <c r="N1074" s="245"/>
      <c r="O1074" s="245"/>
      <c r="P1074" s="245"/>
      <c r="Q1074" s="245"/>
      <c r="R1074" s="245"/>
      <c r="S1074" s="245"/>
      <c r="T1074" s="245"/>
    </row>
    <row r="1075" spans="1:20" ht="18" hidden="1" customHeight="1">
      <c r="A1075" s="163">
        <v>2140602</v>
      </c>
      <c r="B1075" s="164" t="s">
        <v>899</v>
      </c>
      <c r="C1075" s="244">
        <f>SUM(D1075,I1075,R1075:T1075)</f>
        <v>0</v>
      </c>
      <c r="D1075" s="232">
        <f>SUM(E1075:H1075)</f>
        <v>0</v>
      </c>
      <c r="E1075" s="245"/>
      <c r="F1075" s="245"/>
      <c r="G1075" s="245"/>
      <c r="H1075" s="245"/>
      <c r="I1075" s="232">
        <f>SUM(J1075:Q1075)</f>
        <v>0</v>
      </c>
      <c r="J1075" s="245"/>
      <c r="K1075" s="245"/>
      <c r="L1075" s="245"/>
      <c r="M1075" s="245"/>
      <c r="N1075" s="245"/>
      <c r="O1075" s="245"/>
      <c r="P1075" s="245"/>
      <c r="Q1075" s="245"/>
      <c r="R1075" s="245"/>
      <c r="S1075" s="245"/>
      <c r="T1075" s="245"/>
    </row>
    <row r="1076" spans="1:20" ht="18" hidden="1" customHeight="1">
      <c r="A1076" s="163">
        <v>2140603</v>
      </c>
      <c r="B1076" s="164" t="s">
        <v>900</v>
      </c>
      <c r="C1076" s="244">
        <f>SUM(D1076,I1076,R1076:T1076)</f>
        <v>0</v>
      </c>
      <c r="D1076" s="232">
        <f>SUM(E1076:H1076)</f>
        <v>0</v>
      </c>
      <c r="E1076" s="245"/>
      <c r="F1076" s="245"/>
      <c r="G1076" s="245"/>
      <c r="H1076" s="245"/>
      <c r="I1076" s="232">
        <f>SUM(J1076:Q1076)</f>
        <v>0</v>
      </c>
      <c r="J1076" s="245"/>
      <c r="K1076" s="245"/>
      <c r="L1076" s="245"/>
      <c r="M1076" s="245"/>
      <c r="N1076" s="245"/>
      <c r="O1076" s="245"/>
      <c r="P1076" s="245"/>
      <c r="Q1076" s="245"/>
      <c r="R1076" s="245"/>
      <c r="S1076" s="245"/>
      <c r="T1076" s="245"/>
    </row>
    <row r="1077" spans="1:20" ht="18" hidden="1" customHeight="1">
      <c r="A1077" s="163">
        <v>2140699</v>
      </c>
      <c r="B1077" s="164" t="s">
        <v>901</v>
      </c>
      <c r="C1077" s="244">
        <f>SUM(D1077,I1077,R1077:T1077)</f>
        <v>0</v>
      </c>
      <c r="D1077" s="232">
        <f>SUM(E1077:H1077)</f>
        <v>0</v>
      </c>
      <c r="E1077" s="245"/>
      <c r="F1077" s="245"/>
      <c r="G1077" s="245"/>
      <c r="H1077" s="245"/>
      <c r="I1077" s="232">
        <f>SUM(J1077:Q1077)</f>
        <v>0</v>
      </c>
      <c r="J1077" s="245"/>
      <c r="K1077" s="245"/>
      <c r="L1077" s="245"/>
      <c r="M1077" s="245"/>
      <c r="N1077" s="245"/>
      <c r="O1077" s="245"/>
      <c r="P1077" s="245"/>
      <c r="Q1077" s="245"/>
      <c r="R1077" s="245"/>
      <c r="S1077" s="245"/>
      <c r="T1077" s="245"/>
    </row>
    <row r="1078" spans="1:20" ht="18" hidden="1" customHeight="1">
      <c r="A1078" s="163">
        <v>21499</v>
      </c>
      <c r="B1078" s="242" t="s">
        <v>902</v>
      </c>
      <c r="C1078" s="243">
        <f>SUM(C1079:C1080)</f>
        <v>0</v>
      </c>
      <c r="D1078" s="243">
        <f t="shared" ref="D1078:T1078" si="372">SUM(D1079:D1080)</f>
        <v>0</v>
      </c>
      <c r="E1078" s="243">
        <f t="shared" si="372"/>
        <v>0</v>
      </c>
      <c r="F1078" s="243">
        <f t="shared" si="372"/>
        <v>0</v>
      </c>
      <c r="G1078" s="243">
        <f t="shared" si="372"/>
        <v>0</v>
      </c>
      <c r="H1078" s="243">
        <f t="shared" si="372"/>
        <v>0</v>
      </c>
      <c r="I1078" s="243">
        <f t="shared" si="372"/>
        <v>0</v>
      </c>
      <c r="J1078" s="243">
        <f t="shared" si="372"/>
        <v>0</v>
      </c>
      <c r="K1078" s="243">
        <f t="shared" si="372"/>
        <v>0</v>
      </c>
      <c r="L1078" s="243">
        <f t="shared" si="372"/>
        <v>0</v>
      </c>
      <c r="M1078" s="243">
        <f t="shared" si="372"/>
        <v>0</v>
      </c>
      <c r="N1078" s="243">
        <f t="shared" si="372"/>
        <v>0</v>
      </c>
      <c r="O1078" s="243">
        <f t="shared" si="372"/>
        <v>0</v>
      </c>
      <c r="P1078" s="243">
        <f t="shared" si="372"/>
        <v>0</v>
      </c>
      <c r="Q1078" s="243">
        <f t="shared" si="372"/>
        <v>0</v>
      </c>
      <c r="R1078" s="243">
        <f t="shared" si="372"/>
        <v>0</v>
      </c>
      <c r="S1078" s="243">
        <f t="shared" si="372"/>
        <v>0</v>
      </c>
      <c r="T1078" s="243">
        <f t="shared" si="372"/>
        <v>0</v>
      </c>
    </row>
    <row r="1079" spans="1:20" ht="18" hidden="1" customHeight="1">
      <c r="A1079" s="163">
        <v>2149901</v>
      </c>
      <c r="B1079" s="164" t="s">
        <v>903</v>
      </c>
      <c r="C1079" s="244">
        <f>SUM(D1079,I1079,R1079:T1079)</f>
        <v>0</v>
      </c>
      <c r="D1079" s="232">
        <f>SUM(E1079:H1079)</f>
        <v>0</v>
      </c>
      <c r="E1079" s="245"/>
      <c r="F1079" s="245"/>
      <c r="G1079" s="245"/>
      <c r="H1079" s="245"/>
      <c r="I1079" s="232">
        <f>SUM(J1079:Q1079)</f>
        <v>0</v>
      </c>
      <c r="J1079" s="245"/>
      <c r="K1079" s="245"/>
      <c r="L1079" s="245"/>
      <c r="M1079" s="245"/>
      <c r="N1079" s="245"/>
      <c r="O1079" s="245"/>
      <c r="P1079" s="245"/>
      <c r="Q1079" s="245"/>
      <c r="R1079" s="245"/>
      <c r="S1079" s="245"/>
      <c r="T1079" s="245"/>
    </row>
    <row r="1080" spans="1:20" ht="18" hidden="1" customHeight="1">
      <c r="A1080" s="163">
        <v>2149999</v>
      </c>
      <c r="B1080" s="164" t="s">
        <v>904</v>
      </c>
      <c r="C1080" s="244">
        <f>SUM(D1080,I1080,R1080:T1080)</f>
        <v>0</v>
      </c>
      <c r="D1080" s="232">
        <f>SUM(E1080:H1080)</f>
        <v>0</v>
      </c>
      <c r="E1080" s="245"/>
      <c r="F1080" s="245"/>
      <c r="G1080" s="245"/>
      <c r="H1080" s="245"/>
      <c r="I1080" s="232">
        <f>SUM(J1080:Q1080)</f>
        <v>0</v>
      </c>
      <c r="J1080" s="245"/>
      <c r="K1080" s="245"/>
      <c r="L1080" s="245"/>
      <c r="M1080" s="245"/>
      <c r="N1080" s="245"/>
      <c r="O1080" s="245"/>
      <c r="P1080" s="245"/>
      <c r="Q1080" s="245"/>
      <c r="R1080" s="245"/>
      <c r="S1080" s="245"/>
      <c r="T1080" s="245"/>
    </row>
    <row r="1081" spans="1:20" ht="18" hidden="1" customHeight="1">
      <c r="A1081" s="163">
        <v>215</v>
      </c>
      <c r="B1081" s="242" t="s">
        <v>905</v>
      </c>
      <c r="C1081" s="243">
        <f>SUM(C1082,C1092,C1108,C1113,C1127,C1136,C1143,C1150)</f>
        <v>0</v>
      </c>
      <c r="D1081" s="243">
        <f t="shared" ref="D1081:T1081" si="373">SUM(D1082,D1092,D1108,D1113,D1127,D1136,D1143,D1150)</f>
        <v>0</v>
      </c>
      <c r="E1081" s="243">
        <f t="shared" si="373"/>
        <v>0</v>
      </c>
      <c r="F1081" s="243">
        <f t="shared" si="373"/>
        <v>0</v>
      </c>
      <c r="G1081" s="243">
        <f t="shared" si="373"/>
        <v>0</v>
      </c>
      <c r="H1081" s="243">
        <f t="shared" si="373"/>
        <v>0</v>
      </c>
      <c r="I1081" s="243">
        <f t="shared" si="373"/>
        <v>0</v>
      </c>
      <c r="J1081" s="243">
        <f t="shared" si="373"/>
        <v>0</v>
      </c>
      <c r="K1081" s="243">
        <f t="shared" si="373"/>
        <v>0</v>
      </c>
      <c r="L1081" s="243">
        <f t="shared" si="373"/>
        <v>0</v>
      </c>
      <c r="M1081" s="243">
        <f t="shared" si="373"/>
        <v>0</v>
      </c>
      <c r="N1081" s="243">
        <f t="shared" si="373"/>
        <v>0</v>
      </c>
      <c r="O1081" s="243">
        <f t="shared" si="373"/>
        <v>0</v>
      </c>
      <c r="P1081" s="243">
        <f t="shared" si="373"/>
        <v>0</v>
      </c>
      <c r="Q1081" s="243">
        <f t="shared" si="373"/>
        <v>0</v>
      </c>
      <c r="R1081" s="243">
        <f t="shared" si="373"/>
        <v>0</v>
      </c>
      <c r="S1081" s="243">
        <f t="shared" si="373"/>
        <v>0</v>
      </c>
      <c r="T1081" s="243">
        <f t="shared" si="373"/>
        <v>0</v>
      </c>
    </row>
    <row r="1082" spans="1:20" ht="18" hidden="1" customHeight="1">
      <c r="A1082" s="163">
        <v>21501</v>
      </c>
      <c r="B1082" s="242" t="s">
        <v>906</v>
      </c>
      <c r="C1082" s="243">
        <f>SUM(C1083:C1091)</f>
        <v>0</v>
      </c>
      <c r="D1082" s="243">
        <f t="shared" ref="D1082:T1082" si="374">SUM(D1083:D1091)</f>
        <v>0</v>
      </c>
      <c r="E1082" s="243">
        <f t="shared" si="374"/>
        <v>0</v>
      </c>
      <c r="F1082" s="243">
        <f t="shared" si="374"/>
        <v>0</v>
      </c>
      <c r="G1082" s="243">
        <f t="shared" si="374"/>
        <v>0</v>
      </c>
      <c r="H1082" s="243">
        <f t="shared" si="374"/>
        <v>0</v>
      </c>
      <c r="I1082" s="243">
        <f t="shared" si="374"/>
        <v>0</v>
      </c>
      <c r="J1082" s="243">
        <f t="shared" si="374"/>
        <v>0</v>
      </c>
      <c r="K1082" s="243">
        <f t="shared" si="374"/>
        <v>0</v>
      </c>
      <c r="L1082" s="243">
        <f t="shared" si="374"/>
        <v>0</v>
      </c>
      <c r="M1082" s="243">
        <f t="shared" si="374"/>
        <v>0</v>
      </c>
      <c r="N1082" s="243">
        <f t="shared" si="374"/>
        <v>0</v>
      </c>
      <c r="O1082" s="243">
        <f t="shared" si="374"/>
        <v>0</v>
      </c>
      <c r="P1082" s="243">
        <f t="shared" si="374"/>
        <v>0</v>
      </c>
      <c r="Q1082" s="243">
        <f t="shared" si="374"/>
        <v>0</v>
      </c>
      <c r="R1082" s="243">
        <f t="shared" si="374"/>
        <v>0</v>
      </c>
      <c r="S1082" s="243">
        <f t="shared" si="374"/>
        <v>0</v>
      </c>
      <c r="T1082" s="243">
        <f t="shared" si="374"/>
        <v>0</v>
      </c>
    </row>
    <row r="1083" spans="1:20" ht="18" hidden="1" customHeight="1">
      <c r="A1083" s="163">
        <v>2150101</v>
      </c>
      <c r="B1083" s="164" t="s">
        <v>93</v>
      </c>
      <c r="C1083" s="244">
        <f t="shared" ref="C1083:C1091" si="375">SUM(D1083,I1083,R1083:T1083)</f>
        <v>0</v>
      </c>
      <c r="D1083" s="232">
        <f t="shared" ref="D1083:D1091" si="376">SUM(E1083:H1083)</f>
        <v>0</v>
      </c>
      <c r="E1083" s="245"/>
      <c r="F1083" s="245"/>
      <c r="G1083" s="245"/>
      <c r="H1083" s="245"/>
      <c r="I1083" s="232">
        <f t="shared" ref="I1083:I1091" si="377">SUM(J1083:Q1083)</f>
        <v>0</v>
      </c>
      <c r="J1083" s="245"/>
      <c r="K1083" s="245"/>
      <c r="L1083" s="245"/>
      <c r="M1083" s="245"/>
      <c r="N1083" s="245"/>
      <c r="O1083" s="245"/>
      <c r="P1083" s="245"/>
      <c r="Q1083" s="245"/>
      <c r="R1083" s="245"/>
      <c r="S1083" s="245"/>
      <c r="T1083" s="245"/>
    </row>
    <row r="1084" spans="1:20" ht="18" hidden="1" customHeight="1">
      <c r="A1084" s="163">
        <v>2150102</v>
      </c>
      <c r="B1084" s="164" t="s">
        <v>94</v>
      </c>
      <c r="C1084" s="244">
        <f t="shared" si="375"/>
        <v>0</v>
      </c>
      <c r="D1084" s="232">
        <f t="shared" si="376"/>
        <v>0</v>
      </c>
      <c r="E1084" s="245"/>
      <c r="F1084" s="245"/>
      <c r="G1084" s="245"/>
      <c r="H1084" s="245"/>
      <c r="I1084" s="232">
        <f t="shared" si="377"/>
        <v>0</v>
      </c>
      <c r="J1084" s="245"/>
      <c r="K1084" s="245"/>
      <c r="L1084" s="245"/>
      <c r="M1084" s="245"/>
      <c r="N1084" s="245"/>
      <c r="O1084" s="245"/>
      <c r="P1084" s="245"/>
      <c r="Q1084" s="245"/>
      <c r="R1084" s="245"/>
      <c r="S1084" s="245"/>
      <c r="T1084" s="245"/>
    </row>
    <row r="1085" spans="1:20" ht="18" hidden="1" customHeight="1">
      <c r="A1085" s="163">
        <v>2150103</v>
      </c>
      <c r="B1085" s="164" t="s">
        <v>95</v>
      </c>
      <c r="C1085" s="244">
        <f t="shared" si="375"/>
        <v>0</v>
      </c>
      <c r="D1085" s="232">
        <f t="shared" si="376"/>
        <v>0</v>
      </c>
      <c r="E1085" s="245"/>
      <c r="F1085" s="245"/>
      <c r="G1085" s="245"/>
      <c r="H1085" s="245"/>
      <c r="I1085" s="232">
        <f t="shared" si="377"/>
        <v>0</v>
      </c>
      <c r="J1085" s="245"/>
      <c r="K1085" s="245"/>
      <c r="L1085" s="245"/>
      <c r="M1085" s="245"/>
      <c r="N1085" s="245"/>
      <c r="O1085" s="245"/>
      <c r="P1085" s="245"/>
      <c r="Q1085" s="245"/>
      <c r="R1085" s="245"/>
      <c r="S1085" s="245"/>
      <c r="T1085" s="245"/>
    </row>
    <row r="1086" spans="1:20" ht="18" hidden="1" customHeight="1">
      <c r="A1086" s="163">
        <v>2150104</v>
      </c>
      <c r="B1086" s="164" t="s">
        <v>907</v>
      </c>
      <c r="C1086" s="244">
        <f t="shared" si="375"/>
        <v>0</v>
      </c>
      <c r="D1086" s="232">
        <f t="shared" si="376"/>
        <v>0</v>
      </c>
      <c r="E1086" s="245"/>
      <c r="F1086" s="245"/>
      <c r="G1086" s="245"/>
      <c r="H1086" s="245"/>
      <c r="I1086" s="232">
        <f t="shared" si="377"/>
        <v>0</v>
      </c>
      <c r="J1086" s="245"/>
      <c r="K1086" s="245"/>
      <c r="L1086" s="245"/>
      <c r="M1086" s="245"/>
      <c r="N1086" s="245"/>
      <c r="O1086" s="245"/>
      <c r="P1086" s="245"/>
      <c r="Q1086" s="245"/>
      <c r="R1086" s="245"/>
      <c r="S1086" s="245"/>
      <c r="T1086" s="245"/>
    </row>
    <row r="1087" spans="1:20" ht="18" hidden="1" customHeight="1">
      <c r="A1087" s="163">
        <v>2150105</v>
      </c>
      <c r="B1087" s="164" t="s">
        <v>908</v>
      </c>
      <c r="C1087" s="244">
        <f t="shared" si="375"/>
        <v>0</v>
      </c>
      <c r="D1087" s="232">
        <f t="shared" si="376"/>
        <v>0</v>
      </c>
      <c r="E1087" s="245"/>
      <c r="F1087" s="245"/>
      <c r="G1087" s="245"/>
      <c r="H1087" s="245"/>
      <c r="I1087" s="232">
        <f t="shared" si="377"/>
        <v>0</v>
      </c>
      <c r="J1087" s="245"/>
      <c r="K1087" s="245"/>
      <c r="L1087" s="245"/>
      <c r="M1087" s="245"/>
      <c r="N1087" s="245"/>
      <c r="O1087" s="245"/>
      <c r="P1087" s="245"/>
      <c r="Q1087" s="245"/>
      <c r="R1087" s="245"/>
      <c r="S1087" s="245"/>
      <c r="T1087" s="245"/>
    </row>
    <row r="1088" spans="1:20" ht="18" hidden="1" customHeight="1">
      <c r="A1088" s="163">
        <v>2150106</v>
      </c>
      <c r="B1088" s="164" t="s">
        <v>909</v>
      </c>
      <c r="C1088" s="244">
        <f t="shared" si="375"/>
        <v>0</v>
      </c>
      <c r="D1088" s="232">
        <f t="shared" si="376"/>
        <v>0</v>
      </c>
      <c r="E1088" s="245"/>
      <c r="F1088" s="245"/>
      <c r="G1088" s="245"/>
      <c r="H1088" s="245"/>
      <c r="I1088" s="232">
        <f t="shared" si="377"/>
        <v>0</v>
      </c>
      <c r="J1088" s="245"/>
      <c r="K1088" s="245"/>
      <c r="L1088" s="245"/>
      <c r="M1088" s="245"/>
      <c r="N1088" s="245"/>
      <c r="O1088" s="245"/>
      <c r="P1088" s="245"/>
      <c r="Q1088" s="245"/>
      <c r="R1088" s="245"/>
      <c r="S1088" s="245"/>
      <c r="T1088" s="245"/>
    </row>
    <row r="1089" spans="1:20" ht="18" hidden="1" customHeight="1">
      <c r="A1089" s="163">
        <v>2150107</v>
      </c>
      <c r="B1089" s="164" t="s">
        <v>910</v>
      </c>
      <c r="C1089" s="244">
        <f t="shared" si="375"/>
        <v>0</v>
      </c>
      <c r="D1089" s="232">
        <f t="shared" si="376"/>
        <v>0</v>
      </c>
      <c r="E1089" s="245"/>
      <c r="F1089" s="245"/>
      <c r="G1089" s="245"/>
      <c r="H1089" s="245"/>
      <c r="I1089" s="232">
        <f t="shared" si="377"/>
        <v>0</v>
      </c>
      <c r="J1089" s="245"/>
      <c r="K1089" s="245"/>
      <c r="L1089" s="245"/>
      <c r="M1089" s="245"/>
      <c r="N1089" s="245"/>
      <c r="O1089" s="245"/>
      <c r="P1089" s="245"/>
      <c r="Q1089" s="245"/>
      <c r="R1089" s="245"/>
      <c r="S1089" s="245"/>
      <c r="T1089" s="245"/>
    </row>
    <row r="1090" spans="1:20" ht="18" hidden="1" customHeight="1">
      <c r="A1090" s="163">
        <v>2150108</v>
      </c>
      <c r="B1090" s="164" t="s">
        <v>911</v>
      </c>
      <c r="C1090" s="244">
        <f t="shared" si="375"/>
        <v>0</v>
      </c>
      <c r="D1090" s="232">
        <f t="shared" si="376"/>
        <v>0</v>
      </c>
      <c r="E1090" s="245"/>
      <c r="F1090" s="245"/>
      <c r="G1090" s="245"/>
      <c r="H1090" s="245"/>
      <c r="I1090" s="232">
        <f t="shared" si="377"/>
        <v>0</v>
      </c>
      <c r="J1090" s="245"/>
      <c r="K1090" s="245"/>
      <c r="L1090" s="245"/>
      <c r="M1090" s="245"/>
      <c r="N1090" s="245"/>
      <c r="O1090" s="245"/>
      <c r="P1090" s="245"/>
      <c r="Q1090" s="245"/>
      <c r="R1090" s="245"/>
      <c r="S1090" s="245"/>
      <c r="T1090" s="245"/>
    </row>
    <row r="1091" spans="1:20" ht="18" hidden="1" customHeight="1">
      <c r="A1091" s="163">
        <v>2150199</v>
      </c>
      <c r="B1091" s="164" t="s">
        <v>912</v>
      </c>
      <c r="C1091" s="244">
        <f t="shared" si="375"/>
        <v>0</v>
      </c>
      <c r="D1091" s="232">
        <f t="shared" si="376"/>
        <v>0</v>
      </c>
      <c r="E1091" s="245"/>
      <c r="F1091" s="245"/>
      <c r="G1091" s="245"/>
      <c r="H1091" s="245"/>
      <c r="I1091" s="232">
        <f t="shared" si="377"/>
        <v>0</v>
      </c>
      <c r="J1091" s="245"/>
      <c r="K1091" s="245"/>
      <c r="L1091" s="245"/>
      <c r="M1091" s="245"/>
      <c r="N1091" s="245"/>
      <c r="O1091" s="245"/>
      <c r="P1091" s="245"/>
      <c r="Q1091" s="245"/>
      <c r="R1091" s="245"/>
      <c r="S1091" s="245"/>
      <c r="T1091" s="245"/>
    </row>
    <row r="1092" spans="1:20" ht="18" hidden="1" customHeight="1">
      <c r="A1092" s="163">
        <v>21502</v>
      </c>
      <c r="B1092" s="242" t="s">
        <v>913</v>
      </c>
      <c r="C1092" s="243">
        <f>SUM(C1093:C1107)</f>
        <v>0</v>
      </c>
      <c r="D1092" s="243">
        <f t="shared" ref="D1092:T1092" si="378">SUM(D1093:D1107)</f>
        <v>0</v>
      </c>
      <c r="E1092" s="243">
        <f t="shared" si="378"/>
        <v>0</v>
      </c>
      <c r="F1092" s="243">
        <f t="shared" si="378"/>
        <v>0</v>
      </c>
      <c r="G1092" s="243">
        <f t="shared" si="378"/>
        <v>0</v>
      </c>
      <c r="H1092" s="243">
        <f t="shared" si="378"/>
        <v>0</v>
      </c>
      <c r="I1092" s="243">
        <f t="shared" si="378"/>
        <v>0</v>
      </c>
      <c r="J1092" s="243">
        <f t="shared" si="378"/>
        <v>0</v>
      </c>
      <c r="K1092" s="243">
        <f t="shared" si="378"/>
        <v>0</v>
      </c>
      <c r="L1092" s="243">
        <f t="shared" si="378"/>
        <v>0</v>
      </c>
      <c r="M1092" s="243">
        <f t="shared" si="378"/>
        <v>0</v>
      </c>
      <c r="N1092" s="243">
        <f t="shared" si="378"/>
        <v>0</v>
      </c>
      <c r="O1092" s="243">
        <f t="shared" si="378"/>
        <v>0</v>
      </c>
      <c r="P1092" s="243">
        <f t="shared" si="378"/>
        <v>0</v>
      </c>
      <c r="Q1092" s="243">
        <f t="shared" si="378"/>
        <v>0</v>
      </c>
      <c r="R1092" s="243">
        <f t="shared" si="378"/>
        <v>0</v>
      </c>
      <c r="S1092" s="243">
        <f t="shared" si="378"/>
        <v>0</v>
      </c>
      <c r="T1092" s="243">
        <f t="shared" si="378"/>
        <v>0</v>
      </c>
    </row>
    <row r="1093" spans="1:20" ht="18" hidden="1" customHeight="1">
      <c r="A1093" s="163">
        <v>2150201</v>
      </c>
      <c r="B1093" s="164" t="s">
        <v>93</v>
      </c>
      <c r="C1093" s="244">
        <f t="shared" ref="C1093:C1107" si="379">SUM(D1093,I1093,R1093:T1093)</f>
        <v>0</v>
      </c>
      <c r="D1093" s="232">
        <f t="shared" ref="D1093:D1107" si="380">SUM(E1093:H1093)</f>
        <v>0</v>
      </c>
      <c r="E1093" s="245"/>
      <c r="F1093" s="245"/>
      <c r="G1093" s="245"/>
      <c r="H1093" s="245"/>
      <c r="I1093" s="232">
        <f t="shared" ref="I1093:I1107" si="381">SUM(J1093:Q1093)</f>
        <v>0</v>
      </c>
      <c r="J1093" s="245"/>
      <c r="K1093" s="245"/>
      <c r="L1093" s="245"/>
      <c r="M1093" s="245"/>
      <c r="N1093" s="245"/>
      <c r="O1093" s="245"/>
      <c r="P1093" s="245"/>
      <c r="Q1093" s="245"/>
      <c r="R1093" s="245"/>
      <c r="S1093" s="245"/>
      <c r="T1093" s="245"/>
    </row>
    <row r="1094" spans="1:20" ht="18" hidden="1" customHeight="1">
      <c r="A1094" s="163">
        <v>2150202</v>
      </c>
      <c r="B1094" s="164" t="s">
        <v>94</v>
      </c>
      <c r="C1094" s="244">
        <f t="shared" si="379"/>
        <v>0</v>
      </c>
      <c r="D1094" s="232">
        <f t="shared" si="380"/>
        <v>0</v>
      </c>
      <c r="E1094" s="245"/>
      <c r="F1094" s="245"/>
      <c r="G1094" s="245"/>
      <c r="H1094" s="245"/>
      <c r="I1094" s="232">
        <f t="shared" si="381"/>
        <v>0</v>
      </c>
      <c r="J1094" s="245"/>
      <c r="K1094" s="245"/>
      <c r="L1094" s="245"/>
      <c r="M1094" s="245"/>
      <c r="N1094" s="245"/>
      <c r="O1094" s="245"/>
      <c r="P1094" s="245"/>
      <c r="Q1094" s="245"/>
      <c r="R1094" s="245"/>
      <c r="S1094" s="245"/>
      <c r="T1094" s="245"/>
    </row>
    <row r="1095" spans="1:20" ht="18" hidden="1" customHeight="1">
      <c r="A1095" s="163">
        <v>2150203</v>
      </c>
      <c r="B1095" s="164" t="s">
        <v>95</v>
      </c>
      <c r="C1095" s="244">
        <f t="shared" si="379"/>
        <v>0</v>
      </c>
      <c r="D1095" s="232">
        <f t="shared" si="380"/>
        <v>0</v>
      </c>
      <c r="E1095" s="245"/>
      <c r="F1095" s="245"/>
      <c r="G1095" s="245"/>
      <c r="H1095" s="245"/>
      <c r="I1095" s="232">
        <f t="shared" si="381"/>
        <v>0</v>
      </c>
      <c r="J1095" s="245"/>
      <c r="K1095" s="245"/>
      <c r="L1095" s="245"/>
      <c r="M1095" s="245"/>
      <c r="N1095" s="245"/>
      <c r="O1095" s="245"/>
      <c r="P1095" s="245"/>
      <c r="Q1095" s="245"/>
      <c r="R1095" s="245"/>
      <c r="S1095" s="245"/>
      <c r="T1095" s="245"/>
    </row>
    <row r="1096" spans="1:20" ht="18" hidden="1" customHeight="1">
      <c r="A1096" s="163">
        <v>2150204</v>
      </c>
      <c r="B1096" s="164" t="s">
        <v>914</v>
      </c>
      <c r="C1096" s="244">
        <f t="shared" si="379"/>
        <v>0</v>
      </c>
      <c r="D1096" s="232">
        <f t="shared" si="380"/>
        <v>0</v>
      </c>
      <c r="E1096" s="245"/>
      <c r="F1096" s="245"/>
      <c r="G1096" s="245"/>
      <c r="H1096" s="245"/>
      <c r="I1096" s="232">
        <f t="shared" si="381"/>
        <v>0</v>
      </c>
      <c r="J1096" s="245"/>
      <c r="K1096" s="245"/>
      <c r="L1096" s="245"/>
      <c r="M1096" s="245"/>
      <c r="N1096" s="245"/>
      <c r="O1096" s="245"/>
      <c r="P1096" s="245"/>
      <c r="Q1096" s="245"/>
      <c r="R1096" s="245"/>
      <c r="S1096" s="245"/>
      <c r="T1096" s="245"/>
    </row>
    <row r="1097" spans="1:20" ht="18" hidden="1" customHeight="1">
      <c r="A1097" s="163">
        <v>2150205</v>
      </c>
      <c r="B1097" s="164" t="s">
        <v>915</v>
      </c>
      <c r="C1097" s="244">
        <f t="shared" si="379"/>
        <v>0</v>
      </c>
      <c r="D1097" s="232">
        <f t="shared" si="380"/>
        <v>0</v>
      </c>
      <c r="E1097" s="245"/>
      <c r="F1097" s="245"/>
      <c r="G1097" s="245"/>
      <c r="H1097" s="245"/>
      <c r="I1097" s="232">
        <f t="shared" si="381"/>
        <v>0</v>
      </c>
      <c r="J1097" s="245"/>
      <c r="K1097" s="245"/>
      <c r="L1097" s="245"/>
      <c r="M1097" s="245"/>
      <c r="N1097" s="245"/>
      <c r="O1097" s="245"/>
      <c r="P1097" s="245"/>
      <c r="Q1097" s="245"/>
      <c r="R1097" s="245"/>
      <c r="S1097" s="245"/>
      <c r="T1097" s="245"/>
    </row>
    <row r="1098" spans="1:20" ht="18" hidden="1" customHeight="1">
      <c r="A1098" s="163">
        <v>2150206</v>
      </c>
      <c r="B1098" s="164" t="s">
        <v>916</v>
      </c>
      <c r="C1098" s="244">
        <f t="shared" si="379"/>
        <v>0</v>
      </c>
      <c r="D1098" s="232">
        <f t="shared" si="380"/>
        <v>0</v>
      </c>
      <c r="E1098" s="245"/>
      <c r="F1098" s="245"/>
      <c r="G1098" s="245"/>
      <c r="H1098" s="245"/>
      <c r="I1098" s="232">
        <f t="shared" si="381"/>
        <v>0</v>
      </c>
      <c r="J1098" s="245"/>
      <c r="K1098" s="245"/>
      <c r="L1098" s="245"/>
      <c r="M1098" s="245"/>
      <c r="N1098" s="245"/>
      <c r="O1098" s="245"/>
      <c r="P1098" s="245"/>
      <c r="Q1098" s="245"/>
      <c r="R1098" s="245"/>
      <c r="S1098" s="245"/>
      <c r="T1098" s="245"/>
    </row>
    <row r="1099" spans="1:20" ht="18" hidden="1" customHeight="1">
      <c r="A1099" s="163">
        <v>2150207</v>
      </c>
      <c r="B1099" s="164" t="s">
        <v>917</v>
      </c>
      <c r="C1099" s="244">
        <f t="shared" si="379"/>
        <v>0</v>
      </c>
      <c r="D1099" s="232">
        <f t="shared" si="380"/>
        <v>0</v>
      </c>
      <c r="E1099" s="245"/>
      <c r="F1099" s="245"/>
      <c r="G1099" s="245"/>
      <c r="H1099" s="245"/>
      <c r="I1099" s="232">
        <f t="shared" si="381"/>
        <v>0</v>
      </c>
      <c r="J1099" s="245"/>
      <c r="K1099" s="245"/>
      <c r="L1099" s="245"/>
      <c r="M1099" s="245"/>
      <c r="N1099" s="245"/>
      <c r="O1099" s="245"/>
      <c r="P1099" s="245"/>
      <c r="Q1099" s="245"/>
      <c r="R1099" s="245"/>
      <c r="S1099" s="245"/>
      <c r="T1099" s="245"/>
    </row>
    <row r="1100" spans="1:20" ht="18" hidden="1" customHeight="1">
      <c r="A1100" s="163">
        <v>2150208</v>
      </c>
      <c r="B1100" s="164" t="s">
        <v>918</v>
      </c>
      <c r="C1100" s="244">
        <f t="shared" si="379"/>
        <v>0</v>
      </c>
      <c r="D1100" s="232">
        <f t="shared" si="380"/>
        <v>0</v>
      </c>
      <c r="E1100" s="245"/>
      <c r="F1100" s="245"/>
      <c r="G1100" s="245"/>
      <c r="H1100" s="245"/>
      <c r="I1100" s="232">
        <f t="shared" si="381"/>
        <v>0</v>
      </c>
      <c r="J1100" s="245"/>
      <c r="K1100" s="245"/>
      <c r="L1100" s="245"/>
      <c r="M1100" s="245"/>
      <c r="N1100" s="245"/>
      <c r="O1100" s="245"/>
      <c r="P1100" s="245"/>
      <c r="Q1100" s="245"/>
      <c r="R1100" s="245"/>
      <c r="S1100" s="245"/>
      <c r="T1100" s="245"/>
    </row>
    <row r="1101" spans="1:20" ht="18" hidden="1" customHeight="1">
      <c r="A1101" s="163">
        <v>2150209</v>
      </c>
      <c r="B1101" s="164" t="s">
        <v>919</v>
      </c>
      <c r="C1101" s="244">
        <f t="shared" si="379"/>
        <v>0</v>
      </c>
      <c r="D1101" s="232">
        <f t="shared" si="380"/>
        <v>0</v>
      </c>
      <c r="E1101" s="245"/>
      <c r="F1101" s="245"/>
      <c r="G1101" s="245"/>
      <c r="H1101" s="245"/>
      <c r="I1101" s="232">
        <f t="shared" si="381"/>
        <v>0</v>
      </c>
      <c r="J1101" s="245"/>
      <c r="K1101" s="245"/>
      <c r="L1101" s="245"/>
      <c r="M1101" s="245"/>
      <c r="N1101" s="245"/>
      <c r="O1101" s="245"/>
      <c r="P1101" s="245"/>
      <c r="Q1101" s="245"/>
      <c r="R1101" s="245"/>
      <c r="S1101" s="245"/>
      <c r="T1101" s="245"/>
    </row>
    <row r="1102" spans="1:20" ht="18" hidden="1" customHeight="1">
      <c r="A1102" s="163">
        <v>2150210</v>
      </c>
      <c r="B1102" s="164" t="s">
        <v>920</v>
      </c>
      <c r="C1102" s="244">
        <f t="shared" si="379"/>
        <v>0</v>
      </c>
      <c r="D1102" s="232">
        <f t="shared" si="380"/>
        <v>0</v>
      </c>
      <c r="E1102" s="245"/>
      <c r="F1102" s="245"/>
      <c r="G1102" s="245"/>
      <c r="H1102" s="245"/>
      <c r="I1102" s="232">
        <f t="shared" si="381"/>
        <v>0</v>
      </c>
      <c r="J1102" s="245"/>
      <c r="K1102" s="245"/>
      <c r="L1102" s="245"/>
      <c r="M1102" s="245"/>
      <c r="N1102" s="245"/>
      <c r="O1102" s="245"/>
      <c r="P1102" s="245"/>
      <c r="Q1102" s="245"/>
      <c r="R1102" s="245"/>
      <c r="S1102" s="245"/>
      <c r="T1102" s="245"/>
    </row>
    <row r="1103" spans="1:20" ht="18" hidden="1" customHeight="1">
      <c r="A1103" s="163">
        <v>2150212</v>
      </c>
      <c r="B1103" s="164" t="s">
        <v>921</v>
      </c>
      <c r="C1103" s="244">
        <f t="shared" si="379"/>
        <v>0</v>
      </c>
      <c r="D1103" s="232">
        <f t="shared" si="380"/>
        <v>0</v>
      </c>
      <c r="E1103" s="245"/>
      <c r="F1103" s="245"/>
      <c r="G1103" s="245"/>
      <c r="H1103" s="245"/>
      <c r="I1103" s="232">
        <f t="shared" si="381"/>
        <v>0</v>
      </c>
      <c r="J1103" s="245"/>
      <c r="K1103" s="245"/>
      <c r="L1103" s="245"/>
      <c r="M1103" s="245"/>
      <c r="N1103" s="245"/>
      <c r="O1103" s="245"/>
      <c r="P1103" s="245"/>
      <c r="Q1103" s="245"/>
      <c r="R1103" s="245"/>
      <c r="S1103" s="245"/>
      <c r="T1103" s="245"/>
    </row>
    <row r="1104" spans="1:20" ht="18" hidden="1" customHeight="1">
      <c r="A1104" s="163">
        <v>2150213</v>
      </c>
      <c r="B1104" s="164" t="s">
        <v>922</v>
      </c>
      <c r="C1104" s="244">
        <f t="shared" si="379"/>
        <v>0</v>
      </c>
      <c r="D1104" s="232">
        <f t="shared" si="380"/>
        <v>0</v>
      </c>
      <c r="E1104" s="245"/>
      <c r="F1104" s="245"/>
      <c r="G1104" s="245"/>
      <c r="H1104" s="245"/>
      <c r="I1104" s="232">
        <f t="shared" si="381"/>
        <v>0</v>
      </c>
      <c r="J1104" s="245"/>
      <c r="K1104" s="245"/>
      <c r="L1104" s="245"/>
      <c r="M1104" s="245"/>
      <c r="N1104" s="245"/>
      <c r="O1104" s="245"/>
      <c r="P1104" s="245"/>
      <c r="Q1104" s="245"/>
      <c r="R1104" s="245"/>
      <c r="S1104" s="245"/>
      <c r="T1104" s="245"/>
    </row>
    <row r="1105" spans="1:20" ht="18" hidden="1" customHeight="1">
      <c r="A1105" s="163">
        <v>2150214</v>
      </c>
      <c r="B1105" s="164" t="s">
        <v>923</v>
      </c>
      <c r="C1105" s="244">
        <f t="shared" si="379"/>
        <v>0</v>
      </c>
      <c r="D1105" s="232">
        <f t="shared" si="380"/>
        <v>0</v>
      </c>
      <c r="E1105" s="245"/>
      <c r="F1105" s="245"/>
      <c r="G1105" s="245"/>
      <c r="H1105" s="245"/>
      <c r="I1105" s="232">
        <f t="shared" si="381"/>
        <v>0</v>
      </c>
      <c r="J1105" s="245"/>
      <c r="K1105" s="245"/>
      <c r="L1105" s="245"/>
      <c r="M1105" s="245"/>
      <c r="N1105" s="245"/>
      <c r="O1105" s="245"/>
      <c r="P1105" s="245"/>
      <c r="Q1105" s="245"/>
      <c r="R1105" s="245"/>
      <c r="S1105" s="245"/>
      <c r="T1105" s="245"/>
    </row>
    <row r="1106" spans="1:20" ht="18" hidden="1" customHeight="1">
      <c r="A1106" s="163">
        <v>2150215</v>
      </c>
      <c r="B1106" s="164" t="s">
        <v>924</v>
      </c>
      <c r="C1106" s="244">
        <f t="shared" si="379"/>
        <v>0</v>
      </c>
      <c r="D1106" s="232">
        <f t="shared" si="380"/>
        <v>0</v>
      </c>
      <c r="E1106" s="245"/>
      <c r="F1106" s="245"/>
      <c r="G1106" s="245"/>
      <c r="H1106" s="245"/>
      <c r="I1106" s="232">
        <f t="shared" si="381"/>
        <v>0</v>
      </c>
      <c r="J1106" s="245"/>
      <c r="K1106" s="245"/>
      <c r="L1106" s="245"/>
      <c r="M1106" s="245"/>
      <c r="N1106" s="245"/>
      <c r="O1106" s="245"/>
      <c r="P1106" s="245"/>
      <c r="Q1106" s="245"/>
      <c r="R1106" s="245"/>
      <c r="S1106" s="245"/>
      <c r="T1106" s="245"/>
    </row>
    <row r="1107" spans="1:20" ht="18" hidden="1" customHeight="1">
      <c r="A1107" s="163">
        <v>2150299</v>
      </c>
      <c r="B1107" s="164" t="s">
        <v>925</v>
      </c>
      <c r="C1107" s="244">
        <f t="shared" si="379"/>
        <v>0</v>
      </c>
      <c r="D1107" s="232">
        <f t="shared" si="380"/>
        <v>0</v>
      </c>
      <c r="E1107" s="245"/>
      <c r="F1107" s="245"/>
      <c r="G1107" s="245"/>
      <c r="H1107" s="245"/>
      <c r="I1107" s="232">
        <f t="shared" si="381"/>
        <v>0</v>
      </c>
      <c r="J1107" s="245"/>
      <c r="K1107" s="245"/>
      <c r="L1107" s="245"/>
      <c r="M1107" s="245"/>
      <c r="N1107" s="245"/>
      <c r="O1107" s="245"/>
      <c r="P1107" s="245"/>
      <c r="Q1107" s="245"/>
      <c r="R1107" s="245"/>
      <c r="S1107" s="245"/>
      <c r="T1107" s="245"/>
    </row>
    <row r="1108" spans="1:20" ht="18" hidden="1" customHeight="1">
      <c r="A1108" s="163">
        <v>21503</v>
      </c>
      <c r="B1108" s="242" t="s">
        <v>926</v>
      </c>
      <c r="C1108" s="243">
        <f>SUM(C1109:C1112)</f>
        <v>0</v>
      </c>
      <c r="D1108" s="243">
        <f t="shared" ref="D1108:T1108" si="382">SUM(D1109:D1112)</f>
        <v>0</v>
      </c>
      <c r="E1108" s="243">
        <f t="shared" si="382"/>
        <v>0</v>
      </c>
      <c r="F1108" s="243">
        <f t="shared" si="382"/>
        <v>0</v>
      </c>
      <c r="G1108" s="243">
        <f t="shared" si="382"/>
        <v>0</v>
      </c>
      <c r="H1108" s="243">
        <f t="shared" si="382"/>
        <v>0</v>
      </c>
      <c r="I1108" s="243">
        <f t="shared" si="382"/>
        <v>0</v>
      </c>
      <c r="J1108" s="243">
        <f t="shared" si="382"/>
        <v>0</v>
      </c>
      <c r="K1108" s="243">
        <f t="shared" si="382"/>
        <v>0</v>
      </c>
      <c r="L1108" s="243">
        <f t="shared" si="382"/>
        <v>0</v>
      </c>
      <c r="M1108" s="243">
        <f t="shared" si="382"/>
        <v>0</v>
      </c>
      <c r="N1108" s="243">
        <f t="shared" si="382"/>
        <v>0</v>
      </c>
      <c r="O1108" s="243">
        <f t="shared" si="382"/>
        <v>0</v>
      </c>
      <c r="P1108" s="243">
        <f t="shared" si="382"/>
        <v>0</v>
      </c>
      <c r="Q1108" s="243">
        <f t="shared" si="382"/>
        <v>0</v>
      </c>
      <c r="R1108" s="243">
        <f t="shared" si="382"/>
        <v>0</v>
      </c>
      <c r="S1108" s="243">
        <f t="shared" si="382"/>
        <v>0</v>
      </c>
      <c r="T1108" s="243">
        <f t="shared" si="382"/>
        <v>0</v>
      </c>
    </row>
    <row r="1109" spans="1:20" ht="18" hidden="1" customHeight="1">
      <c r="A1109" s="163">
        <v>2150301</v>
      </c>
      <c r="B1109" s="164" t="s">
        <v>93</v>
      </c>
      <c r="C1109" s="244">
        <f>SUM(D1109,I1109,R1109:T1109)</f>
        <v>0</v>
      </c>
      <c r="D1109" s="232">
        <f>SUM(E1109:H1109)</f>
        <v>0</v>
      </c>
      <c r="E1109" s="245"/>
      <c r="F1109" s="245"/>
      <c r="G1109" s="245"/>
      <c r="H1109" s="245"/>
      <c r="I1109" s="232">
        <f>SUM(J1109:Q1109)</f>
        <v>0</v>
      </c>
      <c r="J1109" s="245"/>
      <c r="K1109" s="245"/>
      <c r="L1109" s="245"/>
      <c r="M1109" s="245"/>
      <c r="N1109" s="245"/>
      <c r="O1109" s="245"/>
      <c r="P1109" s="245"/>
      <c r="Q1109" s="245"/>
      <c r="R1109" s="245"/>
      <c r="S1109" s="245"/>
      <c r="T1109" s="245"/>
    </row>
    <row r="1110" spans="1:20" ht="18" hidden="1" customHeight="1">
      <c r="A1110" s="163">
        <v>2150302</v>
      </c>
      <c r="B1110" s="164" t="s">
        <v>94</v>
      </c>
      <c r="C1110" s="244">
        <f>SUM(D1110,I1110,R1110:T1110)</f>
        <v>0</v>
      </c>
      <c r="D1110" s="232">
        <f>SUM(E1110:H1110)</f>
        <v>0</v>
      </c>
      <c r="E1110" s="245"/>
      <c r="F1110" s="245"/>
      <c r="G1110" s="245"/>
      <c r="H1110" s="245"/>
      <c r="I1110" s="232">
        <f>SUM(J1110:Q1110)</f>
        <v>0</v>
      </c>
      <c r="J1110" s="245"/>
      <c r="K1110" s="245"/>
      <c r="L1110" s="245"/>
      <c r="M1110" s="245"/>
      <c r="N1110" s="245"/>
      <c r="O1110" s="245"/>
      <c r="P1110" s="245"/>
      <c r="Q1110" s="245"/>
      <c r="R1110" s="245"/>
      <c r="S1110" s="245"/>
      <c r="T1110" s="245"/>
    </row>
    <row r="1111" spans="1:20" ht="18" hidden="1" customHeight="1">
      <c r="A1111" s="163">
        <v>2150303</v>
      </c>
      <c r="B1111" s="164" t="s">
        <v>95</v>
      </c>
      <c r="C1111" s="244">
        <f>SUM(D1111,I1111,R1111:T1111)</f>
        <v>0</v>
      </c>
      <c r="D1111" s="232">
        <f>SUM(E1111:H1111)</f>
        <v>0</v>
      </c>
      <c r="E1111" s="245"/>
      <c r="F1111" s="245"/>
      <c r="G1111" s="245"/>
      <c r="H1111" s="245"/>
      <c r="I1111" s="232">
        <f>SUM(J1111:Q1111)</f>
        <v>0</v>
      </c>
      <c r="J1111" s="245"/>
      <c r="K1111" s="245"/>
      <c r="L1111" s="245"/>
      <c r="M1111" s="245"/>
      <c r="N1111" s="245"/>
      <c r="O1111" s="245"/>
      <c r="P1111" s="245"/>
      <c r="Q1111" s="245"/>
      <c r="R1111" s="245"/>
      <c r="S1111" s="245"/>
      <c r="T1111" s="245"/>
    </row>
    <row r="1112" spans="1:20" ht="18" hidden="1" customHeight="1">
      <c r="A1112" s="163">
        <v>2150399</v>
      </c>
      <c r="B1112" s="164" t="s">
        <v>927</v>
      </c>
      <c r="C1112" s="244">
        <f>SUM(D1112,I1112,R1112:T1112)</f>
        <v>0</v>
      </c>
      <c r="D1112" s="232">
        <f>SUM(E1112:H1112)</f>
        <v>0</v>
      </c>
      <c r="E1112" s="245"/>
      <c r="F1112" s="245"/>
      <c r="G1112" s="245"/>
      <c r="H1112" s="245"/>
      <c r="I1112" s="232">
        <f>SUM(J1112:Q1112)</f>
        <v>0</v>
      </c>
      <c r="J1112" s="245"/>
      <c r="K1112" s="245"/>
      <c r="L1112" s="245"/>
      <c r="M1112" s="245"/>
      <c r="N1112" s="245"/>
      <c r="O1112" s="245"/>
      <c r="P1112" s="245"/>
      <c r="Q1112" s="245"/>
      <c r="R1112" s="245"/>
      <c r="S1112" s="245"/>
      <c r="T1112" s="245"/>
    </row>
    <row r="1113" spans="1:20" ht="18" hidden="1" customHeight="1">
      <c r="A1113" s="163">
        <v>21505</v>
      </c>
      <c r="B1113" s="242" t="s">
        <v>928</v>
      </c>
      <c r="C1113" s="243">
        <f>SUM(C1114:C1126)</f>
        <v>0</v>
      </c>
      <c r="D1113" s="243">
        <f t="shared" ref="D1113:T1113" si="383">SUM(D1114:D1126)</f>
        <v>0</v>
      </c>
      <c r="E1113" s="243">
        <f t="shared" si="383"/>
        <v>0</v>
      </c>
      <c r="F1113" s="243">
        <f t="shared" si="383"/>
        <v>0</v>
      </c>
      <c r="G1113" s="243">
        <f t="shared" si="383"/>
        <v>0</v>
      </c>
      <c r="H1113" s="243">
        <f t="shared" si="383"/>
        <v>0</v>
      </c>
      <c r="I1113" s="243">
        <f t="shared" si="383"/>
        <v>0</v>
      </c>
      <c r="J1113" s="243">
        <f t="shared" si="383"/>
        <v>0</v>
      </c>
      <c r="K1113" s="243">
        <f t="shared" si="383"/>
        <v>0</v>
      </c>
      <c r="L1113" s="243">
        <f t="shared" si="383"/>
        <v>0</v>
      </c>
      <c r="M1113" s="243">
        <f t="shared" si="383"/>
        <v>0</v>
      </c>
      <c r="N1113" s="243">
        <f t="shared" si="383"/>
        <v>0</v>
      </c>
      <c r="O1113" s="243">
        <f t="shared" si="383"/>
        <v>0</v>
      </c>
      <c r="P1113" s="243">
        <f t="shared" si="383"/>
        <v>0</v>
      </c>
      <c r="Q1113" s="243">
        <f t="shared" si="383"/>
        <v>0</v>
      </c>
      <c r="R1113" s="243">
        <f t="shared" si="383"/>
        <v>0</v>
      </c>
      <c r="S1113" s="243">
        <f t="shared" si="383"/>
        <v>0</v>
      </c>
      <c r="T1113" s="243">
        <f t="shared" si="383"/>
        <v>0</v>
      </c>
    </row>
    <row r="1114" spans="1:20" ht="18" hidden="1" customHeight="1">
      <c r="A1114" s="163">
        <v>2150501</v>
      </c>
      <c r="B1114" s="164" t="s">
        <v>93</v>
      </c>
      <c r="C1114" s="244">
        <f t="shared" ref="C1114:C1126" si="384">SUM(D1114,I1114,R1114:T1114)</f>
        <v>0</v>
      </c>
      <c r="D1114" s="232">
        <f t="shared" ref="D1114:D1126" si="385">SUM(E1114:H1114)</f>
        <v>0</v>
      </c>
      <c r="E1114" s="245"/>
      <c r="F1114" s="245"/>
      <c r="G1114" s="245"/>
      <c r="H1114" s="245"/>
      <c r="I1114" s="232">
        <f t="shared" ref="I1114:I1126" si="386">SUM(J1114:Q1114)</f>
        <v>0</v>
      </c>
      <c r="J1114" s="245"/>
      <c r="K1114" s="245"/>
      <c r="L1114" s="245"/>
      <c r="M1114" s="245"/>
      <c r="N1114" s="245"/>
      <c r="O1114" s="245"/>
      <c r="P1114" s="245"/>
      <c r="Q1114" s="245"/>
      <c r="R1114" s="245"/>
      <c r="S1114" s="245"/>
      <c r="T1114" s="245"/>
    </row>
    <row r="1115" spans="1:20" ht="18" hidden="1" customHeight="1">
      <c r="A1115" s="163">
        <v>2150502</v>
      </c>
      <c r="B1115" s="164" t="s">
        <v>94</v>
      </c>
      <c r="C1115" s="244">
        <f t="shared" si="384"/>
        <v>0</v>
      </c>
      <c r="D1115" s="232">
        <f t="shared" si="385"/>
        <v>0</v>
      </c>
      <c r="E1115" s="245"/>
      <c r="F1115" s="245"/>
      <c r="G1115" s="245"/>
      <c r="H1115" s="245"/>
      <c r="I1115" s="232">
        <f t="shared" si="386"/>
        <v>0</v>
      </c>
      <c r="J1115" s="245"/>
      <c r="K1115" s="245"/>
      <c r="L1115" s="245"/>
      <c r="M1115" s="245"/>
      <c r="N1115" s="245"/>
      <c r="O1115" s="245"/>
      <c r="P1115" s="245"/>
      <c r="Q1115" s="245"/>
      <c r="R1115" s="245"/>
      <c r="S1115" s="245"/>
      <c r="T1115" s="245"/>
    </row>
    <row r="1116" spans="1:20" ht="18" hidden="1" customHeight="1">
      <c r="A1116" s="163">
        <v>2150503</v>
      </c>
      <c r="B1116" s="164" t="s">
        <v>95</v>
      </c>
      <c r="C1116" s="244">
        <f t="shared" si="384"/>
        <v>0</v>
      </c>
      <c r="D1116" s="232">
        <f t="shared" si="385"/>
        <v>0</v>
      </c>
      <c r="E1116" s="245"/>
      <c r="F1116" s="245"/>
      <c r="G1116" s="245"/>
      <c r="H1116" s="245"/>
      <c r="I1116" s="232">
        <f t="shared" si="386"/>
        <v>0</v>
      </c>
      <c r="J1116" s="245"/>
      <c r="K1116" s="245"/>
      <c r="L1116" s="245"/>
      <c r="M1116" s="245"/>
      <c r="N1116" s="245"/>
      <c r="O1116" s="245"/>
      <c r="P1116" s="245"/>
      <c r="Q1116" s="245"/>
      <c r="R1116" s="245"/>
      <c r="S1116" s="245"/>
      <c r="T1116" s="245"/>
    </row>
    <row r="1117" spans="1:20" ht="18" hidden="1" customHeight="1">
      <c r="A1117" s="163">
        <v>2150505</v>
      </c>
      <c r="B1117" s="164" t="s">
        <v>929</v>
      </c>
      <c r="C1117" s="244">
        <f t="shared" si="384"/>
        <v>0</v>
      </c>
      <c r="D1117" s="232">
        <f t="shared" si="385"/>
        <v>0</v>
      </c>
      <c r="E1117" s="245"/>
      <c r="F1117" s="245"/>
      <c r="G1117" s="245"/>
      <c r="H1117" s="245"/>
      <c r="I1117" s="232">
        <f t="shared" si="386"/>
        <v>0</v>
      </c>
      <c r="J1117" s="245"/>
      <c r="K1117" s="245"/>
      <c r="L1117" s="245"/>
      <c r="M1117" s="245"/>
      <c r="N1117" s="245"/>
      <c r="O1117" s="245"/>
      <c r="P1117" s="245"/>
      <c r="Q1117" s="245"/>
      <c r="R1117" s="245"/>
      <c r="S1117" s="245"/>
      <c r="T1117" s="245"/>
    </row>
    <row r="1118" spans="1:20" ht="18" hidden="1" customHeight="1">
      <c r="A1118" s="163">
        <v>2150506</v>
      </c>
      <c r="B1118" s="164" t="s">
        <v>930</v>
      </c>
      <c r="C1118" s="244">
        <f t="shared" si="384"/>
        <v>0</v>
      </c>
      <c r="D1118" s="232">
        <f t="shared" si="385"/>
        <v>0</v>
      </c>
      <c r="E1118" s="245"/>
      <c r="F1118" s="245"/>
      <c r="G1118" s="245"/>
      <c r="H1118" s="245"/>
      <c r="I1118" s="232">
        <f t="shared" si="386"/>
        <v>0</v>
      </c>
      <c r="J1118" s="245"/>
      <c r="K1118" s="245"/>
      <c r="L1118" s="245"/>
      <c r="M1118" s="245"/>
      <c r="N1118" s="245"/>
      <c r="O1118" s="245"/>
      <c r="P1118" s="245"/>
      <c r="Q1118" s="245"/>
      <c r="R1118" s="245"/>
      <c r="S1118" s="245"/>
      <c r="T1118" s="245"/>
    </row>
    <row r="1119" spans="1:20" ht="18" hidden="1" customHeight="1">
      <c r="A1119" s="163">
        <v>2150507</v>
      </c>
      <c r="B1119" s="164" t="s">
        <v>931</v>
      </c>
      <c r="C1119" s="244">
        <f t="shared" si="384"/>
        <v>0</v>
      </c>
      <c r="D1119" s="232">
        <f t="shared" si="385"/>
        <v>0</v>
      </c>
      <c r="E1119" s="245"/>
      <c r="F1119" s="245"/>
      <c r="G1119" s="245"/>
      <c r="H1119" s="245"/>
      <c r="I1119" s="232">
        <f t="shared" si="386"/>
        <v>0</v>
      </c>
      <c r="J1119" s="245"/>
      <c r="K1119" s="245"/>
      <c r="L1119" s="245"/>
      <c r="M1119" s="245"/>
      <c r="N1119" s="245"/>
      <c r="O1119" s="245"/>
      <c r="P1119" s="245"/>
      <c r="Q1119" s="245"/>
      <c r="R1119" s="245"/>
      <c r="S1119" s="245"/>
      <c r="T1119" s="245"/>
    </row>
    <row r="1120" spans="1:20" ht="18" hidden="1" customHeight="1">
      <c r="A1120" s="163">
        <v>2150508</v>
      </c>
      <c r="B1120" s="164" t="s">
        <v>932</v>
      </c>
      <c r="C1120" s="244">
        <f t="shared" si="384"/>
        <v>0</v>
      </c>
      <c r="D1120" s="232">
        <f t="shared" si="385"/>
        <v>0</v>
      </c>
      <c r="E1120" s="245"/>
      <c r="F1120" s="245"/>
      <c r="G1120" s="245"/>
      <c r="H1120" s="245"/>
      <c r="I1120" s="232">
        <f t="shared" si="386"/>
        <v>0</v>
      </c>
      <c r="J1120" s="245"/>
      <c r="K1120" s="245"/>
      <c r="L1120" s="245"/>
      <c r="M1120" s="245"/>
      <c r="N1120" s="245"/>
      <c r="O1120" s="245"/>
      <c r="P1120" s="245"/>
      <c r="Q1120" s="245"/>
      <c r="R1120" s="245"/>
      <c r="S1120" s="245"/>
      <c r="T1120" s="245"/>
    </row>
    <row r="1121" spans="1:20" ht="18" hidden="1" customHeight="1">
      <c r="A1121" s="163">
        <v>2150509</v>
      </c>
      <c r="B1121" s="164" t="s">
        <v>933</v>
      </c>
      <c r="C1121" s="244">
        <f t="shared" si="384"/>
        <v>0</v>
      </c>
      <c r="D1121" s="232">
        <f t="shared" si="385"/>
        <v>0</v>
      </c>
      <c r="E1121" s="245"/>
      <c r="F1121" s="245"/>
      <c r="G1121" s="245"/>
      <c r="H1121" s="245"/>
      <c r="I1121" s="232">
        <f t="shared" si="386"/>
        <v>0</v>
      </c>
      <c r="J1121" s="245"/>
      <c r="K1121" s="245"/>
      <c r="L1121" s="245"/>
      <c r="M1121" s="245"/>
      <c r="N1121" s="245"/>
      <c r="O1121" s="245"/>
      <c r="P1121" s="245"/>
      <c r="Q1121" s="245"/>
      <c r="R1121" s="245"/>
      <c r="S1121" s="245"/>
      <c r="T1121" s="245"/>
    </row>
    <row r="1122" spans="1:20" ht="18" hidden="1" customHeight="1">
      <c r="A1122" s="163">
        <v>2150510</v>
      </c>
      <c r="B1122" s="164" t="s">
        <v>934</v>
      </c>
      <c r="C1122" s="244">
        <f t="shared" si="384"/>
        <v>0</v>
      </c>
      <c r="D1122" s="232">
        <f t="shared" si="385"/>
        <v>0</v>
      </c>
      <c r="E1122" s="245"/>
      <c r="F1122" s="245"/>
      <c r="G1122" s="245"/>
      <c r="H1122" s="245"/>
      <c r="I1122" s="232">
        <f t="shared" si="386"/>
        <v>0</v>
      </c>
      <c r="J1122" s="245"/>
      <c r="K1122" s="245"/>
      <c r="L1122" s="245"/>
      <c r="M1122" s="245"/>
      <c r="N1122" s="245"/>
      <c r="O1122" s="245"/>
      <c r="P1122" s="245"/>
      <c r="Q1122" s="245"/>
      <c r="R1122" s="245"/>
      <c r="S1122" s="245"/>
      <c r="T1122" s="245"/>
    </row>
    <row r="1123" spans="1:20" ht="18" hidden="1" customHeight="1">
      <c r="A1123" s="163">
        <v>2150511</v>
      </c>
      <c r="B1123" s="164" t="s">
        <v>935</v>
      </c>
      <c r="C1123" s="244">
        <f t="shared" si="384"/>
        <v>0</v>
      </c>
      <c r="D1123" s="232">
        <f t="shared" si="385"/>
        <v>0</v>
      </c>
      <c r="E1123" s="245"/>
      <c r="F1123" s="245"/>
      <c r="G1123" s="245"/>
      <c r="H1123" s="245"/>
      <c r="I1123" s="232">
        <f t="shared" si="386"/>
        <v>0</v>
      </c>
      <c r="J1123" s="245"/>
      <c r="K1123" s="245"/>
      <c r="L1123" s="245"/>
      <c r="M1123" s="245"/>
      <c r="N1123" s="245"/>
      <c r="O1123" s="245"/>
      <c r="P1123" s="245"/>
      <c r="Q1123" s="245"/>
      <c r="R1123" s="245"/>
      <c r="S1123" s="245"/>
      <c r="T1123" s="245"/>
    </row>
    <row r="1124" spans="1:20" ht="18" hidden="1" customHeight="1">
      <c r="A1124" s="163">
        <v>2150513</v>
      </c>
      <c r="B1124" s="164" t="s">
        <v>880</v>
      </c>
      <c r="C1124" s="244">
        <f t="shared" si="384"/>
        <v>0</v>
      </c>
      <c r="D1124" s="232">
        <f t="shared" si="385"/>
        <v>0</v>
      </c>
      <c r="E1124" s="245"/>
      <c r="F1124" s="245"/>
      <c r="G1124" s="245"/>
      <c r="H1124" s="245"/>
      <c r="I1124" s="232">
        <f t="shared" si="386"/>
        <v>0</v>
      </c>
      <c r="J1124" s="245"/>
      <c r="K1124" s="245"/>
      <c r="L1124" s="245"/>
      <c r="M1124" s="245"/>
      <c r="N1124" s="245"/>
      <c r="O1124" s="245"/>
      <c r="P1124" s="245"/>
      <c r="Q1124" s="245"/>
      <c r="R1124" s="245"/>
      <c r="S1124" s="245"/>
      <c r="T1124" s="245"/>
    </row>
    <row r="1125" spans="1:20" ht="18" hidden="1" customHeight="1">
      <c r="A1125" s="163">
        <v>2150515</v>
      </c>
      <c r="B1125" s="164" t="s">
        <v>936</v>
      </c>
      <c r="C1125" s="244">
        <f t="shared" si="384"/>
        <v>0</v>
      </c>
      <c r="D1125" s="232">
        <f t="shared" si="385"/>
        <v>0</v>
      </c>
      <c r="E1125" s="245"/>
      <c r="F1125" s="245"/>
      <c r="G1125" s="245"/>
      <c r="H1125" s="245"/>
      <c r="I1125" s="232">
        <f t="shared" si="386"/>
        <v>0</v>
      </c>
      <c r="J1125" s="245"/>
      <c r="K1125" s="245"/>
      <c r="L1125" s="245"/>
      <c r="M1125" s="245"/>
      <c r="N1125" s="245"/>
      <c r="O1125" s="245"/>
      <c r="P1125" s="245"/>
      <c r="Q1125" s="245"/>
      <c r="R1125" s="245"/>
      <c r="S1125" s="245"/>
      <c r="T1125" s="245"/>
    </row>
    <row r="1126" spans="1:20" ht="18" hidden="1" customHeight="1">
      <c r="A1126" s="163">
        <v>2150599</v>
      </c>
      <c r="B1126" s="164" t="s">
        <v>937</v>
      </c>
      <c r="C1126" s="244">
        <f t="shared" si="384"/>
        <v>0</v>
      </c>
      <c r="D1126" s="232">
        <f t="shared" si="385"/>
        <v>0</v>
      </c>
      <c r="E1126" s="245"/>
      <c r="F1126" s="245"/>
      <c r="G1126" s="245"/>
      <c r="H1126" s="245"/>
      <c r="I1126" s="232">
        <f t="shared" si="386"/>
        <v>0</v>
      </c>
      <c r="J1126" s="245"/>
      <c r="K1126" s="245"/>
      <c r="L1126" s="245"/>
      <c r="M1126" s="245"/>
      <c r="N1126" s="245"/>
      <c r="O1126" s="245"/>
      <c r="P1126" s="245"/>
      <c r="Q1126" s="245"/>
      <c r="R1126" s="245"/>
      <c r="S1126" s="245"/>
      <c r="T1126" s="245"/>
    </row>
    <row r="1127" spans="1:20" ht="18" hidden="1" customHeight="1">
      <c r="A1127" s="163">
        <v>21506</v>
      </c>
      <c r="B1127" s="242" t="s">
        <v>938</v>
      </c>
      <c r="C1127" s="243">
        <f>SUM(C1128:C1135)</f>
        <v>0</v>
      </c>
      <c r="D1127" s="243">
        <f t="shared" ref="D1127:T1127" si="387">SUM(D1128:D1135)</f>
        <v>0</v>
      </c>
      <c r="E1127" s="243">
        <f t="shared" si="387"/>
        <v>0</v>
      </c>
      <c r="F1127" s="243">
        <f t="shared" si="387"/>
        <v>0</v>
      </c>
      <c r="G1127" s="243">
        <f t="shared" si="387"/>
        <v>0</v>
      </c>
      <c r="H1127" s="243">
        <f t="shared" si="387"/>
        <v>0</v>
      </c>
      <c r="I1127" s="243">
        <f t="shared" si="387"/>
        <v>0</v>
      </c>
      <c r="J1127" s="243">
        <f t="shared" si="387"/>
        <v>0</v>
      </c>
      <c r="K1127" s="243">
        <f t="shared" si="387"/>
        <v>0</v>
      </c>
      <c r="L1127" s="243">
        <f t="shared" si="387"/>
        <v>0</v>
      </c>
      <c r="M1127" s="243">
        <f t="shared" si="387"/>
        <v>0</v>
      </c>
      <c r="N1127" s="243">
        <f t="shared" si="387"/>
        <v>0</v>
      </c>
      <c r="O1127" s="243">
        <f t="shared" si="387"/>
        <v>0</v>
      </c>
      <c r="P1127" s="243">
        <f t="shared" si="387"/>
        <v>0</v>
      </c>
      <c r="Q1127" s="243">
        <f t="shared" si="387"/>
        <v>0</v>
      </c>
      <c r="R1127" s="243">
        <f t="shared" si="387"/>
        <v>0</v>
      </c>
      <c r="S1127" s="243">
        <f t="shared" si="387"/>
        <v>0</v>
      </c>
      <c r="T1127" s="243">
        <f t="shared" si="387"/>
        <v>0</v>
      </c>
    </row>
    <row r="1128" spans="1:20" ht="18" hidden="1" customHeight="1">
      <c r="A1128" s="163">
        <v>2150601</v>
      </c>
      <c r="B1128" s="164" t="s">
        <v>93</v>
      </c>
      <c r="C1128" s="244">
        <f t="shared" ref="C1128:C1135" si="388">SUM(D1128,I1128,R1128:T1128)</f>
        <v>0</v>
      </c>
      <c r="D1128" s="232">
        <f t="shared" ref="D1128:D1135" si="389">SUM(E1128:H1128)</f>
        <v>0</v>
      </c>
      <c r="E1128" s="245"/>
      <c r="F1128" s="245"/>
      <c r="G1128" s="245"/>
      <c r="H1128" s="245"/>
      <c r="I1128" s="232">
        <f t="shared" ref="I1128:I1135" si="390">SUM(J1128:Q1128)</f>
        <v>0</v>
      </c>
      <c r="J1128" s="245"/>
      <c r="K1128" s="245"/>
      <c r="L1128" s="245"/>
      <c r="M1128" s="245"/>
      <c r="N1128" s="245"/>
      <c r="O1128" s="245"/>
      <c r="P1128" s="245"/>
      <c r="Q1128" s="245"/>
      <c r="R1128" s="245"/>
      <c r="S1128" s="245"/>
      <c r="T1128" s="245"/>
    </row>
    <row r="1129" spans="1:20" ht="18" hidden="1" customHeight="1">
      <c r="A1129" s="163">
        <v>2150602</v>
      </c>
      <c r="B1129" s="164" t="s">
        <v>94</v>
      </c>
      <c r="C1129" s="244">
        <f t="shared" si="388"/>
        <v>0</v>
      </c>
      <c r="D1129" s="232">
        <f t="shared" si="389"/>
        <v>0</v>
      </c>
      <c r="E1129" s="245"/>
      <c r="F1129" s="245"/>
      <c r="G1129" s="245"/>
      <c r="H1129" s="245"/>
      <c r="I1129" s="232">
        <f t="shared" si="390"/>
        <v>0</v>
      </c>
      <c r="J1129" s="245"/>
      <c r="K1129" s="245"/>
      <c r="L1129" s="245"/>
      <c r="M1129" s="245"/>
      <c r="N1129" s="245"/>
      <c r="O1129" s="245"/>
      <c r="P1129" s="245"/>
      <c r="Q1129" s="245"/>
      <c r="R1129" s="245"/>
      <c r="S1129" s="245"/>
      <c r="T1129" s="245"/>
    </row>
    <row r="1130" spans="1:20" ht="18" hidden="1" customHeight="1">
      <c r="A1130" s="163">
        <v>2150603</v>
      </c>
      <c r="B1130" s="164" t="s">
        <v>95</v>
      </c>
      <c r="C1130" s="244">
        <f t="shared" si="388"/>
        <v>0</v>
      </c>
      <c r="D1130" s="232">
        <f t="shared" si="389"/>
        <v>0</v>
      </c>
      <c r="E1130" s="245"/>
      <c r="F1130" s="245"/>
      <c r="G1130" s="245"/>
      <c r="H1130" s="245"/>
      <c r="I1130" s="232">
        <f t="shared" si="390"/>
        <v>0</v>
      </c>
      <c r="J1130" s="245"/>
      <c r="K1130" s="245"/>
      <c r="L1130" s="245"/>
      <c r="M1130" s="245"/>
      <c r="N1130" s="245"/>
      <c r="O1130" s="245"/>
      <c r="P1130" s="245"/>
      <c r="Q1130" s="245"/>
      <c r="R1130" s="245"/>
      <c r="S1130" s="245"/>
      <c r="T1130" s="245"/>
    </row>
    <row r="1131" spans="1:20" ht="18" hidden="1" customHeight="1">
      <c r="A1131" s="163">
        <v>2150604</v>
      </c>
      <c r="B1131" s="164" t="s">
        <v>939</v>
      </c>
      <c r="C1131" s="244">
        <f t="shared" si="388"/>
        <v>0</v>
      </c>
      <c r="D1131" s="232">
        <f t="shared" si="389"/>
        <v>0</v>
      </c>
      <c r="E1131" s="245"/>
      <c r="F1131" s="245"/>
      <c r="G1131" s="245"/>
      <c r="H1131" s="245"/>
      <c r="I1131" s="232">
        <f t="shared" si="390"/>
        <v>0</v>
      </c>
      <c r="J1131" s="245"/>
      <c r="K1131" s="245"/>
      <c r="L1131" s="245"/>
      <c r="M1131" s="245"/>
      <c r="N1131" s="245"/>
      <c r="O1131" s="245"/>
      <c r="P1131" s="245"/>
      <c r="Q1131" s="245"/>
      <c r="R1131" s="245"/>
      <c r="S1131" s="245"/>
      <c r="T1131" s="245"/>
    </row>
    <row r="1132" spans="1:20" ht="18" hidden="1" customHeight="1">
      <c r="A1132" s="163">
        <v>2150605</v>
      </c>
      <c r="B1132" s="164" t="s">
        <v>940</v>
      </c>
      <c r="C1132" s="244">
        <f t="shared" si="388"/>
        <v>0</v>
      </c>
      <c r="D1132" s="232">
        <f t="shared" si="389"/>
        <v>0</v>
      </c>
      <c r="E1132" s="245"/>
      <c r="F1132" s="245"/>
      <c r="G1132" s="245"/>
      <c r="H1132" s="245"/>
      <c r="I1132" s="232">
        <f t="shared" si="390"/>
        <v>0</v>
      </c>
      <c r="J1132" s="245"/>
      <c r="K1132" s="245"/>
      <c r="L1132" s="245"/>
      <c r="M1132" s="245"/>
      <c r="N1132" s="245"/>
      <c r="O1132" s="245"/>
      <c r="P1132" s="245"/>
      <c r="Q1132" s="245"/>
      <c r="R1132" s="245"/>
      <c r="S1132" s="245"/>
      <c r="T1132" s="245"/>
    </row>
    <row r="1133" spans="1:20" ht="18" hidden="1" customHeight="1">
      <c r="A1133" s="163">
        <v>2150606</v>
      </c>
      <c r="B1133" s="164" t="s">
        <v>941</v>
      </c>
      <c r="C1133" s="244">
        <f t="shared" si="388"/>
        <v>0</v>
      </c>
      <c r="D1133" s="232">
        <f t="shared" si="389"/>
        <v>0</v>
      </c>
      <c r="E1133" s="245"/>
      <c r="F1133" s="245"/>
      <c r="G1133" s="245"/>
      <c r="H1133" s="245"/>
      <c r="I1133" s="232">
        <f t="shared" si="390"/>
        <v>0</v>
      </c>
      <c r="J1133" s="245"/>
      <c r="K1133" s="245"/>
      <c r="L1133" s="245"/>
      <c r="M1133" s="245"/>
      <c r="N1133" s="245"/>
      <c r="O1133" s="245"/>
      <c r="P1133" s="245"/>
      <c r="Q1133" s="245"/>
      <c r="R1133" s="245"/>
      <c r="S1133" s="245"/>
      <c r="T1133" s="245"/>
    </row>
    <row r="1134" spans="1:20" ht="18" hidden="1" customHeight="1">
      <c r="A1134" s="163">
        <v>2150607</v>
      </c>
      <c r="B1134" s="164" t="s">
        <v>942</v>
      </c>
      <c r="C1134" s="244">
        <f t="shared" si="388"/>
        <v>0</v>
      </c>
      <c r="D1134" s="232">
        <f t="shared" si="389"/>
        <v>0</v>
      </c>
      <c r="E1134" s="245"/>
      <c r="F1134" s="245"/>
      <c r="G1134" s="245"/>
      <c r="H1134" s="245"/>
      <c r="I1134" s="232">
        <f t="shared" si="390"/>
        <v>0</v>
      </c>
      <c r="J1134" s="245"/>
      <c r="K1134" s="245"/>
      <c r="L1134" s="245"/>
      <c r="M1134" s="245"/>
      <c r="N1134" s="245"/>
      <c r="O1134" s="245"/>
      <c r="P1134" s="245"/>
      <c r="Q1134" s="245"/>
      <c r="R1134" s="245"/>
      <c r="S1134" s="245"/>
      <c r="T1134" s="245"/>
    </row>
    <row r="1135" spans="1:20" ht="18" hidden="1" customHeight="1">
      <c r="A1135" s="163">
        <v>2150699</v>
      </c>
      <c r="B1135" s="164" t="s">
        <v>943</v>
      </c>
      <c r="C1135" s="244">
        <f t="shared" si="388"/>
        <v>0</v>
      </c>
      <c r="D1135" s="232">
        <f t="shared" si="389"/>
        <v>0</v>
      </c>
      <c r="E1135" s="245"/>
      <c r="F1135" s="245"/>
      <c r="G1135" s="245"/>
      <c r="H1135" s="245"/>
      <c r="I1135" s="232">
        <f t="shared" si="390"/>
        <v>0</v>
      </c>
      <c r="J1135" s="245"/>
      <c r="K1135" s="245"/>
      <c r="L1135" s="245"/>
      <c r="M1135" s="245"/>
      <c r="N1135" s="245"/>
      <c r="O1135" s="245"/>
      <c r="P1135" s="245"/>
      <c r="Q1135" s="245"/>
      <c r="R1135" s="245"/>
      <c r="S1135" s="245"/>
      <c r="T1135" s="245"/>
    </row>
    <row r="1136" spans="1:20" ht="18" hidden="1" customHeight="1">
      <c r="A1136" s="163">
        <v>21507</v>
      </c>
      <c r="B1136" s="242" t="s">
        <v>944</v>
      </c>
      <c r="C1136" s="243">
        <f>SUM(C1137:C1142)</f>
        <v>0</v>
      </c>
      <c r="D1136" s="243">
        <f t="shared" ref="D1136:T1136" si="391">SUM(D1137:D1142)</f>
        <v>0</v>
      </c>
      <c r="E1136" s="243">
        <f t="shared" si="391"/>
        <v>0</v>
      </c>
      <c r="F1136" s="243">
        <f t="shared" si="391"/>
        <v>0</v>
      </c>
      <c r="G1136" s="243">
        <f t="shared" si="391"/>
        <v>0</v>
      </c>
      <c r="H1136" s="243">
        <f t="shared" si="391"/>
        <v>0</v>
      </c>
      <c r="I1136" s="243">
        <f t="shared" si="391"/>
        <v>0</v>
      </c>
      <c r="J1136" s="243">
        <f t="shared" si="391"/>
        <v>0</v>
      </c>
      <c r="K1136" s="243">
        <f t="shared" si="391"/>
        <v>0</v>
      </c>
      <c r="L1136" s="243">
        <f t="shared" si="391"/>
        <v>0</v>
      </c>
      <c r="M1136" s="243">
        <f t="shared" si="391"/>
        <v>0</v>
      </c>
      <c r="N1136" s="243">
        <f t="shared" si="391"/>
        <v>0</v>
      </c>
      <c r="O1136" s="243">
        <f t="shared" si="391"/>
        <v>0</v>
      </c>
      <c r="P1136" s="243">
        <f t="shared" si="391"/>
        <v>0</v>
      </c>
      <c r="Q1136" s="243">
        <f t="shared" si="391"/>
        <v>0</v>
      </c>
      <c r="R1136" s="243">
        <f t="shared" si="391"/>
        <v>0</v>
      </c>
      <c r="S1136" s="243">
        <f t="shared" si="391"/>
        <v>0</v>
      </c>
      <c r="T1136" s="243">
        <f t="shared" si="391"/>
        <v>0</v>
      </c>
    </row>
    <row r="1137" spans="1:20" ht="18" hidden="1" customHeight="1">
      <c r="A1137" s="163">
        <v>2150701</v>
      </c>
      <c r="B1137" s="164" t="s">
        <v>93</v>
      </c>
      <c r="C1137" s="244">
        <f t="shared" ref="C1137:C1142" si="392">SUM(D1137,I1137,R1137:T1137)</f>
        <v>0</v>
      </c>
      <c r="D1137" s="232">
        <f t="shared" ref="D1137:D1142" si="393">SUM(E1137:H1137)</f>
        <v>0</v>
      </c>
      <c r="E1137" s="245"/>
      <c r="F1137" s="245"/>
      <c r="G1137" s="245"/>
      <c r="H1137" s="245"/>
      <c r="I1137" s="232">
        <f t="shared" ref="I1137:I1142" si="394">SUM(J1137:Q1137)</f>
        <v>0</v>
      </c>
      <c r="J1137" s="245"/>
      <c r="K1137" s="245"/>
      <c r="L1137" s="245"/>
      <c r="M1137" s="245"/>
      <c r="N1137" s="245"/>
      <c r="O1137" s="245"/>
      <c r="P1137" s="245"/>
      <c r="Q1137" s="245"/>
      <c r="R1137" s="245"/>
      <c r="S1137" s="245"/>
      <c r="T1137" s="245"/>
    </row>
    <row r="1138" spans="1:20" ht="18" hidden="1" customHeight="1">
      <c r="A1138" s="163">
        <v>2150702</v>
      </c>
      <c r="B1138" s="164" t="s">
        <v>94</v>
      </c>
      <c r="C1138" s="244">
        <f t="shared" si="392"/>
        <v>0</v>
      </c>
      <c r="D1138" s="232">
        <f t="shared" si="393"/>
        <v>0</v>
      </c>
      <c r="E1138" s="245"/>
      <c r="F1138" s="245"/>
      <c r="G1138" s="245"/>
      <c r="H1138" s="245"/>
      <c r="I1138" s="232">
        <f t="shared" si="394"/>
        <v>0</v>
      </c>
      <c r="J1138" s="245"/>
      <c r="K1138" s="245"/>
      <c r="L1138" s="245"/>
      <c r="M1138" s="245"/>
      <c r="N1138" s="245"/>
      <c r="O1138" s="245"/>
      <c r="P1138" s="245"/>
      <c r="Q1138" s="245"/>
      <c r="R1138" s="245"/>
      <c r="S1138" s="245"/>
      <c r="T1138" s="245"/>
    </row>
    <row r="1139" spans="1:20" ht="18" hidden="1" customHeight="1">
      <c r="A1139" s="163">
        <v>2150703</v>
      </c>
      <c r="B1139" s="164" t="s">
        <v>95</v>
      </c>
      <c r="C1139" s="244">
        <f t="shared" si="392"/>
        <v>0</v>
      </c>
      <c r="D1139" s="232">
        <f t="shared" si="393"/>
        <v>0</v>
      </c>
      <c r="E1139" s="245"/>
      <c r="F1139" s="245"/>
      <c r="G1139" s="245"/>
      <c r="H1139" s="245"/>
      <c r="I1139" s="232">
        <f t="shared" si="394"/>
        <v>0</v>
      </c>
      <c r="J1139" s="245"/>
      <c r="K1139" s="245"/>
      <c r="L1139" s="245"/>
      <c r="M1139" s="245"/>
      <c r="N1139" s="245"/>
      <c r="O1139" s="245"/>
      <c r="P1139" s="245"/>
      <c r="Q1139" s="245"/>
      <c r="R1139" s="245"/>
      <c r="S1139" s="245"/>
      <c r="T1139" s="245"/>
    </row>
    <row r="1140" spans="1:20" ht="18" hidden="1" customHeight="1">
      <c r="A1140" s="163">
        <v>2150704</v>
      </c>
      <c r="B1140" s="164" t="s">
        <v>945</v>
      </c>
      <c r="C1140" s="244">
        <f t="shared" si="392"/>
        <v>0</v>
      </c>
      <c r="D1140" s="232">
        <f t="shared" si="393"/>
        <v>0</v>
      </c>
      <c r="E1140" s="245"/>
      <c r="F1140" s="245"/>
      <c r="G1140" s="245"/>
      <c r="H1140" s="245"/>
      <c r="I1140" s="232">
        <f t="shared" si="394"/>
        <v>0</v>
      </c>
      <c r="J1140" s="245"/>
      <c r="K1140" s="245"/>
      <c r="L1140" s="245"/>
      <c r="M1140" s="245"/>
      <c r="N1140" s="245"/>
      <c r="O1140" s="245"/>
      <c r="P1140" s="245"/>
      <c r="Q1140" s="245"/>
      <c r="R1140" s="245"/>
      <c r="S1140" s="245"/>
      <c r="T1140" s="245"/>
    </row>
    <row r="1141" spans="1:20" ht="18" hidden="1" customHeight="1">
      <c r="A1141" s="163">
        <v>2150705</v>
      </c>
      <c r="B1141" s="164" t="s">
        <v>946</v>
      </c>
      <c r="C1141" s="244">
        <f t="shared" si="392"/>
        <v>0</v>
      </c>
      <c r="D1141" s="232">
        <f t="shared" si="393"/>
        <v>0</v>
      </c>
      <c r="E1141" s="245"/>
      <c r="F1141" s="245"/>
      <c r="G1141" s="245"/>
      <c r="H1141" s="245"/>
      <c r="I1141" s="232">
        <f t="shared" si="394"/>
        <v>0</v>
      </c>
      <c r="J1141" s="245"/>
      <c r="K1141" s="245"/>
      <c r="L1141" s="245"/>
      <c r="M1141" s="245"/>
      <c r="N1141" s="245"/>
      <c r="O1141" s="245"/>
      <c r="P1141" s="245"/>
      <c r="Q1141" s="245"/>
      <c r="R1141" s="245"/>
      <c r="S1141" s="245"/>
      <c r="T1141" s="245"/>
    </row>
    <row r="1142" spans="1:20" ht="18" hidden="1" customHeight="1">
      <c r="A1142" s="163">
        <v>2150799</v>
      </c>
      <c r="B1142" s="164" t="s">
        <v>947</v>
      </c>
      <c r="C1142" s="244">
        <f t="shared" si="392"/>
        <v>0</v>
      </c>
      <c r="D1142" s="232">
        <f t="shared" si="393"/>
        <v>0</v>
      </c>
      <c r="E1142" s="245"/>
      <c r="F1142" s="245"/>
      <c r="G1142" s="245"/>
      <c r="H1142" s="245"/>
      <c r="I1142" s="232">
        <f t="shared" si="394"/>
        <v>0</v>
      </c>
      <c r="J1142" s="245"/>
      <c r="K1142" s="245"/>
      <c r="L1142" s="245"/>
      <c r="M1142" s="245"/>
      <c r="N1142" s="245"/>
      <c r="O1142" s="245"/>
      <c r="P1142" s="245"/>
      <c r="Q1142" s="245"/>
      <c r="R1142" s="245"/>
      <c r="S1142" s="245"/>
      <c r="T1142" s="245"/>
    </row>
    <row r="1143" spans="1:20" ht="18" hidden="1" customHeight="1">
      <c r="A1143" s="163">
        <v>21508</v>
      </c>
      <c r="B1143" s="242" t="s">
        <v>948</v>
      </c>
      <c r="C1143" s="243">
        <f>SUM(C1144:C1149)</f>
        <v>0</v>
      </c>
      <c r="D1143" s="243">
        <f t="shared" ref="D1143:T1143" si="395">SUM(D1144:D1149)</f>
        <v>0</v>
      </c>
      <c r="E1143" s="243">
        <f t="shared" si="395"/>
        <v>0</v>
      </c>
      <c r="F1143" s="243">
        <f t="shared" si="395"/>
        <v>0</v>
      </c>
      <c r="G1143" s="243">
        <f t="shared" si="395"/>
        <v>0</v>
      </c>
      <c r="H1143" s="243">
        <f t="shared" si="395"/>
        <v>0</v>
      </c>
      <c r="I1143" s="243">
        <f t="shared" si="395"/>
        <v>0</v>
      </c>
      <c r="J1143" s="243">
        <f t="shared" si="395"/>
        <v>0</v>
      </c>
      <c r="K1143" s="243">
        <f t="shared" si="395"/>
        <v>0</v>
      </c>
      <c r="L1143" s="243">
        <f t="shared" si="395"/>
        <v>0</v>
      </c>
      <c r="M1143" s="243">
        <f t="shared" si="395"/>
        <v>0</v>
      </c>
      <c r="N1143" s="243">
        <f t="shared" si="395"/>
        <v>0</v>
      </c>
      <c r="O1143" s="243">
        <f t="shared" si="395"/>
        <v>0</v>
      </c>
      <c r="P1143" s="243">
        <f t="shared" si="395"/>
        <v>0</v>
      </c>
      <c r="Q1143" s="243">
        <f t="shared" si="395"/>
        <v>0</v>
      </c>
      <c r="R1143" s="243">
        <f t="shared" si="395"/>
        <v>0</v>
      </c>
      <c r="S1143" s="243">
        <f t="shared" si="395"/>
        <v>0</v>
      </c>
      <c r="T1143" s="243">
        <f t="shared" si="395"/>
        <v>0</v>
      </c>
    </row>
    <row r="1144" spans="1:20" ht="18" hidden="1" customHeight="1">
      <c r="A1144" s="163">
        <v>2150801</v>
      </c>
      <c r="B1144" s="164" t="s">
        <v>93</v>
      </c>
      <c r="C1144" s="244">
        <f t="shared" ref="C1144:C1149" si="396">SUM(D1144,I1144,R1144:T1144)</f>
        <v>0</v>
      </c>
      <c r="D1144" s="232">
        <f t="shared" ref="D1144:D1149" si="397">SUM(E1144:H1144)</f>
        <v>0</v>
      </c>
      <c r="E1144" s="245"/>
      <c r="F1144" s="245"/>
      <c r="G1144" s="245"/>
      <c r="H1144" s="245"/>
      <c r="I1144" s="232">
        <f t="shared" ref="I1144:I1149" si="398">SUM(J1144:Q1144)</f>
        <v>0</v>
      </c>
      <c r="J1144" s="245"/>
      <c r="K1144" s="245"/>
      <c r="L1144" s="245"/>
      <c r="M1144" s="245"/>
      <c r="N1144" s="245"/>
      <c r="O1144" s="245"/>
      <c r="P1144" s="245"/>
      <c r="Q1144" s="245"/>
      <c r="R1144" s="245"/>
      <c r="S1144" s="245"/>
      <c r="T1144" s="245"/>
    </row>
    <row r="1145" spans="1:20" ht="18" hidden="1" customHeight="1">
      <c r="A1145" s="163">
        <v>2150802</v>
      </c>
      <c r="B1145" s="164" t="s">
        <v>94</v>
      </c>
      <c r="C1145" s="244">
        <f t="shared" si="396"/>
        <v>0</v>
      </c>
      <c r="D1145" s="232">
        <f t="shared" si="397"/>
        <v>0</v>
      </c>
      <c r="E1145" s="245"/>
      <c r="F1145" s="245"/>
      <c r="G1145" s="245"/>
      <c r="H1145" s="245"/>
      <c r="I1145" s="232">
        <f t="shared" si="398"/>
        <v>0</v>
      </c>
      <c r="J1145" s="245"/>
      <c r="K1145" s="245"/>
      <c r="L1145" s="245"/>
      <c r="M1145" s="245"/>
      <c r="N1145" s="245"/>
      <c r="O1145" s="245"/>
      <c r="P1145" s="245"/>
      <c r="Q1145" s="245"/>
      <c r="R1145" s="245"/>
      <c r="S1145" s="245"/>
      <c r="T1145" s="245"/>
    </row>
    <row r="1146" spans="1:20" ht="18" hidden="1" customHeight="1">
      <c r="A1146" s="163">
        <v>2150803</v>
      </c>
      <c r="B1146" s="164" t="s">
        <v>95</v>
      </c>
      <c r="C1146" s="244">
        <f t="shared" si="396"/>
        <v>0</v>
      </c>
      <c r="D1146" s="232">
        <f t="shared" si="397"/>
        <v>0</v>
      </c>
      <c r="E1146" s="245"/>
      <c r="F1146" s="245"/>
      <c r="G1146" s="245"/>
      <c r="H1146" s="245"/>
      <c r="I1146" s="232">
        <f t="shared" si="398"/>
        <v>0</v>
      </c>
      <c r="J1146" s="245"/>
      <c r="K1146" s="245"/>
      <c r="L1146" s="245"/>
      <c r="M1146" s="245"/>
      <c r="N1146" s="245"/>
      <c r="O1146" s="245"/>
      <c r="P1146" s="245"/>
      <c r="Q1146" s="245"/>
      <c r="R1146" s="245"/>
      <c r="S1146" s="245"/>
      <c r="T1146" s="245"/>
    </row>
    <row r="1147" spans="1:20" ht="18" hidden="1" customHeight="1">
      <c r="A1147" s="163">
        <v>2150804</v>
      </c>
      <c r="B1147" s="164" t="s">
        <v>949</v>
      </c>
      <c r="C1147" s="244">
        <f t="shared" si="396"/>
        <v>0</v>
      </c>
      <c r="D1147" s="232">
        <f t="shared" si="397"/>
        <v>0</v>
      </c>
      <c r="E1147" s="245"/>
      <c r="F1147" s="245"/>
      <c r="G1147" s="245"/>
      <c r="H1147" s="245"/>
      <c r="I1147" s="232">
        <f t="shared" si="398"/>
        <v>0</v>
      </c>
      <c r="J1147" s="245"/>
      <c r="K1147" s="245"/>
      <c r="L1147" s="245"/>
      <c r="M1147" s="245"/>
      <c r="N1147" s="245"/>
      <c r="O1147" s="245"/>
      <c r="P1147" s="245"/>
      <c r="Q1147" s="245"/>
      <c r="R1147" s="245"/>
      <c r="S1147" s="245"/>
      <c r="T1147" s="245"/>
    </row>
    <row r="1148" spans="1:20" ht="18" hidden="1" customHeight="1">
      <c r="A1148" s="163">
        <v>2150805</v>
      </c>
      <c r="B1148" s="164" t="s">
        <v>950</v>
      </c>
      <c r="C1148" s="244">
        <f t="shared" si="396"/>
        <v>0</v>
      </c>
      <c r="D1148" s="232">
        <f t="shared" si="397"/>
        <v>0</v>
      </c>
      <c r="E1148" s="245"/>
      <c r="F1148" s="245"/>
      <c r="G1148" s="245"/>
      <c r="H1148" s="245"/>
      <c r="I1148" s="232">
        <f t="shared" si="398"/>
        <v>0</v>
      </c>
      <c r="J1148" s="245"/>
      <c r="K1148" s="245"/>
      <c r="L1148" s="245"/>
      <c r="M1148" s="245"/>
      <c r="N1148" s="245"/>
      <c r="O1148" s="245"/>
      <c r="P1148" s="245"/>
      <c r="Q1148" s="245"/>
      <c r="R1148" s="245"/>
      <c r="S1148" s="245"/>
      <c r="T1148" s="245"/>
    </row>
    <row r="1149" spans="1:20" ht="18" hidden="1" customHeight="1">
      <c r="A1149" s="163">
        <v>2150899</v>
      </c>
      <c r="B1149" s="164" t="s">
        <v>951</v>
      </c>
      <c r="C1149" s="244">
        <f t="shared" si="396"/>
        <v>0</v>
      </c>
      <c r="D1149" s="232">
        <f t="shared" si="397"/>
        <v>0</v>
      </c>
      <c r="E1149" s="245"/>
      <c r="F1149" s="245"/>
      <c r="G1149" s="245"/>
      <c r="H1149" s="245"/>
      <c r="I1149" s="232">
        <f t="shared" si="398"/>
        <v>0</v>
      </c>
      <c r="J1149" s="245"/>
      <c r="K1149" s="245"/>
      <c r="L1149" s="245"/>
      <c r="M1149" s="245"/>
      <c r="N1149" s="245"/>
      <c r="O1149" s="245"/>
      <c r="P1149" s="245"/>
      <c r="Q1149" s="245"/>
      <c r="R1149" s="245"/>
      <c r="S1149" s="245"/>
      <c r="T1149" s="245"/>
    </row>
    <row r="1150" spans="1:20" ht="18" hidden="1" customHeight="1">
      <c r="A1150" s="163">
        <v>21599</v>
      </c>
      <c r="B1150" s="242" t="s">
        <v>1545</v>
      </c>
      <c r="C1150" s="243">
        <f>SUM(C1151:C1156)</f>
        <v>0</v>
      </c>
      <c r="D1150" s="243">
        <f t="shared" ref="D1150:T1150" si="399">SUM(D1151:D1156)</f>
        <v>0</v>
      </c>
      <c r="E1150" s="243">
        <f t="shared" si="399"/>
        <v>0</v>
      </c>
      <c r="F1150" s="243">
        <f t="shared" si="399"/>
        <v>0</v>
      </c>
      <c r="G1150" s="243">
        <f t="shared" si="399"/>
        <v>0</v>
      </c>
      <c r="H1150" s="243">
        <f t="shared" si="399"/>
        <v>0</v>
      </c>
      <c r="I1150" s="243">
        <f t="shared" si="399"/>
        <v>0</v>
      </c>
      <c r="J1150" s="243">
        <f t="shared" si="399"/>
        <v>0</v>
      </c>
      <c r="K1150" s="243">
        <f t="shared" si="399"/>
        <v>0</v>
      </c>
      <c r="L1150" s="243">
        <f t="shared" si="399"/>
        <v>0</v>
      </c>
      <c r="M1150" s="243">
        <f t="shared" si="399"/>
        <v>0</v>
      </c>
      <c r="N1150" s="243">
        <f t="shared" si="399"/>
        <v>0</v>
      </c>
      <c r="O1150" s="243">
        <f t="shared" si="399"/>
        <v>0</v>
      </c>
      <c r="P1150" s="243">
        <f t="shared" si="399"/>
        <v>0</v>
      </c>
      <c r="Q1150" s="243">
        <f t="shared" si="399"/>
        <v>0</v>
      </c>
      <c r="R1150" s="243">
        <f t="shared" si="399"/>
        <v>0</v>
      </c>
      <c r="S1150" s="243">
        <f t="shared" si="399"/>
        <v>0</v>
      </c>
      <c r="T1150" s="243">
        <f t="shared" si="399"/>
        <v>0</v>
      </c>
    </row>
    <row r="1151" spans="1:20" ht="18" hidden="1" customHeight="1">
      <c r="A1151" s="163">
        <v>2159901</v>
      </c>
      <c r="B1151" s="164" t="s">
        <v>952</v>
      </c>
      <c r="C1151" s="244">
        <f t="shared" ref="C1151:C1156" si="400">SUM(D1151,I1151,R1151:T1151)</f>
        <v>0</v>
      </c>
      <c r="D1151" s="232">
        <f t="shared" ref="D1151:D1156" si="401">SUM(E1151:H1151)</f>
        <v>0</v>
      </c>
      <c r="E1151" s="245"/>
      <c r="F1151" s="245"/>
      <c r="G1151" s="245"/>
      <c r="H1151" s="245"/>
      <c r="I1151" s="232">
        <f t="shared" ref="I1151:I1156" si="402">SUM(J1151:Q1151)</f>
        <v>0</v>
      </c>
      <c r="J1151" s="245"/>
      <c r="K1151" s="245"/>
      <c r="L1151" s="245"/>
      <c r="M1151" s="245"/>
      <c r="N1151" s="245"/>
      <c r="O1151" s="245"/>
      <c r="P1151" s="245"/>
      <c r="Q1151" s="245"/>
      <c r="R1151" s="245"/>
      <c r="S1151" s="245"/>
      <c r="T1151" s="245"/>
    </row>
    <row r="1152" spans="1:20" ht="18" hidden="1" customHeight="1">
      <c r="A1152" s="163">
        <v>2159902</v>
      </c>
      <c r="B1152" s="164" t="s">
        <v>953</v>
      </c>
      <c r="C1152" s="244">
        <f t="shared" si="400"/>
        <v>0</v>
      </c>
      <c r="D1152" s="232">
        <f t="shared" si="401"/>
        <v>0</v>
      </c>
      <c r="E1152" s="245"/>
      <c r="F1152" s="245"/>
      <c r="G1152" s="245"/>
      <c r="H1152" s="245"/>
      <c r="I1152" s="232">
        <f t="shared" si="402"/>
        <v>0</v>
      </c>
      <c r="J1152" s="245"/>
      <c r="K1152" s="245"/>
      <c r="L1152" s="245"/>
      <c r="M1152" s="245"/>
      <c r="N1152" s="245"/>
      <c r="O1152" s="245"/>
      <c r="P1152" s="245"/>
      <c r="Q1152" s="245"/>
      <c r="R1152" s="245"/>
      <c r="S1152" s="245"/>
      <c r="T1152" s="245"/>
    </row>
    <row r="1153" spans="1:20" ht="18" hidden="1" customHeight="1">
      <c r="A1153" s="163">
        <v>2159904</v>
      </c>
      <c r="B1153" s="164" t="s">
        <v>954</v>
      </c>
      <c r="C1153" s="244">
        <f t="shared" si="400"/>
        <v>0</v>
      </c>
      <c r="D1153" s="232">
        <f t="shared" si="401"/>
        <v>0</v>
      </c>
      <c r="E1153" s="245"/>
      <c r="F1153" s="245"/>
      <c r="G1153" s="245"/>
      <c r="H1153" s="245"/>
      <c r="I1153" s="232">
        <f t="shared" si="402"/>
        <v>0</v>
      </c>
      <c r="J1153" s="245"/>
      <c r="K1153" s="245"/>
      <c r="L1153" s="245"/>
      <c r="M1153" s="245"/>
      <c r="N1153" s="245"/>
      <c r="O1153" s="245"/>
      <c r="P1153" s="245"/>
      <c r="Q1153" s="245"/>
      <c r="R1153" s="245"/>
      <c r="S1153" s="245"/>
      <c r="T1153" s="245"/>
    </row>
    <row r="1154" spans="1:20" ht="18" hidden="1" customHeight="1">
      <c r="A1154" s="163">
        <v>2159905</v>
      </c>
      <c r="B1154" s="164" t="s">
        <v>955</v>
      </c>
      <c r="C1154" s="244">
        <f t="shared" si="400"/>
        <v>0</v>
      </c>
      <c r="D1154" s="232">
        <f t="shared" si="401"/>
        <v>0</v>
      </c>
      <c r="E1154" s="245"/>
      <c r="F1154" s="245"/>
      <c r="G1154" s="245"/>
      <c r="H1154" s="245"/>
      <c r="I1154" s="232">
        <f t="shared" si="402"/>
        <v>0</v>
      </c>
      <c r="J1154" s="245"/>
      <c r="K1154" s="245"/>
      <c r="L1154" s="245"/>
      <c r="M1154" s="245"/>
      <c r="N1154" s="245"/>
      <c r="O1154" s="245"/>
      <c r="P1154" s="245"/>
      <c r="Q1154" s="245"/>
      <c r="R1154" s="245"/>
      <c r="S1154" s="245"/>
      <c r="T1154" s="245"/>
    </row>
    <row r="1155" spans="1:20" ht="18" hidden="1" customHeight="1">
      <c r="A1155" s="163">
        <v>2159906</v>
      </c>
      <c r="B1155" s="164" t="s">
        <v>956</v>
      </c>
      <c r="C1155" s="244">
        <f t="shared" si="400"/>
        <v>0</v>
      </c>
      <c r="D1155" s="232">
        <f t="shared" si="401"/>
        <v>0</v>
      </c>
      <c r="E1155" s="245"/>
      <c r="F1155" s="245"/>
      <c r="G1155" s="245"/>
      <c r="H1155" s="245"/>
      <c r="I1155" s="232">
        <f t="shared" si="402"/>
        <v>0</v>
      </c>
      <c r="J1155" s="245"/>
      <c r="K1155" s="245"/>
      <c r="L1155" s="245"/>
      <c r="M1155" s="245"/>
      <c r="N1155" s="245"/>
      <c r="O1155" s="245"/>
      <c r="P1155" s="245"/>
      <c r="Q1155" s="245"/>
      <c r="R1155" s="245"/>
      <c r="S1155" s="245"/>
      <c r="T1155" s="245"/>
    </row>
    <row r="1156" spans="1:20" ht="18" hidden="1" customHeight="1">
      <c r="A1156" s="163">
        <v>2159999</v>
      </c>
      <c r="B1156" s="164" t="s">
        <v>957</v>
      </c>
      <c r="C1156" s="244">
        <f t="shared" si="400"/>
        <v>0</v>
      </c>
      <c r="D1156" s="232">
        <f t="shared" si="401"/>
        <v>0</v>
      </c>
      <c r="E1156" s="245"/>
      <c r="F1156" s="245"/>
      <c r="G1156" s="245"/>
      <c r="H1156" s="245"/>
      <c r="I1156" s="232">
        <f t="shared" si="402"/>
        <v>0</v>
      </c>
      <c r="J1156" s="245"/>
      <c r="K1156" s="245"/>
      <c r="L1156" s="245"/>
      <c r="M1156" s="245"/>
      <c r="N1156" s="245"/>
      <c r="O1156" s="245"/>
      <c r="P1156" s="245"/>
      <c r="Q1156" s="245"/>
      <c r="R1156" s="245"/>
      <c r="S1156" s="245"/>
      <c r="T1156" s="245"/>
    </row>
    <row r="1157" spans="1:20" ht="18" hidden="1" customHeight="1">
      <c r="A1157" s="163">
        <v>216</v>
      </c>
      <c r="B1157" s="242" t="s">
        <v>958</v>
      </c>
      <c r="C1157" s="243">
        <f>SUM(C1158,C1168,C1175,C1181)</f>
        <v>0</v>
      </c>
      <c r="D1157" s="243">
        <f t="shared" ref="D1157:T1157" si="403">SUM(D1158,D1168,D1175,D1181)</f>
        <v>0</v>
      </c>
      <c r="E1157" s="243">
        <f t="shared" si="403"/>
        <v>0</v>
      </c>
      <c r="F1157" s="243">
        <f t="shared" si="403"/>
        <v>0</v>
      </c>
      <c r="G1157" s="243">
        <f t="shared" si="403"/>
        <v>0</v>
      </c>
      <c r="H1157" s="243">
        <f t="shared" si="403"/>
        <v>0</v>
      </c>
      <c r="I1157" s="243">
        <f t="shared" si="403"/>
        <v>0</v>
      </c>
      <c r="J1157" s="243">
        <f t="shared" si="403"/>
        <v>0</v>
      </c>
      <c r="K1157" s="243">
        <f t="shared" si="403"/>
        <v>0</v>
      </c>
      <c r="L1157" s="243">
        <f t="shared" si="403"/>
        <v>0</v>
      </c>
      <c r="M1157" s="243">
        <f t="shared" si="403"/>
        <v>0</v>
      </c>
      <c r="N1157" s="243">
        <f t="shared" si="403"/>
        <v>0</v>
      </c>
      <c r="O1157" s="243">
        <f t="shared" si="403"/>
        <v>0</v>
      </c>
      <c r="P1157" s="243">
        <f t="shared" si="403"/>
        <v>0</v>
      </c>
      <c r="Q1157" s="243">
        <f t="shared" si="403"/>
        <v>0</v>
      </c>
      <c r="R1157" s="243">
        <f t="shared" si="403"/>
        <v>0</v>
      </c>
      <c r="S1157" s="243">
        <f t="shared" si="403"/>
        <v>0</v>
      </c>
      <c r="T1157" s="243">
        <f t="shared" si="403"/>
        <v>0</v>
      </c>
    </row>
    <row r="1158" spans="1:20" ht="18" hidden="1" customHeight="1">
      <c r="A1158" s="163">
        <v>21602</v>
      </c>
      <c r="B1158" s="242" t="s">
        <v>959</v>
      </c>
      <c r="C1158" s="243">
        <f>SUM(C1159:C1167)</f>
        <v>0</v>
      </c>
      <c r="D1158" s="243">
        <f t="shared" ref="D1158:T1158" si="404">SUM(D1159:D1167)</f>
        <v>0</v>
      </c>
      <c r="E1158" s="243">
        <f t="shared" si="404"/>
        <v>0</v>
      </c>
      <c r="F1158" s="243">
        <f t="shared" si="404"/>
        <v>0</v>
      </c>
      <c r="G1158" s="243">
        <f t="shared" si="404"/>
        <v>0</v>
      </c>
      <c r="H1158" s="243">
        <f t="shared" si="404"/>
        <v>0</v>
      </c>
      <c r="I1158" s="243">
        <f t="shared" si="404"/>
        <v>0</v>
      </c>
      <c r="J1158" s="243">
        <f t="shared" si="404"/>
        <v>0</v>
      </c>
      <c r="K1158" s="243">
        <f t="shared" si="404"/>
        <v>0</v>
      </c>
      <c r="L1158" s="243">
        <f t="shared" si="404"/>
        <v>0</v>
      </c>
      <c r="M1158" s="243">
        <f t="shared" si="404"/>
        <v>0</v>
      </c>
      <c r="N1158" s="243">
        <f t="shared" si="404"/>
        <v>0</v>
      </c>
      <c r="O1158" s="243">
        <f t="shared" si="404"/>
        <v>0</v>
      </c>
      <c r="P1158" s="243">
        <f t="shared" si="404"/>
        <v>0</v>
      </c>
      <c r="Q1158" s="243">
        <f t="shared" si="404"/>
        <v>0</v>
      </c>
      <c r="R1158" s="243">
        <f t="shared" si="404"/>
        <v>0</v>
      </c>
      <c r="S1158" s="243">
        <f t="shared" si="404"/>
        <v>0</v>
      </c>
      <c r="T1158" s="243">
        <f t="shared" si="404"/>
        <v>0</v>
      </c>
    </row>
    <row r="1159" spans="1:20" ht="18" hidden="1" customHeight="1">
      <c r="A1159" s="163">
        <v>2160201</v>
      </c>
      <c r="B1159" s="164" t="s">
        <v>93</v>
      </c>
      <c r="C1159" s="244">
        <f t="shared" ref="C1159:C1167" si="405">SUM(D1159,I1159,R1159:T1159)</f>
        <v>0</v>
      </c>
      <c r="D1159" s="232">
        <f t="shared" ref="D1159:D1167" si="406">SUM(E1159:H1159)</f>
        <v>0</v>
      </c>
      <c r="E1159" s="245"/>
      <c r="F1159" s="245"/>
      <c r="G1159" s="245"/>
      <c r="H1159" s="245"/>
      <c r="I1159" s="232">
        <f t="shared" ref="I1159:I1167" si="407">SUM(J1159:Q1159)</f>
        <v>0</v>
      </c>
      <c r="J1159" s="245"/>
      <c r="K1159" s="245"/>
      <c r="L1159" s="245"/>
      <c r="M1159" s="245"/>
      <c r="N1159" s="245"/>
      <c r="O1159" s="245"/>
      <c r="P1159" s="245"/>
      <c r="Q1159" s="245"/>
      <c r="R1159" s="245"/>
      <c r="S1159" s="245"/>
      <c r="T1159" s="245"/>
    </row>
    <row r="1160" spans="1:20" ht="18" hidden="1" customHeight="1">
      <c r="A1160" s="163">
        <v>2160202</v>
      </c>
      <c r="B1160" s="164" t="s">
        <v>94</v>
      </c>
      <c r="C1160" s="244">
        <f t="shared" si="405"/>
        <v>0</v>
      </c>
      <c r="D1160" s="232">
        <f t="shared" si="406"/>
        <v>0</v>
      </c>
      <c r="E1160" s="245"/>
      <c r="F1160" s="245"/>
      <c r="G1160" s="245"/>
      <c r="H1160" s="245"/>
      <c r="I1160" s="232">
        <f t="shared" si="407"/>
        <v>0</v>
      </c>
      <c r="J1160" s="245"/>
      <c r="K1160" s="245"/>
      <c r="L1160" s="245"/>
      <c r="M1160" s="245"/>
      <c r="N1160" s="245"/>
      <c r="O1160" s="245"/>
      <c r="P1160" s="245"/>
      <c r="Q1160" s="245"/>
      <c r="R1160" s="245"/>
      <c r="S1160" s="245"/>
      <c r="T1160" s="245"/>
    </row>
    <row r="1161" spans="1:20" ht="18" hidden="1" customHeight="1">
      <c r="A1161" s="163">
        <v>2160203</v>
      </c>
      <c r="B1161" s="164" t="s">
        <v>95</v>
      </c>
      <c r="C1161" s="244">
        <f t="shared" si="405"/>
        <v>0</v>
      </c>
      <c r="D1161" s="232">
        <f t="shared" si="406"/>
        <v>0</v>
      </c>
      <c r="E1161" s="245"/>
      <c r="F1161" s="245"/>
      <c r="G1161" s="245"/>
      <c r="H1161" s="245"/>
      <c r="I1161" s="232">
        <f t="shared" si="407"/>
        <v>0</v>
      </c>
      <c r="J1161" s="245"/>
      <c r="K1161" s="245"/>
      <c r="L1161" s="245"/>
      <c r="M1161" s="245"/>
      <c r="N1161" s="245"/>
      <c r="O1161" s="245"/>
      <c r="P1161" s="245"/>
      <c r="Q1161" s="245"/>
      <c r="R1161" s="245"/>
      <c r="S1161" s="245"/>
      <c r="T1161" s="245"/>
    </row>
    <row r="1162" spans="1:20" ht="18" hidden="1" customHeight="1">
      <c r="A1162" s="163">
        <v>2160216</v>
      </c>
      <c r="B1162" s="164" t="s">
        <v>960</v>
      </c>
      <c r="C1162" s="244">
        <f t="shared" si="405"/>
        <v>0</v>
      </c>
      <c r="D1162" s="232">
        <f t="shared" si="406"/>
        <v>0</v>
      </c>
      <c r="E1162" s="245"/>
      <c r="F1162" s="245"/>
      <c r="G1162" s="245"/>
      <c r="H1162" s="245"/>
      <c r="I1162" s="232">
        <f t="shared" si="407"/>
        <v>0</v>
      </c>
      <c r="J1162" s="245"/>
      <c r="K1162" s="245"/>
      <c r="L1162" s="245"/>
      <c r="M1162" s="245"/>
      <c r="N1162" s="245"/>
      <c r="O1162" s="245"/>
      <c r="P1162" s="245"/>
      <c r="Q1162" s="245"/>
      <c r="R1162" s="245"/>
      <c r="S1162" s="245"/>
      <c r="T1162" s="245"/>
    </row>
    <row r="1163" spans="1:20" ht="18" hidden="1" customHeight="1">
      <c r="A1163" s="163">
        <v>2160217</v>
      </c>
      <c r="B1163" s="164" t="s">
        <v>961</v>
      </c>
      <c r="C1163" s="244">
        <f t="shared" si="405"/>
        <v>0</v>
      </c>
      <c r="D1163" s="232">
        <f t="shared" si="406"/>
        <v>0</v>
      </c>
      <c r="E1163" s="245"/>
      <c r="F1163" s="245"/>
      <c r="G1163" s="245"/>
      <c r="H1163" s="245"/>
      <c r="I1163" s="232">
        <f t="shared" si="407"/>
        <v>0</v>
      </c>
      <c r="J1163" s="245"/>
      <c r="K1163" s="245"/>
      <c r="L1163" s="245"/>
      <c r="M1163" s="245"/>
      <c r="N1163" s="245"/>
      <c r="O1163" s="245"/>
      <c r="P1163" s="245"/>
      <c r="Q1163" s="245"/>
      <c r="R1163" s="245"/>
      <c r="S1163" s="245"/>
      <c r="T1163" s="245"/>
    </row>
    <row r="1164" spans="1:20" ht="18" hidden="1" customHeight="1">
      <c r="A1164" s="163">
        <v>2160218</v>
      </c>
      <c r="B1164" s="164" t="s">
        <v>962</v>
      </c>
      <c r="C1164" s="244">
        <f t="shared" si="405"/>
        <v>0</v>
      </c>
      <c r="D1164" s="232">
        <f t="shared" si="406"/>
        <v>0</v>
      </c>
      <c r="E1164" s="245"/>
      <c r="F1164" s="245"/>
      <c r="G1164" s="245"/>
      <c r="H1164" s="245"/>
      <c r="I1164" s="232">
        <f t="shared" si="407"/>
        <v>0</v>
      </c>
      <c r="J1164" s="245"/>
      <c r="K1164" s="245"/>
      <c r="L1164" s="245"/>
      <c r="M1164" s="245"/>
      <c r="N1164" s="245"/>
      <c r="O1164" s="245"/>
      <c r="P1164" s="245"/>
      <c r="Q1164" s="245"/>
      <c r="R1164" s="245"/>
      <c r="S1164" s="245"/>
      <c r="T1164" s="245"/>
    </row>
    <row r="1165" spans="1:20" ht="18" hidden="1" customHeight="1">
      <c r="A1165" s="163">
        <v>2160219</v>
      </c>
      <c r="B1165" s="164" t="s">
        <v>963</v>
      </c>
      <c r="C1165" s="244">
        <f t="shared" si="405"/>
        <v>0</v>
      </c>
      <c r="D1165" s="232">
        <f t="shared" si="406"/>
        <v>0</v>
      </c>
      <c r="E1165" s="245"/>
      <c r="F1165" s="245"/>
      <c r="G1165" s="245"/>
      <c r="H1165" s="245"/>
      <c r="I1165" s="232">
        <f t="shared" si="407"/>
        <v>0</v>
      </c>
      <c r="J1165" s="245"/>
      <c r="K1165" s="245"/>
      <c r="L1165" s="245"/>
      <c r="M1165" s="245"/>
      <c r="N1165" s="245"/>
      <c r="O1165" s="245"/>
      <c r="P1165" s="245"/>
      <c r="Q1165" s="245"/>
      <c r="R1165" s="245"/>
      <c r="S1165" s="245"/>
      <c r="T1165" s="245"/>
    </row>
    <row r="1166" spans="1:20" ht="18" hidden="1" customHeight="1">
      <c r="A1166" s="163">
        <v>2160250</v>
      </c>
      <c r="B1166" s="164" t="s">
        <v>102</v>
      </c>
      <c r="C1166" s="244">
        <f t="shared" si="405"/>
        <v>0</v>
      </c>
      <c r="D1166" s="232">
        <f t="shared" si="406"/>
        <v>0</v>
      </c>
      <c r="E1166" s="245"/>
      <c r="F1166" s="245"/>
      <c r="G1166" s="245"/>
      <c r="H1166" s="245"/>
      <c r="I1166" s="232">
        <f t="shared" si="407"/>
        <v>0</v>
      </c>
      <c r="J1166" s="245"/>
      <c r="K1166" s="245"/>
      <c r="L1166" s="245"/>
      <c r="M1166" s="245"/>
      <c r="N1166" s="245"/>
      <c r="O1166" s="245"/>
      <c r="P1166" s="245"/>
      <c r="Q1166" s="245"/>
      <c r="R1166" s="245"/>
      <c r="S1166" s="245"/>
      <c r="T1166" s="245"/>
    </row>
    <row r="1167" spans="1:20" ht="18" hidden="1" customHeight="1">
      <c r="A1167" s="163">
        <v>2160299</v>
      </c>
      <c r="B1167" s="164" t="s">
        <v>964</v>
      </c>
      <c r="C1167" s="244">
        <f t="shared" si="405"/>
        <v>0</v>
      </c>
      <c r="D1167" s="232">
        <f t="shared" si="406"/>
        <v>0</v>
      </c>
      <c r="E1167" s="245"/>
      <c r="F1167" s="245"/>
      <c r="G1167" s="245"/>
      <c r="H1167" s="245"/>
      <c r="I1167" s="232">
        <f t="shared" si="407"/>
        <v>0</v>
      </c>
      <c r="J1167" s="245"/>
      <c r="K1167" s="245"/>
      <c r="L1167" s="245"/>
      <c r="M1167" s="245"/>
      <c r="N1167" s="245"/>
      <c r="O1167" s="245"/>
      <c r="P1167" s="245"/>
      <c r="Q1167" s="245"/>
      <c r="R1167" s="245"/>
      <c r="S1167" s="245"/>
      <c r="T1167" s="245"/>
    </row>
    <row r="1168" spans="1:20" ht="18" hidden="1" customHeight="1">
      <c r="A1168" s="163">
        <v>21605</v>
      </c>
      <c r="B1168" s="242" t="s">
        <v>965</v>
      </c>
      <c r="C1168" s="243">
        <f>SUM(C1169:C1174)</f>
        <v>0</v>
      </c>
      <c r="D1168" s="243">
        <f t="shared" ref="D1168:T1168" si="408">SUM(D1169:D1174)</f>
        <v>0</v>
      </c>
      <c r="E1168" s="243">
        <f t="shared" si="408"/>
        <v>0</v>
      </c>
      <c r="F1168" s="243">
        <f t="shared" si="408"/>
        <v>0</v>
      </c>
      <c r="G1168" s="243">
        <f t="shared" si="408"/>
        <v>0</v>
      </c>
      <c r="H1168" s="243">
        <f t="shared" si="408"/>
        <v>0</v>
      </c>
      <c r="I1168" s="243">
        <f t="shared" si="408"/>
        <v>0</v>
      </c>
      <c r="J1168" s="243">
        <f t="shared" si="408"/>
        <v>0</v>
      </c>
      <c r="K1168" s="243">
        <f t="shared" si="408"/>
        <v>0</v>
      </c>
      <c r="L1168" s="243">
        <f t="shared" si="408"/>
        <v>0</v>
      </c>
      <c r="M1168" s="243">
        <f t="shared" si="408"/>
        <v>0</v>
      </c>
      <c r="N1168" s="243">
        <f t="shared" si="408"/>
        <v>0</v>
      </c>
      <c r="O1168" s="243">
        <f t="shared" si="408"/>
        <v>0</v>
      </c>
      <c r="P1168" s="243">
        <f t="shared" si="408"/>
        <v>0</v>
      </c>
      <c r="Q1168" s="243">
        <f t="shared" si="408"/>
        <v>0</v>
      </c>
      <c r="R1168" s="243">
        <f t="shared" si="408"/>
        <v>0</v>
      </c>
      <c r="S1168" s="243">
        <f t="shared" si="408"/>
        <v>0</v>
      </c>
      <c r="T1168" s="243">
        <f t="shared" si="408"/>
        <v>0</v>
      </c>
    </row>
    <row r="1169" spans="1:20" ht="18" hidden="1" customHeight="1">
      <c r="A1169" s="163">
        <v>2160501</v>
      </c>
      <c r="B1169" s="164" t="s">
        <v>93</v>
      </c>
      <c r="C1169" s="244">
        <f t="shared" ref="C1169:C1174" si="409">SUM(D1169,I1169,R1169:T1169)</f>
        <v>0</v>
      </c>
      <c r="D1169" s="232">
        <f t="shared" ref="D1169:D1174" si="410">SUM(E1169:H1169)</f>
        <v>0</v>
      </c>
      <c r="E1169" s="245"/>
      <c r="F1169" s="245"/>
      <c r="G1169" s="245"/>
      <c r="H1169" s="245"/>
      <c r="I1169" s="232">
        <f t="shared" ref="I1169:I1174" si="411">SUM(J1169:Q1169)</f>
        <v>0</v>
      </c>
      <c r="J1169" s="245"/>
      <c r="K1169" s="245"/>
      <c r="L1169" s="245"/>
      <c r="M1169" s="245"/>
      <c r="N1169" s="245"/>
      <c r="O1169" s="245"/>
      <c r="P1169" s="245"/>
      <c r="Q1169" s="245"/>
      <c r="R1169" s="245"/>
      <c r="S1169" s="245"/>
      <c r="T1169" s="245"/>
    </row>
    <row r="1170" spans="1:20" ht="18" hidden="1" customHeight="1">
      <c r="A1170" s="163">
        <v>2160502</v>
      </c>
      <c r="B1170" s="164" t="s">
        <v>94</v>
      </c>
      <c r="C1170" s="244">
        <f t="shared" si="409"/>
        <v>0</v>
      </c>
      <c r="D1170" s="232">
        <f t="shared" si="410"/>
        <v>0</v>
      </c>
      <c r="E1170" s="245"/>
      <c r="F1170" s="245"/>
      <c r="G1170" s="245"/>
      <c r="H1170" s="245"/>
      <c r="I1170" s="232">
        <f t="shared" si="411"/>
        <v>0</v>
      </c>
      <c r="J1170" s="245"/>
      <c r="K1170" s="245"/>
      <c r="L1170" s="245"/>
      <c r="M1170" s="245"/>
      <c r="N1170" s="245"/>
      <c r="O1170" s="245"/>
      <c r="P1170" s="245"/>
      <c r="Q1170" s="245"/>
      <c r="R1170" s="245"/>
      <c r="S1170" s="245"/>
      <c r="T1170" s="245"/>
    </row>
    <row r="1171" spans="1:20" ht="18" hidden="1" customHeight="1">
      <c r="A1171" s="163">
        <v>2160503</v>
      </c>
      <c r="B1171" s="164" t="s">
        <v>95</v>
      </c>
      <c r="C1171" s="244">
        <f t="shared" si="409"/>
        <v>0</v>
      </c>
      <c r="D1171" s="232">
        <f t="shared" si="410"/>
        <v>0</v>
      </c>
      <c r="E1171" s="245"/>
      <c r="F1171" s="245"/>
      <c r="G1171" s="245"/>
      <c r="H1171" s="245"/>
      <c r="I1171" s="232">
        <f t="shared" si="411"/>
        <v>0</v>
      </c>
      <c r="J1171" s="245"/>
      <c r="K1171" s="245"/>
      <c r="L1171" s="245"/>
      <c r="M1171" s="245"/>
      <c r="N1171" s="245"/>
      <c r="O1171" s="245"/>
      <c r="P1171" s="245"/>
      <c r="Q1171" s="245"/>
      <c r="R1171" s="245"/>
      <c r="S1171" s="245"/>
      <c r="T1171" s="245"/>
    </row>
    <row r="1172" spans="1:20" ht="18" hidden="1" customHeight="1">
      <c r="A1172" s="163">
        <v>2160504</v>
      </c>
      <c r="B1172" s="164" t="s">
        <v>966</v>
      </c>
      <c r="C1172" s="244">
        <f t="shared" si="409"/>
        <v>0</v>
      </c>
      <c r="D1172" s="232">
        <f t="shared" si="410"/>
        <v>0</v>
      </c>
      <c r="E1172" s="245"/>
      <c r="F1172" s="245"/>
      <c r="G1172" s="245"/>
      <c r="H1172" s="245"/>
      <c r="I1172" s="232">
        <f t="shared" si="411"/>
        <v>0</v>
      </c>
      <c r="J1172" s="245"/>
      <c r="K1172" s="245"/>
      <c r="L1172" s="245"/>
      <c r="M1172" s="245"/>
      <c r="N1172" s="245"/>
      <c r="O1172" s="245"/>
      <c r="P1172" s="245"/>
      <c r="Q1172" s="245"/>
      <c r="R1172" s="245"/>
      <c r="S1172" s="245"/>
      <c r="T1172" s="245"/>
    </row>
    <row r="1173" spans="1:20" ht="18" hidden="1" customHeight="1">
      <c r="A1173" s="163">
        <v>2160505</v>
      </c>
      <c r="B1173" s="164" t="s">
        <v>967</v>
      </c>
      <c r="C1173" s="244">
        <f t="shared" si="409"/>
        <v>0</v>
      </c>
      <c r="D1173" s="232">
        <f t="shared" si="410"/>
        <v>0</v>
      </c>
      <c r="E1173" s="245"/>
      <c r="F1173" s="245"/>
      <c r="G1173" s="245"/>
      <c r="H1173" s="245"/>
      <c r="I1173" s="232">
        <f t="shared" si="411"/>
        <v>0</v>
      </c>
      <c r="J1173" s="245"/>
      <c r="K1173" s="245"/>
      <c r="L1173" s="245"/>
      <c r="M1173" s="245"/>
      <c r="N1173" s="245"/>
      <c r="O1173" s="245"/>
      <c r="P1173" s="245"/>
      <c r="Q1173" s="245"/>
      <c r="R1173" s="245"/>
      <c r="S1173" s="245"/>
      <c r="T1173" s="245"/>
    </row>
    <row r="1174" spans="1:20" ht="18" hidden="1" customHeight="1">
      <c r="A1174" s="163">
        <v>2160599</v>
      </c>
      <c r="B1174" s="164" t="s">
        <v>968</v>
      </c>
      <c r="C1174" s="244">
        <f t="shared" si="409"/>
        <v>0</v>
      </c>
      <c r="D1174" s="232">
        <f t="shared" si="410"/>
        <v>0</v>
      </c>
      <c r="E1174" s="245"/>
      <c r="F1174" s="245"/>
      <c r="G1174" s="245"/>
      <c r="H1174" s="245"/>
      <c r="I1174" s="232">
        <f t="shared" si="411"/>
        <v>0</v>
      </c>
      <c r="J1174" s="245"/>
      <c r="K1174" s="245"/>
      <c r="L1174" s="245"/>
      <c r="M1174" s="245"/>
      <c r="N1174" s="245"/>
      <c r="O1174" s="245"/>
      <c r="P1174" s="245"/>
      <c r="Q1174" s="245"/>
      <c r="R1174" s="245"/>
      <c r="S1174" s="245"/>
      <c r="T1174" s="245"/>
    </row>
    <row r="1175" spans="1:20" ht="18" hidden="1" customHeight="1">
      <c r="A1175" s="163">
        <v>21606</v>
      </c>
      <c r="B1175" s="242" t="s">
        <v>969</v>
      </c>
      <c r="C1175" s="243">
        <f>SUM(C1176:C1180)</f>
        <v>0</v>
      </c>
      <c r="D1175" s="243">
        <f t="shared" ref="D1175:T1175" si="412">SUM(D1176:D1180)</f>
        <v>0</v>
      </c>
      <c r="E1175" s="243">
        <f t="shared" si="412"/>
        <v>0</v>
      </c>
      <c r="F1175" s="243">
        <f t="shared" si="412"/>
        <v>0</v>
      </c>
      <c r="G1175" s="243">
        <f t="shared" si="412"/>
        <v>0</v>
      </c>
      <c r="H1175" s="243">
        <f t="shared" si="412"/>
        <v>0</v>
      </c>
      <c r="I1175" s="243">
        <f t="shared" si="412"/>
        <v>0</v>
      </c>
      <c r="J1175" s="243">
        <f t="shared" si="412"/>
        <v>0</v>
      </c>
      <c r="K1175" s="243">
        <f t="shared" si="412"/>
        <v>0</v>
      </c>
      <c r="L1175" s="243">
        <f t="shared" si="412"/>
        <v>0</v>
      </c>
      <c r="M1175" s="243">
        <f t="shared" si="412"/>
        <v>0</v>
      </c>
      <c r="N1175" s="243">
        <f t="shared" si="412"/>
        <v>0</v>
      </c>
      <c r="O1175" s="243">
        <f t="shared" si="412"/>
        <v>0</v>
      </c>
      <c r="P1175" s="243">
        <f t="shared" si="412"/>
        <v>0</v>
      </c>
      <c r="Q1175" s="243">
        <f t="shared" si="412"/>
        <v>0</v>
      </c>
      <c r="R1175" s="243">
        <f t="shared" si="412"/>
        <v>0</v>
      </c>
      <c r="S1175" s="243">
        <f t="shared" si="412"/>
        <v>0</v>
      </c>
      <c r="T1175" s="243">
        <f t="shared" si="412"/>
        <v>0</v>
      </c>
    </row>
    <row r="1176" spans="1:20" ht="18" hidden="1" customHeight="1">
      <c r="A1176" s="163">
        <v>2160601</v>
      </c>
      <c r="B1176" s="164" t="s">
        <v>93</v>
      </c>
      <c r="C1176" s="244">
        <f>SUM(D1176,I1176,R1176:T1176)</f>
        <v>0</v>
      </c>
      <c r="D1176" s="232">
        <f>SUM(E1176:H1176)</f>
        <v>0</v>
      </c>
      <c r="E1176" s="245"/>
      <c r="F1176" s="245"/>
      <c r="G1176" s="245"/>
      <c r="H1176" s="245"/>
      <c r="I1176" s="232">
        <f>SUM(J1176:Q1176)</f>
        <v>0</v>
      </c>
      <c r="J1176" s="245"/>
      <c r="K1176" s="245"/>
      <c r="L1176" s="245"/>
      <c r="M1176" s="245"/>
      <c r="N1176" s="245"/>
      <c r="O1176" s="245"/>
      <c r="P1176" s="245"/>
      <c r="Q1176" s="245"/>
      <c r="R1176" s="245"/>
      <c r="S1176" s="245"/>
      <c r="T1176" s="245"/>
    </row>
    <row r="1177" spans="1:20" ht="18" hidden="1" customHeight="1">
      <c r="A1177" s="163">
        <v>2160602</v>
      </c>
      <c r="B1177" s="164" t="s">
        <v>94</v>
      </c>
      <c r="C1177" s="244">
        <f>SUM(D1177,I1177,R1177:T1177)</f>
        <v>0</v>
      </c>
      <c r="D1177" s="232">
        <f>SUM(E1177:H1177)</f>
        <v>0</v>
      </c>
      <c r="E1177" s="245"/>
      <c r="F1177" s="245"/>
      <c r="G1177" s="245"/>
      <c r="H1177" s="245"/>
      <c r="I1177" s="232">
        <f>SUM(J1177:Q1177)</f>
        <v>0</v>
      </c>
      <c r="J1177" s="245"/>
      <c r="K1177" s="245"/>
      <c r="L1177" s="245"/>
      <c r="M1177" s="245"/>
      <c r="N1177" s="245"/>
      <c r="O1177" s="245"/>
      <c r="P1177" s="245"/>
      <c r="Q1177" s="245"/>
      <c r="R1177" s="245"/>
      <c r="S1177" s="245"/>
      <c r="T1177" s="245"/>
    </row>
    <row r="1178" spans="1:20" ht="18" hidden="1" customHeight="1">
      <c r="A1178" s="163">
        <v>2160603</v>
      </c>
      <c r="B1178" s="164" t="s">
        <v>95</v>
      </c>
      <c r="C1178" s="244">
        <f>SUM(D1178,I1178,R1178:T1178)</f>
        <v>0</v>
      </c>
      <c r="D1178" s="232">
        <f>SUM(E1178:H1178)</f>
        <v>0</v>
      </c>
      <c r="E1178" s="245"/>
      <c r="F1178" s="245"/>
      <c r="G1178" s="245"/>
      <c r="H1178" s="245"/>
      <c r="I1178" s="232">
        <f>SUM(J1178:Q1178)</f>
        <v>0</v>
      </c>
      <c r="J1178" s="245"/>
      <c r="K1178" s="245"/>
      <c r="L1178" s="245"/>
      <c r="M1178" s="245"/>
      <c r="N1178" s="245"/>
      <c r="O1178" s="245"/>
      <c r="P1178" s="245"/>
      <c r="Q1178" s="245"/>
      <c r="R1178" s="245"/>
      <c r="S1178" s="245"/>
      <c r="T1178" s="245"/>
    </row>
    <row r="1179" spans="1:20" ht="18" hidden="1" customHeight="1">
      <c r="A1179" s="163">
        <v>2160607</v>
      </c>
      <c r="B1179" s="164" t="s">
        <v>970</v>
      </c>
      <c r="C1179" s="244">
        <f>SUM(D1179,I1179,R1179:T1179)</f>
        <v>0</v>
      </c>
      <c r="D1179" s="232">
        <f>SUM(E1179:H1179)</f>
        <v>0</v>
      </c>
      <c r="E1179" s="245"/>
      <c r="F1179" s="245"/>
      <c r="G1179" s="245"/>
      <c r="H1179" s="245"/>
      <c r="I1179" s="232">
        <f>SUM(J1179:Q1179)</f>
        <v>0</v>
      </c>
      <c r="J1179" s="245"/>
      <c r="K1179" s="245"/>
      <c r="L1179" s="245"/>
      <c r="M1179" s="245"/>
      <c r="N1179" s="245"/>
      <c r="O1179" s="245"/>
      <c r="P1179" s="245"/>
      <c r="Q1179" s="245"/>
      <c r="R1179" s="245"/>
      <c r="S1179" s="245"/>
      <c r="T1179" s="245"/>
    </row>
    <row r="1180" spans="1:20" ht="18" hidden="1" customHeight="1">
      <c r="A1180" s="163">
        <v>2160699</v>
      </c>
      <c r="B1180" s="164" t="s">
        <v>971</v>
      </c>
      <c r="C1180" s="244">
        <f>SUM(D1180,I1180,R1180:T1180)</f>
        <v>0</v>
      </c>
      <c r="D1180" s="232">
        <f>SUM(E1180:H1180)</f>
        <v>0</v>
      </c>
      <c r="E1180" s="245"/>
      <c r="F1180" s="245"/>
      <c r="G1180" s="245"/>
      <c r="H1180" s="245"/>
      <c r="I1180" s="232">
        <f>SUM(J1180:Q1180)</f>
        <v>0</v>
      </c>
      <c r="J1180" s="245"/>
      <c r="K1180" s="245"/>
      <c r="L1180" s="245"/>
      <c r="M1180" s="245"/>
      <c r="N1180" s="245"/>
      <c r="O1180" s="245"/>
      <c r="P1180" s="245"/>
      <c r="Q1180" s="245"/>
      <c r="R1180" s="245"/>
      <c r="S1180" s="245"/>
      <c r="T1180" s="245"/>
    </row>
    <row r="1181" spans="1:20" ht="18" hidden="1" customHeight="1">
      <c r="A1181" s="163">
        <v>21699</v>
      </c>
      <c r="B1181" s="242" t="s">
        <v>1546</v>
      </c>
      <c r="C1181" s="243">
        <f>SUM(C1182:C1183)</f>
        <v>0</v>
      </c>
      <c r="D1181" s="243">
        <f t="shared" ref="D1181:T1181" si="413">SUM(D1182:D1183)</f>
        <v>0</v>
      </c>
      <c r="E1181" s="243">
        <f t="shared" si="413"/>
        <v>0</v>
      </c>
      <c r="F1181" s="243">
        <f t="shared" si="413"/>
        <v>0</v>
      </c>
      <c r="G1181" s="243">
        <f t="shared" si="413"/>
        <v>0</v>
      </c>
      <c r="H1181" s="243">
        <f t="shared" si="413"/>
        <v>0</v>
      </c>
      <c r="I1181" s="243">
        <f t="shared" si="413"/>
        <v>0</v>
      </c>
      <c r="J1181" s="243">
        <f t="shared" si="413"/>
        <v>0</v>
      </c>
      <c r="K1181" s="243">
        <f t="shared" si="413"/>
        <v>0</v>
      </c>
      <c r="L1181" s="243">
        <f t="shared" si="413"/>
        <v>0</v>
      </c>
      <c r="M1181" s="243">
        <f t="shared" si="413"/>
        <v>0</v>
      </c>
      <c r="N1181" s="243">
        <f t="shared" si="413"/>
        <v>0</v>
      </c>
      <c r="O1181" s="243">
        <f t="shared" si="413"/>
        <v>0</v>
      </c>
      <c r="P1181" s="243">
        <f t="shared" si="413"/>
        <v>0</v>
      </c>
      <c r="Q1181" s="243">
        <f t="shared" si="413"/>
        <v>0</v>
      </c>
      <c r="R1181" s="243">
        <f t="shared" si="413"/>
        <v>0</v>
      </c>
      <c r="S1181" s="243">
        <f t="shared" si="413"/>
        <v>0</v>
      </c>
      <c r="T1181" s="243">
        <f t="shared" si="413"/>
        <v>0</v>
      </c>
    </row>
    <row r="1182" spans="1:20" ht="18" hidden="1" customHeight="1">
      <c r="A1182" s="163">
        <v>2169901</v>
      </c>
      <c r="B1182" s="164" t="s">
        <v>972</v>
      </c>
      <c r="C1182" s="244">
        <f>SUM(D1182,I1182,R1182:T1182)</f>
        <v>0</v>
      </c>
      <c r="D1182" s="232">
        <f>SUM(E1182:H1182)</f>
        <v>0</v>
      </c>
      <c r="E1182" s="245"/>
      <c r="F1182" s="245"/>
      <c r="G1182" s="245"/>
      <c r="H1182" s="245"/>
      <c r="I1182" s="232">
        <f>SUM(J1182:Q1182)</f>
        <v>0</v>
      </c>
      <c r="J1182" s="245"/>
      <c r="K1182" s="245"/>
      <c r="L1182" s="245"/>
      <c r="M1182" s="245"/>
      <c r="N1182" s="245"/>
      <c r="O1182" s="245"/>
      <c r="P1182" s="245"/>
      <c r="Q1182" s="245"/>
      <c r="R1182" s="245"/>
      <c r="S1182" s="245"/>
      <c r="T1182" s="245"/>
    </row>
    <row r="1183" spans="1:20" ht="18" hidden="1" customHeight="1">
      <c r="A1183" s="246">
        <v>2169999</v>
      </c>
      <c r="B1183" s="247" t="s">
        <v>1547</v>
      </c>
      <c r="C1183" s="244">
        <f>SUM(D1183,I1183,R1183:T1183)</f>
        <v>0</v>
      </c>
      <c r="D1183" s="232">
        <f>SUM(E1183:H1183)</f>
        <v>0</v>
      </c>
      <c r="E1183" s="245"/>
      <c r="F1183" s="245"/>
      <c r="G1183" s="245"/>
      <c r="H1183" s="245"/>
      <c r="I1183" s="232">
        <f>SUM(J1183:Q1183)</f>
        <v>0</v>
      </c>
      <c r="J1183" s="245"/>
      <c r="K1183" s="245"/>
      <c r="L1183" s="245"/>
      <c r="M1183" s="245"/>
      <c r="N1183" s="245"/>
      <c r="O1183" s="245"/>
      <c r="P1183" s="245"/>
      <c r="Q1183" s="245"/>
      <c r="R1183" s="245"/>
      <c r="S1183" s="245"/>
      <c r="T1183" s="245"/>
    </row>
    <row r="1184" spans="1:20" ht="18" hidden="1" customHeight="1">
      <c r="A1184" s="163">
        <v>217</v>
      </c>
      <c r="B1184" s="242" t="s">
        <v>973</v>
      </c>
      <c r="C1184" s="243">
        <f>SUM(C1185,C1192,C1202,C1208,C1211)</f>
        <v>0</v>
      </c>
      <c r="D1184" s="243">
        <f t="shared" ref="D1184:T1184" si="414">SUM(D1185,D1192,D1202,D1208,D1211)</f>
        <v>0</v>
      </c>
      <c r="E1184" s="243">
        <f t="shared" si="414"/>
        <v>0</v>
      </c>
      <c r="F1184" s="243">
        <f t="shared" si="414"/>
        <v>0</v>
      </c>
      <c r="G1184" s="243">
        <f t="shared" si="414"/>
        <v>0</v>
      </c>
      <c r="H1184" s="243">
        <f t="shared" si="414"/>
        <v>0</v>
      </c>
      <c r="I1184" s="243">
        <f t="shared" si="414"/>
        <v>0</v>
      </c>
      <c r="J1184" s="243">
        <f t="shared" si="414"/>
        <v>0</v>
      </c>
      <c r="K1184" s="243">
        <f t="shared" si="414"/>
        <v>0</v>
      </c>
      <c r="L1184" s="243">
        <f t="shared" si="414"/>
        <v>0</v>
      </c>
      <c r="M1184" s="243">
        <f t="shared" si="414"/>
        <v>0</v>
      </c>
      <c r="N1184" s="243">
        <f t="shared" si="414"/>
        <v>0</v>
      </c>
      <c r="O1184" s="243">
        <f t="shared" si="414"/>
        <v>0</v>
      </c>
      <c r="P1184" s="243">
        <f t="shared" si="414"/>
        <v>0</v>
      </c>
      <c r="Q1184" s="243">
        <f t="shared" si="414"/>
        <v>0</v>
      </c>
      <c r="R1184" s="243">
        <f t="shared" si="414"/>
        <v>0</v>
      </c>
      <c r="S1184" s="243">
        <f t="shared" si="414"/>
        <v>0</v>
      </c>
      <c r="T1184" s="243">
        <f t="shared" si="414"/>
        <v>0</v>
      </c>
    </row>
    <row r="1185" spans="1:20" ht="18" hidden="1" customHeight="1">
      <c r="A1185" s="163">
        <v>21701</v>
      </c>
      <c r="B1185" s="242" t="s">
        <v>974</v>
      </c>
      <c r="C1185" s="243">
        <f>SUM(C1186:C1191)</f>
        <v>0</v>
      </c>
      <c r="D1185" s="243">
        <f t="shared" ref="D1185:T1185" si="415">SUM(D1186:D1191)</f>
        <v>0</v>
      </c>
      <c r="E1185" s="243">
        <f t="shared" si="415"/>
        <v>0</v>
      </c>
      <c r="F1185" s="243">
        <f t="shared" si="415"/>
        <v>0</v>
      </c>
      <c r="G1185" s="243">
        <f t="shared" si="415"/>
        <v>0</v>
      </c>
      <c r="H1185" s="243">
        <f t="shared" si="415"/>
        <v>0</v>
      </c>
      <c r="I1185" s="243">
        <f t="shared" si="415"/>
        <v>0</v>
      </c>
      <c r="J1185" s="243">
        <f t="shared" si="415"/>
        <v>0</v>
      </c>
      <c r="K1185" s="243">
        <f t="shared" si="415"/>
        <v>0</v>
      </c>
      <c r="L1185" s="243">
        <f t="shared" si="415"/>
        <v>0</v>
      </c>
      <c r="M1185" s="243">
        <f t="shared" si="415"/>
        <v>0</v>
      </c>
      <c r="N1185" s="243">
        <f t="shared" si="415"/>
        <v>0</v>
      </c>
      <c r="O1185" s="243">
        <f t="shared" si="415"/>
        <v>0</v>
      </c>
      <c r="P1185" s="243">
        <f t="shared" si="415"/>
        <v>0</v>
      </c>
      <c r="Q1185" s="243">
        <f t="shared" si="415"/>
        <v>0</v>
      </c>
      <c r="R1185" s="243">
        <f t="shared" si="415"/>
        <v>0</v>
      </c>
      <c r="S1185" s="243">
        <f t="shared" si="415"/>
        <v>0</v>
      </c>
      <c r="T1185" s="243">
        <f t="shared" si="415"/>
        <v>0</v>
      </c>
    </row>
    <row r="1186" spans="1:20" ht="18" hidden="1" customHeight="1">
      <c r="A1186" s="163">
        <v>2170101</v>
      </c>
      <c r="B1186" s="164" t="s">
        <v>93</v>
      </c>
      <c r="C1186" s="244">
        <f t="shared" ref="C1186:C1191" si="416">SUM(D1186,I1186,R1186:T1186)</f>
        <v>0</v>
      </c>
      <c r="D1186" s="232">
        <f t="shared" ref="D1186:D1191" si="417">SUM(E1186:H1186)</f>
        <v>0</v>
      </c>
      <c r="E1186" s="245"/>
      <c r="F1186" s="245"/>
      <c r="G1186" s="245"/>
      <c r="H1186" s="245"/>
      <c r="I1186" s="232">
        <f t="shared" ref="I1186:I1191" si="418">SUM(J1186:Q1186)</f>
        <v>0</v>
      </c>
      <c r="J1186" s="245"/>
      <c r="K1186" s="245"/>
      <c r="L1186" s="245"/>
      <c r="M1186" s="245"/>
      <c r="N1186" s="245"/>
      <c r="O1186" s="245"/>
      <c r="P1186" s="245"/>
      <c r="Q1186" s="245"/>
      <c r="R1186" s="245"/>
      <c r="S1186" s="245"/>
      <c r="T1186" s="245"/>
    </row>
    <row r="1187" spans="1:20" ht="18" hidden="1" customHeight="1">
      <c r="A1187" s="163">
        <v>2170102</v>
      </c>
      <c r="B1187" s="164" t="s">
        <v>94</v>
      </c>
      <c r="C1187" s="244">
        <f t="shared" si="416"/>
        <v>0</v>
      </c>
      <c r="D1187" s="232">
        <f t="shared" si="417"/>
        <v>0</v>
      </c>
      <c r="E1187" s="245"/>
      <c r="F1187" s="245"/>
      <c r="G1187" s="245"/>
      <c r="H1187" s="245"/>
      <c r="I1187" s="232">
        <f t="shared" si="418"/>
        <v>0</v>
      </c>
      <c r="J1187" s="245"/>
      <c r="K1187" s="245"/>
      <c r="L1187" s="245"/>
      <c r="M1187" s="245"/>
      <c r="N1187" s="245"/>
      <c r="O1187" s="245"/>
      <c r="P1187" s="245"/>
      <c r="Q1187" s="245"/>
      <c r="R1187" s="245"/>
      <c r="S1187" s="245"/>
      <c r="T1187" s="245"/>
    </row>
    <row r="1188" spans="1:20" ht="18" hidden="1" customHeight="1">
      <c r="A1188" s="163">
        <v>2170103</v>
      </c>
      <c r="B1188" s="164" t="s">
        <v>95</v>
      </c>
      <c r="C1188" s="244">
        <f t="shared" si="416"/>
        <v>0</v>
      </c>
      <c r="D1188" s="232">
        <f t="shared" si="417"/>
        <v>0</v>
      </c>
      <c r="E1188" s="245"/>
      <c r="F1188" s="245"/>
      <c r="G1188" s="245"/>
      <c r="H1188" s="245"/>
      <c r="I1188" s="232">
        <f t="shared" si="418"/>
        <v>0</v>
      </c>
      <c r="J1188" s="245"/>
      <c r="K1188" s="245"/>
      <c r="L1188" s="245"/>
      <c r="M1188" s="245"/>
      <c r="N1188" s="245"/>
      <c r="O1188" s="245"/>
      <c r="P1188" s="245"/>
      <c r="Q1188" s="245"/>
      <c r="R1188" s="245"/>
      <c r="S1188" s="245"/>
      <c r="T1188" s="245"/>
    </row>
    <row r="1189" spans="1:20" ht="18" hidden="1" customHeight="1">
      <c r="A1189" s="163">
        <v>2170104</v>
      </c>
      <c r="B1189" s="164" t="s">
        <v>975</v>
      </c>
      <c r="C1189" s="244">
        <f t="shared" si="416"/>
        <v>0</v>
      </c>
      <c r="D1189" s="232">
        <f t="shared" si="417"/>
        <v>0</v>
      </c>
      <c r="E1189" s="245"/>
      <c r="F1189" s="245"/>
      <c r="G1189" s="245"/>
      <c r="H1189" s="245"/>
      <c r="I1189" s="232">
        <f t="shared" si="418"/>
        <v>0</v>
      </c>
      <c r="J1189" s="245"/>
      <c r="K1189" s="245"/>
      <c r="L1189" s="245"/>
      <c r="M1189" s="245"/>
      <c r="N1189" s="245"/>
      <c r="O1189" s="245"/>
      <c r="P1189" s="245"/>
      <c r="Q1189" s="245"/>
      <c r="R1189" s="245"/>
      <c r="S1189" s="245"/>
      <c r="T1189" s="245"/>
    </row>
    <row r="1190" spans="1:20" ht="18" hidden="1" customHeight="1">
      <c r="A1190" s="163">
        <v>2170150</v>
      </c>
      <c r="B1190" s="164" t="s">
        <v>102</v>
      </c>
      <c r="C1190" s="244">
        <f t="shared" si="416"/>
        <v>0</v>
      </c>
      <c r="D1190" s="232">
        <f t="shared" si="417"/>
        <v>0</v>
      </c>
      <c r="E1190" s="245"/>
      <c r="F1190" s="245"/>
      <c r="G1190" s="245"/>
      <c r="H1190" s="245"/>
      <c r="I1190" s="232">
        <f t="shared" si="418"/>
        <v>0</v>
      </c>
      <c r="J1190" s="245"/>
      <c r="K1190" s="245"/>
      <c r="L1190" s="245"/>
      <c r="M1190" s="245"/>
      <c r="N1190" s="245"/>
      <c r="O1190" s="245"/>
      <c r="P1190" s="245"/>
      <c r="Q1190" s="245"/>
      <c r="R1190" s="245"/>
      <c r="S1190" s="245"/>
      <c r="T1190" s="245"/>
    </row>
    <row r="1191" spans="1:20" ht="18" hidden="1" customHeight="1">
      <c r="A1191" s="163">
        <v>2170199</v>
      </c>
      <c r="B1191" s="164" t="s">
        <v>976</v>
      </c>
      <c r="C1191" s="244">
        <f t="shared" si="416"/>
        <v>0</v>
      </c>
      <c r="D1191" s="232">
        <f t="shared" si="417"/>
        <v>0</v>
      </c>
      <c r="E1191" s="245"/>
      <c r="F1191" s="245"/>
      <c r="G1191" s="245"/>
      <c r="H1191" s="245"/>
      <c r="I1191" s="232">
        <f t="shared" si="418"/>
        <v>0</v>
      </c>
      <c r="J1191" s="245"/>
      <c r="K1191" s="245"/>
      <c r="L1191" s="245"/>
      <c r="M1191" s="245"/>
      <c r="N1191" s="245"/>
      <c r="O1191" s="245"/>
      <c r="P1191" s="245"/>
      <c r="Q1191" s="245"/>
      <c r="R1191" s="245"/>
      <c r="S1191" s="245"/>
      <c r="T1191" s="245"/>
    </row>
    <row r="1192" spans="1:20" ht="18" hidden="1" customHeight="1">
      <c r="A1192" s="163">
        <v>21702</v>
      </c>
      <c r="B1192" s="242" t="s">
        <v>977</v>
      </c>
      <c r="C1192" s="243">
        <f>SUM(C1193:C1201)</f>
        <v>0</v>
      </c>
      <c r="D1192" s="243">
        <f t="shared" ref="D1192:T1192" si="419">SUM(D1193:D1201)</f>
        <v>0</v>
      </c>
      <c r="E1192" s="243">
        <f t="shared" si="419"/>
        <v>0</v>
      </c>
      <c r="F1192" s="243">
        <f t="shared" si="419"/>
        <v>0</v>
      </c>
      <c r="G1192" s="243">
        <f t="shared" si="419"/>
        <v>0</v>
      </c>
      <c r="H1192" s="243">
        <f t="shared" si="419"/>
        <v>0</v>
      </c>
      <c r="I1192" s="243">
        <f t="shared" si="419"/>
        <v>0</v>
      </c>
      <c r="J1192" s="243">
        <f t="shared" si="419"/>
        <v>0</v>
      </c>
      <c r="K1192" s="243">
        <f t="shared" si="419"/>
        <v>0</v>
      </c>
      <c r="L1192" s="243">
        <f t="shared" si="419"/>
        <v>0</v>
      </c>
      <c r="M1192" s="243">
        <f t="shared" si="419"/>
        <v>0</v>
      </c>
      <c r="N1192" s="243">
        <f t="shared" si="419"/>
        <v>0</v>
      </c>
      <c r="O1192" s="243">
        <f t="shared" si="419"/>
        <v>0</v>
      </c>
      <c r="P1192" s="243">
        <f t="shared" si="419"/>
        <v>0</v>
      </c>
      <c r="Q1192" s="243">
        <f t="shared" si="419"/>
        <v>0</v>
      </c>
      <c r="R1192" s="243">
        <f t="shared" si="419"/>
        <v>0</v>
      </c>
      <c r="S1192" s="243">
        <f t="shared" si="419"/>
        <v>0</v>
      </c>
      <c r="T1192" s="243">
        <f t="shared" si="419"/>
        <v>0</v>
      </c>
    </row>
    <row r="1193" spans="1:20" ht="18" hidden="1" customHeight="1">
      <c r="A1193" s="163">
        <v>2170201</v>
      </c>
      <c r="B1193" s="164" t="s">
        <v>978</v>
      </c>
      <c r="C1193" s="244">
        <f t="shared" ref="C1193:C1201" si="420">SUM(D1193,I1193,R1193:T1193)</f>
        <v>0</v>
      </c>
      <c r="D1193" s="232">
        <f t="shared" ref="D1193:D1201" si="421">SUM(E1193:H1193)</f>
        <v>0</v>
      </c>
      <c r="E1193" s="245"/>
      <c r="F1193" s="245"/>
      <c r="G1193" s="245"/>
      <c r="H1193" s="245"/>
      <c r="I1193" s="232">
        <f t="shared" ref="I1193:I1201" si="422">SUM(J1193:Q1193)</f>
        <v>0</v>
      </c>
      <c r="J1193" s="245"/>
      <c r="K1193" s="245"/>
      <c r="L1193" s="245"/>
      <c r="M1193" s="245"/>
      <c r="N1193" s="245"/>
      <c r="O1193" s="245"/>
      <c r="P1193" s="245"/>
      <c r="Q1193" s="245"/>
      <c r="R1193" s="245"/>
      <c r="S1193" s="245"/>
      <c r="T1193" s="245"/>
    </row>
    <row r="1194" spans="1:20" ht="18" hidden="1" customHeight="1">
      <c r="A1194" s="163">
        <v>2170202</v>
      </c>
      <c r="B1194" s="164" t="s">
        <v>979</v>
      </c>
      <c r="C1194" s="244">
        <f t="shared" si="420"/>
        <v>0</v>
      </c>
      <c r="D1194" s="232">
        <f t="shared" si="421"/>
        <v>0</v>
      </c>
      <c r="E1194" s="245"/>
      <c r="F1194" s="245"/>
      <c r="G1194" s="245"/>
      <c r="H1194" s="245"/>
      <c r="I1194" s="232">
        <f t="shared" si="422"/>
        <v>0</v>
      </c>
      <c r="J1194" s="245"/>
      <c r="K1194" s="245"/>
      <c r="L1194" s="245"/>
      <c r="M1194" s="245"/>
      <c r="N1194" s="245"/>
      <c r="O1194" s="245"/>
      <c r="P1194" s="245"/>
      <c r="Q1194" s="245"/>
      <c r="R1194" s="245"/>
      <c r="S1194" s="245"/>
      <c r="T1194" s="245"/>
    </row>
    <row r="1195" spans="1:20" ht="18" hidden="1" customHeight="1">
      <c r="A1195" s="163">
        <v>2170203</v>
      </c>
      <c r="B1195" s="164" t="s">
        <v>980</v>
      </c>
      <c r="C1195" s="244">
        <f t="shared" si="420"/>
        <v>0</v>
      </c>
      <c r="D1195" s="232">
        <f t="shared" si="421"/>
        <v>0</v>
      </c>
      <c r="E1195" s="245"/>
      <c r="F1195" s="245"/>
      <c r="G1195" s="245"/>
      <c r="H1195" s="245"/>
      <c r="I1195" s="232">
        <f t="shared" si="422"/>
        <v>0</v>
      </c>
      <c r="J1195" s="245"/>
      <c r="K1195" s="245"/>
      <c r="L1195" s="245"/>
      <c r="M1195" s="245"/>
      <c r="N1195" s="245"/>
      <c r="O1195" s="245"/>
      <c r="P1195" s="245"/>
      <c r="Q1195" s="245"/>
      <c r="R1195" s="245"/>
      <c r="S1195" s="245"/>
      <c r="T1195" s="245"/>
    </row>
    <row r="1196" spans="1:20" ht="18" hidden="1" customHeight="1">
      <c r="A1196" s="163">
        <v>2170204</v>
      </c>
      <c r="B1196" s="164" t="s">
        <v>981</v>
      </c>
      <c r="C1196" s="244">
        <f t="shared" si="420"/>
        <v>0</v>
      </c>
      <c r="D1196" s="232">
        <f t="shared" si="421"/>
        <v>0</v>
      </c>
      <c r="E1196" s="245"/>
      <c r="F1196" s="245"/>
      <c r="G1196" s="245"/>
      <c r="H1196" s="245"/>
      <c r="I1196" s="232">
        <f t="shared" si="422"/>
        <v>0</v>
      </c>
      <c r="J1196" s="245"/>
      <c r="K1196" s="245"/>
      <c r="L1196" s="245"/>
      <c r="M1196" s="245"/>
      <c r="N1196" s="245"/>
      <c r="O1196" s="245"/>
      <c r="P1196" s="245"/>
      <c r="Q1196" s="245"/>
      <c r="R1196" s="245"/>
      <c r="S1196" s="245"/>
      <c r="T1196" s="245"/>
    </row>
    <row r="1197" spans="1:20" ht="18" hidden="1" customHeight="1">
      <c r="A1197" s="163">
        <v>2170205</v>
      </c>
      <c r="B1197" s="164" t="s">
        <v>982</v>
      </c>
      <c r="C1197" s="244">
        <f t="shared" si="420"/>
        <v>0</v>
      </c>
      <c r="D1197" s="232">
        <f t="shared" si="421"/>
        <v>0</v>
      </c>
      <c r="E1197" s="245"/>
      <c r="F1197" s="245"/>
      <c r="G1197" s="245"/>
      <c r="H1197" s="245"/>
      <c r="I1197" s="232">
        <f t="shared" si="422"/>
        <v>0</v>
      </c>
      <c r="J1197" s="245"/>
      <c r="K1197" s="245"/>
      <c r="L1197" s="245"/>
      <c r="M1197" s="245"/>
      <c r="N1197" s="245"/>
      <c r="O1197" s="245"/>
      <c r="P1197" s="245"/>
      <c r="Q1197" s="245"/>
      <c r="R1197" s="245"/>
      <c r="S1197" s="245"/>
      <c r="T1197" s="245"/>
    </row>
    <row r="1198" spans="1:20" ht="18" hidden="1" customHeight="1">
      <c r="A1198" s="163">
        <v>2170206</v>
      </c>
      <c r="B1198" s="164" t="s">
        <v>983</v>
      </c>
      <c r="C1198" s="244">
        <f t="shared" si="420"/>
        <v>0</v>
      </c>
      <c r="D1198" s="232">
        <f t="shared" si="421"/>
        <v>0</v>
      </c>
      <c r="E1198" s="245"/>
      <c r="F1198" s="245"/>
      <c r="G1198" s="245"/>
      <c r="H1198" s="245"/>
      <c r="I1198" s="232">
        <f t="shared" si="422"/>
        <v>0</v>
      </c>
      <c r="J1198" s="245"/>
      <c r="K1198" s="245"/>
      <c r="L1198" s="245"/>
      <c r="M1198" s="245"/>
      <c r="N1198" s="245"/>
      <c r="O1198" s="245"/>
      <c r="P1198" s="245"/>
      <c r="Q1198" s="245"/>
      <c r="R1198" s="245"/>
      <c r="S1198" s="245"/>
      <c r="T1198" s="245"/>
    </row>
    <row r="1199" spans="1:20" ht="18" hidden="1" customHeight="1">
      <c r="A1199" s="163">
        <v>2170207</v>
      </c>
      <c r="B1199" s="164" t="s">
        <v>984</v>
      </c>
      <c r="C1199" s="244">
        <f t="shared" si="420"/>
        <v>0</v>
      </c>
      <c r="D1199" s="232">
        <f t="shared" si="421"/>
        <v>0</v>
      </c>
      <c r="E1199" s="245"/>
      <c r="F1199" s="245"/>
      <c r="G1199" s="245"/>
      <c r="H1199" s="245"/>
      <c r="I1199" s="232">
        <f t="shared" si="422"/>
        <v>0</v>
      </c>
      <c r="J1199" s="245"/>
      <c r="K1199" s="245"/>
      <c r="L1199" s="245"/>
      <c r="M1199" s="245"/>
      <c r="N1199" s="245"/>
      <c r="O1199" s="245"/>
      <c r="P1199" s="245"/>
      <c r="Q1199" s="245"/>
      <c r="R1199" s="245"/>
      <c r="S1199" s="245"/>
      <c r="T1199" s="245"/>
    </row>
    <row r="1200" spans="1:20" ht="18" hidden="1" customHeight="1">
      <c r="A1200" s="163">
        <v>2170208</v>
      </c>
      <c r="B1200" s="164" t="s">
        <v>985</v>
      </c>
      <c r="C1200" s="244">
        <f t="shared" si="420"/>
        <v>0</v>
      </c>
      <c r="D1200" s="232">
        <f t="shared" si="421"/>
        <v>0</v>
      </c>
      <c r="E1200" s="245"/>
      <c r="F1200" s="245"/>
      <c r="G1200" s="245"/>
      <c r="H1200" s="245"/>
      <c r="I1200" s="232">
        <f t="shared" si="422"/>
        <v>0</v>
      </c>
      <c r="J1200" s="245"/>
      <c r="K1200" s="245"/>
      <c r="L1200" s="245"/>
      <c r="M1200" s="245"/>
      <c r="N1200" s="245"/>
      <c r="O1200" s="245"/>
      <c r="P1200" s="245"/>
      <c r="Q1200" s="245"/>
      <c r="R1200" s="245"/>
      <c r="S1200" s="245"/>
      <c r="T1200" s="245"/>
    </row>
    <row r="1201" spans="1:20" ht="18" hidden="1" customHeight="1">
      <c r="A1201" s="163">
        <v>2170299</v>
      </c>
      <c r="B1201" s="164" t="s">
        <v>986</v>
      </c>
      <c r="C1201" s="244">
        <f t="shared" si="420"/>
        <v>0</v>
      </c>
      <c r="D1201" s="232">
        <f t="shared" si="421"/>
        <v>0</v>
      </c>
      <c r="E1201" s="245"/>
      <c r="F1201" s="245"/>
      <c r="G1201" s="245"/>
      <c r="H1201" s="245"/>
      <c r="I1201" s="232">
        <f t="shared" si="422"/>
        <v>0</v>
      </c>
      <c r="J1201" s="245"/>
      <c r="K1201" s="245"/>
      <c r="L1201" s="245"/>
      <c r="M1201" s="245"/>
      <c r="N1201" s="245"/>
      <c r="O1201" s="245"/>
      <c r="P1201" s="245"/>
      <c r="Q1201" s="245"/>
      <c r="R1201" s="245"/>
      <c r="S1201" s="245"/>
      <c r="T1201" s="245"/>
    </row>
    <row r="1202" spans="1:20" ht="18" hidden="1" customHeight="1">
      <c r="A1202" s="163">
        <v>21703</v>
      </c>
      <c r="B1202" s="242" t="s">
        <v>987</v>
      </c>
      <c r="C1202" s="243">
        <f>SUM(C1203:C1207)</f>
        <v>0</v>
      </c>
      <c r="D1202" s="243">
        <f t="shared" ref="D1202:T1202" si="423">SUM(D1203:D1207)</f>
        <v>0</v>
      </c>
      <c r="E1202" s="243">
        <f t="shared" si="423"/>
        <v>0</v>
      </c>
      <c r="F1202" s="243">
        <f t="shared" si="423"/>
        <v>0</v>
      </c>
      <c r="G1202" s="243">
        <f t="shared" si="423"/>
        <v>0</v>
      </c>
      <c r="H1202" s="243">
        <f t="shared" si="423"/>
        <v>0</v>
      </c>
      <c r="I1202" s="243">
        <f t="shared" si="423"/>
        <v>0</v>
      </c>
      <c r="J1202" s="243">
        <f t="shared" si="423"/>
        <v>0</v>
      </c>
      <c r="K1202" s="243">
        <f t="shared" si="423"/>
        <v>0</v>
      </c>
      <c r="L1202" s="243">
        <f t="shared" si="423"/>
        <v>0</v>
      </c>
      <c r="M1202" s="243">
        <f t="shared" si="423"/>
        <v>0</v>
      </c>
      <c r="N1202" s="243">
        <f t="shared" si="423"/>
        <v>0</v>
      </c>
      <c r="O1202" s="243">
        <f t="shared" si="423"/>
        <v>0</v>
      </c>
      <c r="P1202" s="243">
        <f t="shared" si="423"/>
        <v>0</v>
      </c>
      <c r="Q1202" s="243">
        <f t="shared" si="423"/>
        <v>0</v>
      </c>
      <c r="R1202" s="243">
        <f t="shared" si="423"/>
        <v>0</v>
      </c>
      <c r="S1202" s="243">
        <f t="shared" si="423"/>
        <v>0</v>
      </c>
      <c r="T1202" s="243">
        <f t="shared" si="423"/>
        <v>0</v>
      </c>
    </row>
    <row r="1203" spans="1:20" ht="18" hidden="1" customHeight="1">
      <c r="A1203" s="163">
        <v>2170301</v>
      </c>
      <c r="B1203" s="164" t="s">
        <v>988</v>
      </c>
      <c r="C1203" s="244">
        <f>SUM(D1203,I1203,R1203:T1203)</f>
        <v>0</v>
      </c>
      <c r="D1203" s="232">
        <f>SUM(E1203:H1203)</f>
        <v>0</v>
      </c>
      <c r="E1203" s="245"/>
      <c r="F1203" s="245"/>
      <c r="G1203" s="245"/>
      <c r="H1203" s="245"/>
      <c r="I1203" s="232">
        <f>SUM(J1203:Q1203)</f>
        <v>0</v>
      </c>
      <c r="J1203" s="245"/>
      <c r="K1203" s="245"/>
      <c r="L1203" s="245"/>
      <c r="M1203" s="245"/>
      <c r="N1203" s="245"/>
      <c r="O1203" s="245"/>
      <c r="P1203" s="245"/>
      <c r="Q1203" s="245"/>
      <c r="R1203" s="245"/>
      <c r="S1203" s="245"/>
      <c r="T1203" s="245"/>
    </row>
    <row r="1204" spans="1:20" ht="18" hidden="1" customHeight="1">
      <c r="A1204" s="163">
        <v>2170302</v>
      </c>
      <c r="B1204" s="164" t="s">
        <v>989</v>
      </c>
      <c r="C1204" s="244">
        <f>SUM(D1204,I1204,R1204:T1204)</f>
        <v>0</v>
      </c>
      <c r="D1204" s="232">
        <f>SUM(E1204:H1204)</f>
        <v>0</v>
      </c>
      <c r="E1204" s="245"/>
      <c r="F1204" s="245"/>
      <c r="G1204" s="245"/>
      <c r="H1204" s="245"/>
      <c r="I1204" s="232">
        <f>SUM(J1204:Q1204)</f>
        <v>0</v>
      </c>
      <c r="J1204" s="245"/>
      <c r="K1204" s="245"/>
      <c r="L1204" s="245"/>
      <c r="M1204" s="245"/>
      <c r="N1204" s="245"/>
      <c r="O1204" s="245"/>
      <c r="P1204" s="245"/>
      <c r="Q1204" s="245"/>
      <c r="R1204" s="245"/>
      <c r="S1204" s="245"/>
      <c r="T1204" s="245"/>
    </row>
    <row r="1205" spans="1:20" ht="18" hidden="1" customHeight="1">
      <c r="A1205" s="163">
        <v>2170303</v>
      </c>
      <c r="B1205" s="164" t="s">
        <v>990</v>
      </c>
      <c r="C1205" s="244">
        <f>SUM(D1205,I1205,R1205:T1205)</f>
        <v>0</v>
      </c>
      <c r="D1205" s="232">
        <f>SUM(E1205:H1205)</f>
        <v>0</v>
      </c>
      <c r="E1205" s="245"/>
      <c r="F1205" s="245"/>
      <c r="G1205" s="245"/>
      <c r="H1205" s="245"/>
      <c r="I1205" s="232">
        <f>SUM(J1205:Q1205)</f>
        <v>0</v>
      </c>
      <c r="J1205" s="245"/>
      <c r="K1205" s="245"/>
      <c r="L1205" s="245"/>
      <c r="M1205" s="245"/>
      <c r="N1205" s="245"/>
      <c r="O1205" s="245"/>
      <c r="P1205" s="245"/>
      <c r="Q1205" s="245"/>
      <c r="R1205" s="245"/>
      <c r="S1205" s="245"/>
      <c r="T1205" s="245"/>
    </row>
    <row r="1206" spans="1:20" ht="18" hidden="1" customHeight="1">
      <c r="A1206" s="163">
        <v>2170304</v>
      </c>
      <c r="B1206" s="164" t="s">
        <v>991</v>
      </c>
      <c r="C1206" s="244">
        <f>SUM(D1206,I1206,R1206:T1206)</f>
        <v>0</v>
      </c>
      <c r="D1206" s="232">
        <f>SUM(E1206:H1206)</f>
        <v>0</v>
      </c>
      <c r="E1206" s="245"/>
      <c r="F1206" s="245"/>
      <c r="G1206" s="245"/>
      <c r="H1206" s="245"/>
      <c r="I1206" s="232">
        <f>SUM(J1206:Q1206)</f>
        <v>0</v>
      </c>
      <c r="J1206" s="245"/>
      <c r="K1206" s="245"/>
      <c r="L1206" s="245"/>
      <c r="M1206" s="245"/>
      <c r="N1206" s="245"/>
      <c r="O1206" s="245"/>
      <c r="P1206" s="245"/>
      <c r="Q1206" s="245"/>
      <c r="R1206" s="245"/>
      <c r="S1206" s="245"/>
      <c r="T1206" s="245"/>
    </row>
    <row r="1207" spans="1:20" ht="18" hidden="1" customHeight="1">
      <c r="A1207" s="163">
        <v>2170399</v>
      </c>
      <c r="B1207" s="164" t="s">
        <v>992</v>
      </c>
      <c r="C1207" s="244">
        <f>SUM(D1207,I1207,R1207:T1207)</f>
        <v>0</v>
      </c>
      <c r="D1207" s="232">
        <f>SUM(E1207:H1207)</f>
        <v>0</v>
      </c>
      <c r="E1207" s="245"/>
      <c r="F1207" s="245"/>
      <c r="G1207" s="245"/>
      <c r="H1207" s="245"/>
      <c r="I1207" s="232">
        <f>SUM(J1207:Q1207)</f>
        <v>0</v>
      </c>
      <c r="J1207" s="245"/>
      <c r="K1207" s="245"/>
      <c r="L1207" s="245"/>
      <c r="M1207" s="245"/>
      <c r="N1207" s="245"/>
      <c r="O1207" s="245"/>
      <c r="P1207" s="245"/>
      <c r="Q1207" s="245"/>
      <c r="R1207" s="245"/>
      <c r="S1207" s="245"/>
      <c r="T1207" s="245"/>
    </row>
    <row r="1208" spans="1:20" ht="18" hidden="1" customHeight="1">
      <c r="A1208" s="163">
        <v>21704</v>
      </c>
      <c r="B1208" s="242" t="s">
        <v>993</v>
      </c>
      <c r="C1208" s="243">
        <f>SUM(C1209:C1210)</f>
        <v>0</v>
      </c>
      <c r="D1208" s="243">
        <f t="shared" ref="D1208:T1208" si="424">SUM(D1209:D1210)</f>
        <v>0</v>
      </c>
      <c r="E1208" s="243">
        <f t="shared" si="424"/>
        <v>0</v>
      </c>
      <c r="F1208" s="243">
        <f t="shared" si="424"/>
        <v>0</v>
      </c>
      <c r="G1208" s="243">
        <f t="shared" si="424"/>
        <v>0</v>
      </c>
      <c r="H1208" s="243">
        <f t="shared" si="424"/>
        <v>0</v>
      </c>
      <c r="I1208" s="243">
        <f t="shared" si="424"/>
        <v>0</v>
      </c>
      <c r="J1208" s="243">
        <f t="shared" si="424"/>
        <v>0</v>
      </c>
      <c r="K1208" s="243">
        <f t="shared" si="424"/>
        <v>0</v>
      </c>
      <c r="L1208" s="243">
        <f t="shared" si="424"/>
        <v>0</v>
      </c>
      <c r="M1208" s="243">
        <f t="shared" si="424"/>
        <v>0</v>
      </c>
      <c r="N1208" s="243">
        <f t="shared" si="424"/>
        <v>0</v>
      </c>
      <c r="O1208" s="243">
        <f t="shared" si="424"/>
        <v>0</v>
      </c>
      <c r="P1208" s="243">
        <f t="shared" si="424"/>
        <v>0</v>
      </c>
      <c r="Q1208" s="243">
        <f t="shared" si="424"/>
        <v>0</v>
      </c>
      <c r="R1208" s="243">
        <f t="shared" si="424"/>
        <v>0</v>
      </c>
      <c r="S1208" s="243">
        <f t="shared" si="424"/>
        <v>0</v>
      </c>
      <c r="T1208" s="243">
        <f t="shared" si="424"/>
        <v>0</v>
      </c>
    </row>
    <row r="1209" spans="1:20" ht="18" hidden="1" customHeight="1">
      <c r="A1209" s="163">
        <v>2170401</v>
      </c>
      <c r="B1209" s="164" t="s">
        <v>994</v>
      </c>
      <c r="C1209" s="244">
        <f>SUM(D1209,I1209,R1209:T1209)</f>
        <v>0</v>
      </c>
      <c r="D1209" s="232">
        <f>SUM(E1209:H1209)</f>
        <v>0</v>
      </c>
      <c r="E1209" s="245"/>
      <c r="F1209" s="245"/>
      <c r="G1209" s="245"/>
      <c r="H1209" s="245"/>
      <c r="I1209" s="232">
        <f>SUM(J1209:Q1209)</f>
        <v>0</v>
      </c>
      <c r="J1209" s="245"/>
      <c r="K1209" s="245"/>
      <c r="L1209" s="245"/>
      <c r="M1209" s="245"/>
      <c r="N1209" s="245"/>
      <c r="O1209" s="245"/>
      <c r="P1209" s="245"/>
      <c r="Q1209" s="245"/>
      <c r="R1209" s="245"/>
      <c r="S1209" s="245"/>
      <c r="T1209" s="245"/>
    </row>
    <row r="1210" spans="1:20" ht="18" hidden="1" customHeight="1">
      <c r="A1210" s="163">
        <v>2170499</v>
      </c>
      <c r="B1210" s="164" t="s">
        <v>995</v>
      </c>
      <c r="C1210" s="244">
        <f>SUM(D1210,I1210,R1210:T1210)</f>
        <v>0</v>
      </c>
      <c r="D1210" s="232">
        <f>SUM(E1210:H1210)</f>
        <v>0</v>
      </c>
      <c r="E1210" s="245"/>
      <c r="F1210" s="245"/>
      <c r="G1210" s="245"/>
      <c r="H1210" s="245"/>
      <c r="I1210" s="232">
        <f>SUM(J1210:Q1210)</f>
        <v>0</v>
      </c>
      <c r="J1210" s="245"/>
      <c r="K1210" s="245"/>
      <c r="L1210" s="245"/>
      <c r="M1210" s="245"/>
      <c r="N1210" s="245"/>
      <c r="O1210" s="245"/>
      <c r="P1210" s="245"/>
      <c r="Q1210" s="245"/>
      <c r="R1210" s="245"/>
      <c r="S1210" s="245"/>
      <c r="T1210" s="245"/>
    </row>
    <row r="1211" spans="1:20" ht="18" hidden="1" customHeight="1">
      <c r="A1211" s="250">
        <v>21799</v>
      </c>
      <c r="B1211" s="255" t="s">
        <v>1159</v>
      </c>
      <c r="C1211" s="243">
        <f>C1212</f>
        <v>0</v>
      </c>
      <c r="D1211" s="243">
        <f t="shared" ref="D1211:T1211" si="425">D1212</f>
        <v>0</v>
      </c>
      <c r="E1211" s="243">
        <f t="shared" si="425"/>
        <v>0</v>
      </c>
      <c r="F1211" s="243">
        <f t="shared" si="425"/>
        <v>0</v>
      </c>
      <c r="G1211" s="243">
        <f t="shared" si="425"/>
        <v>0</v>
      </c>
      <c r="H1211" s="243">
        <f t="shared" si="425"/>
        <v>0</v>
      </c>
      <c r="I1211" s="243">
        <f t="shared" si="425"/>
        <v>0</v>
      </c>
      <c r="J1211" s="243">
        <f t="shared" si="425"/>
        <v>0</v>
      </c>
      <c r="K1211" s="243">
        <f t="shared" si="425"/>
        <v>0</v>
      </c>
      <c r="L1211" s="243">
        <f t="shared" si="425"/>
        <v>0</v>
      </c>
      <c r="M1211" s="243">
        <f t="shared" si="425"/>
        <v>0</v>
      </c>
      <c r="N1211" s="243">
        <f t="shared" si="425"/>
        <v>0</v>
      </c>
      <c r="O1211" s="243">
        <f t="shared" si="425"/>
        <v>0</v>
      </c>
      <c r="P1211" s="243">
        <f t="shared" si="425"/>
        <v>0</v>
      </c>
      <c r="Q1211" s="243">
        <f t="shared" si="425"/>
        <v>0</v>
      </c>
      <c r="R1211" s="243">
        <f t="shared" si="425"/>
        <v>0</v>
      </c>
      <c r="S1211" s="243">
        <f t="shared" si="425"/>
        <v>0</v>
      </c>
      <c r="T1211" s="243">
        <f t="shared" si="425"/>
        <v>0</v>
      </c>
    </row>
    <row r="1212" spans="1:20" ht="18" hidden="1" customHeight="1">
      <c r="A1212" s="250">
        <v>2179901</v>
      </c>
      <c r="B1212" s="256" t="s">
        <v>1160</v>
      </c>
      <c r="C1212" s="244">
        <f>SUM(D1212,I1212,R1212:T1212)</f>
        <v>0</v>
      </c>
      <c r="D1212" s="232">
        <f>SUM(E1212:H1212)</f>
        <v>0</v>
      </c>
      <c r="E1212" s="245"/>
      <c r="F1212" s="245"/>
      <c r="G1212" s="245"/>
      <c r="H1212" s="245"/>
      <c r="I1212" s="232">
        <f>SUM(J1212:Q1212)</f>
        <v>0</v>
      </c>
      <c r="J1212" s="245"/>
      <c r="K1212" s="245"/>
      <c r="L1212" s="245"/>
      <c r="M1212" s="245"/>
      <c r="N1212" s="245"/>
      <c r="O1212" s="245"/>
      <c r="P1212" s="245"/>
      <c r="Q1212" s="245"/>
      <c r="R1212" s="245"/>
      <c r="S1212" s="245"/>
      <c r="T1212" s="245"/>
    </row>
    <row r="1213" spans="1:20" ht="18" hidden="1" customHeight="1">
      <c r="A1213" s="163">
        <v>219</v>
      </c>
      <c r="B1213" s="242" t="s">
        <v>998</v>
      </c>
      <c r="C1213" s="243">
        <f>SUM(C1214:C1222)</f>
        <v>0</v>
      </c>
      <c r="D1213" s="243">
        <f t="shared" ref="D1213:T1213" si="426">SUM(D1214:D1222)</f>
        <v>0</v>
      </c>
      <c r="E1213" s="243">
        <f t="shared" si="426"/>
        <v>0</v>
      </c>
      <c r="F1213" s="243">
        <f t="shared" si="426"/>
        <v>0</v>
      </c>
      <c r="G1213" s="243">
        <f t="shared" si="426"/>
        <v>0</v>
      </c>
      <c r="H1213" s="243">
        <f t="shared" si="426"/>
        <v>0</v>
      </c>
      <c r="I1213" s="243">
        <f t="shared" si="426"/>
        <v>0</v>
      </c>
      <c r="J1213" s="243">
        <f t="shared" si="426"/>
        <v>0</v>
      </c>
      <c r="K1213" s="243">
        <f t="shared" si="426"/>
        <v>0</v>
      </c>
      <c r="L1213" s="243">
        <f t="shared" si="426"/>
        <v>0</v>
      </c>
      <c r="M1213" s="243">
        <f t="shared" si="426"/>
        <v>0</v>
      </c>
      <c r="N1213" s="243">
        <f t="shared" si="426"/>
        <v>0</v>
      </c>
      <c r="O1213" s="243">
        <f t="shared" si="426"/>
        <v>0</v>
      </c>
      <c r="P1213" s="243">
        <f t="shared" si="426"/>
        <v>0</v>
      </c>
      <c r="Q1213" s="243">
        <f t="shared" si="426"/>
        <v>0</v>
      </c>
      <c r="R1213" s="243">
        <f t="shared" si="426"/>
        <v>0</v>
      </c>
      <c r="S1213" s="243">
        <f t="shared" si="426"/>
        <v>0</v>
      </c>
      <c r="T1213" s="243">
        <f t="shared" si="426"/>
        <v>0</v>
      </c>
    </row>
    <row r="1214" spans="1:20" ht="18" hidden="1" customHeight="1">
      <c r="A1214" s="163">
        <v>21901</v>
      </c>
      <c r="B1214" s="242" t="s">
        <v>999</v>
      </c>
      <c r="C1214" s="244">
        <f t="shared" ref="C1214:C1222" si="427">SUM(D1214,I1214,R1214:T1214)</f>
        <v>0</v>
      </c>
      <c r="D1214" s="232">
        <f t="shared" ref="D1214:D1222" si="428">SUM(E1214:H1214)</f>
        <v>0</v>
      </c>
      <c r="E1214" s="245"/>
      <c r="F1214" s="245"/>
      <c r="G1214" s="245"/>
      <c r="H1214" s="245"/>
      <c r="I1214" s="232">
        <f>SUM(J1214:Q1214)</f>
        <v>0</v>
      </c>
      <c r="J1214" s="245"/>
      <c r="K1214" s="245"/>
      <c r="L1214" s="245"/>
      <c r="M1214" s="245"/>
      <c r="N1214" s="245"/>
      <c r="O1214" s="245"/>
      <c r="P1214" s="245"/>
      <c r="Q1214" s="245"/>
      <c r="R1214" s="245"/>
      <c r="S1214" s="245"/>
      <c r="T1214" s="245"/>
    </row>
    <row r="1215" spans="1:20" ht="18" hidden="1" customHeight="1">
      <c r="A1215" s="163">
        <v>21902</v>
      </c>
      <c r="B1215" s="242" t="s">
        <v>1000</v>
      </c>
      <c r="C1215" s="244">
        <f t="shared" si="427"/>
        <v>0</v>
      </c>
      <c r="D1215" s="232">
        <f t="shared" si="428"/>
        <v>0</v>
      </c>
      <c r="E1215" s="245"/>
      <c r="F1215" s="245"/>
      <c r="G1215" s="245"/>
      <c r="H1215" s="245"/>
      <c r="I1215" s="232">
        <f>SUM(J1215:Q1215)</f>
        <v>0</v>
      </c>
      <c r="J1215" s="245"/>
      <c r="K1215" s="245"/>
      <c r="L1215" s="245"/>
      <c r="M1215" s="245"/>
      <c r="N1215" s="245"/>
      <c r="O1215" s="245"/>
      <c r="P1215" s="245"/>
      <c r="Q1215" s="245"/>
      <c r="R1215" s="245"/>
      <c r="S1215" s="245"/>
      <c r="T1215" s="245"/>
    </row>
    <row r="1216" spans="1:20" ht="18" hidden="1" customHeight="1">
      <c r="A1216" s="163">
        <v>21903</v>
      </c>
      <c r="B1216" s="242" t="s">
        <v>1001</v>
      </c>
      <c r="C1216" s="244">
        <f t="shared" si="427"/>
        <v>0</v>
      </c>
      <c r="D1216" s="232">
        <f t="shared" si="428"/>
        <v>0</v>
      </c>
      <c r="E1216" s="245"/>
      <c r="F1216" s="245"/>
      <c r="G1216" s="245"/>
      <c r="H1216" s="245"/>
      <c r="I1216" s="232">
        <f t="shared" ref="I1216:I1222" si="429">SUM(J1216:Q1216)</f>
        <v>0</v>
      </c>
      <c r="J1216" s="245"/>
      <c r="K1216" s="245"/>
      <c r="L1216" s="245"/>
      <c r="M1216" s="245"/>
      <c r="N1216" s="245"/>
      <c r="O1216" s="245"/>
      <c r="P1216" s="245"/>
      <c r="Q1216" s="245"/>
      <c r="R1216" s="245"/>
      <c r="S1216" s="245"/>
      <c r="T1216" s="245"/>
    </row>
    <row r="1217" spans="1:20" ht="18" hidden="1" customHeight="1">
      <c r="A1217" s="163">
        <v>21904</v>
      </c>
      <c r="B1217" s="242" t="s">
        <v>1002</v>
      </c>
      <c r="C1217" s="244">
        <f t="shared" si="427"/>
        <v>0</v>
      </c>
      <c r="D1217" s="232">
        <f t="shared" si="428"/>
        <v>0</v>
      </c>
      <c r="E1217" s="245"/>
      <c r="F1217" s="245"/>
      <c r="G1217" s="245"/>
      <c r="H1217" s="245"/>
      <c r="I1217" s="232">
        <f t="shared" si="429"/>
        <v>0</v>
      </c>
      <c r="J1217" s="245"/>
      <c r="K1217" s="245"/>
      <c r="L1217" s="245"/>
      <c r="M1217" s="245"/>
      <c r="N1217" s="245"/>
      <c r="O1217" s="245"/>
      <c r="P1217" s="245"/>
      <c r="Q1217" s="245"/>
      <c r="R1217" s="245"/>
      <c r="S1217" s="245"/>
      <c r="T1217" s="245"/>
    </row>
    <row r="1218" spans="1:20" ht="18" hidden="1" customHeight="1">
      <c r="A1218" s="163">
        <v>21905</v>
      </c>
      <c r="B1218" s="242" t="s">
        <v>1003</v>
      </c>
      <c r="C1218" s="244">
        <f t="shared" si="427"/>
        <v>0</v>
      </c>
      <c r="D1218" s="232">
        <f t="shared" si="428"/>
        <v>0</v>
      </c>
      <c r="E1218" s="245"/>
      <c r="F1218" s="245"/>
      <c r="G1218" s="245"/>
      <c r="H1218" s="245"/>
      <c r="I1218" s="232">
        <f t="shared" si="429"/>
        <v>0</v>
      </c>
      <c r="J1218" s="245"/>
      <c r="K1218" s="245"/>
      <c r="L1218" s="245"/>
      <c r="M1218" s="245"/>
      <c r="N1218" s="245"/>
      <c r="O1218" s="245"/>
      <c r="P1218" s="245"/>
      <c r="Q1218" s="245"/>
      <c r="R1218" s="245"/>
      <c r="S1218" s="245"/>
      <c r="T1218" s="245"/>
    </row>
    <row r="1219" spans="1:20" ht="18" hidden="1" customHeight="1">
      <c r="A1219" s="163">
        <v>21906</v>
      </c>
      <c r="B1219" s="242" t="s">
        <v>748</v>
      </c>
      <c r="C1219" s="244">
        <f t="shared" si="427"/>
        <v>0</v>
      </c>
      <c r="D1219" s="232">
        <f t="shared" si="428"/>
        <v>0</v>
      </c>
      <c r="E1219" s="245"/>
      <c r="F1219" s="245"/>
      <c r="G1219" s="245"/>
      <c r="H1219" s="245"/>
      <c r="I1219" s="232">
        <f t="shared" si="429"/>
        <v>0</v>
      </c>
      <c r="J1219" s="245"/>
      <c r="K1219" s="245"/>
      <c r="L1219" s="245"/>
      <c r="M1219" s="245"/>
      <c r="N1219" s="245"/>
      <c r="O1219" s="245"/>
      <c r="P1219" s="245"/>
      <c r="Q1219" s="245"/>
      <c r="R1219" s="245"/>
      <c r="S1219" s="245"/>
      <c r="T1219" s="245"/>
    </row>
    <row r="1220" spans="1:20" ht="18" hidden="1" customHeight="1">
      <c r="A1220" s="163">
        <v>21907</v>
      </c>
      <c r="B1220" s="242" t="s">
        <v>1004</v>
      </c>
      <c r="C1220" s="244">
        <f t="shared" si="427"/>
        <v>0</v>
      </c>
      <c r="D1220" s="232">
        <f t="shared" si="428"/>
        <v>0</v>
      </c>
      <c r="E1220" s="245"/>
      <c r="F1220" s="245"/>
      <c r="G1220" s="245"/>
      <c r="H1220" s="245"/>
      <c r="I1220" s="232">
        <f t="shared" si="429"/>
        <v>0</v>
      </c>
      <c r="J1220" s="245"/>
      <c r="K1220" s="245"/>
      <c r="L1220" s="245"/>
      <c r="M1220" s="245"/>
      <c r="N1220" s="245"/>
      <c r="O1220" s="245"/>
      <c r="P1220" s="245"/>
      <c r="Q1220" s="245"/>
      <c r="R1220" s="245"/>
      <c r="S1220" s="245"/>
      <c r="T1220" s="245"/>
    </row>
    <row r="1221" spans="1:20" ht="18" hidden="1" customHeight="1">
      <c r="A1221" s="163">
        <v>21908</v>
      </c>
      <c r="B1221" s="242" t="s">
        <v>1005</v>
      </c>
      <c r="C1221" s="244">
        <f t="shared" si="427"/>
        <v>0</v>
      </c>
      <c r="D1221" s="232">
        <f t="shared" si="428"/>
        <v>0</v>
      </c>
      <c r="E1221" s="245"/>
      <c r="F1221" s="245"/>
      <c r="G1221" s="245"/>
      <c r="H1221" s="245"/>
      <c r="I1221" s="232">
        <f t="shared" si="429"/>
        <v>0</v>
      </c>
      <c r="J1221" s="245"/>
      <c r="K1221" s="245"/>
      <c r="L1221" s="245"/>
      <c r="M1221" s="245"/>
      <c r="N1221" s="245"/>
      <c r="O1221" s="245"/>
      <c r="P1221" s="245"/>
      <c r="Q1221" s="245"/>
      <c r="R1221" s="245"/>
      <c r="S1221" s="245"/>
      <c r="T1221" s="245"/>
    </row>
    <row r="1222" spans="1:20" ht="18" hidden="1" customHeight="1">
      <c r="A1222" s="163">
        <v>21999</v>
      </c>
      <c r="B1222" s="242" t="s">
        <v>1006</v>
      </c>
      <c r="C1222" s="244">
        <f t="shared" si="427"/>
        <v>0</v>
      </c>
      <c r="D1222" s="232">
        <f t="shared" si="428"/>
        <v>0</v>
      </c>
      <c r="E1222" s="245"/>
      <c r="F1222" s="245"/>
      <c r="G1222" s="245"/>
      <c r="H1222" s="245"/>
      <c r="I1222" s="232">
        <f t="shared" si="429"/>
        <v>0</v>
      </c>
      <c r="J1222" s="245"/>
      <c r="K1222" s="245"/>
      <c r="L1222" s="245"/>
      <c r="M1222" s="245"/>
      <c r="N1222" s="245"/>
      <c r="O1222" s="245"/>
      <c r="P1222" s="245"/>
      <c r="Q1222" s="245"/>
      <c r="R1222" s="245"/>
      <c r="S1222" s="245"/>
      <c r="T1222" s="245"/>
    </row>
    <row r="1223" spans="1:20" ht="18" hidden="1" customHeight="1">
      <c r="A1223" s="163">
        <v>220</v>
      </c>
      <c r="B1223" s="242" t="s">
        <v>1007</v>
      </c>
      <c r="C1223" s="243">
        <f t="shared" ref="C1223:T1223" si="430">SUM(C1224,C1244,C1264,C1273,C1286,C1301)</f>
        <v>0</v>
      </c>
      <c r="D1223" s="243">
        <f t="shared" si="430"/>
        <v>0</v>
      </c>
      <c r="E1223" s="243">
        <f t="shared" si="430"/>
        <v>0</v>
      </c>
      <c r="F1223" s="243">
        <f t="shared" si="430"/>
        <v>0</v>
      </c>
      <c r="G1223" s="243">
        <f t="shared" si="430"/>
        <v>0</v>
      </c>
      <c r="H1223" s="243">
        <f t="shared" si="430"/>
        <v>0</v>
      </c>
      <c r="I1223" s="243">
        <f t="shared" si="430"/>
        <v>0</v>
      </c>
      <c r="J1223" s="243">
        <f t="shared" si="430"/>
        <v>0</v>
      </c>
      <c r="K1223" s="243">
        <f t="shared" si="430"/>
        <v>0</v>
      </c>
      <c r="L1223" s="243">
        <f t="shared" si="430"/>
        <v>0</v>
      </c>
      <c r="M1223" s="243">
        <f t="shared" si="430"/>
        <v>0</v>
      </c>
      <c r="N1223" s="243">
        <f t="shared" si="430"/>
        <v>0</v>
      </c>
      <c r="O1223" s="243">
        <f t="shared" si="430"/>
        <v>0</v>
      </c>
      <c r="P1223" s="243">
        <f t="shared" si="430"/>
        <v>0</v>
      </c>
      <c r="Q1223" s="243">
        <f t="shared" si="430"/>
        <v>0</v>
      </c>
      <c r="R1223" s="243">
        <f t="shared" si="430"/>
        <v>0</v>
      </c>
      <c r="S1223" s="243">
        <f t="shared" si="430"/>
        <v>0</v>
      </c>
      <c r="T1223" s="243">
        <f t="shared" si="430"/>
        <v>0</v>
      </c>
    </row>
    <row r="1224" spans="1:20" ht="18" hidden="1" customHeight="1">
      <c r="A1224" s="163">
        <v>22001</v>
      </c>
      <c r="B1224" s="242" t="s">
        <v>1008</v>
      </c>
      <c r="C1224" s="257">
        <f>SUM(C1225:C1243)</f>
        <v>0</v>
      </c>
      <c r="D1224" s="257">
        <f t="shared" ref="D1224:T1224" si="431">SUM(D1225:D1243)</f>
        <v>0</v>
      </c>
      <c r="E1224" s="257">
        <f t="shared" si="431"/>
        <v>0</v>
      </c>
      <c r="F1224" s="257">
        <f t="shared" si="431"/>
        <v>0</v>
      </c>
      <c r="G1224" s="257">
        <f t="shared" si="431"/>
        <v>0</v>
      </c>
      <c r="H1224" s="257">
        <f t="shared" si="431"/>
        <v>0</v>
      </c>
      <c r="I1224" s="257">
        <f t="shared" si="431"/>
        <v>0</v>
      </c>
      <c r="J1224" s="257">
        <f t="shared" si="431"/>
        <v>0</v>
      </c>
      <c r="K1224" s="257">
        <f t="shared" si="431"/>
        <v>0</v>
      </c>
      <c r="L1224" s="257">
        <f t="shared" si="431"/>
        <v>0</v>
      </c>
      <c r="M1224" s="257">
        <f t="shared" si="431"/>
        <v>0</v>
      </c>
      <c r="N1224" s="257">
        <f t="shared" si="431"/>
        <v>0</v>
      </c>
      <c r="O1224" s="257">
        <f t="shared" si="431"/>
        <v>0</v>
      </c>
      <c r="P1224" s="257">
        <f t="shared" si="431"/>
        <v>0</v>
      </c>
      <c r="Q1224" s="257">
        <f t="shared" si="431"/>
        <v>0</v>
      </c>
      <c r="R1224" s="257">
        <f t="shared" si="431"/>
        <v>0</v>
      </c>
      <c r="S1224" s="257">
        <f t="shared" si="431"/>
        <v>0</v>
      </c>
      <c r="T1224" s="257">
        <f t="shared" si="431"/>
        <v>0</v>
      </c>
    </row>
    <row r="1225" spans="1:20" ht="18" hidden="1" customHeight="1">
      <c r="A1225" s="163">
        <v>2200101</v>
      </c>
      <c r="B1225" s="164" t="s">
        <v>93</v>
      </c>
      <c r="C1225" s="244">
        <f t="shared" ref="C1225:C1243" si="432">SUM(D1225,I1225,R1225:T1225)</f>
        <v>0</v>
      </c>
      <c r="D1225" s="232">
        <f t="shared" ref="D1225:D1243" si="433">SUM(E1225:H1225)</f>
        <v>0</v>
      </c>
      <c r="E1225" s="245"/>
      <c r="F1225" s="245"/>
      <c r="G1225" s="245"/>
      <c r="H1225" s="245"/>
      <c r="I1225" s="232">
        <f t="shared" ref="I1225:I1243" si="434">SUM(J1225:Q1225)</f>
        <v>0</v>
      </c>
      <c r="J1225" s="245"/>
      <c r="K1225" s="245"/>
      <c r="L1225" s="245"/>
      <c r="M1225" s="245"/>
      <c r="N1225" s="245"/>
      <c r="O1225" s="245"/>
      <c r="P1225" s="245"/>
      <c r="Q1225" s="245"/>
      <c r="R1225" s="245"/>
      <c r="S1225" s="245"/>
      <c r="T1225" s="245"/>
    </row>
    <row r="1226" spans="1:20" ht="18" hidden="1" customHeight="1">
      <c r="A1226" s="163">
        <v>2200102</v>
      </c>
      <c r="B1226" s="164" t="s">
        <v>94</v>
      </c>
      <c r="C1226" s="244">
        <f t="shared" si="432"/>
        <v>0</v>
      </c>
      <c r="D1226" s="232">
        <f t="shared" si="433"/>
        <v>0</v>
      </c>
      <c r="E1226" s="245"/>
      <c r="F1226" s="245"/>
      <c r="G1226" s="245"/>
      <c r="H1226" s="245"/>
      <c r="I1226" s="232">
        <f t="shared" si="434"/>
        <v>0</v>
      </c>
      <c r="J1226" s="245"/>
      <c r="K1226" s="245"/>
      <c r="L1226" s="245"/>
      <c r="M1226" s="245"/>
      <c r="N1226" s="245"/>
      <c r="O1226" s="245"/>
      <c r="P1226" s="245"/>
      <c r="Q1226" s="245"/>
      <c r="R1226" s="245"/>
      <c r="S1226" s="245"/>
      <c r="T1226" s="245"/>
    </row>
    <row r="1227" spans="1:20" ht="18" hidden="1" customHeight="1">
      <c r="A1227" s="163">
        <v>2200103</v>
      </c>
      <c r="B1227" s="164" t="s">
        <v>95</v>
      </c>
      <c r="C1227" s="244">
        <f t="shared" si="432"/>
        <v>0</v>
      </c>
      <c r="D1227" s="232">
        <f t="shared" si="433"/>
        <v>0</v>
      </c>
      <c r="E1227" s="245"/>
      <c r="F1227" s="245"/>
      <c r="G1227" s="245"/>
      <c r="H1227" s="245"/>
      <c r="I1227" s="232">
        <f t="shared" si="434"/>
        <v>0</v>
      </c>
      <c r="J1227" s="245"/>
      <c r="K1227" s="245"/>
      <c r="L1227" s="245"/>
      <c r="M1227" s="245"/>
      <c r="N1227" s="245"/>
      <c r="O1227" s="245"/>
      <c r="P1227" s="245"/>
      <c r="Q1227" s="245"/>
      <c r="R1227" s="245"/>
      <c r="S1227" s="245"/>
      <c r="T1227" s="245"/>
    </row>
    <row r="1228" spans="1:20" ht="18" hidden="1" customHeight="1">
      <c r="A1228" s="163">
        <v>2200104</v>
      </c>
      <c r="B1228" s="164" t="s">
        <v>1009</v>
      </c>
      <c r="C1228" s="244">
        <f t="shared" si="432"/>
        <v>0</v>
      </c>
      <c r="D1228" s="232">
        <f t="shared" si="433"/>
        <v>0</v>
      </c>
      <c r="E1228" s="245"/>
      <c r="F1228" s="245"/>
      <c r="G1228" s="245"/>
      <c r="H1228" s="245"/>
      <c r="I1228" s="232">
        <f t="shared" si="434"/>
        <v>0</v>
      </c>
      <c r="J1228" s="245"/>
      <c r="K1228" s="245"/>
      <c r="L1228" s="245"/>
      <c r="M1228" s="245"/>
      <c r="N1228" s="245"/>
      <c r="O1228" s="245"/>
      <c r="P1228" s="245"/>
      <c r="Q1228" s="245"/>
      <c r="R1228" s="245"/>
      <c r="S1228" s="245"/>
      <c r="T1228" s="245"/>
    </row>
    <row r="1229" spans="1:20" ht="18" hidden="1" customHeight="1">
      <c r="A1229" s="163">
        <v>2200105</v>
      </c>
      <c r="B1229" s="164" t="s">
        <v>1010</v>
      </c>
      <c r="C1229" s="244">
        <f t="shared" si="432"/>
        <v>0</v>
      </c>
      <c r="D1229" s="232">
        <f t="shared" si="433"/>
        <v>0</v>
      </c>
      <c r="E1229" s="245"/>
      <c r="F1229" s="245"/>
      <c r="G1229" s="245"/>
      <c r="H1229" s="245"/>
      <c r="I1229" s="232">
        <f t="shared" si="434"/>
        <v>0</v>
      </c>
      <c r="J1229" s="245"/>
      <c r="K1229" s="245"/>
      <c r="L1229" s="245"/>
      <c r="M1229" s="245"/>
      <c r="N1229" s="245"/>
      <c r="O1229" s="245"/>
      <c r="P1229" s="245"/>
      <c r="Q1229" s="245"/>
      <c r="R1229" s="245"/>
      <c r="S1229" s="245"/>
      <c r="T1229" s="245"/>
    </row>
    <row r="1230" spans="1:20" ht="18" hidden="1" customHeight="1">
      <c r="A1230" s="163">
        <v>2200106</v>
      </c>
      <c r="B1230" s="164" t="s">
        <v>1011</v>
      </c>
      <c r="C1230" s="244">
        <f t="shared" si="432"/>
        <v>0</v>
      </c>
      <c r="D1230" s="232">
        <f t="shared" si="433"/>
        <v>0</v>
      </c>
      <c r="E1230" s="245"/>
      <c r="F1230" s="245"/>
      <c r="G1230" s="245"/>
      <c r="H1230" s="245"/>
      <c r="I1230" s="232">
        <f t="shared" si="434"/>
        <v>0</v>
      </c>
      <c r="J1230" s="245"/>
      <c r="K1230" s="245"/>
      <c r="L1230" s="245"/>
      <c r="M1230" s="245"/>
      <c r="N1230" s="245"/>
      <c r="O1230" s="245"/>
      <c r="P1230" s="245"/>
      <c r="Q1230" s="245"/>
      <c r="R1230" s="245"/>
      <c r="S1230" s="245"/>
      <c r="T1230" s="245"/>
    </row>
    <row r="1231" spans="1:20" ht="18" hidden="1" customHeight="1">
      <c r="A1231" s="163">
        <v>2200107</v>
      </c>
      <c r="B1231" s="164" t="s">
        <v>1012</v>
      </c>
      <c r="C1231" s="244">
        <f t="shared" si="432"/>
        <v>0</v>
      </c>
      <c r="D1231" s="232">
        <f t="shared" si="433"/>
        <v>0</v>
      </c>
      <c r="E1231" s="245"/>
      <c r="F1231" s="245"/>
      <c r="G1231" s="245"/>
      <c r="H1231" s="245"/>
      <c r="I1231" s="232">
        <f t="shared" si="434"/>
        <v>0</v>
      </c>
      <c r="J1231" s="245"/>
      <c r="K1231" s="245"/>
      <c r="L1231" s="245"/>
      <c r="M1231" s="245"/>
      <c r="N1231" s="245"/>
      <c r="O1231" s="245"/>
      <c r="P1231" s="245"/>
      <c r="Q1231" s="245"/>
      <c r="R1231" s="245"/>
      <c r="S1231" s="245"/>
      <c r="T1231" s="245"/>
    </row>
    <row r="1232" spans="1:20" ht="18" hidden="1" customHeight="1">
      <c r="A1232" s="163">
        <v>2200108</v>
      </c>
      <c r="B1232" s="164" t="s">
        <v>1013</v>
      </c>
      <c r="C1232" s="244">
        <f t="shared" si="432"/>
        <v>0</v>
      </c>
      <c r="D1232" s="232">
        <f t="shared" si="433"/>
        <v>0</v>
      </c>
      <c r="E1232" s="245"/>
      <c r="F1232" s="245"/>
      <c r="G1232" s="245"/>
      <c r="H1232" s="245"/>
      <c r="I1232" s="232">
        <f t="shared" si="434"/>
        <v>0</v>
      </c>
      <c r="J1232" s="245"/>
      <c r="K1232" s="245"/>
      <c r="L1232" s="245"/>
      <c r="M1232" s="245"/>
      <c r="N1232" s="245"/>
      <c r="O1232" s="245"/>
      <c r="P1232" s="245"/>
      <c r="Q1232" s="245"/>
      <c r="R1232" s="245"/>
      <c r="S1232" s="245"/>
      <c r="T1232" s="245"/>
    </row>
    <row r="1233" spans="1:20" ht="18" hidden="1" customHeight="1">
      <c r="A1233" s="163">
        <v>2200109</v>
      </c>
      <c r="B1233" s="164" t="s">
        <v>1014</v>
      </c>
      <c r="C1233" s="244">
        <f t="shared" si="432"/>
        <v>0</v>
      </c>
      <c r="D1233" s="232">
        <f t="shared" si="433"/>
        <v>0</v>
      </c>
      <c r="E1233" s="245"/>
      <c r="F1233" s="245"/>
      <c r="G1233" s="245"/>
      <c r="H1233" s="245"/>
      <c r="I1233" s="232">
        <f t="shared" si="434"/>
        <v>0</v>
      </c>
      <c r="J1233" s="245"/>
      <c r="K1233" s="245"/>
      <c r="L1233" s="245"/>
      <c r="M1233" s="245"/>
      <c r="N1233" s="245"/>
      <c r="O1233" s="245"/>
      <c r="P1233" s="245"/>
      <c r="Q1233" s="245"/>
      <c r="R1233" s="245"/>
      <c r="S1233" s="245"/>
      <c r="T1233" s="245"/>
    </row>
    <row r="1234" spans="1:20" ht="18" hidden="1" customHeight="1">
      <c r="A1234" s="163">
        <v>2200110</v>
      </c>
      <c r="B1234" s="164" t="s">
        <v>1015</v>
      </c>
      <c r="C1234" s="244">
        <f t="shared" si="432"/>
        <v>0</v>
      </c>
      <c r="D1234" s="232">
        <f t="shared" si="433"/>
        <v>0</v>
      </c>
      <c r="E1234" s="245"/>
      <c r="F1234" s="245"/>
      <c r="G1234" s="245"/>
      <c r="H1234" s="245"/>
      <c r="I1234" s="232">
        <f t="shared" si="434"/>
        <v>0</v>
      </c>
      <c r="J1234" s="245"/>
      <c r="K1234" s="245"/>
      <c r="L1234" s="245"/>
      <c r="M1234" s="245"/>
      <c r="N1234" s="245"/>
      <c r="O1234" s="245"/>
      <c r="P1234" s="245"/>
      <c r="Q1234" s="245"/>
      <c r="R1234" s="245"/>
      <c r="S1234" s="245"/>
      <c r="T1234" s="245"/>
    </row>
    <row r="1235" spans="1:20" ht="18" hidden="1" customHeight="1">
      <c r="A1235" s="163">
        <v>2200111</v>
      </c>
      <c r="B1235" s="164" t="s">
        <v>1016</v>
      </c>
      <c r="C1235" s="244">
        <f t="shared" si="432"/>
        <v>0</v>
      </c>
      <c r="D1235" s="232">
        <f t="shared" si="433"/>
        <v>0</v>
      </c>
      <c r="E1235" s="245"/>
      <c r="F1235" s="245"/>
      <c r="G1235" s="245"/>
      <c r="H1235" s="245"/>
      <c r="I1235" s="232">
        <f t="shared" si="434"/>
        <v>0</v>
      </c>
      <c r="J1235" s="245"/>
      <c r="K1235" s="245"/>
      <c r="L1235" s="245"/>
      <c r="M1235" s="245"/>
      <c r="N1235" s="245"/>
      <c r="O1235" s="245"/>
      <c r="P1235" s="245"/>
      <c r="Q1235" s="245"/>
      <c r="R1235" s="245"/>
      <c r="S1235" s="245"/>
      <c r="T1235" s="245"/>
    </row>
    <row r="1236" spans="1:20" ht="18" hidden="1" customHeight="1">
      <c r="A1236" s="163">
        <v>2200112</v>
      </c>
      <c r="B1236" s="164" t="s">
        <v>1017</v>
      </c>
      <c r="C1236" s="244">
        <f t="shared" si="432"/>
        <v>0</v>
      </c>
      <c r="D1236" s="232">
        <f t="shared" si="433"/>
        <v>0</v>
      </c>
      <c r="E1236" s="245"/>
      <c r="F1236" s="245"/>
      <c r="G1236" s="245"/>
      <c r="H1236" s="245"/>
      <c r="I1236" s="232">
        <f t="shared" si="434"/>
        <v>0</v>
      </c>
      <c r="J1236" s="245"/>
      <c r="K1236" s="245"/>
      <c r="L1236" s="245"/>
      <c r="M1236" s="245"/>
      <c r="N1236" s="245"/>
      <c r="O1236" s="245"/>
      <c r="P1236" s="245"/>
      <c r="Q1236" s="245"/>
      <c r="R1236" s="245"/>
      <c r="S1236" s="245"/>
      <c r="T1236" s="245"/>
    </row>
    <row r="1237" spans="1:20" ht="18" hidden="1" customHeight="1">
      <c r="A1237" s="163">
        <v>2200113</v>
      </c>
      <c r="B1237" s="164" t="s">
        <v>1018</v>
      </c>
      <c r="C1237" s="244">
        <f t="shared" si="432"/>
        <v>0</v>
      </c>
      <c r="D1237" s="232">
        <f t="shared" si="433"/>
        <v>0</v>
      </c>
      <c r="E1237" s="245"/>
      <c r="F1237" s="245"/>
      <c r="G1237" s="245"/>
      <c r="H1237" s="245"/>
      <c r="I1237" s="232">
        <f t="shared" si="434"/>
        <v>0</v>
      </c>
      <c r="J1237" s="245"/>
      <c r="K1237" s="245"/>
      <c r="L1237" s="245"/>
      <c r="M1237" s="245"/>
      <c r="N1237" s="245"/>
      <c r="O1237" s="245"/>
      <c r="P1237" s="245"/>
      <c r="Q1237" s="245"/>
      <c r="R1237" s="245"/>
      <c r="S1237" s="245"/>
      <c r="T1237" s="245"/>
    </row>
    <row r="1238" spans="1:20" ht="18" hidden="1" customHeight="1">
      <c r="A1238" s="163">
        <v>2200114</v>
      </c>
      <c r="B1238" s="164" t="s">
        <v>1019</v>
      </c>
      <c r="C1238" s="244">
        <f t="shared" si="432"/>
        <v>0</v>
      </c>
      <c r="D1238" s="232">
        <f t="shared" si="433"/>
        <v>0</v>
      </c>
      <c r="E1238" s="245"/>
      <c r="F1238" s="245"/>
      <c r="G1238" s="245"/>
      <c r="H1238" s="245"/>
      <c r="I1238" s="232">
        <f t="shared" si="434"/>
        <v>0</v>
      </c>
      <c r="J1238" s="245"/>
      <c r="K1238" s="245"/>
      <c r="L1238" s="245"/>
      <c r="M1238" s="245"/>
      <c r="N1238" s="245"/>
      <c r="O1238" s="245"/>
      <c r="P1238" s="245"/>
      <c r="Q1238" s="245"/>
      <c r="R1238" s="245"/>
      <c r="S1238" s="245"/>
      <c r="T1238" s="245"/>
    </row>
    <row r="1239" spans="1:20" ht="18" hidden="1" customHeight="1">
      <c r="A1239" s="163">
        <v>2200115</v>
      </c>
      <c r="B1239" s="164" t="s">
        <v>1020</v>
      </c>
      <c r="C1239" s="244">
        <f t="shared" si="432"/>
        <v>0</v>
      </c>
      <c r="D1239" s="232">
        <f t="shared" si="433"/>
        <v>0</v>
      </c>
      <c r="E1239" s="245"/>
      <c r="F1239" s="245"/>
      <c r="G1239" s="245"/>
      <c r="H1239" s="245"/>
      <c r="I1239" s="232">
        <f t="shared" si="434"/>
        <v>0</v>
      </c>
      <c r="J1239" s="245"/>
      <c r="K1239" s="245"/>
      <c r="L1239" s="245"/>
      <c r="M1239" s="245"/>
      <c r="N1239" s="245"/>
      <c r="O1239" s="245"/>
      <c r="P1239" s="245"/>
      <c r="Q1239" s="245"/>
      <c r="R1239" s="245"/>
      <c r="S1239" s="245"/>
      <c r="T1239" s="245"/>
    </row>
    <row r="1240" spans="1:20" ht="18" hidden="1" customHeight="1">
      <c r="A1240" s="163">
        <v>2200116</v>
      </c>
      <c r="B1240" s="164" t="s">
        <v>1021</v>
      </c>
      <c r="C1240" s="244">
        <f t="shared" si="432"/>
        <v>0</v>
      </c>
      <c r="D1240" s="232">
        <f t="shared" si="433"/>
        <v>0</v>
      </c>
      <c r="E1240" s="245"/>
      <c r="F1240" s="245"/>
      <c r="G1240" s="245"/>
      <c r="H1240" s="245"/>
      <c r="I1240" s="232">
        <f t="shared" si="434"/>
        <v>0</v>
      </c>
      <c r="J1240" s="245"/>
      <c r="K1240" s="245"/>
      <c r="L1240" s="245"/>
      <c r="M1240" s="245"/>
      <c r="N1240" s="245"/>
      <c r="O1240" s="245"/>
      <c r="P1240" s="245"/>
      <c r="Q1240" s="245"/>
      <c r="R1240" s="245"/>
      <c r="S1240" s="245"/>
      <c r="T1240" s="245"/>
    </row>
    <row r="1241" spans="1:20" ht="18" hidden="1" customHeight="1">
      <c r="A1241" s="163">
        <v>2200119</v>
      </c>
      <c r="B1241" s="164" t="s">
        <v>1022</v>
      </c>
      <c r="C1241" s="244">
        <f t="shared" si="432"/>
        <v>0</v>
      </c>
      <c r="D1241" s="232">
        <f t="shared" si="433"/>
        <v>0</v>
      </c>
      <c r="E1241" s="245"/>
      <c r="F1241" s="245"/>
      <c r="G1241" s="245"/>
      <c r="H1241" s="245"/>
      <c r="I1241" s="232">
        <f t="shared" si="434"/>
        <v>0</v>
      </c>
      <c r="J1241" s="245"/>
      <c r="K1241" s="245"/>
      <c r="L1241" s="245"/>
      <c r="M1241" s="245"/>
      <c r="N1241" s="245"/>
      <c r="O1241" s="245"/>
      <c r="P1241" s="245"/>
      <c r="Q1241" s="245"/>
      <c r="R1241" s="245"/>
      <c r="S1241" s="245"/>
      <c r="T1241" s="245"/>
    </row>
    <row r="1242" spans="1:20" ht="18" hidden="1" customHeight="1">
      <c r="A1242" s="163">
        <v>2200150</v>
      </c>
      <c r="B1242" s="164" t="s">
        <v>102</v>
      </c>
      <c r="C1242" s="244">
        <f t="shared" si="432"/>
        <v>0</v>
      </c>
      <c r="D1242" s="232">
        <f t="shared" si="433"/>
        <v>0</v>
      </c>
      <c r="E1242" s="245"/>
      <c r="F1242" s="245"/>
      <c r="G1242" s="245"/>
      <c r="H1242" s="245"/>
      <c r="I1242" s="232">
        <f t="shared" si="434"/>
        <v>0</v>
      </c>
      <c r="J1242" s="245"/>
      <c r="K1242" s="245"/>
      <c r="L1242" s="245"/>
      <c r="M1242" s="245"/>
      <c r="N1242" s="245"/>
      <c r="O1242" s="245"/>
      <c r="P1242" s="245"/>
      <c r="Q1242" s="245"/>
      <c r="R1242" s="245"/>
      <c r="S1242" s="245"/>
      <c r="T1242" s="245"/>
    </row>
    <row r="1243" spans="1:20" ht="18" hidden="1" customHeight="1">
      <c r="A1243" s="163">
        <v>2200199</v>
      </c>
      <c r="B1243" s="164" t="s">
        <v>1023</v>
      </c>
      <c r="C1243" s="244">
        <f t="shared" si="432"/>
        <v>0</v>
      </c>
      <c r="D1243" s="232">
        <f t="shared" si="433"/>
        <v>0</v>
      </c>
      <c r="E1243" s="245"/>
      <c r="F1243" s="245"/>
      <c r="G1243" s="245"/>
      <c r="H1243" s="245"/>
      <c r="I1243" s="232">
        <f t="shared" si="434"/>
        <v>0</v>
      </c>
      <c r="J1243" s="245"/>
      <c r="K1243" s="245"/>
      <c r="L1243" s="245"/>
      <c r="M1243" s="245"/>
      <c r="N1243" s="245"/>
      <c r="O1243" s="245"/>
      <c r="P1243" s="245"/>
      <c r="Q1243" s="245"/>
      <c r="R1243" s="245"/>
      <c r="S1243" s="245"/>
      <c r="T1243" s="245"/>
    </row>
    <row r="1244" spans="1:20" ht="18" hidden="1" customHeight="1">
      <c r="A1244" s="163">
        <v>22002</v>
      </c>
      <c r="B1244" s="242" t="s">
        <v>1024</v>
      </c>
      <c r="C1244" s="243">
        <f>SUM(C1245:C1263)</f>
        <v>0</v>
      </c>
      <c r="D1244" s="243">
        <f t="shared" ref="D1244:T1244" si="435">SUM(D1245:D1263)</f>
        <v>0</v>
      </c>
      <c r="E1244" s="243">
        <f t="shared" si="435"/>
        <v>0</v>
      </c>
      <c r="F1244" s="243">
        <f t="shared" si="435"/>
        <v>0</v>
      </c>
      <c r="G1244" s="243">
        <f t="shared" si="435"/>
        <v>0</v>
      </c>
      <c r="H1244" s="243">
        <f t="shared" si="435"/>
        <v>0</v>
      </c>
      <c r="I1244" s="243">
        <f t="shared" si="435"/>
        <v>0</v>
      </c>
      <c r="J1244" s="243">
        <f t="shared" si="435"/>
        <v>0</v>
      </c>
      <c r="K1244" s="243">
        <f t="shared" si="435"/>
        <v>0</v>
      </c>
      <c r="L1244" s="243">
        <f t="shared" si="435"/>
        <v>0</v>
      </c>
      <c r="M1244" s="243">
        <f t="shared" si="435"/>
        <v>0</v>
      </c>
      <c r="N1244" s="243">
        <f t="shared" si="435"/>
        <v>0</v>
      </c>
      <c r="O1244" s="243">
        <f t="shared" si="435"/>
        <v>0</v>
      </c>
      <c r="P1244" s="243">
        <f t="shared" si="435"/>
        <v>0</v>
      </c>
      <c r="Q1244" s="243">
        <f t="shared" si="435"/>
        <v>0</v>
      </c>
      <c r="R1244" s="243">
        <f t="shared" si="435"/>
        <v>0</v>
      </c>
      <c r="S1244" s="243">
        <f t="shared" si="435"/>
        <v>0</v>
      </c>
      <c r="T1244" s="243">
        <f t="shared" si="435"/>
        <v>0</v>
      </c>
    </row>
    <row r="1245" spans="1:20" ht="18" hidden="1" customHeight="1">
      <c r="A1245" s="163">
        <v>2200201</v>
      </c>
      <c r="B1245" s="164" t="s">
        <v>93</v>
      </c>
      <c r="C1245" s="244">
        <f t="shared" ref="C1245:C1263" si="436">SUM(D1245,I1245,R1245:T1245)</f>
        <v>0</v>
      </c>
      <c r="D1245" s="232">
        <f t="shared" ref="D1245:D1263" si="437">SUM(E1245:H1245)</f>
        <v>0</v>
      </c>
      <c r="E1245" s="245"/>
      <c r="F1245" s="245"/>
      <c r="G1245" s="245"/>
      <c r="H1245" s="245"/>
      <c r="I1245" s="232">
        <f t="shared" ref="I1245:I1263" si="438">SUM(J1245:Q1245)</f>
        <v>0</v>
      </c>
      <c r="J1245" s="245"/>
      <c r="K1245" s="245"/>
      <c r="L1245" s="245"/>
      <c r="M1245" s="245"/>
      <c r="N1245" s="245"/>
      <c r="O1245" s="245"/>
      <c r="P1245" s="245"/>
      <c r="Q1245" s="245"/>
      <c r="R1245" s="245"/>
      <c r="S1245" s="245"/>
      <c r="T1245" s="245"/>
    </row>
    <row r="1246" spans="1:20" ht="18" hidden="1" customHeight="1">
      <c r="A1246" s="163">
        <v>2200202</v>
      </c>
      <c r="B1246" s="164" t="s">
        <v>94</v>
      </c>
      <c r="C1246" s="244">
        <f t="shared" si="436"/>
        <v>0</v>
      </c>
      <c r="D1246" s="232">
        <f t="shared" si="437"/>
        <v>0</v>
      </c>
      <c r="E1246" s="245"/>
      <c r="F1246" s="245"/>
      <c r="G1246" s="245"/>
      <c r="H1246" s="245"/>
      <c r="I1246" s="232">
        <f t="shared" si="438"/>
        <v>0</v>
      </c>
      <c r="J1246" s="245"/>
      <c r="K1246" s="245"/>
      <c r="L1246" s="245"/>
      <c r="M1246" s="245"/>
      <c r="N1246" s="245"/>
      <c r="O1246" s="245"/>
      <c r="P1246" s="245"/>
      <c r="Q1246" s="245"/>
      <c r="R1246" s="245"/>
      <c r="S1246" s="245"/>
      <c r="T1246" s="245"/>
    </row>
    <row r="1247" spans="1:20" ht="18" hidden="1" customHeight="1">
      <c r="A1247" s="163">
        <v>2200203</v>
      </c>
      <c r="B1247" s="164" t="s">
        <v>95</v>
      </c>
      <c r="C1247" s="244">
        <f t="shared" si="436"/>
        <v>0</v>
      </c>
      <c r="D1247" s="232">
        <f t="shared" si="437"/>
        <v>0</v>
      </c>
      <c r="E1247" s="245"/>
      <c r="F1247" s="245"/>
      <c r="G1247" s="245"/>
      <c r="H1247" s="245"/>
      <c r="I1247" s="232">
        <f t="shared" si="438"/>
        <v>0</v>
      </c>
      <c r="J1247" s="245"/>
      <c r="K1247" s="245"/>
      <c r="L1247" s="245"/>
      <c r="M1247" s="245"/>
      <c r="N1247" s="245"/>
      <c r="O1247" s="245"/>
      <c r="P1247" s="245"/>
      <c r="Q1247" s="245"/>
      <c r="R1247" s="245"/>
      <c r="S1247" s="245"/>
      <c r="T1247" s="245"/>
    </row>
    <row r="1248" spans="1:20" ht="18" hidden="1" customHeight="1">
      <c r="A1248" s="163">
        <v>2200204</v>
      </c>
      <c r="B1248" s="164" t="s">
        <v>1025</v>
      </c>
      <c r="C1248" s="244">
        <f t="shared" si="436"/>
        <v>0</v>
      </c>
      <c r="D1248" s="232">
        <f t="shared" si="437"/>
        <v>0</v>
      </c>
      <c r="E1248" s="245"/>
      <c r="F1248" s="245"/>
      <c r="G1248" s="245"/>
      <c r="H1248" s="245"/>
      <c r="I1248" s="232">
        <f t="shared" si="438"/>
        <v>0</v>
      </c>
      <c r="J1248" s="245"/>
      <c r="K1248" s="245"/>
      <c r="L1248" s="245"/>
      <c r="M1248" s="245"/>
      <c r="N1248" s="245"/>
      <c r="O1248" s="245"/>
      <c r="P1248" s="245"/>
      <c r="Q1248" s="245"/>
      <c r="R1248" s="245"/>
      <c r="S1248" s="245"/>
      <c r="T1248" s="245"/>
    </row>
    <row r="1249" spans="1:20" ht="18" hidden="1" customHeight="1">
      <c r="A1249" s="163">
        <v>2200205</v>
      </c>
      <c r="B1249" s="164" t="s">
        <v>1026</v>
      </c>
      <c r="C1249" s="244">
        <f t="shared" si="436"/>
        <v>0</v>
      </c>
      <c r="D1249" s="232">
        <f t="shared" si="437"/>
        <v>0</v>
      </c>
      <c r="E1249" s="245"/>
      <c r="F1249" s="245"/>
      <c r="G1249" s="245"/>
      <c r="H1249" s="245"/>
      <c r="I1249" s="232">
        <f t="shared" si="438"/>
        <v>0</v>
      </c>
      <c r="J1249" s="245"/>
      <c r="K1249" s="245"/>
      <c r="L1249" s="245"/>
      <c r="M1249" s="245"/>
      <c r="N1249" s="245"/>
      <c r="O1249" s="245"/>
      <c r="P1249" s="245"/>
      <c r="Q1249" s="245"/>
      <c r="R1249" s="245"/>
      <c r="S1249" s="245"/>
      <c r="T1249" s="245"/>
    </row>
    <row r="1250" spans="1:20" ht="18" hidden="1" customHeight="1">
      <c r="A1250" s="163">
        <v>2200206</v>
      </c>
      <c r="B1250" s="164" t="s">
        <v>1027</v>
      </c>
      <c r="C1250" s="244">
        <f t="shared" si="436"/>
        <v>0</v>
      </c>
      <c r="D1250" s="232">
        <f t="shared" si="437"/>
        <v>0</v>
      </c>
      <c r="E1250" s="245"/>
      <c r="F1250" s="245"/>
      <c r="G1250" s="245"/>
      <c r="H1250" s="245"/>
      <c r="I1250" s="232">
        <f t="shared" si="438"/>
        <v>0</v>
      </c>
      <c r="J1250" s="245"/>
      <c r="K1250" s="245"/>
      <c r="L1250" s="245"/>
      <c r="M1250" s="245"/>
      <c r="N1250" s="245"/>
      <c r="O1250" s="245"/>
      <c r="P1250" s="245"/>
      <c r="Q1250" s="245"/>
      <c r="R1250" s="245"/>
      <c r="S1250" s="245"/>
      <c r="T1250" s="245"/>
    </row>
    <row r="1251" spans="1:20" ht="18" hidden="1" customHeight="1">
      <c r="A1251" s="163">
        <v>2200207</v>
      </c>
      <c r="B1251" s="164" t="s">
        <v>1028</v>
      </c>
      <c r="C1251" s="244">
        <f t="shared" si="436"/>
        <v>0</v>
      </c>
      <c r="D1251" s="232">
        <f t="shared" si="437"/>
        <v>0</v>
      </c>
      <c r="E1251" s="245"/>
      <c r="F1251" s="245"/>
      <c r="G1251" s="245"/>
      <c r="H1251" s="245"/>
      <c r="I1251" s="232">
        <f t="shared" si="438"/>
        <v>0</v>
      </c>
      <c r="J1251" s="245"/>
      <c r="K1251" s="245"/>
      <c r="L1251" s="245"/>
      <c r="M1251" s="245"/>
      <c r="N1251" s="245"/>
      <c r="O1251" s="245"/>
      <c r="P1251" s="245"/>
      <c r="Q1251" s="245"/>
      <c r="R1251" s="245"/>
      <c r="S1251" s="245"/>
      <c r="T1251" s="245"/>
    </row>
    <row r="1252" spans="1:20" ht="18" hidden="1" customHeight="1">
      <c r="A1252" s="163">
        <v>2200208</v>
      </c>
      <c r="B1252" s="164" t="s">
        <v>1029</v>
      </c>
      <c r="C1252" s="244">
        <f t="shared" si="436"/>
        <v>0</v>
      </c>
      <c r="D1252" s="232">
        <f t="shared" si="437"/>
        <v>0</v>
      </c>
      <c r="E1252" s="245"/>
      <c r="F1252" s="245"/>
      <c r="G1252" s="245"/>
      <c r="H1252" s="245"/>
      <c r="I1252" s="232">
        <f t="shared" si="438"/>
        <v>0</v>
      </c>
      <c r="J1252" s="245"/>
      <c r="K1252" s="245"/>
      <c r="L1252" s="245"/>
      <c r="M1252" s="245"/>
      <c r="N1252" s="245"/>
      <c r="O1252" s="245"/>
      <c r="P1252" s="245"/>
      <c r="Q1252" s="245"/>
      <c r="R1252" s="245"/>
      <c r="S1252" s="245"/>
      <c r="T1252" s="245"/>
    </row>
    <row r="1253" spans="1:20" ht="18" hidden="1" customHeight="1">
      <c r="A1253" s="163">
        <v>2200209</v>
      </c>
      <c r="B1253" s="164" t="s">
        <v>1030</v>
      </c>
      <c r="C1253" s="244">
        <f t="shared" si="436"/>
        <v>0</v>
      </c>
      <c r="D1253" s="232">
        <f t="shared" si="437"/>
        <v>0</v>
      </c>
      <c r="E1253" s="245"/>
      <c r="F1253" s="245"/>
      <c r="G1253" s="245"/>
      <c r="H1253" s="245"/>
      <c r="I1253" s="232">
        <f t="shared" si="438"/>
        <v>0</v>
      </c>
      <c r="J1253" s="245"/>
      <c r="K1253" s="245"/>
      <c r="L1253" s="245"/>
      <c r="M1253" s="245"/>
      <c r="N1253" s="245"/>
      <c r="O1253" s="245"/>
      <c r="P1253" s="245"/>
      <c r="Q1253" s="245"/>
      <c r="R1253" s="245"/>
      <c r="S1253" s="245"/>
      <c r="T1253" s="245"/>
    </row>
    <row r="1254" spans="1:20" ht="18" hidden="1" customHeight="1">
      <c r="A1254" s="163">
        <v>2200210</v>
      </c>
      <c r="B1254" s="164" t="s">
        <v>1031</v>
      </c>
      <c r="C1254" s="244">
        <f t="shared" si="436"/>
        <v>0</v>
      </c>
      <c r="D1254" s="232">
        <f t="shared" si="437"/>
        <v>0</v>
      </c>
      <c r="E1254" s="245"/>
      <c r="F1254" s="245"/>
      <c r="G1254" s="245"/>
      <c r="H1254" s="245"/>
      <c r="I1254" s="232">
        <f t="shared" si="438"/>
        <v>0</v>
      </c>
      <c r="J1254" s="245"/>
      <c r="K1254" s="245"/>
      <c r="L1254" s="245"/>
      <c r="M1254" s="245"/>
      <c r="N1254" s="245"/>
      <c r="O1254" s="245"/>
      <c r="P1254" s="245"/>
      <c r="Q1254" s="245"/>
      <c r="R1254" s="245"/>
      <c r="S1254" s="245"/>
      <c r="T1254" s="245"/>
    </row>
    <row r="1255" spans="1:20" ht="18" hidden="1" customHeight="1">
      <c r="A1255" s="163">
        <v>2200211</v>
      </c>
      <c r="B1255" s="164" t="s">
        <v>1032</v>
      </c>
      <c r="C1255" s="244">
        <f t="shared" si="436"/>
        <v>0</v>
      </c>
      <c r="D1255" s="232">
        <f t="shared" si="437"/>
        <v>0</v>
      </c>
      <c r="E1255" s="245"/>
      <c r="F1255" s="245"/>
      <c r="G1255" s="245"/>
      <c r="H1255" s="245"/>
      <c r="I1255" s="232">
        <f t="shared" si="438"/>
        <v>0</v>
      </c>
      <c r="J1255" s="245"/>
      <c r="K1255" s="245"/>
      <c r="L1255" s="245"/>
      <c r="M1255" s="245"/>
      <c r="N1255" s="245"/>
      <c r="O1255" s="245"/>
      <c r="P1255" s="245"/>
      <c r="Q1255" s="245"/>
      <c r="R1255" s="245"/>
      <c r="S1255" s="245"/>
      <c r="T1255" s="245"/>
    </row>
    <row r="1256" spans="1:20" ht="18" hidden="1" customHeight="1">
      <c r="A1256" s="163">
        <v>2200212</v>
      </c>
      <c r="B1256" s="164" t="s">
        <v>1033</v>
      </c>
      <c r="C1256" s="244">
        <f t="shared" si="436"/>
        <v>0</v>
      </c>
      <c r="D1256" s="232">
        <f t="shared" si="437"/>
        <v>0</v>
      </c>
      <c r="E1256" s="245"/>
      <c r="F1256" s="245"/>
      <c r="G1256" s="245"/>
      <c r="H1256" s="245"/>
      <c r="I1256" s="232">
        <f t="shared" si="438"/>
        <v>0</v>
      </c>
      <c r="J1256" s="245"/>
      <c r="K1256" s="245"/>
      <c r="L1256" s="245"/>
      <c r="M1256" s="245"/>
      <c r="N1256" s="245"/>
      <c r="O1256" s="245"/>
      <c r="P1256" s="245"/>
      <c r="Q1256" s="245"/>
      <c r="R1256" s="245"/>
      <c r="S1256" s="245"/>
      <c r="T1256" s="245"/>
    </row>
    <row r="1257" spans="1:20" ht="18" hidden="1" customHeight="1">
      <c r="A1257" s="163">
        <v>2200213</v>
      </c>
      <c r="B1257" s="164" t="s">
        <v>1034</v>
      </c>
      <c r="C1257" s="244">
        <f t="shared" si="436"/>
        <v>0</v>
      </c>
      <c r="D1257" s="232">
        <f t="shared" si="437"/>
        <v>0</v>
      </c>
      <c r="E1257" s="245"/>
      <c r="F1257" s="245"/>
      <c r="G1257" s="245"/>
      <c r="H1257" s="245"/>
      <c r="I1257" s="232">
        <f t="shared" si="438"/>
        <v>0</v>
      </c>
      <c r="J1257" s="245"/>
      <c r="K1257" s="245"/>
      <c r="L1257" s="245"/>
      <c r="M1257" s="245"/>
      <c r="N1257" s="245"/>
      <c r="O1257" s="245"/>
      <c r="P1257" s="245"/>
      <c r="Q1257" s="245"/>
      <c r="R1257" s="245"/>
      <c r="S1257" s="245"/>
      <c r="T1257" s="245"/>
    </row>
    <row r="1258" spans="1:20" ht="18" hidden="1" customHeight="1">
      <c r="A1258" s="163">
        <v>2200215</v>
      </c>
      <c r="B1258" s="164" t="s">
        <v>1035</v>
      </c>
      <c r="C1258" s="244">
        <f t="shared" si="436"/>
        <v>0</v>
      </c>
      <c r="D1258" s="232">
        <f t="shared" si="437"/>
        <v>0</v>
      </c>
      <c r="E1258" s="245"/>
      <c r="F1258" s="245"/>
      <c r="G1258" s="245"/>
      <c r="H1258" s="245"/>
      <c r="I1258" s="232">
        <f t="shared" si="438"/>
        <v>0</v>
      </c>
      <c r="J1258" s="245"/>
      <c r="K1258" s="245"/>
      <c r="L1258" s="245"/>
      <c r="M1258" s="245"/>
      <c r="N1258" s="245"/>
      <c r="O1258" s="245"/>
      <c r="P1258" s="245"/>
      <c r="Q1258" s="245"/>
      <c r="R1258" s="245"/>
      <c r="S1258" s="245"/>
      <c r="T1258" s="245"/>
    </row>
    <row r="1259" spans="1:20" ht="18" hidden="1" customHeight="1">
      <c r="A1259" s="163">
        <v>2200216</v>
      </c>
      <c r="B1259" s="164" t="s">
        <v>1036</v>
      </c>
      <c r="C1259" s="244">
        <f t="shared" si="436"/>
        <v>0</v>
      </c>
      <c r="D1259" s="232">
        <f t="shared" si="437"/>
        <v>0</v>
      </c>
      <c r="E1259" s="245"/>
      <c r="F1259" s="245"/>
      <c r="G1259" s="245"/>
      <c r="H1259" s="245"/>
      <c r="I1259" s="232">
        <f t="shared" si="438"/>
        <v>0</v>
      </c>
      <c r="J1259" s="245"/>
      <c r="K1259" s="245"/>
      <c r="L1259" s="245"/>
      <c r="M1259" s="245"/>
      <c r="N1259" s="245"/>
      <c r="O1259" s="245"/>
      <c r="P1259" s="245"/>
      <c r="Q1259" s="245"/>
      <c r="R1259" s="245"/>
      <c r="S1259" s="245"/>
      <c r="T1259" s="245"/>
    </row>
    <row r="1260" spans="1:20" ht="18" hidden="1" customHeight="1">
      <c r="A1260" s="163">
        <v>2200217</v>
      </c>
      <c r="B1260" s="164" t="s">
        <v>1037</v>
      </c>
      <c r="C1260" s="244">
        <f t="shared" si="436"/>
        <v>0</v>
      </c>
      <c r="D1260" s="232">
        <f t="shared" si="437"/>
        <v>0</v>
      </c>
      <c r="E1260" s="245"/>
      <c r="F1260" s="245"/>
      <c r="G1260" s="245"/>
      <c r="H1260" s="245"/>
      <c r="I1260" s="232">
        <f t="shared" si="438"/>
        <v>0</v>
      </c>
      <c r="J1260" s="245"/>
      <c r="K1260" s="245"/>
      <c r="L1260" s="245"/>
      <c r="M1260" s="245"/>
      <c r="N1260" s="245"/>
      <c r="O1260" s="245"/>
      <c r="P1260" s="245"/>
      <c r="Q1260" s="245"/>
      <c r="R1260" s="245"/>
      <c r="S1260" s="245"/>
      <c r="T1260" s="245"/>
    </row>
    <row r="1261" spans="1:20" ht="18" hidden="1" customHeight="1">
      <c r="A1261" s="163">
        <v>2200218</v>
      </c>
      <c r="B1261" s="164" t="s">
        <v>1548</v>
      </c>
      <c r="C1261" s="244">
        <f t="shared" si="436"/>
        <v>0</v>
      </c>
      <c r="D1261" s="232">
        <f t="shared" si="437"/>
        <v>0</v>
      </c>
      <c r="E1261" s="245"/>
      <c r="F1261" s="245"/>
      <c r="G1261" s="245"/>
      <c r="H1261" s="245"/>
      <c r="I1261" s="232">
        <f t="shared" si="438"/>
        <v>0</v>
      </c>
      <c r="J1261" s="245"/>
      <c r="K1261" s="245"/>
      <c r="L1261" s="245"/>
      <c r="M1261" s="245"/>
      <c r="N1261" s="245"/>
      <c r="O1261" s="245"/>
      <c r="P1261" s="245"/>
      <c r="Q1261" s="245"/>
      <c r="R1261" s="245"/>
      <c r="S1261" s="245"/>
      <c r="T1261" s="245"/>
    </row>
    <row r="1262" spans="1:20" ht="18" hidden="1" customHeight="1">
      <c r="A1262" s="163">
        <v>2200250</v>
      </c>
      <c r="B1262" s="164" t="s">
        <v>102</v>
      </c>
      <c r="C1262" s="244">
        <f t="shared" si="436"/>
        <v>0</v>
      </c>
      <c r="D1262" s="232">
        <f t="shared" si="437"/>
        <v>0</v>
      </c>
      <c r="E1262" s="245"/>
      <c r="F1262" s="245"/>
      <c r="G1262" s="245"/>
      <c r="H1262" s="245"/>
      <c r="I1262" s="232">
        <f t="shared" si="438"/>
        <v>0</v>
      </c>
      <c r="J1262" s="245"/>
      <c r="K1262" s="245"/>
      <c r="L1262" s="245"/>
      <c r="M1262" s="245"/>
      <c r="N1262" s="245"/>
      <c r="O1262" s="245"/>
      <c r="P1262" s="245"/>
      <c r="Q1262" s="245"/>
      <c r="R1262" s="245"/>
      <c r="S1262" s="245"/>
      <c r="T1262" s="245"/>
    </row>
    <row r="1263" spans="1:20" ht="18" hidden="1" customHeight="1">
      <c r="A1263" s="163">
        <v>2200299</v>
      </c>
      <c r="B1263" s="164" t="s">
        <v>1038</v>
      </c>
      <c r="C1263" s="244">
        <f t="shared" si="436"/>
        <v>0</v>
      </c>
      <c r="D1263" s="232">
        <f t="shared" si="437"/>
        <v>0</v>
      </c>
      <c r="E1263" s="245"/>
      <c r="F1263" s="245"/>
      <c r="G1263" s="245"/>
      <c r="H1263" s="245"/>
      <c r="I1263" s="232">
        <f t="shared" si="438"/>
        <v>0</v>
      </c>
      <c r="J1263" s="245"/>
      <c r="K1263" s="245"/>
      <c r="L1263" s="245"/>
      <c r="M1263" s="245"/>
      <c r="N1263" s="245"/>
      <c r="O1263" s="245"/>
      <c r="P1263" s="245"/>
      <c r="Q1263" s="245"/>
      <c r="R1263" s="245"/>
      <c r="S1263" s="245"/>
      <c r="T1263" s="245"/>
    </row>
    <row r="1264" spans="1:20" ht="18" hidden="1" customHeight="1">
      <c r="A1264" s="163">
        <v>22003</v>
      </c>
      <c r="B1264" s="242" t="s">
        <v>1039</v>
      </c>
      <c r="C1264" s="243">
        <f>SUM(C1265:C1272)</f>
        <v>0</v>
      </c>
      <c r="D1264" s="243">
        <f t="shared" ref="D1264:T1264" si="439">SUM(D1265:D1272)</f>
        <v>0</v>
      </c>
      <c r="E1264" s="243">
        <f t="shared" si="439"/>
        <v>0</v>
      </c>
      <c r="F1264" s="243">
        <f t="shared" si="439"/>
        <v>0</v>
      </c>
      <c r="G1264" s="243">
        <f t="shared" si="439"/>
        <v>0</v>
      </c>
      <c r="H1264" s="243">
        <f t="shared" si="439"/>
        <v>0</v>
      </c>
      <c r="I1264" s="243">
        <f t="shared" si="439"/>
        <v>0</v>
      </c>
      <c r="J1264" s="243">
        <f t="shared" si="439"/>
        <v>0</v>
      </c>
      <c r="K1264" s="243">
        <f t="shared" si="439"/>
        <v>0</v>
      </c>
      <c r="L1264" s="243">
        <f t="shared" si="439"/>
        <v>0</v>
      </c>
      <c r="M1264" s="243">
        <f t="shared" si="439"/>
        <v>0</v>
      </c>
      <c r="N1264" s="243">
        <f t="shared" si="439"/>
        <v>0</v>
      </c>
      <c r="O1264" s="243">
        <f t="shared" si="439"/>
        <v>0</v>
      </c>
      <c r="P1264" s="243">
        <f t="shared" si="439"/>
        <v>0</v>
      </c>
      <c r="Q1264" s="243">
        <f t="shared" si="439"/>
        <v>0</v>
      </c>
      <c r="R1264" s="243">
        <f t="shared" si="439"/>
        <v>0</v>
      </c>
      <c r="S1264" s="243">
        <f t="shared" si="439"/>
        <v>0</v>
      </c>
      <c r="T1264" s="243">
        <f t="shared" si="439"/>
        <v>0</v>
      </c>
    </row>
    <row r="1265" spans="1:20" ht="18" hidden="1" customHeight="1">
      <c r="A1265" s="163">
        <v>2200301</v>
      </c>
      <c r="B1265" s="164" t="s">
        <v>93</v>
      </c>
      <c r="C1265" s="244">
        <f t="shared" ref="C1265:C1272" si="440">SUM(D1265,I1265,R1265:T1265)</f>
        <v>0</v>
      </c>
      <c r="D1265" s="232">
        <f t="shared" ref="D1265:D1272" si="441">SUM(E1265:H1265)</f>
        <v>0</v>
      </c>
      <c r="E1265" s="245"/>
      <c r="F1265" s="245"/>
      <c r="G1265" s="245"/>
      <c r="H1265" s="245"/>
      <c r="I1265" s="232">
        <f t="shared" ref="I1265:I1272" si="442">SUM(J1265:Q1265)</f>
        <v>0</v>
      </c>
      <c r="J1265" s="245"/>
      <c r="K1265" s="245"/>
      <c r="L1265" s="245"/>
      <c r="M1265" s="245"/>
      <c r="N1265" s="245"/>
      <c r="O1265" s="245"/>
      <c r="P1265" s="245"/>
      <c r="Q1265" s="245"/>
      <c r="R1265" s="245"/>
      <c r="S1265" s="245"/>
      <c r="T1265" s="245"/>
    </row>
    <row r="1266" spans="1:20" ht="18" hidden="1" customHeight="1">
      <c r="A1266" s="163">
        <v>2200302</v>
      </c>
      <c r="B1266" s="164" t="s">
        <v>94</v>
      </c>
      <c r="C1266" s="244">
        <f t="shared" si="440"/>
        <v>0</v>
      </c>
      <c r="D1266" s="232">
        <f t="shared" si="441"/>
        <v>0</v>
      </c>
      <c r="E1266" s="245"/>
      <c r="F1266" s="245"/>
      <c r="G1266" s="245"/>
      <c r="H1266" s="245"/>
      <c r="I1266" s="232">
        <f t="shared" si="442"/>
        <v>0</v>
      </c>
      <c r="J1266" s="245"/>
      <c r="K1266" s="245"/>
      <c r="L1266" s="245"/>
      <c r="M1266" s="245"/>
      <c r="N1266" s="245"/>
      <c r="O1266" s="245"/>
      <c r="P1266" s="245"/>
      <c r="Q1266" s="245"/>
      <c r="R1266" s="245"/>
      <c r="S1266" s="245"/>
      <c r="T1266" s="245"/>
    </row>
    <row r="1267" spans="1:20" ht="18" hidden="1" customHeight="1">
      <c r="A1267" s="163">
        <v>2200303</v>
      </c>
      <c r="B1267" s="164" t="s">
        <v>95</v>
      </c>
      <c r="C1267" s="244">
        <f t="shared" si="440"/>
        <v>0</v>
      </c>
      <c r="D1267" s="232">
        <f t="shared" si="441"/>
        <v>0</v>
      </c>
      <c r="E1267" s="245"/>
      <c r="F1267" s="245"/>
      <c r="G1267" s="245"/>
      <c r="H1267" s="245"/>
      <c r="I1267" s="232">
        <f t="shared" si="442"/>
        <v>0</v>
      </c>
      <c r="J1267" s="245"/>
      <c r="K1267" s="245"/>
      <c r="L1267" s="245"/>
      <c r="M1267" s="245"/>
      <c r="N1267" s="245"/>
      <c r="O1267" s="245"/>
      <c r="P1267" s="245"/>
      <c r="Q1267" s="245"/>
      <c r="R1267" s="245"/>
      <c r="S1267" s="245"/>
      <c r="T1267" s="245"/>
    </row>
    <row r="1268" spans="1:20" ht="18" hidden="1" customHeight="1">
      <c r="A1268" s="163">
        <v>2200304</v>
      </c>
      <c r="B1268" s="164" t="s">
        <v>1040</v>
      </c>
      <c r="C1268" s="244">
        <f t="shared" si="440"/>
        <v>0</v>
      </c>
      <c r="D1268" s="232">
        <f t="shared" si="441"/>
        <v>0</v>
      </c>
      <c r="E1268" s="245"/>
      <c r="F1268" s="245"/>
      <c r="G1268" s="245"/>
      <c r="H1268" s="245"/>
      <c r="I1268" s="232">
        <f t="shared" si="442"/>
        <v>0</v>
      </c>
      <c r="J1268" s="245"/>
      <c r="K1268" s="245"/>
      <c r="L1268" s="245"/>
      <c r="M1268" s="245"/>
      <c r="N1268" s="245"/>
      <c r="O1268" s="245"/>
      <c r="P1268" s="245"/>
      <c r="Q1268" s="245"/>
      <c r="R1268" s="245"/>
      <c r="S1268" s="245"/>
      <c r="T1268" s="245"/>
    </row>
    <row r="1269" spans="1:20" ht="18" hidden="1" customHeight="1">
      <c r="A1269" s="163">
        <v>2200305</v>
      </c>
      <c r="B1269" s="164" t="s">
        <v>1041</v>
      </c>
      <c r="C1269" s="244">
        <f t="shared" si="440"/>
        <v>0</v>
      </c>
      <c r="D1269" s="232">
        <f t="shared" si="441"/>
        <v>0</v>
      </c>
      <c r="E1269" s="245"/>
      <c r="F1269" s="245"/>
      <c r="G1269" s="245"/>
      <c r="H1269" s="245"/>
      <c r="I1269" s="232">
        <f t="shared" si="442"/>
        <v>0</v>
      </c>
      <c r="J1269" s="245"/>
      <c r="K1269" s="245"/>
      <c r="L1269" s="245"/>
      <c r="M1269" s="245"/>
      <c r="N1269" s="245"/>
      <c r="O1269" s="245"/>
      <c r="P1269" s="245"/>
      <c r="Q1269" s="245"/>
      <c r="R1269" s="245"/>
      <c r="S1269" s="245"/>
      <c r="T1269" s="245"/>
    </row>
    <row r="1270" spans="1:20" ht="18" hidden="1" customHeight="1">
      <c r="A1270" s="163">
        <v>2200306</v>
      </c>
      <c r="B1270" s="164" t="s">
        <v>1042</v>
      </c>
      <c r="C1270" s="244">
        <f t="shared" si="440"/>
        <v>0</v>
      </c>
      <c r="D1270" s="232">
        <f t="shared" si="441"/>
        <v>0</v>
      </c>
      <c r="E1270" s="245"/>
      <c r="F1270" s="245"/>
      <c r="G1270" s="245"/>
      <c r="H1270" s="245"/>
      <c r="I1270" s="232">
        <f t="shared" si="442"/>
        <v>0</v>
      </c>
      <c r="J1270" s="245"/>
      <c r="K1270" s="245"/>
      <c r="L1270" s="245"/>
      <c r="M1270" s="245"/>
      <c r="N1270" s="245"/>
      <c r="O1270" s="245"/>
      <c r="P1270" s="245"/>
      <c r="Q1270" s="245"/>
      <c r="R1270" s="245"/>
      <c r="S1270" s="245"/>
      <c r="T1270" s="245"/>
    </row>
    <row r="1271" spans="1:20" ht="18" hidden="1" customHeight="1">
      <c r="A1271" s="163">
        <v>2200350</v>
      </c>
      <c r="B1271" s="164" t="s">
        <v>102</v>
      </c>
      <c r="C1271" s="244">
        <f t="shared" si="440"/>
        <v>0</v>
      </c>
      <c r="D1271" s="232">
        <f t="shared" si="441"/>
        <v>0</v>
      </c>
      <c r="E1271" s="245"/>
      <c r="F1271" s="245"/>
      <c r="G1271" s="245"/>
      <c r="H1271" s="245"/>
      <c r="I1271" s="232">
        <f t="shared" si="442"/>
        <v>0</v>
      </c>
      <c r="J1271" s="245"/>
      <c r="K1271" s="245"/>
      <c r="L1271" s="245"/>
      <c r="M1271" s="245"/>
      <c r="N1271" s="245"/>
      <c r="O1271" s="245"/>
      <c r="P1271" s="245"/>
      <c r="Q1271" s="245"/>
      <c r="R1271" s="245"/>
      <c r="S1271" s="245"/>
      <c r="T1271" s="245"/>
    </row>
    <row r="1272" spans="1:20" ht="18" hidden="1" customHeight="1">
      <c r="A1272" s="163">
        <v>2200399</v>
      </c>
      <c r="B1272" s="164" t="s">
        <v>1043</v>
      </c>
      <c r="C1272" s="244">
        <f t="shared" si="440"/>
        <v>0</v>
      </c>
      <c r="D1272" s="232">
        <f t="shared" si="441"/>
        <v>0</v>
      </c>
      <c r="E1272" s="245"/>
      <c r="F1272" s="245"/>
      <c r="G1272" s="245"/>
      <c r="H1272" s="245"/>
      <c r="I1272" s="232">
        <f t="shared" si="442"/>
        <v>0</v>
      </c>
      <c r="J1272" s="245"/>
      <c r="K1272" s="245"/>
      <c r="L1272" s="245"/>
      <c r="M1272" s="245"/>
      <c r="N1272" s="245"/>
      <c r="O1272" s="245"/>
      <c r="P1272" s="245"/>
      <c r="Q1272" s="245"/>
      <c r="R1272" s="245"/>
      <c r="S1272" s="245"/>
      <c r="T1272" s="245"/>
    </row>
    <row r="1273" spans="1:20" ht="18" hidden="1" customHeight="1">
      <c r="A1273" s="163">
        <v>22004</v>
      </c>
      <c r="B1273" s="242" t="s">
        <v>1044</v>
      </c>
      <c r="C1273" s="243">
        <f>SUM(C1274:C1285)</f>
        <v>0</v>
      </c>
      <c r="D1273" s="243">
        <f t="shared" ref="D1273:T1273" si="443">SUM(D1274:D1285)</f>
        <v>0</v>
      </c>
      <c r="E1273" s="243">
        <f t="shared" si="443"/>
        <v>0</v>
      </c>
      <c r="F1273" s="243">
        <f t="shared" si="443"/>
        <v>0</v>
      </c>
      <c r="G1273" s="243">
        <f t="shared" si="443"/>
        <v>0</v>
      </c>
      <c r="H1273" s="243">
        <f t="shared" si="443"/>
        <v>0</v>
      </c>
      <c r="I1273" s="243">
        <f t="shared" si="443"/>
        <v>0</v>
      </c>
      <c r="J1273" s="243">
        <f t="shared" si="443"/>
        <v>0</v>
      </c>
      <c r="K1273" s="243">
        <f t="shared" si="443"/>
        <v>0</v>
      </c>
      <c r="L1273" s="243">
        <f t="shared" si="443"/>
        <v>0</v>
      </c>
      <c r="M1273" s="243">
        <f t="shared" si="443"/>
        <v>0</v>
      </c>
      <c r="N1273" s="243">
        <f t="shared" si="443"/>
        <v>0</v>
      </c>
      <c r="O1273" s="243">
        <f t="shared" si="443"/>
        <v>0</v>
      </c>
      <c r="P1273" s="243">
        <f t="shared" si="443"/>
        <v>0</v>
      </c>
      <c r="Q1273" s="243">
        <f t="shared" si="443"/>
        <v>0</v>
      </c>
      <c r="R1273" s="243">
        <f t="shared" si="443"/>
        <v>0</v>
      </c>
      <c r="S1273" s="243">
        <f t="shared" si="443"/>
        <v>0</v>
      </c>
      <c r="T1273" s="243">
        <f t="shared" si="443"/>
        <v>0</v>
      </c>
    </row>
    <row r="1274" spans="1:20" ht="18" hidden="1" customHeight="1">
      <c r="A1274" s="163">
        <v>2200401</v>
      </c>
      <c r="B1274" s="164" t="s">
        <v>93</v>
      </c>
      <c r="C1274" s="244">
        <f t="shared" ref="C1274:C1285" si="444">SUM(D1274,I1274,R1274:T1274)</f>
        <v>0</v>
      </c>
      <c r="D1274" s="232">
        <f t="shared" ref="D1274:D1285" si="445">SUM(E1274:H1274)</f>
        <v>0</v>
      </c>
      <c r="E1274" s="245"/>
      <c r="F1274" s="245"/>
      <c r="G1274" s="245"/>
      <c r="H1274" s="245"/>
      <c r="I1274" s="232">
        <f t="shared" ref="I1274:I1285" si="446">SUM(J1274:Q1274)</f>
        <v>0</v>
      </c>
      <c r="J1274" s="245"/>
      <c r="K1274" s="245"/>
      <c r="L1274" s="245"/>
      <c r="M1274" s="245"/>
      <c r="N1274" s="245"/>
      <c r="O1274" s="245"/>
      <c r="P1274" s="245"/>
      <c r="Q1274" s="245"/>
      <c r="R1274" s="245"/>
      <c r="S1274" s="245"/>
      <c r="T1274" s="245"/>
    </row>
    <row r="1275" spans="1:20" ht="18" hidden="1" customHeight="1">
      <c r="A1275" s="163">
        <v>2200402</v>
      </c>
      <c r="B1275" s="164" t="s">
        <v>94</v>
      </c>
      <c r="C1275" s="244">
        <f t="shared" si="444"/>
        <v>0</v>
      </c>
      <c r="D1275" s="232">
        <f t="shared" si="445"/>
        <v>0</v>
      </c>
      <c r="E1275" s="245"/>
      <c r="F1275" s="245"/>
      <c r="G1275" s="245"/>
      <c r="H1275" s="245"/>
      <c r="I1275" s="232">
        <f t="shared" si="446"/>
        <v>0</v>
      </c>
      <c r="J1275" s="245"/>
      <c r="K1275" s="245"/>
      <c r="L1275" s="245"/>
      <c r="M1275" s="245"/>
      <c r="N1275" s="245"/>
      <c r="O1275" s="245"/>
      <c r="P1275" s="245"/>
      <c r="Q1275" s="245"/>
      <c r="R1275" s="245"/>
      <c r="S1275" s="245"/>
      <c r="T1275" s="245"/>
    </row>
    <row r="1276" spans="1:20" ht="18" hidden="1" customHeight="1">
      <c r="A1276" s="163">
        <v>2200403</v>
      </c>
      <c r="B1276" s="164" t="s">
        <v>95</v>
      </c>
      <c r="C1276" s="244">
        <f t="shared" si="444"/>
        <v>0</v>
      </c>
      <c r="D1276" s="232">
        <f t="shared" si="445"/>
        <v>0</v>
      </c>
      <c r="E1276" s="245"/>
      <c r="F1276" s="245"/>
      <c r="G1276" s="245"/>
      <c r="H1276" s="245"/>
      <c r="I1276" s="232">
        <f t="shared" si="446"/>
        <v>0</v>
      </c>
      <c r="J1276" s="245"/>
      <c r="K1276" s="245"/>
      <c r="L1276" s="245"/>
      <c r="M1276" s="245"/>
      <c r="N1276" s="245"/>
      <c r="O1276" s="245"/>
      <c r="P1276" s="245"/>
      <c r="Q1276" s="245"/>
      <c r="R1276" s="245"/>
      <c r="S1276" s="245"/>
      <c r="T1276" s="245"/>
    </row>
    <row r="1277" spans="1:20" ht="18" hidden="1" customHeight="1">
      <c r="A1277" s="163">
        <v>2200404</v>
      </c>
      <c r="B1277" s="164" t="s">
        <v>1045</v>
      </c>
      <c r="C1277" s="244">
        <f t="shared" si="444"/>
        <v>0</v>
      </c>
      <c r="D1277" s="232">
        <f t="shared" si="445"/>
        <v>0</v>
      </c>
      <c r="E1277" s="245"/>
      <c r="F1277" s="245"/>
      <c r="G1277" s="245"/>
      <c r="H1277" s="245"/>
      <c r="I1277" s="232">
        <f t="shared" si="446"/>
        <v>0</v>
      </c>
      <c r="J1277" s="245"/>
      <c r="K1277" s="245"/>
      <c r="L1277" s="245"/>
      <c r="M1277" s="245"/>
      <c r="N1277" s="245"/>
      <c r="O1277" s="245"/>
      <c r="P1277" s="245"/>
      <c r="Q1277" s="245"/>
      <c r="R1277" s="245"/>
      <c r="S1277" s="245"/>
      <c r="T1277" s="245"/>
    </row>
    <row r="1278" spans="1:20" ht="18" hidden="1" customHeight="1">
      <c r="A1278" s="163">
        <v>2200405</v>
      </c>
      <c r="B1278" s="164" t="s">
        <v>1046</v>
      </c>
      <c r="C1278" s="244">
        <f t="shared" si="444"/>
        <v>0</v>
      </c>
      <c r="D1278" s="232">
        <f t="shared" si="445"/>
        <v>0</v>
      </c>
      <c r="E1278" s="245"/>
      <c r="F1278" s="245"/>
      <c r="G1278" s="245"/>
      <c r="H1278" s="245"/>
      <c r="I1278" s="232">
        <f t="shared" si="446"/>
        <v>0</v>
      </c>
      <c r="J1278" s="245"/>
      <c r="K1278" s="245"/>
      <c r="L1278" s="245"/>
      <c r="M1278" s="245"/>
      <c r="N1278" s="245"/>
      <c r="O1278" s="245"/>
      <c r="P1278" s="245"/>
      <c r="Q1278" s="245"/>
      <c r="R1278" s="245"/>
      <c r="S1278" s="245"/>
      <c r="T1278" s="245"/>
    </row>
    <row r="1279" spans="1:20" ht="18" hidden="1" customHeight="1">
      <c r="A1279" s="163">
        <v>2200406</v>
      </c>
      <c r="B1279" s="164" t="s">
        <v>1047</v>
      </c>
      <c r="C1279" s="244">
        <f t="shared" si="444"/>
        <v>0</v>
      </c>
      <c r="D1279" s="232">
        <f t="shared" si="445"/>
        <v>0</v>
      </c>
      <c r="E1279" s="245"/>
      <c r="F1279" s="245"/>
      <c r="G1279" s="245"/>
      <c r="H1279" s="245"/>
      <c r="I1279" s="232">
        <f t="shared" si="446"/>
        <v>0</v>
      </c>
      <c r="J1279" s="245"/>
      <c r="K1279" s="245"/>
      <c r="L1279" s="245"/>
      <c r="M1279" s="245"/>
      <c r="N1279" s="245"/>
      <c r="O1279" s="245"/>
      <c r="P1279" s="245"/>
      <c r="Q1279" s="245"/>
      <c r="R1279" s="245"/>
      <c r="S1279" s="245"/>
      <c r="T1279" s="245"/>
    </row>
    <row r="1280" spans="1:20" ht="18" hidden="1" customHeight="1">
      <c r="A1280" s="163">
        <v>2200407</v>
      </c>
      <c r="B1280" s="164" t="s">
        <v>1048</v>
      </c>
      <c r="C1280" s="244">
        <f t="shared" si="444"/>
        <v>0</v>
      </c>
      <c r="D1280" s="232">
        <f t="shared" si="445"/>
        <v>0</v>
      </c>
      <c r="E1280" s="245"/>
      <c r="F1280" s="245"/>
      <c r="G1280" s="245"/>
      <c r="H1280" s="245"/>
      <c r="I1280" s="232">
        <f t="shared" si="446"/>
        <v>0</v>
      </c>
      <c r="J1280" s="245"/>
      <c r="K1280" s="245"/>
      <c r="L1280" s="245"/>
      <c r="M1280" s="245"/>
      <c r="N1280" s="245"/>
      <c r="O1280" s="245"/>
      <c r="P1280" s="245"/>
      <c r="Q1280" s="245"/>
      <c r="R1280" s="245"/>
      <c r="S1280" s="245"/>
      <c r="T1280" s="245"/>
    </row>
    <row r="1281" spans="1:20" ht="18" hidden="1" customHeight="1">
      <c r="A1281" s="163">
        <v>2200408</v>
      </c>
      <c r="B1281" s="164" t="s">
        <v>1049</v>
      </c>
      <c r="C1281" s="244">
        <f t="shared" si="444"/>
        <v>0</v>
      </c>
      <c r="D1281" s="232">
        <f t="shared" si="445"/>
        <v>0</v>
      </c>
      <c r="E1281" s="245"/>
      <c r="F1281" s="245"/>
      <c r="G1281" s="245"/>
      <c r="H1281" s="245"/>
      <c r="I1281" s="232">
        <f t="shared" si="446"/>
        <v>0</v>
      </c>
      <c r="J1281" s="245"/>
      <c r="K1281" s="245"/>
      <c r="L1281" s="245"/>
      <c r="M1281" s="245"/>
      <c r="N1281" s="245"/>
      <c r="O1281" s="245"/>
      <c r="P1281" s="245"/>
      <c r="Q1281" s="245"/>
      <c r="R1281" s="245"/>
      <c r="S1281" s="245"/>
      <c r="T1281" s="245"/>
    </row>
    <row r="1282" spans="1:20" ht="18" hidden="1" customHeight="1">
      <c r="A1282" s="163">
        <v>2200409</v>
      </c>
      <c r="B1282" s="164" t="s">
        <v>1050</v>
      </c>
      <c r="C1282" s="244">
        <f t="shared" si="444"/>
        <v>0</v>
      </c>
      <c r="D1282" s="232">
        <f t="shared" si="445"/>
        <v>0</v>
      </c>
      <c r="E1282" s="245"/>
      <c r="F1282" s="245"/>
      <c r="G1282" s="245"/>
      <c r="H1282" s="245"/>
      <c r="I1282" s="232">
        <f t="shared" si="446"/>
        <v>0</v>
      </c>
      <c r="J1282" s="245"/>
      <c r="K1282" s="245"/>
      <c r="L1282" s="245"/>
      <c r="M1282" s="245"/>
      <c r="N1282" s="245"/>
      <c r="O1282" s="245"/>
      <c r="P1282" s="245"/>
      <c r="Q1282" s="245"/>
      <c r="R1282" s="245"/>
      <c r="S1282" s="245"/>
      <c r="T1282" s="245"/>
    </row>
    <row r="1283" spans="1:20" ht="18" hidden="1" customHeight="1">
      <c r="A1283" s="163">
        <v>2200410</v>
      </c>
      <c r="B1283" s="164" t="s">
        <v>1051</v>
      </c>
      <c r="C1283" s="244">
        <f t="shared" si="444"/>
        <v>0</v>
      </c>
      <c r="D1283" s="232">
        <f t="shared" si="445"/>
        <v>0</v>
      </c>
      <c r="E1283" s="245"/>
      <c r="F1283" s="245"/>
      <c r="G1283" s="245"/>
      <c r="H1283" s="245"/>
      <c r="I1283" s="232">
        <f t="shared" si="446"/>
        <v>0</v>
      </c>
      <c r="J1283" s="245"/>
      <c r="K1283" s="245"/>
      <c r="L1283" s="245"/>
      <c r="M1283" s="245"/>
      <c r="N1283" s="245"/>
      <c r="O1283" s="245"/>
      <c r="P1283" s="245"/>
      <c r="Q1283" s="245"/>
      <c r="R1283" s="245"/>
      <c r="S1283" s="245"/>
      <c r="T1283" s="245"/>
    </row>
    <row r="1284" spans="1:20" ht="18" hidden="1" customHeight="1">
      <c r="A1284" s="163">
        <v>2200450</v>
      </c>
      <c r="B1284" s="164" t="s">
        <v>1052</v>
      </c>
      <c r="C1284" s="244">
        <f t="shared" si="444"/>
        <v>0</v>
      </c>
      <c r="D1284" s="232">
        <f t="shared" si="445"/>
        <v>0</v>
      </c>
      <c r="E1284" s="245"/>
      <c r="F1284" s="245"/>
      <c r="G1284" s="245"/>
      <c r="H1284" s="245"/>
      <c r="I1284" s="232">
        <f t="shared" si="446"/>
        <v>0</v>
      </c>
      <c r="J1284" s="245"/>
      <c r="K1284" s="245"/>
      <c r="L1284" s="245"/>
      <c r="M1284" s="245"/>
      <c r="N1284" s="245"/>
      <c r="O1284" s="245"/>
      <c r="P1284" s="245"/>
      <c r="Q1284" s="245"/>
      <c r="R1284" s="245"/>
      <c r="S1284" s="245"/>
      <c r="T1284" s="245"/>
    </row>
    <row r="1285" spans="1:20" ht="18" hidden="1" customHeight="1">
      <c r="A1285" s="163">
        <v>2200499</v>
      </c>
      <c r="B1285" s="164" t="s">
        <v>1053</v>
      </c>
      <c r="C1285" s="244">
        <f t="shared" si="444"/>
        <v>0</v>
      </c>
      <c r="D1285" s="232">
        <f t="shared" si="445"/>
        <v>0</v>
      </c>
      <c r="E1285" s="245"/>
      <c r="F1285" s="245"/>
      <c r="G1285" s="245"/>
      <c r="H1285" s="245"/>
      <c r="I1285" s="232">
        <f t="shared" si="446"/>
        <v>0</v>
      </c>
      <c r="J1285" s="245"/>
      <c r="K1285" s="245"/>
      <c r="L1285" s="245"/>
      <c r="M1285" s="245"/>
      <c r="N1285" s="245"/>
      <c r="O1285" s="245"/>
      <c r="P1285" s="245"/>
      <c r="Q1285" s="245"/>
      <c r="R1285" s="245"/>
      <c r="S1285" s="245"/>
      <c r="T1285" s="245"/>
    </row>
    <row r="1286" spans="1:20" ht="18" hidden="1" customHeight="1">
      <c r="A1286" s="163">
        <v>22005</v>
      </c>
      <c r="B1286" s="242" t="s">
        <v>1054</v>
      </c>
      <c r="C1286" s="243">
        <f>SUM(C1287:C1300)</f>
        <v>0</v>
      </c>
      <c r="D1286" s="243">
        <f t="shared" ref="D1286:T1286" si="447">SUM(D1287:D1300)</f>
        <v>0</v>
      </c>
      <c r="E1286" s="243">
        <f t="shared" si="447"/>
        <v>0</v>
      </c>
      <c r="F1286" s="243">
        <f t="shared" si="447"/>
        <v>0</v>
      </c>
      <c r="G1286" s="243">
        <f t="shared" si="447"/>
        <v>0</v>
      </c>
      <c r="H1286" s="243">
        <f t="shared" si="447"/>
        <v>0</v>
      </c>
      <c r="I1286" s="243">
        <f t="shared" si="447"/>
        <v>0</v>
      </c>
      <c r="J1286" s="243">
        <f t="shared" si="447"/>
        <v>0</v>
      </c>
      <c r="K1286" s="243">
        <f t="shared" si="447"/>
        <v>0</v>
      </c>
      <c r="L1286" s="243">
        <f t="shared" si="447"/>
        <v>0</v>
      </c>
      <c r="M1286" s="243">
        <f t="shared" si="447"/>
        <v>0</v>
      </c>
      <c r="N1286" s="243">
        <f t="shared" si="447"/>
        <v>0</v>
      </c>
      <c r="O1286" s="243">
        <f t="shared" si="447"/>
        <v>0</v>
      </c>
      <c r="P1286" s="243">
        <f t="shared" si="447"/>
        <v>0</v>
      </c>
      <c r="Q1286" s="243">
        <f t="shared" si="447"/>
        <v>0</v>
      </c>
      <c r="R1286" s="243">
        <f t="shared" si="447"/>
        <v>0</v>
      </c>
      <c r="S1286" s="243">
        <f t="shared" si="447"/>
        <v>0</v>
      </c>
      <c r="T1286" s="243">
        <f t="shared" si="447"/>
        <v>0</v>
      </c>
    </row>
    <row r="1287" spans="1:20" ht="18" hidden="1" customHeight="1">
      <c r="A1287" s="163">
        <v>2200501</v>
      </c>
      <c r="B1287" s="164" t="s">
        <v>93</v>
      </c>
      <c r="C1287" s="244">
        <f t="shared" ref="C1287:C1301" si="448">SUM(D1287,I1287,R1287:T1287)</f>
        <v>0</v>
      </c>
      <c r="D1287" s="232">
        <f t="shared" ref="D1287:D1301" si="449">SUM(E1287:H1287)</f>
        <v>0</v>
      </c>
      <c r="E1287" s="245"/>
      <c r="F1287" s="245"/>
      <c r="G1287" s="245"/>
      <c r="H1287" s="245"/>
      <c r="I1287" s="232">
        <f t="shared" ref="I1287:I1301" si="450">SUM(J1287:Q1287)</f>
        <v>0</v>
      </c>
      <c r="J1287" s="245"/>
      <c r="K1287" s="245"/>
      <c r="L1287" s="245"/>
      <c r="M1287" s="245"/>
      <c r="N1287" s="245"/>
      <c r="O1287" s="245"/>
      <c r="P1287" s="245"/>
      <c r="Q1287" s="245"/>
      <c r="R1287" s="245"/>
      <c r="S1287" s="245"/>
      <c r="T1287" s="245"/>
    </row>
    <row r="1288" spans="1:20" ht="18" hidden="1" customHeight="1">
      <c r="A1288" s="163">
        <v>2200502</v>
      </c>
      <c r="B1288" s="164" t="s">
        <v>94</v>
      </c>
      <c r="C1288" s="244">
        <f t="shared" si="448"/>
        <v>0</v>
      </c>
      <c r="D1288" s="232">
        <f t="shared" si="449"/>
        <v>0</v>
      </c>
      <c r="E1288" s="245"/>
      <c r="F1288" s="245"/>
      <c r="G1288" s="245"/>
      <c r="H1288" s="245"/>
      <c r="I1288" s="232">
        <f t="shared" si="450"/>
        <v>0</v>
      </c>
      <c r="J1288" s="245"/>
      <c r="K1288" s="245"/>
      <c r="L1288" s="245"/>
      <c r="M1288" s="245"/>
      <c r="N1288" s="245"/>
      <c r="O1288" s="245"/>
      <c r="P1288" s="245"/>
      <c r="Q1288" s="245"/>
      <c r="R1288" s="245"/>
      <c r="S1288" s="245"/>
      <c r="T1288" s="245"/>
    </row>
    <row r="1289" spans="1:20" ht="18" hidden="1" customHeight="1">
      <c r="A1289" s="163">
        <v>2200503</v>
      </c>
      <c r="B1289" s="164" t="s">
        <v>95</v>
      </c>
      <c r="C1289" s="244">
        <f t="shared" si="448"/>
        <v>0</v>
      </c>
      <c r="D1289" s="232">
        <f t="shared" si="449"/>
        <v>0</v>
      </c>
      <c r="E1289" s="245"/>
      <c r="F1289" s="245"/>
      <c r="G1289" s="245"/>
      <c r="H1289" s="245"/>
      <c r="I1289" s="232">
        <f t="shared" si="450"/>
        <v>0</v>
      </c>
      <c r="J1289" s="245"/>
      <c r="K1289" s="245"/>
      <c r="L1289" s="245"/>
      <c r="M1289" s="245"/>
      <c r="N1289" s="245"/>
      <c r="O1289" s="245"/>
      <c r="P1289" s="245"/>
      <c r="Q1289" s="245"/>
      <c r="R1289" s="245"/>
      <c r="S1289" s="245"/>
      <c r="T1289" s="245"/>
    </row>
    <row r="1290" spans="1:20" ht="18" hidden="1" customHeight="1">
      <c r="A1290" s="163">
        <v>2200504</v>
      </c>
      <c r="B1290" s="164" t="s">
        <v>1055</v>
      </c>
      <c r="C1290" s="244">
        <f t="shared" si="448"/>
        <v>0</v>
      </c>
      <c r="D1290" s="232">
        <f t="shared" si="449"/>
        <v>0</v>
      </c>
      <c r="E1290" s="245"/>
      <c r="F1290" s="245"/>
      <c r="G1290" s="245"/>
      <c r="H1290" s="245"/>
      <c r="I1290" s="232">
        <f t="shared" si="450"/>
        <v>0</v>
      </c>
      <c r="J1290" s="245"/>
      <c r="K1290" s="245"/>
      <c r="L1290" s="245"/>
      <c r="M1290" s="245"/>
      <c r="N1290" s="245"/>
      <c r="O1290" s="245"/>
      <c r="P1290" s="245"/>
      <c r="Q1290" s="245"/>
      <c r="R1290" s="245"/>
      <c r="S1290" s="245"/>
      <c r="T1290" s="245"/>
    </row>
    <row r="1291" spans="1:20" ht="18" hidden="1" customHeight="1">
      <c r="A1291" s="163">
        <v>2200506</v>
      </c>
      <c r="B1291" s="164" t="s">
        <v>1056</v>
      </c>
      <c r="C1291" s="244">
        <f t="shared" si="448"/>
        <v>0</v>
      </c>
      <c r="D1291" s="232">
        <f t="shared" si="449"/>
        <v>0</v>
      </c>
      <c r="E1291" s="245"/>
      <c r="F1291" s="245"/>
      <c r="G1291" s="245"/>
      <c r="H1291" s="245"/>
      <c r="I1291" s="232">
        <f t="shared" si="450"/>
        <v>0</v>
      </c>
      <c r="J1291" s="245"/>
      <c r="K1291" s="245"/>
      <c r="L1291" s="245"/>
      <c r="M1291" s="245"/>
      <c r="N1291" s="245"/>
      <c r="O1291" s="245"/>
      <c r="P1291" s="245"/>
      <c r="Q1291" s="245"/>
      <c r="R1291" s="245"/>
      <c r="S1291" s="245"/>
      <c r="T1291" s="245"/>
    </row>
    <row r="1292" spans="1:20" ht="18" hidden="1" customHeight="1">
      <c r="A1292" s="163">
        <v>2200507</v>
      </c>
      <c r="B1292" s="164" t="s">
        <v>1057</v>
      </c>
      <c r="C1292" s="244">
        <f t="shared" si="448"/>
        <v>0</v>
      </c>
      <c r="D1292" s="232">
        <f t="shared" si="449"/>
        <v>0</v>
      </c>
      <c r="E1292" s="245"/>
      <c r="F1292" s="245"/>
      <c r="G1292" s="245"/>
      <c r="H1292" s="245"/>
      <c r="I1292" s="232">
        <f t="shared" si="450"/>
        <v>0</v>
      </c>
      <c r="J1292" s="245"/>
      <c r="K1292" s="245"/>
      <c r="L1292" s="245"/>
      <c r="M1292" s="245"/>
      <c r="N1292" s="245"/>
      <c r="O1292" s="245"/>
      <c r="P1292" s="245"/>
      <c r="Q1292" s="245"/>
      <c r="R1292" s="245"/>
      <c r="S1292" s="245"/>
      <c r="T1292" s="245"/>
    </row>
    <row r="1293" spans="1:20" ht="18" hidden="1" customHeight="1">
      <c r="A1293" s="163">
        <v>2200508</v>
      </c>
      <c r="B1293" s="164" t="s">
        <v>1058</v>
      </c>
      <c r="C1293" s="244">
        <f t="shared" si="448"/>
        <v>0</v>
      </c>
      <c r="D1293" s="232">
        <f t="shared" si="449"/>
        <v>0</v>
      </c>
      <c r="E1293" s="245"/>
      <c r="F1293" s="245"/>
      <c r="G1293" s="245"/>
      <c r="H1293" s="245"/>
      <c r="I1293" s="232">
        <f t="shared" si="450"/>
        <v>0</v>
      </c>
      <c r="J1293" s="245"/>
      <c r="K1293" s="245"/>
      <c r="L1293" s="245"/>
      <c r="M1293" s="245"/>
      <c r="N1293" s="245"/>
      <c r="O1293" s="245"/>
      <c r="P1293" s="245"/>
      <c r="Q1293" s="245"/>
      <c r="R1293" s="245"/>
      <c r="S1293" s="245"/>
      <c r="T1293" s="245"/>
    </row>
    <row r="1294" spans="1:20" ht="18" hidden="1" customHeight="1">
      <c r="A1294" s="163">
        <v>2200509</v>
      </c>
      <c r="B1294" s="164" t="s">
        <v>1059</v>
      </c>
      <c r="C1294" s="244">
        <f t="shared" si="448"/>
        <v>0</v>
      </c>
      <c r="D1294" s="232">
        <f t="shared" si="449"/>
        <v>0</v>
      </c>
      <c r="E1294" s="245"/>
      <c r="F1294" s="245"/>
      <c r="G1294" s="245"/>
      <c r="H1294" s="245"/>
      <c r="I1294" s="232">
        <f t="shared" si="450"/>
        <v>0</v>
      </c>
      <c r="J1294" s="245"/>
      <c r="K1294" s="245"/>
      <c r="L1294" s="245"/>
      <c r="M1294" s="245"/>
      <c r="N1294" s="245"/>
      <c r="O1294" s="245"/>
      <c r="P1294" s="245"/>
      <c r="Q1294" s="245"/>
      <c r="R1294" s="245"/>
      <c r="S1294" s="245"/>
      <c r="T1294" s="245"/>
    </row>
    <row r="1295" spans="1:20" ht="18" hidden="1" customHeight="1">
      <c r="A1295" s="163">
        <v>2200510</v>
      </c>
      <c r="B1295" s="164" t="s">
        <v>1060</v>
      </c>
      <c r="C1295" s="244">
        <f t="shared" si="448"/>
        <v>0</v>
      </c>
      <c r="D1295" s="232">
        <f t="shared" si="449"/>
        <v>0</v>
      </c>
      <c r="E1295" s="245"/>
      <c r="F1295" s="245"/>
      <c r="G1295" s="245"/>
      <c r="H1295" s="245"/>
      <c r="I1295" s="232">
        <f t="shared" si="450"/>
        <v>0</v>
      </c>
      <c r="J1295" s="245"/>
      <c r="K1295" s="245"/>
      <c r="L1295" s="245"/>
      <c r="M1295" s="245"/>
      <c r="N1295" s="245"/>
      <c r="O1295" s="245"/>
      <c r="P1295" s="245"/>
      <c r="Q1295" s="245"/>
      <c r="R1295" s="245"/>
      <c r="S1295" s="245"/>
      <c r="T1295" s="245"/>
    </row>
    <row r="1296" spans="1:20" ht="18" hidden="1" customHeight="1">
      <c r="A1296" s="163">
        <v>2200511</v>
      </c>
      <c r="B1296" s="164" t="s">
        <v>1061</v>
      </c>
      <c r="C1296" s="244">
        <f t="shared" si="448"/>
        <v>0</v>
      </c>
      <c r="D1296" s="232">
        <f t="shared" si="449"/>
        <v>0</v>
      </c>
      <c r="E1296" s="245"/>
      <c r="F1296" s="245"/>
      <c r="G1296" s="245"/>
      <c r="H1296" s="245"/>
      <c r="I1296" s="232">
        <f t="shared" si="450"/>
        <v>0</v>
      </c>
      <c r="J1296" s="245"/>
      <c r="K1296" s="245"/>
      <c r="L1296" s="245"/>
      <c r="M1296" s="245"/>
      <c r="N1296" s="245"/>
      <c r="O1296" s="245"/>
      <c r="P1296" s="245"/>
      <c r="Q1296" s="245"/>
      <c r="R1296" s="245"/>
      <c r="S1296" s="245"/>
      <c r="T1296" s="245"/>
    </row>
    <row r="1297" spans="1:20" ht="18" hidden="1" customHeight="1">
      <c r="A1297" s="163">
        <v>2200512</v>
      </c>
      <c r="B1297" s="164" t="s">
        <v>1062</v>
      </c>
      <c r="C1297" s="244">
        <f t="shared" si="448"/>
        <v>0</v>
      </c>
      <c r="D1297" s="232">
        <f t="shared" si="449"/>
        <v>0</v>
      </c>
      <c r="E1297" s="245"/>
      <c r="F1297" s="245"/>
      <c r="G1297" s="245"/>
      <c r="H1297" s="245"/>
      <c r="I1297" s="232">
        <f t="shared" si="450"/>
        <v>0</v>
      </c>
      <c r="J1297" s="245"/>
      <c r="K1297" s="245"/>
      <c r="L1297" s="245"/>
      <c r="M1297" s="245"/>
      <c r="N1297" s="245"/>
      <c r="O1297" s="245"/>
      <c r="P1297" s="245"/>
      <c r="Q1297" s="245"/>
      <c r="R1297" s="245"/>
      <c r="S1297" s="245"/>
      <c r="T1297" s="245"/>
    </row>
    <row r="1298" spans="1:20" ht="18" hidden="1" customHeight="1">
      <c r="A1298" s="163">
        <v>2200513</v>
      </c>
      <c r="B1298" s="164" t="s">
        <v>1063</v>
      </c>
      <c r="C1298" s="244">
        <f t="shared" si="448"/>
        <v>0</v>
      </c>
      <c r="D1298" s="232">
        <f t="shared" si="449"/>
        <v>0</v>
      </c>
      <c r="E1298" s="245"/>
      <c r="F1298" s="245"/>
      <c r="G1298" s="245"/>
      <c r="H1298" s="245"/>
      <c r="I1298" s="232">
        <f t="shared" si="450"/>
        <v>0</v>
      </c>
      <c r="J1298" s="245"/>
      <c r="K1298" s="245"/>
      <c r="L1298" s="245"/>
      <c r="M1298" s="245"/>
      <c r="N1298" s="245"/>
      <c r="O1298" s="245"/>
      <c r="P1298" s="245"/>
      <c r="Q1298" s="245"/>
      <c r="R1298" s="245"/>
      <c r="S1298" s="245"/>
      <c r="T1298" s="245"/>
    </row>
    <row r="1299" spans="1:20" ht="18" hidden="1" customHeight="1">
      <c r="A1299" s="163">
        <v>2200514</v>
      </c>
      <c r="B1299" s="164" t="s">
        <v>1064</v>
      </c>
      <c r="C1299" s="244">
        <f t="shared" si="448"/>
        <v>0</v>
      </c>
      <c r="D1299" s="232">
        <f t="shared" si="449"/>
        <v>0</v>
      </c>
      <c r="E1299" s="245"/>
      <c r="F1299" s="245"/>
      <c r="G1299" s="245"/>
      <c r="H1299" s="245"/>
      <c r="I1299" s="232">
        <f t="shared" si="450"/>
        <v>0</v>
      </c>
      <c r="J1299" s="245"/>
      <c r="K1299" s="245"/>
      <c r="L1299" s="245"/>
      <c r="M1299" s="245"/>
      <c r="N1299" s="245"/>
      <c r="O1299" s="245"/>
      <c r="P1299" s="245"/>
      <c r="Q1299" s="245"/>
      <c r="R1299" s="245"/>
      <c r="S1299" s="245"/>
      <c r="T1299" s="245"/>
    </row>
    <row r="1300" spans="1:20" ht="18" hidden="1" customHeight="1">
      <c r="A1300" s="163">
        <v>2200599</v>
      </c>
      <c r="B1300" s="164" t="s">
        <v>1065</v>
      </c>
      <c r="C1300" s="244">
        <f t="shared" si="448"/>
        <v>0</v>
      </c>
      <c r="D1300" s="232">
        <f t="shared" si="449"/>
        <v>0</v>
      </c>
      <c r="E1300" s="245"/>
      <c r="F1300" s="245"/>
      <c r="G1300" s="245"/>
      <c r="H1300" s="245"/>
      <c r="I1300" s="232">
        <f t="shared" si="450"/>
        <v>0</v>
      </c>
      <c r="J1300" s="245"/>
      <c r="K1300" s="245"/>
      <c r="L1300" s="245"/>
      <c r="M1300" s="245"/>
      <c r="N1300" s="245"/>
      <c r="O1300" s="245"/>
      <c r="P1300" s="245"/>
      <c r="Q1300" s="245"/>
      <c r="R1300" s="245"/>
      <c r="S1300" s="245"/>
      <c r="T1300" s="245"/>
    </row>
    <row r="1301" spans="1:20" ht="18" hidden="1" customHeight="1">
      <c r="A1301" s="163">
        <v>22099</v>
      </c>
      <c r="B1301" s="242" t="s">
        <v>1066</v>
      </c>
      <c r="C1301" s="244">
        <f t="shared" si="448"/>
        <v>0</v>
      </c>
      <c r="D1301" s="232">
        <f t="shared" si="449"/>
        <v>0</v>
      </c>
      <c r="E1301" s="245"/>
      <c r="F1301" s="245"/>
      <c r="G1301" s="245"/>
      <c r="H1301" s="245"/>
      <c r="I1301" s="232">
        <f t="shared" si="450"/>
        <v>0</v>
      </c>
      <c r="J1301" s="245"/>
      <c r="K1301" s="245"/>
      <c r="L1301" s="245"/>
      <c r="M1301" s="245"/>
      <c r="N1301" s="245"/>
      <c r="O1301" s="245"/>
      <c r="P1301" s="245"/>
      <c r="Q1301" s="245"/>
      <c r="R1301" s="245"/>
      <c r="S1301" s="245"/>
      <c r="T1301" s="245"/>
    </row>
    <row r="1302" spans="1:20" ht="18" customHeight="1">
      <c r="A1302" s="163">
        <v>221</v>
      </c>
      <c r="B1302" s="242" t="s">
        <v>1067</v>
      </c>
      <c r="C1302" s="243">
        <f>SUM(C1303,C1312,C1316)</f>
        <v>70</v>
      </c>
      <c r="D1302" s="243">
        <f t="shared" ref="D1302:T1302" si="451">SUM(D1303,D1312,D1316)</f>
        <v>70</v>
      </c>
      <c r="E1302" s="243">
        <f t="shared" si="451"/>
        <v>0</v>
      </c>
      <c r="F1302" s="243">
        <f t="shared" si="451"/>
        <v>0</v>
      </c>
      <c r="G1302" s="243">
        <f t="shared" si="451"/>
        <v>70</v>
      </c>
      <c r="H1302" s="243">
        <f t="shared" si="451"/>
        <v>0</v>
      </c>
      <c r="I1302" s="243">
        <f t="shared" si="451"/>
        <v>0</v>
      </c>
      <c r="J1302" s="243">
        <f t="shared" si="451"/>
        <v>0</v>
      </c>
      <c r="K1302" s="243">
        <f t="shared" si="451"/>
        <v>0</v>
      </c>
      <c r="L1302" s="243">
        <f t="shared" si="451"/>
        <v>0</v>
      </c>
      <c r="M1302" s="243">
        <f t="shared" si="451"/>
        <v>0</v>
      </c>
      <c r="N1302" s="243">
        <f t="shared" si="451"/>
        <v>0</v>
      </c>
      <c r="O1302" s="243">
        <f t="shared" si="451"/>
        <v>0</v>
      </c>
      <c r="P1302" s="243">
        <f t="shared" si="451"/>
        <v>0</v>
      </c>
      <c r="Q1302" s="243">
        <f t="shared" si="451"/>
        <v>0</v>
      </c>
      <c r="R1302" s="243">
        <f t="shared" si="451"/>
        <v>0</v>
      </c>
      <c r="S1302" s="243">
        <f t="shared" si="451"/>
        <v>0</v>
      </c>
      <c r="T1302" s="243">
        <f t="shared" si="451"/>
        <v>0</v>
      </c>
    </row>
    <row r="1303" spans="1:20" ht="18" hidden="1" customHeight="1">
      <c r="A1303" s="163">
        <v>22101</v>
      </c>
      <c r="B1303" s="242" t="s">
        <v>1068</v>
      </c>
      <c r="C1303" s="243">
        <f>SUM(C1304:C1311)</f>
        <v>0</v>
      </c>
      <c r="D1303" s="243">
        <f t="shared" ref="D1303:T1303" si="452">SUM(D1304:D1311)</f>
        <v>0</v>
      </c>
      <c r="E1303" s="243">
        <f t="shared" si="452"/>
        <v>0</v>
      </c>
      <c r="F1303" s="243">
        <f t="shared" si="452"/>
        <v>0</v>
      </c>
      <c r="G1303" s="243">
        <f t="shared" si="452"/>
        <v>0</v>
      </c>
      <c r="H1303" s="243">
        <f t="shared" si="452"/>
        <v>0</v>
      </c>
      <c r="I1303" s="243">
        <f t="shared" si="452"/>
        <v>0</v>
      </c>
      <c r="J1303" s="243">
        <f t="shared" si="452"/>
        <v>0</v>
      </c>
      <c r="K1303" s="243">
        <f t="shared" si="452"/>
        <v>0</v>
      </c>
      <c r="L1303" s="243">
        <f t="shared" si="452"/>
        <v>0</v>
      </c>
      <c r="M1303" s="243">
        <f t="shared" si="452"/>
        <v>0</v>
      </c>
      <c r="N1303" s="243">
        <f t="shared" si="452"/>
        <v>0</v>
      </c>
      <c r="O1303" s="243">
        <f t="shared" si="452"/>
        <v>0</v>
      </c>
      <c r="P1303" s="243">
        <f t="shared" si="452"/>
        <v>0</v>
      </c>
      <c r="Q1303" s="243">
        <f t="shared" si="452"/>
        <v>0</v>
      </c>
      <c r="R1303" s="243">
        <f t="shared" si="452"/>
        <v>0</v>
      </c>
      <c r="S1303" s="243">
        <f t="shared" si="452"/>
        <v>0</v>
      </c>
      <c r="T1303" s="243">
        <f t="shared" si="452"/>
        <v>0</v>
      </c>
    </row>
    <row r="1304" spans="1:20" ht="18" hidden="1" customHeight="1">
      <c r="A1304" s="163">
        <v>2210101</v>
      </c>
      <c r="B1304" s="164" t="s">
        <v>1069</v>
      </c>
      <c r="C1304" s="244">
        <f t="shared" ref="C1304:C1311" si="453">SUM(D1304,I1304,R1304:T1304)</f>
        <v>0</v>
      </c>
      <c r="D1304" s="232">
        <f t="shared" ref="D1304:D1311" si="454">SUM(E1304:H1304)</f>
        <v>0</v>
      </c>
      <c r="E1304" s="245"/>
      <c r="F1304" s="245"/>
      <c r="G1304" s="245"/>
      <c r="H1304" s="245"/>
      <c r="I1304" s="232">
        <f t="shared" ref="I1304:I1311" si="455">SUM(J1304:Q1304)</f>
        <v>0</v>
      </c>
      <c r="J1304" s="245"/>
      <c r="K1304" s="245"/>
      <c r="L1304" s="245"/>
      <c r="M1304" s="245"/>
      <c r="N1304" s="245"/>
      <c r="O1304" s="245"/>
      <c r="P1304" s="245"/>
      <c r="Q1304" s="245"/>
      <c r="R1304" s="245"/>
      <c r="S1304" s="245"/>
      <c r="T1304" s="245"/>
    </row>
    <row r="1305" spans="1:20" ht="18" hidden="1" customHeight="1">
      <c r="A1305" s="163">
        <v>2210102</v>
      </c>
      <c r="B1305" s="164" t="s">
        <v>1070</v>
      </c>
      <c r="C1305" s="244">
        <f t="shared" si="453"/>
        <v>0</v>
      </c>
      <c r="D1305" s="232">
        <f t="shared" si="454"/>
        <v>0</v>
      </c>
      <c r="E1305" s="245"/>
      <c r="F1305" s="245"/>
      <c r="G1305" s="245"/>
      <c r="H1305" s="245"/>
      <c r="I1305" s="232">
        <f t="shared" si="455"/>
        <v>0</v>
      </c>
      <c r="J1305" s="245"/>
      <c r="K1305" s="245"/>
      <c r="L1305" s="245"/>
      <c r="M1305" s="245"/>
      <c r="N1305" s="245"/>
      <c r="O1305" s="245"/>
      <c r="P1305" s="245"/>
      <c r="Q1305" s="245"/>
      <c r="R1305" s="245"/>
      <c r="S1305" s="245"/>
      <c r="T1305" s="245"/>
    </row>
    <row r="1306" spans="1:20" ht="18" hidden="1" customHeight="1">
      <c r="A1306" s="163">
        <v>2210103</v>
      </c>
      <c r="B1306" s="164" t="s">
        <v>1071</v>
      </c>
      <c r="C1306" s="244">
        <f t="shared" si="453"/>
        <v>0</v>
      </c>
      <c r="D1306" s="232">
        <f t="shared" si="454"/>
        <v>0</v>
      </c>
      <c r="E1306" s="245"/>
      <c r="F1306" s="245"/>
      <c r="G1306" s="245"/>
      <c r="H1306" s="245"/>
      <c r="I1306" s="232">
        <f t="shared" si="455"/>
        <v>0</v>
      </c>
      <c r="J1306" s="245"/>
      <c r="K1306" s="245"/>
      <c r="L1306" s="245"/>
      <c r="M1306" s="245"/>
      <c r="N1306" s="245"/>
      <c r="O1306" s="245"/>
      <c r="P1306" s="245"/>
      <c r="Q1306" s="245"/>
      <c r="R1306" s="245"/>
      <c r="S1306" s="245"/>
      <c r="T1306" s="245"/>
    </row>
    <row r="1307" spans="1:20" ht="18" hidden="1" customHeight="1">
      <c r="A1307" s="163">
        <v>2210104</v>
      </c>
      <c r="B1307" s="164" t="s">
        <v>1072</v>
      </c>
      <c r="C1307" s="244">
        <f t="shared" si="453"/>
        <v>0</v>
      </c>
      <c r="D1307" s="232">
        <f t="shared" si="454"/>
        <v>0</v>
      </c>
      <c r="E1307" s="245"/>
      <c r="F1307" s="245"/>
      <c r="G1307" s="245"/>
      <c r="H1307" s="245"/>
      <c r="I1307" s="232">
        <f t="shared" si="455"/>
        <v>0</v>
      </c>
      <c r="J1307" s="245"/>
      <c r="K1307" s="245"/>
      <c r="L1307" s="245"/>
      <c r="M1307" s="245"/>
      <c r="N1307" s="245"/>
      <c r="O1307" s="245"/>
      <c r="P1307" s="245"/>
      <c r="Q1307" s="245"/>
      <c r="R1307" s="245"/>
      <c r="S1307" s="245"/>
      <c r="T1307" s="245"/>
    </row>
    <row r="1308" spans="1:20" ht="18" hidden="1" customHeight="1">
      <c r="A1308" s="163">
        <v>2210105</v>
      </c>
      <c r="B1308" s="164" t="s">
        <v>1073</v>
      </c>
      <c r="C1308" s="244">
        <f t="shared" si="453"/>
        <v>0</v>
      </c>
      <c r="D1308" s="232">
        <f t="shared" si="454"/>
        <v>0</v>
      </c>
      <c r="E1308" s="245"/>
      <c r="F1308" s="245"/>
      <c r="G1308" s="245"/>
      <c r="H1308" s="245"/>
      <c r="I1308" s="232">
        <f t="shared" si="455"/>
        <v>0</v>
      </c>
      <c r="J1308" s="245"/>
      <c r="K1308" s="245"/>
      <c r="L1308" s="245"/>
      <c r="M1308" s="245"/>
      <c r="N1308" s="245"/>
      <c r="O1308" s="245"/>
      <c r="P1308" s="245"/>
      <c r="Q1308" s="245"/>
      <c r="R1308" s="245"/>
      <c r="S1308" s="245"/>
      <c r="T1308" s="245"/>
    </row>
    <row r="1309" spans="1:20" ht="18" hidden="1" customHeight="1">
      <c r="A1309" s="163">
        <v>2210106</v>
      </c>
      <c r="B1309" s="164" t="s">
        <v>1074</v>
      </c>
      <c r="C1309" s="244">
        <f t="shared" si="453"/>
        <v>0</v>
      </c>
      <c r="D1309" s="232">
        <f t="shared" si="454"/>
        <v>0</v>
      </c>
      <c r="E1309" s="245"/>
      <c r="F1309" s="245"/>
      <c r="G1309" s="245"/>
      <c r="H1309" s="245"/>
      <c r="I1309" s="232">
        <f t="shared" si="455"/>
        <v>0</v>
      </c>
      <c r="J1309" s="245"/>
      <c r="K1309" s="245"/>
      <c r="L1309" s="245"/>
      <c r="M1309" s="245"/>
      <c r="N1309" s="245"/>
      <c r="O1309" s="245"/>
      <c r="P1309" s="245"/>
      <c r="Q1309" s="245"/>
      <c r="R1309" s="245"/>
      <c r="S1309" s="245"/>
      <c r="T1309" s="245"/>
    </row>
    <row r="1310" spans="1:20" ht="18" hidden="1" customHeight="1">
      <c r="A1310" s="163">
        <v>2210107</v>
      </c>
      <c r="B1310" s="164" t="s">
        <v>1075</v>
      </c>
      <c r="C1310" s="244">
        <f t="shared" si="453"/>
        <v>0</v>
      </c>
      <c r="D1310" s="232">
        <f t="shared" si="454"/>
        <v>0</v>
      </c>
      <c r="E1310" s="245"/>
      <c r="F1310" s="245"/>
      <c r="G1310" s="245"/>
      <c r="H1310" s="245"/>
      <c r="I1310" s="232">
        <f t="shared" si="455"/>
        <v>0</v>
      </c>
      <c r="J1310" s="245"/>
      <c r="K1310" s="245"/>
      <c r="L1310" s="245"/>
      <c r="M1310" s="245"/>
      <c r="N1310" s="245"/>
      <c r="O1310" s="245"/>
      <c r="P1310" s="245"/>
      <c r="Q1310" s="245"/>
      <c r="R1310" s="245"/>
      <c r="S1310" s="245"/>
      <c r="T1310" s="245"/>
    </row>
    <row r="1311" spans="1:20" ht="18" hidden="1" customHeight="1">
      <c r="A1311" s="163">
        <v>2210199</v>
      </c>
      <c r="B1311" s="164" t="s">
        <v>1076</v>
      </c>
      <c r="C1311" s="244">
        <f t="shared" si="453"/>
        <v>0</v>
      </c>
      <c r="D1311" s="232">
        <f t="shared" si="454"/>
        <v>0</v>
      </c>
      <c r="E1311" s="245"/>
      <c r="F1311" s="245"/>
      <c r="G1311" s="245"/>
      <c r="H1311" s="245"/>
      <c r="I1311" s="232">
        <f t="shared" si="455"/>
        <v>0</v>
      </c>
      <c r="J1311" s="245"/>
      <c r="K1311" s="245"/>
      <c r="L1311" s="245"/>
      <c r="M1311" s="245"/>
      <c r="N1311" s="245"/>
      <c r="O1311" s="245"/>
      <c r="P1311" s="245"/>
      <c r="Q1311" s="245"/>
      <c r="R1311" s="245"/>
      <c r="S1311" s="245"/>
      <c r="T1311" s="245"/>
    </row>
    <row r="1312" spans="1:20" ht="18" customHeight="1">
      <c r="A1312" s="163">
        <v>22102</v>
      </c>
      <c r="B1312" s="242" t="s">
        <v>1077</v>
      </c>
      <c r="C1312" s="243">
        <f>SUM(C1313:C1315)</f>
        <v>70</v>
      </c>
      <c r="D1312" s="243">
        <f t="shared" ref="D1312:T1312" si="456">SUM(D1313:D1315)</f>
        <v>70</v>
      </c>
      <c r="E1312" s="243">
        <f t="shared" si="456"/>
        <v>0</v>
      </c>
      <c r="F1312" s="243">
        <f t="shared" si="456"/>
        <v>0</v>
      </c>
      <c r="G1312" s="243">
        <f t="shared" si="456"/>
        <v>70</v>
      </c>
      <c r="H1312" s="243">
        <f t="shared" si="456"/>
        <v>0</v>
      </c>
      <c r="I1312" s="243">
        <f t="shared" si="456"/>
        <v>0</v>
      </c>
      <c r="J1312" s="243">
        <f t="shared" si="456"/>
        <v>0</v>
      </c>
      <c r="K1312" s="243">
        <f t="shared" si="456"/>
        <v>0</v>
      </c>
      <c r="L1312" s="243">
        <f t="shared" si="456"/>
        <v>0</v>
      </c>
      <c r="M1312" s="243">
        <f t="shared" si="456"/>
        <v>0</v>
      </c>
      <c r="N1312" s="243">
        <f t="shared" si="456"/>
        <v>0</v>
      </c>
      <c r="O1312" s="243">
        <f t="shared" si="456"/>
        <v>0</v>
      </c>
      <c r="P1312" s="243">
        <f t="shared" si="456"/>
        <v>0</v>
      </c>
      <c r="Q1312" s="243">
        <f t="shared" si="456"/>
        <v>0</v>
      </c>
      <c r="R1312" s="243">
        <f t="shared" si="456"/>
        <v>0</v>
      </c>
      <c r="S1312" s="243">
        <f t="shared" si="456"/>
        <v>0</v>
      </c>
      <c r="T1312" s="243">
        <f t="shared" si="456"/>
        <v>0</v>
      </c>
    </row>
    <row r="1313" spans="1:20" ht="18" customHeight="1">
      <c r="A1313" s="163">
        <v>2210201</v>
      </c>
      <c r="B1313" s="164" t="s">
        <v>1078</v>
      </c>
      <c r="C1313" s="244">
        <f>SUM(D1313,I1313,R1313:T1313)</f>
        <v>70</v>
      </c>
      <c r="D1313" s="232">
        <f>SUM(E1313:H1313)</f>
        <v>70</v>
      </c>
      <c r="E1313" s="245"/>
      <c r="F1313" s="245"/>
      <c r="G1313" s="245">
        <v>70</v>
      </c>
      <c r="H1313" s="245"/>
      <c r="I1313" s="232">
        <f>SUM(J1313:Q1313)</f>
        <v>0</v>
      </c>
      <c r="J1313" s="245"/>
      <c r="K1313" s="245"/>
      <c r="L1313" s="245"/>
      <c r="M1313" s="245"/>
      <c r="N1313" s="245"/>
      <c r="O1313" s="245"/>
      <c r="P1313" s="245"/>
      <c r="Q1313" s="245"/>
      <c r="R1313" s="245"/>
      <c r="S1313" s="245"/>
      <c r="T1313" s="245"/>
    </row>
    <row r="1314" spans="1:20" ht="18" hidden="1" customHeight="1">
      <c r="A1314" s="163">
        <v>2210202</v>
      </c>
      <c r="B1314" s="164" t="s">
        <v>1079</v>
      </c>
      <c r="C1314" s="244">
        <f>SUM(D1314,I1314,R1314:T1314)</f>
        <v>0</v>
      </c>
      <c r="D1314" s="232">
        <f>SUM(E1314:H1314)</f>
        <v>0</v>
      </c>
      <c r="E1314" s="245"/>
      <c r="F1314" s="245"/>
      <c r="G1314" s="245"/>
      <c r="H1314" s="245"/>
      <c r="I1314" s="232">
        <f>SUM(J1314:Q1314)</f>
        <v>0</v>
      </c>
      <c r="J1314" s="245"/>
      <c r="K1314" s="245"/>
      <c r="L1314" s="245"/>
      <c r="M1314" s="245"/>
      <c r="N1314" s="245"/>
      <c r="O1314" s="245"/>
      <c r="P1314" s="245"/>
      <c r="Q1314" s="245"/>
      <c r="R1314" s="245"/>
      <c r="S1314" s="245"/>
      <c r="T1314" s="245"/>
    </row>
    <row r="1315" spans="1:20" ht="18" hidden="1" customHeight="1">
      <c r="A1315" s="163">
        <v>2210203</v>
      </c>
      <c r="B1315" s="164" t="s">
        <v>1080</v>
      </c>
      <c r="C1315" s="244">
        <f>SUM(D1315,I1315,R1315:T1315)</f>
        <v>0</v>
      </c>
      <c r="D1315" s="232">
        <f>SUM(E1315:H1315)</f>
        <v>0</v>
      </c>
      <c r="E1315" s="245"/>
      <c r="F1315" s="245"/>
      <c r="G1315" s="245"/>
      <c r="H1315" s="245"/>
      <c r="I1315" s="232">
        <f>SUM(J1315:Q1315)</f>
        <v>0</v>
      </c>
      <c r="J1315" s="245"/>
      <c r="K1315" s="245"/>
      <c r="L1315" s="245"/>
      <c r="M1315" s="245"/>
      <c r="N1315" s="245"/>
      <c r="O1315" s="245"/>
      <c r="P1315" s="245"/>
      <c r="Q1315" s="245"/>
      <c r="R1315" s="245"/>
      <c r="S1315" s="245"/>
      <c r="T1315" s="245"/>
    </row>
    <row r="1316" spans="1:20" ht="18" hidden="1" customHeight="1">
      <c r="A1316" s="163">
        <v>22103</v>
      </c>
      <c r="B1316" s="242" t="s">
        <v>1081</v>
      </c>
      <c r="C1316" s="243">
        <f>SUM(C1317:C1319)</f>
        <v>0</v>
      </c>
      <c r="D1316" s="243">
        <f t="shared" ref="D1316:T1316" si="457">SUM(D1317:D1319)</f>
        <v>0</v>
      </c>
      <c r="E1316" s="243">
        <f t="shared" si="457"/>
        <v>0</v>
      </c>
      <c r="F1316" s="243">
        <f t="shared" si="457"/>
        <v>0</v>
      </c>
      <c r="G1316" s="243">
        <f t="shared" si="457"/>
        <v>0</v>
      </c>
      <c r="H1316" s="243">
        <f t="shared" si="457"/>
        <v>0</v>
      </c>
      <c r="I1316" s="243">
        <f t="shared" si="457"/>
        <v>0</v>
      </c>
      <c r="J1316" s="243">
        <f t="shared" si="457"/>
        <v>0</v>
      </c>
      <c r="K1316" s="243">
        <f t="shared" si="457"/>
        <v>0</v>
      </c>
      <c r="L1316" s="243">
        <f t="shared" si="457"/>
        <v>0</v>
      </c>
      <c r="M1316" s="243">
        <f t="shared" si="457"/>
        <v>0</v>
      </c>
      <c r="N1316" s="243">
        <f t="shared" si="457"/>
        <v>0</v>
      </c>
      <c r="O1316" s="243">
        <f t="shared" si="457"/>
        <v>0</v>
      </c>
      <c r="P1316" s="243">
        <f t="shared" si="457"/>
        <v>0</v>
      </c>
      <c r="Q1316" s="243">
        <f t="shared" si="457"/>
        <v>0</v>
      </c>
      <c r="R1316" s="243">
        <f t="shared" si="457"/>
        <v>0</v>
      </c>
      <c r="S1316" s="243">
        <f t="shared" si="457"/>
        <v>0</v>
      </c>
      <c r="T1316" s="243">
        <f t="shared" si="457"/>
        <v>0</v>
      </c>
    </row>
    <row r="1317" spans="1:20" ht="18" hidden="1" customHeight="1">
      <c r="A1317" s="163">
        <v>2210301</v>
      </c>
      <c r="B1317" s="164" t="s">
        <v>1082</v>
      </c>
      <c r="C1317" s="244">
        <f>SUM(D1317,I1317,R1317:T1317)</f>
        <v>0</v>
      </c>
      <c r="D1317" s="232">
        <f>SUM(E1317:H1317)</f>
        <v>0</v>
      </c>
      <c r="E1317" s="245"/>
      <c r="F1317" s="245"/>
      <c r="G1317" s="245"/>
      <c r="H1317" s="245"/>
      <c r="I1317" s="232">
        <f>SUM(J1317:Q1317)</f>
        <v>0</v>
      </c>
      <c r="J1317" s="245"/>
      <c r="K1317" s="245"/>
      <c r="L1317" s="245"/>
      <c r="M1317" s="245"/>
      <c r="N1317" s="245"/>
      <c r="O1317" s="245"/>
      <c r="P1317" s="245"/>
      <c r="Q1317" s="245"/>
      <c r="R1317" s="245"/>
      <c r="S1317" s="245"/>
      <c r="T1317" s="245"/>
    </row>
    <row r="1318" spans="1:20" ht="18" hidden="1" customHeight="1">
      <c r="A1318" s="163">
        <v>2210302</v>
      </c>
      <c r="B1318" s="164" t="s">
        <v>1549</v>
      </c>
      <c r="C1318" s="244">
        <f>SUM(D1318,I1318,R1318:T1318)</f>
        <v>0</v>
      </c>
      <c r="D1318" s="232">
        <f>SUM(E1318:H1318)</f>
        <v>0</v>
      </c>
      <c r="E1318" s="245"/>
      <c r="F1318" s="245"/>
      <c r="G1318" s="245"/>
      <c r="H1318" s="245"/>
      <c r="I1318" s="232">
        <f>SUM(J1318:Q1318)</f>
        <v>0</v>
      </c>
      <c r="J1318" s="245"/>
      <c r="K1318" s="245"/>
      <c r="L1318" s="245"/>
      <c r="M1318" s="245"/>
      <c r="N1318" s="245"/>
      <c r="O1318" s="245"/>
      <c r="P1318" s="245"/>
      <c r="Q1318" s="245"/>
      <c r="R1318" s="245"/>
      <c r="S1318" s="245"/>
      <c r="T1318" s="245"/>
    </row>
    <row r="1319" spans="1:20" ht="18" hidden="1" customHeight="1">
      <c r="A1319" s="163">
        <v>2210399</v>
      </c>
      <c r="B1319" s="164" t="s">
        <v>1083</v>
      </c>
      <c r="C1319" s="244">
        <f>SUM(D1319,I1319,R1319:T1319)</f>
        <v>0</v>
      </c>
      <c r="D1319" s="232">
        <f>SUM(E1319:H1319)</f>
        <v>0</v>
      </c>
      <c r="E1319" s="245"/>
      <c r="F1319" s="245"/>
      <c r="G1319" s="245"/>
      <c r="H1319" s="245"/>
      <c r="I1319" s="232">
        <f>SUM(J1319:Q1319)</f>
        <v>0</v>
      </c>
      <c r="J1319" s="245"/>
      <c r="K1319" s="245"/>
      <c r="L1319" s="245"/>
      <c r="M1319" s="245"/>
      <c r="N1319" s="245"/>
      <c r="O1319" s="245"/>
      <c r="P1319" s="245"/>
      <c r="Q1319" s="245"/>
      <c r="R1319" s="245"/>
      <c r="S1319" s="245"/>
      <c r="T1319" s="245"/>
    </row>
    <row r="1320" spans="1:20" ht="18" hidden="1" customHeight="1">
      <c r="A1320" s="163">
        <v>222</v>
      </c>
      <c r="B1320" s="242" t="s">
        <v>1084</v>
      </c>
      <c r="C1320" s="243">
        <f>SUM(C1321,C1336,C1350,C1356,C1362)</f>
        <v>0</v>
      </c>
      <c r="D1320" s="243">
        <f t="shared" ref="D1320:T1320" si="458">SUM(D1321,D1336,D1350,D1356,D1362)</f>
        <v>0</v>
      </c>
      <c r="E1320" s="243">
        <f t="shared" si="458"/>
        <v>0</v>
      </c>
      <c r="F1320" s="243">
        <f t="shared" si="458"/>
        <v>0</v>
      </c>
      <c r="G1320" s="243">
        <f t="shared" si="458"/>
        <v>0</v>
      </c>
      <c r="H1320" s="243">
        <f t="shared" si="458"/>
        <v>0</v>
      </c>
      <c r="I1320" s="243">
        <f t="shared" si="458"/>
        <v>0</v>
      </c>
      <c r="J1320" s="243">
        <f t="shared" si="458"/>
        <v>0</v>
      </c>
      <c r="K1320" s="243">
        <f t="shared" si="458"/>
        <v>0</v>
      </c>
      <c r="L1320" s="243">
        <f t="shared" si="458"/>
        <v>0</v>
      </c>
      <c r="M1320" s="243">
        <f t="shared" si="458"/>
        <v>0</v>
      </c>
      <c r="N1320" s="243">
        <f t="shared" si="458"/>
        <v>0</v>
      </c>
      <c r="O1320" s="243">
        <f t="shared" si="458"/>
        <v>0</v>
      </c>
      <c r="P1320" s="243">
        <f t="shared" si="458"/>
        <v>0</v>
      </c>
      <c r="Q1320" s="243">
        <f t="shared" si="458"/>
        <v>0</v>
      </c>
      <c r="R1320" s="243">
        <f t="shared" si="458"/>
        <v>0</v>
      </c>
      <c r="S1320" s="243">
        <f t="shared" si="458"/>
        <v>0</v>
      </c>
      <c r="T1320" s="243">
        <f t="shared" si="458"/>
        <v>0</v>
      </c>
    </row>
    <row r="1321" spans="1:20" ht="18" hidden="1" customHeight="1">
      <c r="A1321" s="163">
        <v>22201</v>
      </c>
      <c r="B1321" s="242" t="s">
        <v>1085</v>
      </c>
      <c r="C1321" s="243">
        <f>SUM(C1322:C1335)</f>
        <v>0</v>
      </c>
      <c r="D1321" s="243">
        <f t="shared" ref="D1321:T1321" si="459">SUM(D1322:D1335)</f>
        <v>0</v>
      </c>
      <c r="E1321" s="243">
        <f t="shared" si="459"/>
        <v>0</v>
      </c>
      <c r="F1321" s="243">
        <f t="shared" si="459"/>
        <v>0</v>
      </c>
      <c r="G1321" s="243">
        <f t="shared" si="459"/>
        <v>0</v>
      </c>
      <c r="H1321" s="243">
        <f t="shared" si="459"/>
        <v>0</v>
      </c>
      <c r="I1321" s="243">
        <f t="shared" si="459"/>
        <v>0</v>
      </c>
      <c r="J1321" s="243">
        <f t="shared" si="459"/>
        <v>0</v>
      </c>
      <c r="K1321" s="243">
        <f t="shared" si="459"/>
        <v>0</v>
      </c>
      <c r="L1321" s="243">
        <f t="shared" si="459"/>
        <v>0</v>
      </c>
      <c r="M1321" s="243">
        <f t="shared" si="459"/>
        <v>0</v>
      </c>
      <c r="N1321" s="243">
        <f t="shared" si="459"/>
        <v>0</v>
      </c>
      <c r="O1321" s="243">
        <f t="shared" si="459"/>
        <v>0</v>
      </c>
      <c r="P1321" s="243">
        <f t="shared" si="459"/>
        <v>0</v>
      </c>
      <c r="Q1321" s="243">
        <f t="shared" si="459"/>
        <v>0</v>
      </c>
      <c r="R1321" s="243">
        <f t="shared" si="459"/>
        <v>0</v>
      </c>
      <c r="S1321" s="243">
        <f t="shared" si="459"/>
        <v>0</v>
      </c>
      <c r="T1321" s="243">
        <f t="shared" si="459"/>
        <v>0</v>
      </c>
    </row>
    <row r="1322" spans="1:20" ht="18" hidden="1" customHeight="1">
      <c r="A1322" s="163">
        <v>2220101</v>
      </c>
      <c r="B1322" s="164" t="s">
        <v>93</v>
      </c>
      <c r="C1322" s="244">
        <f t="shared" ref="C1322:C1335" si="460">SUM(D1322,I1322,R1322:T1322)</f>
        <v>0</v>
      </c>
      <c r="D1322" s="232">
        <f t="shared" ref="D1322:D1335" si="461">SUM(E1322:H1322)</f>
        <v>0</v>
      </c>
      <c r="E1322" s="245"/>
      <c r="F1322" s="245"/>
      <c r="G1322" s="245"/>
      <c r="H1322" s="245"/>
      <c r="I1322" s="232">
        <f t="shared" ref="I1322:I1335" si="462">SUM(J1322:Q1322)</f>
        <v>0</v>
      </c>
      <c r="J1322" s="245"/>
      <c r="K1322" s="245"/>
      <c r="L1322" s="245"/>
      <c r="M1322" s="245"/>
      <c r="N1322" s="245"/>
      <c r="O1322" s="245"/>
      <c r="P1322" s="245"/>
      <c r="Q1322" s="245"/>
      <c r="R1322" s="245"/>
      <c r="S1322" s="245"/>
      <c r="T1322" s="245"/>
    </row>
    <row r="1323" spans="1:20" ht="18" hidden="1" customHeight="1">
      <c r="A1323" s="163">
        <v>2220102</v>
      </c>
      <c r="B1323" s="164" t="s">
        <v>94</v>
      </c>
      <c r="C1323" s="244">
        <f t="shared" si="460"/>
        <v>0</v>
      </c>
      <c r="D1323" s="232">
        <f t="shared" si="461"/>
        <v>0</v>
      </c>
      <c r="E1323" s="245"/>
      <c r="F1323" s="245"/>
      <c r="G1323" s="245"/>
      <c r="H1323" s="245"/>
      <c r="I1323" s="232">
        <f t="shared" si="462"/>
        <v>0</v>
      </c>
      <c r="J1323" s="245"/>
      <c r="K1323" s="245"/>
      <c r="L1323" s="245"/>
      <c r="M1323" s="245"/>
      <c r="N1323" s="245"/>
      <c r="O1323" s="245"/>
      <c r="P1323" s="245"/>
      <c r="Q1323" s="245"/>
      <c r="R1323" s="245"/>
      <c r="S1323" s="245"/>
      <c r="T1323" s="245"/>
    </row>
    <row r="1324" spans="1:20" ht="18" hidden="1" customHeight="1">
      <c r="A1324" s="163">
        <v>2220103</v>
      </c>
      <c r="B1324" s="164" t="s">
        <v>95</v>
      </c>
      <c r="C1324" s="244">
        <f t="shared" si="460"/>
        <v>0</v>
      </c>
      <c r="D1324" s="232">
        <f t="shared" si="461"/>
        <v>0</v>
      </c>
      <c r="E1324" s="245"/>
      <c r="F1324" s="245"/>
      <c r="G1324" s="245"/>
      <c r="H1324" s="245"/>
      <c r="I1324" s="232">
        <f t="shared" si="462"/>
        <v>0</v>
      </c>
      <c r="J1324" s="245"/>
      <c r="K1324" s="245"/>
      <c r="L1324" s="245"/>
      <c r="M1324" s="245"/>
      <c r="N1324" s="245"/>
      <c r="O1324" s="245"/>
      <c r="P1324" s="245"/>
      <c r="Q1324" s="245"/>
      <c r="R1324" s="245"/>
      <c r="S1324" s="245"/>
      <c r="T1324" s="245"/>
    </row>
    <row r="1325" spans="1:20" ht="18" hidden="1" customHeight="1">
      <c r="A1325" s="163">
        <v>2220104</v>
      </c>
      <c r="B1325" s="164" t="s">
        <v>1086</v>
      </c>
      <c r="C1325" s="244">
        <f t="shared" si="460"/>
        <v>0</v>
      </c>
      <c r="D1325" s="232">
        <f t="shared" si="461"/>
        <v>0</v>
      </c>
      <c r="E1325" s="245"/>
      <c r="F1325" s="245"/>
      <c r="G1325" s="245"/>
      <c r="H1325" s="245"/>
      <c r="I1325" s="232">
        <f t="shared" si="462"/>
        <v>0</v>
      </c>
      <c r="J1325" s="245"/>
      <c r="K1325" s="245"/>
      <c r="L1325" s="245"/>
      <c r="M1325" s="245"/>
      <c r="N1325" s="245"/>
      <c r="O1325" s="245"/>
      <c r="P1325" s="245"/>
      <c r="Q1325" s="245"/>
      <c r="R1325" s="245"/>
      <c r="S1325" s="245"/>
      <c r="T1325" s="245"/>
    </row>
    <row r="1326" spans="1:20" ht="18" hidden="1" customHeight="1">
      <c r="A1326" s="163">
        <v>2220105</v>
      </c>
      <c r="B1326" s="164" t="s">
        <v>1087</v>
      </c>
      <c r="C1326" s="244">
        <f t="shared" si="460"/>
        <v>0</v>
      </c>
      <c r="D1326" s="232">
        <f t="shared" si="461"/>
        <v>0</v>
      </c>
      <c r="E1326" s="245"/>
      <c r="F1326" s="245"/>
      <c r="G1326" s="245"/>
      <c r="H1326" s="245"/>
      <c r="I1326" s="232">
        <f t="shared" si="462"/>
        <v>0</v>
      </c>
      <c r="J1326" s="245"/>
      <c r="K1326" s="245"/>
      <c r="L1326" s="245"/>
      <c r="M1326" s="245"/>
      <c r="N1326" s="245"/>
      <c r="O1326" s="245"/>
      <c r="P1326" s="245"/>
      <c r="Q1326" s="245"/>
      <c r="R1326" s="245"/>
      <c r="S1326" s="245"/>
      <c r="T1326" s="245"/>
    </row>
    <row r="1327" spans="1:20" ht="18" hidden="1" customHeight="1">
      <c r="A1327" s="163">
        <v>2220106</v>
      </c>
      <c r="B1327" s="164" t="s">
        <v>1088</v>
      </c>
      <c r="C1327" s="244">
        <f t="shared" si="460"/>
        <v>0</v>
      </c>
      <c r="D1327" s="232">
        <f t="shared" si="461"/>
        <v>0</v>
      </c>
      <c r="E1327" s="245"/>
      <c r="F1327" s="245"/>
      <c r="G1327" s="245"/>
      <c r="H1327" s="245"/>
      <c r="I1327" s="232">
        <f t="shared" si="462"/>
        <v>0</v>
      </c>
      <c r="J1327" s="245"/>
      <c r="K1327" s="245"/>
      <c r="L1327" s="245"/>
      <c r="M1327" s="245"/>
      <c r="N1327" s="245"/>
      <c r="O1327" s="245"/>
      <c r="P1327" s="245"/>
      <c r="Q1327" s="245"/>
      <c r="R1327" s="245"/>
      <c r="S1327" s="245"/>
      <c r="T1327" s="245"/>
    </row>
    <row r="1328" spans="1:20" ht="18" hidden="1" customHeight="1">
      <c r="A1328" s="163">
        <v>2220107</v>
      </c>
      <c r="B1328" s="164" t="s">
        <v>1089</v>
      </c>
      <c r="C1328" s="244">
        <f t="shared" si="460"/>
        <v>0</v>
      </c>
      <c r="D1328" s="232">
        <f t="shared" si="461"/>
        <v>0</v>
      </c>
      <c r="E1328" s="245"/>
      <c r="F1328" s="245"/>
      <c r="G1328" s="245"/>
      <c r="H1328" s="245"/>
      <c r="I1328" s="232">
        <f t="shared" si="462"/>
        <v>0</v>
      </c>
      <c r="J1328" s="245"/>
      <c r="K1328" s="245"/>
      <c r="L1328" s="245"/>
      <c r="M1328" s="245"/>
      <c r="N1328" s="245"/>
      <c r="O1328" s="245"/>
      <c r="P1328" s="245"/>
      <c r="Q1328" s="245"/>
      <c r="R1328" s="245"/>
      <c r="S1328" s="245"/>
      <c r="T1328" s="245"/>
    </row>
    <row r="1329" spans="1:20" ht="18" hidden="1" customHeight="1">
      <c r="A1329" s="163">
        <v>2220112</v>
      </c>
      <c r="B1329" s="164" t="s">
        <v>1090</v>
      </c>
      <c r="C1329" s="244">
        <f t="shared" si="460"/>
        <v>0</v>
      </c>
      <c r="D1329" s="232">
        <f t="shared" si="461"/>
        <v>0</v>
      </c>
      <c r="E1329" s="245"/>
      <c r="F1329" s="245"/>
      <c r="G1329" s="245"/>
      <c r="H1329" s="245"/>
      <c r="I1329" s="232">
        <f t="shared" si="462"/>
        <v>0</v>
      </c>
      <c r="J1329" s="245"/>
      <c r="K1329" s="245"/>
      <c r="L1329" s="245"/>
      <c r="M1329" s="245"/>
      <c r="N1329" s="245"/>
      <c r="O1329" s="245"/>
      <c r="P1329" s="245"/>
      <c r="Q1329" s="245"/>
      <c r="R1329" s="245"/>
      <c r="S1329" s="245"/>
      <c r="T1329" s="245"/>
    </row>
    <row r="1330" spans="1:20" ht="18" hidden="1" customHeight="1">
      <c r="A1330" s="163">
        <v>2220113</v>
      </c>
      <c r="B1330" s="164" t="s">
        <v>1091</v>
      </c>
      <c r="C1330" s="244">
        <f t="shared" si="460"/>
        <v>0</v>
      </c>
      <c r="D1330" s="232">
        <f t="shared" si="461"/>
        <v>0</v>
      </c>
      <c r="E1330" s="245"/>
      <c r="F1330" s="245"/>
      <c r="G1330" s="245"/>
      <c r="H1330" s="245"/>
      <c r="I1330" s="232">
        <f t="shared" si="462"/>
        <v>0</v>
      </c>
      <c r="J1330" s="245"/>
      <c r="K1330" s="245"/>
      <c r="L1330" s="245"/>
      <c r="M1330" s="245"/>
      <c r="N1330" s="245"/>
      <c r="O1330" s="245"/>
      <c r="P1330" s="245"/>
      <c r="Q1330" s="245"/>
      <c r="R1330" s="245"/>
      <c r="S1330" s="245"/>
      <c r="T1330" s="245"/>
    </row>
    <row r="1331" spans="1:20" ht="18" hidden="1" customHeight="1">
      <c r="A1331" s="163">
        <v>2220114</v>
      </c>
      <c r="B1331" s="164" t="s">
        <v>1092</v>
      </c>
      <c r="C1331" s="244">
        <f t="shared" si="460"/>
        <v>0</v>
      </c>
      <c r="D1331" s="232">
        <f t="shared" si="461"/>
        <v>0</v>
      </c>
      <c r="E1331" s="245"/>
      <c r="F1331" s="245"/>
      <c r="G1331" s="245"/>
      <c r="H1331" s="245"/>
      <c r="I1331" s="232">
        <f t="shared" si="462"/>
        <v>0</v>
      </c>
      <c r="J1331" s="245"/>
      <c r="K1331" s="245"/>
      <c r="L1331" s="245"/>
      <c r="M1331" s="245"/>
      <c r="N1331" s="245"/>
      <c r="O1331" s="245"/>
      <c r="P1331" s="245"/>
      <c r="Q1331" s="245"/>
      <c r="R1331" s="245"/>
      <c r="S1331" s="245"/>
      <c r="T1331" s="245"/>
    </row>
    <row r="1332" spans="1:20" ht="18" hidden="1" customHeight="1">
      <c r="A1332" s="163">
        <v>2220115</v>
      </c>
      <c r="B1332" s="164" t="s">
        <v>1093</v>
      </c>
      <c r="C1332" s="244">
        <f t="shared" si="460"/>
        <v>0</v>
      </c>
      <c r="D1332" s="232">
        <f t="shared" si="461"/>
        <v>0</v>
      </c>
      <c r="E1332" s="245"/>
      <c r="F1332" s="245"/>
      <c r="G1332" s="245"/>
      <c r="H1332" s="245"/>
      <c r="I1332" s="232">
        <f t="shared" si="462"/>
        <v>0</v>
      </c>
      <c r="J1332" s="245"/>
      <c r="K1332" s="245"/>
      <c r="L1332" s="245"/>
      <c r="M1332" s="245"/>
      <c r="N1332" s="245"/>
      <c r="O1332" s="245"/>
      <c r="P1332" s="245"/>
      <c r="Q1332" s="245"/>
      <c r="R1332" s="245"/>
      <c r="S1332" s="245"/>
      <c r="T1332" s="245"/>
    </row>
    <row r="1333" spans="1:20" ht="18" hidden="1" customHeight="1">
      <c r="A1333" s="163">
        <v>2220118</v>
      </c>
      <c r="B1333" s="164" t="s">
        <v>1094</v>
      </c>
      <c r="C1333" s="244">
        <f t="shared" si="460"/>
        <v>0</v>
      </c>
      <c r="D1333" s="232">
        <f t="shared" si="461"/>
        <v>0</v>
      </c>
      <c r="E1333" s="245"/>
      <c r="F1333" s="245"/>
      <c r="G1333" s="245"/>
      <c r="H1333" s="245"/>
      <c r="I1333" s="232">
        <f t="shared" si="462"/>
        <v>0</v>
      </c>
      <c r="J1333" s="245"/>
      <c r="K1333" s="245"/>
      <c r="L1333" s="245"/>
      <c r="M1333" s="245"/>
      <c r="N1333" s="245"/>
      <c r="O1333" s="245"/>
      <c r="P1333" s="245"/>
      <c r="Q1333" s="245"/>
      <c r="R1333" s="245"/>
      <c r="S1333" s="245"/>
      <c r="T1333" s="245"/>
    </row>
    <row r="1334" spans="1:20" ht="18" hidden="1" customHeight="1">
      <c r="A1334" s="163">
        <v>2220150</v>
      </c>
      <c r="B1334" s="164" t="s">
        <v>102</v>
      </c>
      <c r="C1334" s="244">
        <f t="shared" si="460"/>
        <v>0</v>
      </c>
      <c r="D1334" s="232">
        <f t="shared" si="461"/>
        <v>0</v>
      </c>
      <c r="E1334" s="245"/>
      <c r="F1334" s="245"/>
      <c r="G1334" s="245"/>
      <c r="H1334" s="245"/>
      <c r="I1334" s="232">
        <f t="shared" si="462"/>
        <v>0</v>
      </c>
      <c r="J1334" s="245"/>
      <c r="K1334" s="245"/>
      <c r="L1334" s="245"/>
      <c r="M1334" s="245"/>
      <c r="N1334" s="245"/>
      <c r="O1334" s="245"/>
      <c r="P1334" s="245"/>
      <c r="Q1334" s="245"/>
      <c r="R1334" s="245"/>
      <c r="S1334" s="245"/>
      <c r="T1334" s="245"/>
    </row>
    <row r="1335" spans="1:20" ht="18" hidden="1" customHeight="1">
      <c r="A1335" s="163">
        <v>2220199</v>
      </c>
      <c r="B1335" s="164" t="s">
        <v>1095</v>
      </c>
      <c r="C1335" s="244">
        <f t="shared" si="460"/>
        <v>0</v>
      </c>
      <c r="D1335" s="232">
        <f t="shared" si="461"/>
        <v>0</v>
      </c>
      <c r="E1335" s="245"/>
      <c r="F1335" s="245"/>
      <c r="G1335" s="245"/>
      <c r="H1335" s="245"/>
      <c r="I1335" s="232">
        <f t="shared" si="462"/>
        <v>0</v>
      </c>
      <c r="J1335" s="245"/>
      <c r="K1335" s="245"/>
      <c r="L1335" s="245"/>
      <c r="M1335" s="245"/>
      <c r="N1335" s="245"/>
      <c r="O1335" s="245"/>
      <c r="P1335" s="245"/>
      <c r="Q1335" s="245"/>
      <c r="R1335" s="245"/>
      <c r="S1335" s="245"/>
      <c r="T1335" s="245"/>
    </row>
    <row r="1336" spans="1:20" ht="18" hidden="1" customHeight="1">
      <c r="A1336" s="163">
        <v>22202</v>
      </c>
      <c r="B1336" s="242" t="s">
        <v>1096</v>
      </c>
      <c r="C1336" s="243">
        <f>SUM(C1337:C1349)</f>
        <v>0</v>
      </c>
      <c r="D1336" s="243">
        <f t="shared" ref="D1336:T1336" si="463">SUM(D1337:D1349)</f>
        <v>0</v>
      </c>
      <c r="E1336" s="243">
        <f t="shared" si="463"/>
        <v>0</v>
      </c>
      <c r="F1336" s="243">
        <f t="shared" si="463"/>
        <v>0</v>
      </c>
      <c r="G1336" s="243">
        <f t="shared" si="463"/>
        <v>0</v>
      </c>
      <c r="H1336" s="243">
        <f t="shared" si="463"/>
        <v>0</v>
      </c>
      <c r="I1336" s="243">
        <f t="shared" si="463"/>
        <v>0</v>
      </c>
      <c r="J1336" s="243">
        <f t="shared" si="463"/>
        <v>0</v>
      </c>
      <c r="K1336" s="243">
        <f t="shared" si="463"/>
        <v>0</v>
      </c>
      <c r="L1336" s="243">
        <f t="shared" si="463"/>
        <v>0</v>
      </c>
      <c r="M1336" s="243">
        <f t="shared" si="463"/>
        <v>0</v>
      </c>
      <c r="N1336" s="243">
        <f t="shared" si="463"/>
        <v>0</v>
      </c>
      <c r="O1336" s="243">
        <f t="shared" si="463"/>
        <v>0</v>
      </c>
      <c r="P1336" s="243">
        <f t="shared" si="463"/>
        <v>0</v>
      </c>
      <c r="Q1336" s="243">
        <f t="shared" si="463"/>
        <v>0</v>
      </c>
      <c r="R1336" s="243">
        <f t="shared" si="463"/>
        <v>0</v>
      </c>
      <c r="S1336" s="243">
        <f t="shared" si="463"/>
        <v>0</v>
      </c>
      <c r="T1336" s="243">
        <f t="shared" si="463"/>
        <v>0</v>
      </c>
    </row>
    <row r="1337" spans="1:20" ht="18" hidden="1" customHeight="1">
      <c r="A1337" s="163">
        <v>2220201</v>
      </c>
      <c r="B1337" s="164" t="s">
        <v>93</v>
      </c>
      <c r="C1337" s="244">
        <f t="shared" ref="C1337:C1349" si="464">SUM(D1337,I1337,R1337:T1337)</f>
        <v>0</v>
      </c>
      <c r="D1337" s="232">
        <f t="shared" ref="D1337:D1349" si="465">SUM(E1337:H1337)</f>
        <v>0</v>
      </c>
      <c r="E1337" s="245"/>
      <c r="F1337" s="245"/>
      <c r="G1337" s="245"/>
      <c r="H1337" s="245"/>
      <c r="I1337" s="232">
        <f t="shared" ref="I1337:I1349" si="466">SUM(J1337:Q1337)</f>
        <v>0</v>
      </c>
      <c r="J1337" s="245"/>
      <c r="K1337" s="245"/>
      <c r="L1337" s="245"/>
      <c r="M1337" s="245"/>
      <c r="N1337" s="245"/>
      <c r="O1337" s="245"/>
      <c r="P1337" s="245"/>
      <c r="Q1337" s="245"/>
      <c r="R1337" s="245"/>
      <c r="S1337" s="245"/>
      <c r="T1337" s="245"/>
    </row>
    <row r="1338" spans="1:20" ht="18" hidden="1" customHeight="1">
      <c r="A1338" s="163">
        <v>2220202</v>
      </c>
      <c r="B1338" s="164" t="s">
        <v>94</v>
      </c>
      <c r="C1338" s="244">
        <f t="shared" si="464"/>
        <v>0</v>
      </c>
      <c r="D1338" s="232">
        <f t="shared" si="465"/>
        <v>0</v>
      </c>
      <c r="E1338" s="245"/>
      <c r="F1338" s="245"/>
      <c r="G1338" s="245"/>
      <c r="H1338" s="245"/>
      <c r="I1338" s="232">
        <f t="shared" si="466"/>
        <v>0</v>
      </c>
      <c r="J1338" s="245"/>
      <c r="K1338" s="245"/>
      <c r="L1338" s="245"/>
      <c r="M1338" s="245"/>
      <c r="N1338" s="245"/>
      <c r="O1338" s="245"/>
      <c r="P1338" s="245"/>
      <c r="Q1338" s="245"/>
      <c r="R1338" s="245"/>
      <c r="S1338" s="245"/>
      <c r="T1338" s="245"/>
    </row>
    <row r="1339" spans="1:20" ht="18" hidden="1" customHeight="1">
      <c r="A1339" s="163">
        <v>2220203</v>
      </c>
      <c r="B1339" s="164" t="s">
        <v>95</v>
      </c>
      <c r="C1339" s="244">
        <f t="shared" si="464"/>
        <v>0</v>
      </c>
      <c r="D1339" s="232">
        <f t="shared" si="465"/>
        <v>0</v>
      </c>
      <c r="E1339" s="245"/>
      <c r="F1339" s="245"/>
      <c r="G1339" s="245"/>
      <c r="H1339" s="245"/>
      <c r="I1339" s="232">
        <f t="shared" si="466"/>
        <v>0</v>
      </c>
      <c r="J1339" s="245"/>
      <c r="K1339" s="245"/>
      <c r="L1339" s="245"/>
      <c r="M1339" s="245"/>
      <c r="N1339" s="245"/>
      <c r="O1339" s="245"/>
      <c r="P1339" s="245"/>
      <c r="Q1339" s="245"/>
      <c r="R1339" s="245"/>
      <c r="S1339" s="245"/>
      <c r="T1339" s="245"/>
    </row>
    <row r="1340" spans="1:20" ht="18" hidden="1" customHeight="1">
      <c r="A1340" s="163">
        <v>2220204</v>
      </c>
      <c r="B1340" s="164" t="s">
        <v>1097</v>
      </c>
      <c r="C1340" s="244">
        <f t="shared" si="464"/>
        <v>0</v>
      </c>
      <c r="D1340" s="232">
        <f t="shared" si="465"/>
        <v>0</v>
      </c>
      <c r="E1340" s="245"/>
      <c r="F1340" s="245"/>
      <c r="G1340" s="245"/>
      <c r="H1340" s="245"/>
      <c r="I1340" s="232">
        <f t="shared" si="466"/>
        <v>0</v>
      </c>
      <c r="J1340" s="245"/>
      <c r="K1340" s="245"/>
      <c r="L1340" s="245"/>
      <c r="M1340" s="245"/>
      <c r="N1340" s="245"/>
      <c r="O1340" s="245"/>
      <c r="P1340" s="245"/>
      <c r="Q1340" s="245"/>
      <c r="R1340" s="245"/>
      <c r="S1340" s="245"/>
      <c r="T1340" s="245"/>
    </row>
    <row r="1341" spans="1:20" ht="18" hidden="1" customHeight="1">
      <c r="A1341" s="163">
        <v>2220205</v>
      </c>
      <c r="B1341" s="164" t="s">
        <v>1098</v>
      </c>
      <c r="C1341" s="244">
        <f t="shared" si="464"/>
        <v>0</v>
      </c>
      <c r="D1341" s="232">
        <f t="shared" si="465"/>
        <v>0</v>
      </c>
      <c r="E1341" s="245"/>
      <c r="F1341" s="245"/>
      <c r="G1341" s="245"/>
      <c r="H1341" s="245"/>
      <c r="I1341" s="232">
        <f t="shared" si="466"/>
        <v>0</v>
      </c>
      <c r="J1341" s="245"/>
      <c r="K1341" s="245"/>
      <c r="L1341" s="245"/>
      <c r="M1341" s="245"/>
      <c r="N1341" s="245"/>
      <c r="O1341" s="245"/>
      <c r="P1341" s="245"/>
      <c r="Q1341" s="245"/>
      <c r="R1341" s="245"/>
      <c r="S1341" s="245"/>
      <c r="T1341" s="245"/>
    </row>
    <row r="1342" spans="1:20" ht="18" hidden="1" customHeight="1">
      <c r="A1342" s="163">
        <v>2220206</v>
      </c>
      <c r="B1342" s="164" t="s">
        <v>1099</v>
      </c>
      <c r="C1342" s="244">
        <f t="shared" si="464"/>
        <v>0</v>
      </c>
      <c r="D1342" s="232">
        <f t="shared" si="465"/>
        <v>0</v>
      </c>
      <c r="E1342" s="245"/>
      <c r="F1342" s="245"/>
      <c r="G1342" s="245"/>
      <c r="H1342" s="245"/>
      <c r="I1342" s="232">
        <f t="shared" si="466"/>
        <v>0</v>
      </c>
      <c r="J1342" s="245"/>
      <c r="K1342" s="245"/>
      <c r="L1342" s="245"/>
      <c r="M1342" s="245"/>
      <c r="N1342" s="245"/>
      <c r="O1342" s="245"/>
      <c r="P1342" s="245"/>
      <c r="Q1342" s="245"/>
      <c r="R1342" s="245"/>
      <c r="S1342" s="245"/>
      <c r="T1342" s="245"/>
    </row>
    <row r="1343" spans="1:20" ht="18" hidden="1" customHeight="1">
      <c r="A1343" s="163">
        <v>2220207</v>
      </c>
      <c r="B1343" s="164" t="s">
        <v>1100</v>
      </c>
      <c r="C1343" s="244">
        <f t="shared" si="464"/>
        <v>0</v>
      </c>
      <c r="D1343" s="232">
        <f t="shared" si="465"/>
        <v>0</v>
      </c>
      <c r="E1343" s="245"/>
      <c r="F1343" s="245"/>
      <c r="G1343" s="245"/>
      <c r="H1343" s="245"/>
      <c r="I1343" s="232">
        <f t="shared" si="466"/>
        <v>0</v>
      </c>
      <c r="J1343" s="245"/>
      <c r="K1343" s="245"/>
      <c r="L1343" s="245"/>
      <c r="M1343" s="245"/>
      <c r="N1343" s="245"/>
      <c r="O1343" s="245"/>
      <c r="P1343" s="245"/>
      <c r="Q1343" s="245"/>
      <c r="R1343" s="245"/>
      <c r="S1343" s="245"/>
      <c r="T1343" s="245"/>
    </row>
    <row r="1344" spans="1:20" ht="18" hidden="1" customHeight="1">
      <c r="A1344" s="163">
        <v>2220209</v>
      </c>
      <c r="B1344" s="164" t="s">
        <v>1101</v>
      </c>
      <c r="C1344" s="244">
        <f t="shared" si="464"/>
        <v>0</v>
      </c>
      <c r="D1344" s="232">
        <f t="shared" si="465"/>
        <v>0</v>
      </c>
      <c r="E1344" s="245"/>
      <c r="F1344" s="245"/>
      <c r="G1344" s="245"/>
      <c r="H1344" s="245"/>
      <c r="I1344" s="232">
        <f t="shared" si="466"/>
        <v>0</v>
      </c>
      <c r="J1344" s="245"/>
      <c r="K1344" s="245"/>
      <c r="L1344" s="245"/>
      <c r="M1344" s="245"/>
      <c r="N1344" s="245"/>
      <c r="O1344" s="245"/>
      <c r="P1344" s="245"/>
      <c r="Q1344" s="245"/>
      <c r="R1344" s="245"/>
      <c r="S1344" s="245"/>
      <c r="T1344" s="245"/>
    </row>
    <row r="1345" spans="1:20" ht="18" hidden="1" customHeight="1">
      <c r="A1345" s="163">
        <v>2220210</v>
      </c>
      <c r="B1345" s="164" t="s">
        <v>1102</v>
      </c>
      <c r="C1345" s="244">
        <f t="shared" si="464"/>
        <v>0</v>
      </c>
      <c r="D1345" s="232">
        <f t="shared" si="465"/>
        <v>0</v>
      </c>
      <c r="E1345" s="245"/>
      <c r="F1345" s="245"/>
      <c r="G1345" s="245"/>
      <c r="H1345" s="245"/>
      <c r="I1345" s="232">
        <f t="shared" si="466"/>
        <v>0</v>
      </c>
      <c r="J1345" s="245"/>
      <c r="K1345" s="245"/>
      <c r="L1345" s="245"/>
      <c r="M1345" s="245"/>
      <c r="N1345" s="245"/>
      <c r="O1345" s="245"/>
      <c r="P1345" s="245"/>
      <c r="Q1345" s="245"/>
      <c r="R1345" s="245"/>
      <c r="S1345" s="245"/>
      <c r="T1345" s="245"/>
    </row>
    <row r="1346" spans="1:20" ht="18" hidden="1" customHeight="1">
      <c r="A1346" s="163">
        <v>2220211</v>
      </c>
      <c r="B1346" s="164" t="s">
        <v>1103</v>
      </c>
      <c r="C1346" s="244">
        <f t="shared" si="464"/>
        <v>0</v>
      </c>
      <c r="D1346" s="232">
        <f t="shared" si="465"/>
        <v>0</v>
      </c>
      <c r="E1346" s="245"/>
      <c r="F1346" s="245"/>
      <c r="G1346" s="245"/>
      <c r="H1346" s="245"/>
      <c r="I1346" s="232">
        <f t="shared" si="466"/>
        <v>0</v>
      </c>
      <c r="J1346" s="245"/>
      <c r="K1346" s="245"/>
      <c r="L1346" s="245"/>
      <c r="M1346" s="245"/>
      <c r="N1346" s="245"/>
      <c r="O1346" s="245"/>
      <c r="P1346" s="245"/>
      <c r="Q1346" s="245"/>
      <c r="R1346" s="245"/>
      <c r="S1346" s="245"/>
      <c r="T1346" s="245"/>
    </row>
    <row r="1347" spans="1:20" ht="18" hidden="1" customHeight="1">
      <c r="A1347" s="163">
        <v>2220212</v>
      </c>
      <c r="B1347" s="164" t="s">
        <v>1104</v>
      </c>
      <c r="C1347" s="244">
        <f t="shared" si="464"/>
        <v>0</v>
      </c>
      <c r="D1347" s="232">
        <f t="shared" si="465"/>
        <v>0</v>
      </c>
      <c r="E1347" s="245"/>
      <c r="F1347" s="245"/>
      <c r="G1347" s="245"/>
      <c r="H1347" s="245"/>
      <c r="I1347" s="232">
        <f t="shared" si="466"/>
        <v>0</v>
      </c>
      <c r="J1347" s="245"/>
      <c r="K1347" s="245"/>
      <c r="L1347" s="245"/>
      <c r="M1347" s="245"/>
      <c r="N1347" s="245"/>
      <c r="O1347" s="245"/>
      <c r="P1347" s="245"/>
      <c r="Q1347" s="245"/>
      <c r="R1347" s="245"/>
      <c r="S1347" s="245"/>
      <c r="T1347" s="245"/>
    </row>
    <row r="1348" spans="1:20" ht="18" hidden="1" customHeight="1">
      <c r="A1348" s="163">
        <v>2220250</v>
      </c>
      <c r="B1348" s="164" t="s">
        <v>102</v>
      </c>
      <c r="C1348" s="244">
        <f t="shared" si="464"/>
        <v>0</v>
      </c>
      <c r="D1348" s="232">
        <f t="shared" si="465"/>
        <v>0</v>
      </c>
      <c r="E1348" s="245"/>
      <c r="F1348" s="245"/>
      <c r="G1348" s="245"/>
      <c r="H1348" s="245"/>
      <c r="I1348" s="232">
        <f t="shared" si="466"/>
        <v>0</v>
      </c>
      <c r="J1348" s="245"/>
      <c r="K1348" s="245"/>
      <c r="L1348" s="245"/>
      <c r="M1348" s="245"/>
      <c r="N1348" s="245"/>
      <c r="O1348" s="245"/>
      <c r="P1348" s="245"/>
      <c r="Q1348" s="245"/>
      <c r="R1348" s="245"/>
      <c r="S1348" s="245"/>
      <c r="T1348" s="245"/>
    </row>
    <row r="1349" spans="1:20" ht="18" hidden="1" customHeight="1">
      <c r="A1349" s="163">
        <v>2220299</v>
      </c>
      <c r="B1349" s="164" t="s">
        <v>1105</v>
      </c>
      <c r="C1349" s="244">
        <f t="shared" si="464"/>
        <v>0</v>
      </c>
      <c r="D1349" s="232">
        <f t="shared" si="465"/>
        <v>0</v>
      </c>
      <c r="E1349" s="245"/>
      <c r="F1349" s="245"/>
      <c r="G1349" s="245"/>
      <c r="H1349" s="245"/>
      <c r="I1349" s="232">
        <f t="shared" si="466"/>
        <v>0</v>
      </c>
      <c r="J1349" s="245"/>
      <c r="K1349" s="245"/>
      <c r="L1349" s="245"/>
      <c r="M1349" s="245"/>
      <c r="N1349" s="245"/>
      <c r="O1349" s="245"/>
      <c r="P1349" s="245"/>
      <c r="Q1349" s="245"/>
      <c r="R1349" s="245"/>
      <c r="S1349" s="245"/>
      <c r="T1349" s="245"/>
    </row>
    <row r="1350" spans="1:20" ht="18" hidden="1" customHeight="1">
      <c r="A1350" s="163">
        <v>22203</v>
      </c>
      <c r="B1350" s="242" t="s">
        <v>1106</v>
      </c>
      <c r="C1350" s="243">
        <f>SUM(C1351:C1355)</f>
        <v>0</v>
      </c>
      <c r="D1350" s="243">
        <f t="shared" ref="D1350:T1350" si="467">SUM(D1351:D1355)</f>
        <v>0</v>
      </c>
      <c r="E1350" s="243">
        <f t="shared" si="467"/>
        <v>0</v>
      </c>
      <c r="F1350" s="243">
        <f t="shared" si="467"/>
        <v>0</v>
      </c>
      <c r="G1350" s="243">
        <f t="shared" si="467"/>
        <v>0</v>
      </c>
      <c r="H1350" s="243">
        <f t="shared" si="467"/>
        <v>0</v>
      </c>
      <c r="I1350" s="243">
        <f t="shared" si="467"/>
        <v>0</v>
      </c>
      <c r="J1350" s="243">
        <f t="shared" si="467"/>
        <v>0</v>
      </c>
      <c r="K1350" s="243">
        <f t="shared" si="467"/>
        <v>0</v>
      </c>
      <c r="L1350" s="243">
        <f t="shared" si="467"/>
        <v>0</v>
      </c>
      <c r="M1350" s="243">
        <f t="shared" si="467"/>
        <v>0</v>
      </c>
      <c r="N1350" s="243">
        <f t="shared" si="467"/>
        <v>0</v>
      </c>
      <c r="O1350" s="243">
        <f t="shared" si="467"/>
        <v>0</v>
      </c>
      <c r="P1350" s="243">
        <f t="shared" si="467"/>
        <v>0</v>
      </c>
      <c r="Q1350" s="243">
        <f t="shared" si="467"/>
        <v>0</v>
      </c>
      <c r="R1350" s="243">
        <f t="shared" si="467"/>
        <v>0</v>
      </c>
      <c r="S1350" s="243">
        <f t="shared" si="467"/>
        <v>0</v>
      </c>
      <c r="T1350" s="243">
        <f t="shared" si="467"/>
        <v>0</v>
      </c>
    </row>
    <row r="1351" spans="1:20" ht="18" hidden="1" customHeight="1">
      <c r="A1351" s="163">
        <v>2220301</v>
      </c>
      <c r="B1351" s="164" t="s">
        <v>1107</v>
      </c>
      <c r="C1351" s="244">
        <f>SUM(D1351,I1351,R1351:T1351)</f>
        <v>0</v>
      </c>
      <c r="D1351" s="232">
        <f>SUM(E1351:H1351)</f>
        <v>0</v>
      </c>
      <c r="E1351" s="245"/>
      <c r="F1351" s="245"/>
      <c r="G1351" s="245"/>
      <c r="H1351" s="245"/>
      <c r="I1351" s="232">
        <f>SUM(J1351:Q1351)</f>
        <v>0</v>
      </c>
      <c r="J1351" s="245"/>
      <c r="K1351" s="245"/>
      <c r="L1351" s="245"/>
      <c r="M1351" s="245"/>
      <c r="N1351" s="245"/>
      <c r="O1351" s="245"/>
      <c r="P1351" s="245"/>
      <c r="Q1351" s="245"/>
      <c r="R1351" s="245"/>
      <c r="S1351" s="245"/>
      <c r="T1351" s="245"/>
    </row>
    <row r="1352" spans="1:20" ht="18" hidden="1" customHeight="1">
      <c r="A1352" s="163">
        <v>2220302</v>
      </c>
      <c r="B1352" s="164" t="s">
        <v>1108</v>
      </c>
      <c r="C1352" s="244">
        <f>SUM(D1352,I1352,R1352:T1352)</f>
        <v>0</v>
      </c>
      <c r="D1352" s="232">
        <f>SUM(E1352:H1352)</f>
        <v>0</v>
      </c>
      <c r="E1352" s="245"/>
      <c r="F1352" s="245"/>
      <c r="G1352" s="245"/>
      <c r="H1352" s="245"/>
      <c r="I1352" s="232">
        <f>SUM(J1352:Q1352)</f>
        <v>0</v>
      </c>
      <c r="J1352" s="245"/>
      <c r="K1352" s="245"/>
      <c r="L1352" s="245"/>
      <c r="M1352" s="245"/>
      <c r="N1352" s="245"/>
      <c r="O1352" s="245"/>
      <c r="P1352" s="245"/>
      <c r="Q1352" s="245"/>
      <c r="R1352" s="245"/>
      <c r="S1352" s="245"/>
      <c r="T1352" s="245"/>
    </row>
    <row r="1353" spans="1:20" ht="18" hidden="1" customHeight="1">
      <c r="A1353" s="163">
        <v>2220303</v>
      </c>
      <c r="B1353" s="164" t="s">
        <v>1109</v>
      </c>
      <c r="C1353" s="244">
        <f>SUM(D1353,I1353,R1353:T1353)</f>
        <v>0</v>
      </c>
      <c r="D1353" s="232">
        <f>SUM(E1353:H1353)</f>
        <v>0</v>
      </c>
      <c r="E1353" s="245"/>
      <c r="F1353" s="245"/>
      <c r="G1353" s="245"/>
      <c r="H1353" s="245"/>
      <c r="I1353" s="232">
        <f>SUM(J1353:Q1353)</f>
        <v>0</v>
      </c>
      <c r="J1353" s="245"/>
      <c r="K1353" s="245"/>
      <c r="L1353" s="245"/>
      <c r="M1353" s="245"/>
      <c r="N1353" s="245"/>
      <c r="O1353" s="245"/>
      <c r="P1353" s="245"/>
      <c r="Q1353" s="245"/>
      <c r="R1353" s="245"/>
      <c r="S1353" s="245"/>
      <c r="T1353" s="245"/>
    </row>
    <row r="1354" spans="1:20" ht="18" hidden="1" customHeight="1">
      <c r="A1354" s="163">
        <v>2220304</v>
      </c>
      <c r="B1354" s="164" t="s">
        <v>1110</v>
      </c>
      <c r="C1354" s="244">
        <f>SUM(D1354,I1354,R1354:T1354)</f>
        <v>0</v>
      </c>
      <c r="D1354" s="232">
        <f>SUM(E1354:H1354)</f>
        <v>0</v>
      </c>
      <c r="E1354" s="245"/>
      <c r="F1354" s="245"/>
      <c r="G1354" s="245"/>
      <c r="H1354" s="245"/>
      <c r="I1354" s="232">
        <f>SUM(J1354:Q1354)</f>
        <v>0</v>
      </c>
      <c r="J1354" s="245"/>
      <c r="K1354" s="245"/>
      <c r="L1354" s="245"/>
      <c r="M1354" s="245"/>
      <c r="N1354" s="245"/>
      <c r="O1354" s="245"/>
      <c r="P1354" s="245"/>
      <c r="Q1354" s="245"/>
      <c r="R1354" s="245"/>
      <c r="S1354" s="245"/>
      <c r="T1354" s="245"/>
    </row>
    <row r="1355" spans="1:20" ht="18" hidden="1" customHeight="1">
      <c r="A1355" s="163">
        <v>2220399</v>
      </c>
      <c r="B1355" s="164" t="s">
        <v>1111</v>
      </c>
      <c r="C1355" s="244">
        <f>SUM(D1355,I1355,R1355:T1355)</f>
        <v>0</v>
      </c>
      <c r="D1355" s="232">
        <f>SUM(E1355:H1355)</f>
        <v>0</v>
      </c>
      <c r="E1355" s="245"/>
      <c r="F1355" s="245"/>
      <c r="G1355" s="245"/>
      <c r="H1355" s="245"/>
      <c r="I1355" s="232">
        <f>SUM(J1355:Q1355)</f>
        <v>0</v>
      </c>
      <c r="J1355" s="245"/>
      <c r="K1355" s="245"/>
      <c r="L1355" s="245"/>
      <c r="M1355" s="245"/>
      <c r="N1355" s="245"/>
      <c r="O1355" s="245"/>
      <c r="P1355" s="245"/>
      <c r="Q1355" s="245"/>
      <c r="R1355" s="245"/>
      <c r="S1355" s="245"/>
      <c r="T1355" s="245"/>
    </row>
    <row r="1356" spans="1:20" ht="18" hidden="1" customHeight="1">
      <c r="A1356" s="163">
        <v>22204</v>
      </c>
      <c r="B1356" s="242" t="s">
        <v>1112</v>
      </c>
      <c r="C1356" s="243">
        <f>SUM(C1357:C1361)</f>
        <v>0</v>
      </c>
      <c r="D1356" s="243">
        <f t="shared" ref="D1356:T1356" si="468">SUM(D1357:D1361)</f>
        <v>0</v>
      </c>
      <c r="E1356" s="243">
        <f t="shared" si="468"/>
        <v>0</v>
      </c>
      <c r="F1356" s="243">
        <f t="shared" si="468"/>
        <v>0</v>
      </c>
      <c r="G1356" s="243">
        <f t="shared" si="468"/>
        <v>0</v>
      </c>
      <c r="H1356" s="243">
        <f t="shared" si="468"/>
        <v>0</v>
      </c>
      <c r="I1356" s="243">
        <f t="shared" si="468"/>
        <v>0</v>
      </c>
      <c r="J1356" s="243">
        <f t="shared" si="468"/>
        <v>0</v>
      </c>
      <c r="K1356" s="243">
        <f t="shared" si="468"/>
        <v>0</v>
      </c>
      <c r="L1356" s="243">
        <f t="shared" si="468"/>
        <v>0</v>
      </c>
      <c r="M1356" s="243">
        <f t="shared" si="468"/>
        <v>0</v>
      </c>
      <c r="N1356" s="243">
        <f t="shared" si="468"/>
        <v>0</v>
      </c>
      <c r="O1356" s="243">
        <f t="shared" si="468"/>
        <v>0</v>
      </c>
      <c r="P1356" s="243">
        <f t="shared" si="468"/>
        <v>0</v>
      </c>
      <c r="Q1356" s="243">
        <f t="shared" si="468"/>
        <v>0</v>
      </c>
      <c r="R1356" s="243">
        <f t="shared" si="468"/>
        <v>0</v>
      </c>
      <c r="S1356" s="243">
        <f t="shared" si="468"/>
        <v>0</v>
      </c>
      <c r="T1356" s="243">
        <f t="shared" si="468"/>
        <v>0</v>
      </c>
    </row>
    <row r="1357" spans="1:20" ht="18" hidden="1" customHeight="1">
      <c r="A1357" s="163">
        <v>2220401</v>
      </c>
      <c r="B1357" s="164" t="s">
        <v>1113</v>
      </c>
      <c r="C1357" s="244">
        <f>SUM(D1357,I1357,R1357:T1357)</f>
        <v>0</v>
      </c>
      <c r="D1357" s="232">
        <f>SUM(E1357:H1357)</f>
        <v>0</v>
      </c>
      <c r="E1357" s="245"/>
      <c r="F1357" s="245"/>
      <c r="G1357" s="245"/>
      <c r="H1357" s="245"/>
      <c r="I1357" s="232">
        <f>SUM(J1357:Q1357)</f>
        <v>0</v>
      </c>
      <c r="J1357" s="245"/>
      <c r="K1357" s="245"/>
      <c r="L1357" s="245"/>
      <c r="M1357" s="245"/>
      <c r="N1357" s="245"/>
      <c r="O1357" s="245"/>
      <c r="P1357" s="245"/>
      <c r="Q1357" s="245"/>
      <c r="R1357" s="245"/>
      <c r="S1357" s="245"/>
      <c r="T1357" s="245"/>
    </row>
    <row r="1358" spans="1:20" ht="18" hidden="1" customHeight="1">
      <c r="A1358" s="163">
        <v>2220402</v>
      </c>
      <c r="B1358" s="164" t="s">
        <v>1114</v>
      </c>
      <c r="C1358" s="244">
        <f>SUM(D1358,I1358,R1358:T1358)</f>
        <v>0</v>
      </c>
      <c r="D1358" s="232">
        <f>SUM(E1358:H1358)</f>
        <v>0</v>
      </c>
      <c r="E1358" s="245"/>
      <c r="F1358" s="245"/>
      <c r="G1358" s="245"/>
      <c r="H1358" s="245"/>
      <c r="I1358" s="232">
        <f>SUM(J1358:Q1358)</f>
        <v>0</v>
      </c>
      <c r="J1358" s="245"/>
      <c r="K1358" s="245"/>
      <c r="L1358" s="245"/>
      <c r="M1358" s="245"/>
      <c r="N1358" s="245"/>
      <c r="O1358" s="245"/>
      <c r="P1358" s="245"/>
      <c r="Q1358" s="245"/>
      <c r="R1358" s="245"/>
      <c r="S1358" s="245"/>
      <c r="T1358" s="245"/>
    </row>
    <row r="1359" spans="1:20" ht="18" hidden="1" customHeight="1">
      <c r="A1359" s="163">
        <v>2220403</v>
      </c>
      <c r="B1359" s="164" t="s">
        <v>1115</v>
      </c>
      <c r="C1359" s="244">
        <f>SUM(D1359,I1359,R1359:T1359)</f>
        <v>0</v>
      </c>
      <c r="D1359" s="232">
        <f>SUM(E1359:H1359)</f>
        <v>0</v>
      </c>
      <c r="E1359" s="245"/>
      <c r="F1359" s="245"/>
      <c r="G1359" s="245"/>
      <c r="H1359" s="245"/>
      <c r="I1359" s="232">
        <f>SUM(J1359:Q1359)</f>
        <v>0</v>
      </c>
      <c r="J1359" s="245"/>
      <c r="K1359" s="245"/>
      <c r="L1359" s="245"/>
      <c r="M1359" s="245"/>
      <c r="N1359" s="245"/>
      <c r="O1359" s="245"/>
      <c r="P1359" s="245"/>
      <c r="Q1359" s="245"/>
      <c r="R1359" s="245"/>
      <c r="S1359" s="245"/>
      <c r="T1359" s="245"/>
    </row>
    <row r="1360" spans="1:20" ht="18" hidden="1" customHeight="1">
      <c r="A1360" s="163">
        <v>2220404</v>
      </c>
      <c r="B1360" s="164" t="s">
        <v>1116</v>
      </c>
      <c r="C1360" s="244">
        <f>SUM(D1360,I1360,R1360:T1360)</f>
        <v>0</v>
      </c>
      <c r="D1360" s="232">
        <f>SUM(E1360:H1360)</f>
        <v>0</v>
      </c>
      <c r="E1360" s="258"/>
      <c r="F1360" s="258"/>
      <c r="G1360" s="258"/>
      <c r="H1360" s="245"/>
      <c r="I1360" s="232">
        <f>SUM(J1360:Q1360)</f>
        <v>0</v>
      </c>
      <c r="J1360" s="245"/>
      <c r="K1360" s="245"/>
      <c r="L1360" s="245"/>
      <c r="M1360" s="245"/>
      <c r="N1360" s="245"/>
      <c r="O1360" s="245"/>
      <c r="P1360" s="245"/>
      <c r="Q1360" s="245"/>
      <c r="R1360" s="245"/>
      <c r="S1360" s="245"/>
      <c r="T1360" s="245"/>
    </row>
    <row r="1361" spans="1:20" ht="18" hidden="1" customHeight="1">
      <c r="A1361" s="163">
        <v>2220499</v>
      </c>
      <c r="B1361" s="164" t="s">
        <v>1117</v>
      </c>
      <c r="C1361" s="244">
        <f>SUM(D1361,I1361,R1361:T1361)</f>
        <v>0</v>
      </c>
      <c r="D1361" s="232">
        <f>SUM(E1361:H1361)</f>
        <v>0</v>
      </c>
      <c r="E1361" s="258"/>
      <c r="F1361" s="258"/>
      <c r="G1361" s="258"/>
      <c r="H1361" s="245"/>
      <c r="I1361" s="232">
        <f>SUM(J1361:Q1361)</f>
        <v>0</v>
      </c>
      <c r="J1361" s="245"/>
      <c r="K1361" s="245"/>
      <c r="L1361" s="245"/>
      <c r="M1361" s="245"/>
      <c r="N1361" s="245"/>
      <c r="O1361" s="245"/>
      <c r="P1361" s="245"/>
      <c r="Q1361" s="245"/>
      <c r="R1361" s="245"/>
      <c r="S1361" s="245"/>
      <c r="T1361" s="245"/>
    </row>
    <row r="1362" spans="1:20" ht="18" hidden="1" customHeight="1">
      <c r="A1362" s="163">
        <v>22205</v>
      </c>
      <c r="B1362" s="242" t="s">
        <v>1118</v>
      </c>
      <c r="C1362" s="253">
        <f>SUM(C1363:C1373)</f>
        <v>0</v>
      </c>
      <c r="D1362" s="253">
        <f t="shared" ref="D1362:T1362" si="469">SUM(D1363:D1373)</f>
        <v>0</v>
      </c>
      <c r="E1362" s="253">
        <f t="shared" si="469"/>
        <v>0</v>
      </c>
      <c r="F1362" s="253">
        <f t="shared" si="469"/>
        <v>0</v>
      </c>
      <c r="G1362" s="253">
        <f t="shared" si="469"/>
        <v>0</v>
      </c>
      <c r="H1362" s="253">
        <f t="shared" si="469"/>
        <v>0</v>
      </c>
      <c r="I1362" s="253">
        <f t="shared" si="469"/>
        <v>0</v>
      </c>
      <c r="J1362" s="253">
        <f t="shared" si="469"/>
        <v>0</v>
      </c>
      <c r="K1362" s="253">
        <f t="shared" si="469"/>
        <v>0</v>
      </c>
      <c r="L1362" s="253">
        <f t="shared" si="469"/>
        <v>0</v>
      </c>
      <c r="M1362" s="253">
        <f t="shared" si="469"/>
        <v>0</v>
      </c>
      <c r="N1362" s="253">
        <f t="shared" si="469"/>
        <v>0</v>
      </c>
      <c r="O1362" s="253">
        <f t="shared" si="469"/>
        <v>0</v>
      </c>
      <c r="P1362" s="253">
        <f t="shared" si="469"/>
        <v>0</v>
      </c>
      <c r="Q1362" s="253">
        <f t="shared" si="469"/>
        <v>0</v>
      </c>
      <c r="R1362" s="253">
        <f t="shared" si="469"/>
        <v>0</v>
      </c>
      <c r="S1362" s="253">
        <f t="shared" si="469"/>
        <v>0</v>
      </c>
      <c r="T1362" s="253">
        <f t="shared" si="469"/>
        <v>0</v>
      </c>
    </row>
    <row r="1363" spans="1:20" ht="18" hidden="1" customHeight="1">
      <c r="A1363" s="163">
        <v>2220501</v>
      </c>
      <c r="B1363" s="164" t="s">
        <v>1119</v>
      </c>
      <c r="C1363" s="244">
        <f t="shared" ref="C1363:C1374" si="470">SUM(D1363,I1363,R1363:T1363)</f>
        <v>0</v>
      </c>
      <c r="D1363" s="232">
        <f t="shared" ref="D1363:D1374" si="471">SUM(E1363:H1363)</f>
        <v>0</v>
      </c>
      <c r="E1363" s="258"/>
      <c r="F1363" s="258"/>
      <c r="G1363" s="258"/>
      <c r="H1363" s="245"/>
      <c r="I1363" s="232">
        <f t="shared" ref="I1363:I1374" si="472">SUM(J1363:Q1363)</f>
        <v>0</v>
      </c>
      <c r="J1363" s="245"/>
      <c r="K1363" s="245"/>
      <c r="L1363" s="245"/>
      <c r="M1363" s="245"/>
      <c r="N1363" s="245"/>
      <c r="O1363" s="245"/>
      <c r="P1363" s="245"/>
      <c r="Q1363" s="245"/>
      <c r="R1363" s="245"/>
      <c r="S1363" s="245"/>
      <c r="T1363" s="245"/>
    </row>
    <row r="1364" spans="1:20" ht="18" hidden="1" customHeight="1">
      <c r="A1364" s="163">
        <v>2220502</v>
      </c>
      <c r="B1364" s="164" t="s">
        <v>1120</v>
      </c>
      <c r="C1364" s="244">
        <f t="shared" si="470"/>
        <v>0</v>
      </c>
      <c r="D1364" s="232">
        <f t="shared" si="471"/>
        <v>0</v>
      </c>
      <c r="E1364" s="258"/>
      <c r="F1364" s="258"/>
      <c r="G1364" s="258"/>
      <c r="H1364" s="245"/>
      <c r="I1364" s="232">
        <f t="shared" si="472"/>
        <v>0</v>
      </c>
      <c r="J1364" s="245"/>
      <c r="K1364" s="245"/>
      <c r="L1364" s="245"/>
      <c r="M1364" s="245"/>
      <c r="N1364" s="245"/>
      <c r="O1364" s="245"/>
      <c r="P1364" s="245"/>
      <c r="Q1364" s="245"/>
      <c r="R1364" s="245"/>
      <c r="S1364" s="245"/>
      <c r="T1364" s="245"/>
    </row>
    <row r="1365" spans="1:20" ht="18" hidden="1" customHeight="1">
      <c r="A1365" s="163">
        <v>2220503</v>
      </c>
      <c r="B1365" s="164" t="s">
        <v>1121</v>
      </c>
      <c r="C1365" s="244">
        <f t="shared" si="470"/>
        <v>0</v>
      </c>
      <c r="D1365" s="232">
        <f t="shared" si="471"/>
        <v>0</v>
      </c>
      <c r="E1365" s="258"/>
      <c r="F1365" s="258"/>
      <c r="G1365" s="258"/>
      <c r="H1365" s="245"/>
      <c r="I1365" s="232">
        <f t="shared" si="472"/>
        <v>0</v>
      </c>
      <c r="J1365" s="245"/>
      <c r="K1365" s="245"/>
      <c r="L1365" s="245"/>
      <c r="M1365" s="245"/>
      <c r="N1365" s="245"/>
      <c r="O1365" s="245"/>
      <c r="P1365" s="245"/>
      <c r="Q1365" s="245"/>
      <c r="R1365" s="245"/>
      <c r="S1365" s="245"/>
      <c r="T1365" s="245"/>
    </row>
    <row r="1366" spans="1:20" ht="18" hidden="1" customHeight="1">
      <c r="A1366" s="163">
        <v>2220504</v>
      </c>
      <c r="B1366" s="164" t="s">
        <v>1122</v>
      </c>
      <c r="C1366" s="244">
        <f t="shared" si="470"/>
        <v>0</v>
      </c>
      <c r="D1366" s="232">
        <f t="shared" si="471"/>
        <v>0</v>
      </c>
      <c r="E1366" s="258"/>
      <c r="F1366" s="258"/>
      <c r="G1366" s="258"/>
      <c r="H1366" s="245"/>
      <c r="I1366" s="232">
        <f t="shared" si="472"/>
        <v>0</v>
      </c>
      <c r="J1366" s="245"/>
      <c r="K1366" s="245"/>
      <c r="L1366" s="245"/>
      <c r="M1366" s="245"/>
      <c r="N1366" s="245"/>
      <c r="O1366" s="245"/>
      <c r="P1366" s="245"/>
      <c r="Q1366" s="245"/>
      <c r="R1366" s="245"/>
      <c r="S1366" s="245"/>
      <c r="T1366" s="245"/>
    </row>
    <row r="1367" spans="1:20" ht="18" hidden="1" customHeight="1">
      <c r="A1367" s="163">
        <v>2220505</v>
      </c>
      <c r="B1367" s="164" t="s">
        <v>1123</v>
      </c>
      <c r="C1367" s="244">
        <f t="shared" si="470"/>
        <v>0</v>
      </c>
      <c r="D1367" s="232">
        <f t="shared" si="471"/>
        <v>0</v>
      </c>
      <c r="E1367" s="258"/>
      <c r="F1367" s="258"/>
      <c r="G1367" s="258"/>
      <c r="H1367" s="245"/>
      <c r="I1367" s="232">
        <f t="shared" si="472"/>
        <v>0</v>
      </c>
      <c r="J1367" s="245"/>
      <c r="K1367" s="245"/>
      <c r="L1367" s="245"/>
      <c r="M1367" s="245"/>
      <c r="N1367" s="245"/>
      <c r="O1367" s="245"/>
      <c r="P1367" s="245"/>
      <c r="Q1367" s="245"/>
      <c r="R1367" s="245"/>
      <c r="S1367" s="245"/>
      <c r="T1367" s="245"/>
    </row>
    <row r="1368" spans="1:20" ht="18" hidden="1" customHeight="1">
      <c r="A1368" s="163">
        <v>2220506</v>
      </c>
      <c r="B1368" s="164" t="s">
        <v>1124</v>
      </c>
      <c r="C1368" s="244">
        <f t="shared" si="470"/>
        <v>0</v>
      </c>
      <c r="D1368" s="232">
        <f t="shared" si="471"/>
        <v>0</v>
      </c>
      <c r="E1368" s="258"/>
      <c r="F1368" s="258"/>
      <c r="G1368" s="258"/>
      <c r="H1368" s="245"/>
      <c r="I1368" s="232">
        <f t="shared" si="472"/>
        <v>0</v>
      </c>
      <c r="J1368" s="245"/>
      <c r="K1368" s="245"/>
      <c r="L1368" s="245"/>
      <c r="M1368" s="245"/>
      <c r="N1368" s="245"/>
      <c r="O1368" s="245"/>
      <c r="P1368" s="245"/>
      <c r="Q1368" s="245"/>
      <c r="R1368" s="245"/>
      <c r="S1368" s="245"/>
      <c r="T1368" s="245"/>
    </row>
    <row r="1369" spans="1:20" ht="18" hidden="1" customHeight="1">
      <c r="A1369" s="163">
        <v>2220507</v>
      </c>
      <c r="B1369" s="164" t="s">
        <v>1125</v>
      </c>
      <c r="C1369" s="244">
        <f t="shared" si="470"/>
        <v>0</v>
      </c>
      <c r="D1369" s="232">
        <f t="shared" si="471"/>
        <v>0</v>
      </c>
      <c r="E1369" s="258"/>
      <c r="F1369" s="258"/>
      <c r="G1369" s="258"/>
      <c r="H1369" s="245"/>
      <c r="I1369" s="232">
        <f t="shared" si="472"/>
        <v>0</v>
      </c>
      <c r="J1369" s="245"/>
      <c r="K1369" s="245"/>
      <c r="L1369" s="245"/>
      <c r="M1369" s="245"/>
      <c r="N1369" s="245"/>
      <c r="O1369" s="245"/>
      <c r="P1369" s="245"/>
      <c r="Q1369" s="245"/>
      <c r="R1369" s="245"/>
      <c r="S1369" s="245"/>
      <c r="T1369" s="245"/>
    </row>
    <row r="1370" spans="1:20" ht="18" hidden="1" customHeight="1">
      <c r="A1370" s="163">
        <v>2220508</v>
      </c>
      <c r="B1370" s="164" t="s">
        <v>1126</v>
      </c>
      <c r="C1370" s="244">
        <f t="shared" si="470"/>
        <v>0</v>
      </c>
      <c r="D1370" s="232">
        <f t="shared" si="471"/>
        <v>0</v>
      </c>
      <c r="E1370" s="258"/>
      <c r="F1370" s="258"/>
      <c r="G1370" s="258"/>
      <c r="H1370" s="245"/>
      <c r="I1370" s="232">
        <f t="shared" si="472"/>
        <v>0</v>
      </c>
      <c r="J1370" s="245"/>
      <c r="K1370" s="245"/>
      <c r="L1370" s="245"/>
      <c r="M1370" s="245"/>
      <c r="N1370" s="245"/>
      <c r="O1370" s="245"/>
      <c r="P1370" s="245"/>
      <c r="Q1370" s="245"/>
      <c r="R1370" s="245"/>
      <c r="S1370" s="245"/>
      <c r="T1370" s="245"/>
    </row>
    <row r="1371" spans="1:20" ht="18" hidden="1" customHeight="1">
      <c r="A1371" s="163">
        <v>2220509</v>
      </c>
      <c r="B1371" s="164" t="s">
        <v>1127</v>
      </c>
      <c r="C1371" s="244">
        <f t="shared" si="470"/>
        <v>0</v>
      </c>
      <c r="D1371" s="232">
        <f t="shared" si="471"/>
        <v>0</v>
      </c>
      <c r="E1371" s="258"/>
      <c r="F1371" s="258"/>
      <c r="G1371" s="258"/>
      <c r="H1371" s="245"/>
      <c r="I1371" s="232">
        <f t="shared" si="472"/>
        <v>0</v>
      </c>
      <c r="J1371" s="245"/>
      <c r="K1371" s="245"/>
      <c r="L1371" s="245"/>
      <c r="M1371" s="245"/>
      <c r="N1371" s="245"/>
      <c r="O1371" s="245"/>
      <c r="P1371" s="245"/>
      <c r="Q1371" s="245"/>
      <c r="R1371" s="245"/>
      <c r="S1371" s="245"/>
      <c r="T1371" s="245"/>
    </row>
    <row r="1372" spans="1:20" ht="18" hidden="1" customHeight="1">
      <c r="A1372" s="163">
        <v>2220510</v>
      </c>
      <c r="B1372" s="164" t="s">
        <v>1128</v>
      </c>
      <c r="C1372" s="244">
        <f t="shared" si="470"/>
        <v>0</v>
      </c>
      <c r="D1372" s="232">
        <f t="shared" si="471"/>
        <v>0</v>
      </c>
      <c r="E1372" s="258"/>
      <c r="F1372" s="258"/>
      <c r="G1372" s="258"/>
      <c r="H1372" s="245"/>
      <c r="I1372" s="232">
        <f t="shared" si="472"/>
        <v>0</v>
      </c>
      <c r="J1372" s="245"/>
      <c r="K1372" s="245"/>
      <c r="L1372" s="245"/>
      <c r="M1372" s="245"/>
      <c r="N1372" s="245"/>
      <c r="O1372" s="245"/>
      <c r="P1372" s="245"/>
      <c r="Q1372" s="245"/>
      <c r="R1372" s="245"/>
      <c r="S1372" s="245"/>
      <c r="T1372" s="245"/>
    </row>
    <row r="1373" spans="1:20" ht="18" hidden="1" customHeight="1">
      <c r="A1373" s="163">
        <v>2220599</v>
      </c>
      <c r="B1373" s="164" t="s">
        <v>1129</v>
      </c>
      <c r="C1373" s="244">
        <f t="shared" si="470"/>
        <v>0</v>
      </c>
      <c r="D1373" s="232">
        <f t="shared" si="471"/>
        <v>0</v>
      </c>
      <c r="E1373" s="258"/>
      <c r="F1373" s="258"/>
      <c r="G1373" s="258"/>
      <c r="H1373" s="245"/>
      <c r="I1373" s="232">
        <f t="shared" si="472"/>
        <v>0</v>
      </c>
      <c r="J1373" s="245"/>
      <c r="K1373" s="245"/>
      <c r="L1373" s="245"/>
      <c r="M1373" s="245"/>
      <c r="N1373" s="245"/>
      <c r="O1373" s="245"/>
      <c r="P1373" s="245"/>
      <c r="Q1373" s="245"/>
      <c r="R1373" s="245"/>
      <c r="S1373" s="245"/>
      <c r="T1373" s="245"/>
    </row>
    <row r="1374" spans="1:20" ht="18" hidden="1" customHeight="1">
      <c r="A1374" s="163">
        <v>227</v>
      </c>
      <c r="B1374" s="242" t="s">
        <v>1130</v>
      </c>
      <c r="C1374" s="243">
        <f t="shared" si="470"/>
        <v>0</v>
      </c>
      <c r="D1374" s="243">
        <f t="shared" si="471"/>
        <v>0</v>
      </c>
      <c r="E1374" s="243">
        <f>SUM(F1374:I1374)</f>
        <v>0</v>
      </c>
      <c r="F1374" s="243">
        <f>SUM(G1374:J1374)</f>
        <v>0</v>
      </c>
      <c r="G1374" s="243">
        <f>SUM(H1374:K1374)</f>
        <v>0</v>
      </c>
      <c r="H1374" s="253"/>
      <c r="I1374" s="243">
        <f t="shared" si="472"/>
        <v>0</v>
      </c>
      <c r="J1374" s="253"/>
      <c r="K1374" s="253"/>
      <c r="L1374" s="253"/>
      <c r="M1374" s="253"/>
      <c r="N1374" s="253"/>
      <c r="O1374" s="253"/>
      <c r="P1374" s="253"/>
      <c r="Q1374" s="253"/>
      <c r="R1374" s="253"/>
      <c r="S1374" s="253"/>
      <c r="T1374" s="253"/>
    </row>
    <row r="1375" spans="1:20" ht="18" hidden="1" customHeight="1">
      <c r="A1375" s="246">
        <v>229</v>
      </c>
      <c r="B1375" s="259" t="s">
        <v>1006</v>
      </c>
      <c r="C1375" s="253">
        <f>SUM(C1376:C1377)</f>
        <v>0</v>
      </c>
      <c r="D1375" s="253">
        <f t="shared" ref="D1375:T1375" si="473">SUM(D1376:D1377)</f>
        <v>0</v>
      </c>
      <c r="E1375" s="253">
        <f t="shared" si="473"/>
        <v>0</v>
      </c>
      <c r="F1375" s="253">
        <f t="shared" si="473"/>
        <v>0</v>
      </c>
      <c r="G1375" s="253">
        <f t="shared" si="473"/>
        <v>0</v>
      </c>
      <c r="H1375" s="253">
        <f t="shared" si="473"/>
        <v>0</v>
      </c>
      <c r="I1375" s="253">
        <f t="shared" si="473"/>
        <v>0</v>
      </c>
      <c r="J1375" s="253">
        <f t="shared" si="473"/>
        <v>0</v>
      </c>
      <c r="K1375" s="253">
        <f t="shared" si="473"/>
        <v>0</v>
      </c>
      <c r="L1375" s="253">
        <f t="shared" si="473"/>
        <v>0</v>
      </c>
      <c r="M1375" s="253">
        <f t="shared" si="473"/>
        <v>0</v>
      </c>
      <c r="N1375" s="253">
        <f t="shared" si="473"/>
        <v>0</v>
      </c>
      <c r="O1375" s="253">
        <f t="shared" si="473"/>
        <v>0</v>
      </c>
      <c r="P1375" s="253">
        <f t="shared" si="473"/>
        <v>0</v>
      </c>
      <c r="Q1375" s="253">
        <f t="shared" si="473"/>
        <v>0</v>
      </c>
      <c r="R1375" s="253">
        <f t="shared" si="473"/>
        <v>0</v>
      </c>
      <c r="S1375" s="253">
        <f t="shared" si="473"/>
        <v>0</v>
      </c>
      <c r="T1375" s="253">
        <f t="shared" si="473"/>
        <v>0</v>
      </c>
    </row>
    <row r="1376" spans="1:20" ht="18" hidden="1" customHeight="1">
      <c r="A1376" s="246">
        <v>22902</v>
      </c>
      <c r="B1376" s="259" t="s">
        <v>1161</v>
      </c>
      <c r="C1376" s="244">
        <f>SUM(D1376,I1376,R1376:T1376)</f>
        <v>0</v>
      </c>
      <c r="D1376" s="232">
        <f>SUM(E1376:H1376)</f>
        <v>0</v>
      </c>
      <c r="E1376" s="258"/>
      <c r="F1376" s="258"/>
      <c r="G1376" s="258"/>
      <c r="H1376" s="245"/>
      <c r="I1376" s="232">
        <f>SUM(J1376:Q1376)</f>
        <v>0</v>
      </c>
      <c r="J1376" s="245"/>
      <c r="K1376" s="245"/>
      <c r="L1376" s="245"/>
      <c r="M1376" s="245"/>
      <c r="N1376" s="245"/>
      <c r="O1376" s="245"/>
      <c r="P1376" s="245"/>
      <c r="Q1376" s="245"/>
      <c r="R1376" s="245"/>
      <c r="S1376" s="245"/>
      <c r="T1376" s="245"/>
    </row>
    <row r="1377" spans="1:20" ht="18" hidden="1" customHeight="1">
      <c r="A1377" s="163">
        <v>22999</v>
      </c>
      <c r="B1377" s="248" t="s">
        <v>264</v>
      </c>
      <c r="C1377" s="253">
        <f>SUM(C1378)</f>
        <v>0</v>
      </c>
      <c r="D1377" s="253">
        <f t="shared" ref="D1377:T1377" si="474">SUM(D1378)</f>
        <v>0</v>
      </c>
      <c r="E1377" s="253">
        <f t="shared" si="474"/>
        <v>0</v>
      </c>
      <c r="F1377" s="253">
        <f t="shared" si="474"/>
        <v>0</v>
      </c>
      <c r="G1377" s="253">
        <f t="shared" si="474"/>
        <v>0</v>
      </c>
      <c r="H1377" s="253">
        <f t="shared" si="474"/>
        <v>0</v>
      </c>
      <c r="I1377" s="253">
        <f t="shared" si="474"/>
        <v>0</v>
      </c>
      <c r="J1377" s="253">
        <f t="shared" si="474"/>
        <v>0</v>
      </c>
      <c r="K1377" s="253">
        <f t="shared" si="474"/>
        <v>0</v>
      </c>
      <c r="L1377" s="253">
        <f t="shared" si="474"/>
        <v>0</v>
      </c>
      <c r="M1377" s="253">
        <f t="shared" si="474"/>
        <v>0</v>
      </c>
      <c r="N1377" s="253">
        <f t="shared" si="474"/>
        <v>0</v>
      </c>
      <c r="O1377" s="253">
        <f t="shared" si="474"/>
        <v>0</v>
      </c>
      <c r="P1377" s="253">
        <f t="shared" si="474"/>
        <v>0</v>
      </c>
      <c r="Q1377" s="253">
        <f t="shared" si="474"/>
        <v>0</v>
      </c>
      <c r="R1377" s="253">
        <f t="shared" si="474"/>
        <v>0</v>
      </c>
      <c r="S1377" s="253">
        <f t="shared" si="474"/>
        <v>0</v>
      </c>
      <c r="T1377" s="253">
        <f t="shared" si="474"/>
        <v>0</v>
      </c>
    </row>
    <row r="1378" spans="1:20" ht="18" hidden="1" customHeight="1">
      <c r="A1378" s="163">
        <v>2299901</v>
      </c>
      <c r="B1378" s="249" t="s">
        <v>1132</v>
      </c>
      <c r="C1378" s="244">
        <f>SUM(D1378,I1378,R1378:T1378)</f>
        <v>0</v>
      </c>
      <c r="D1378" s="232">
        <f>SUM(E1378:H1378)</f>
        <v>0</v>
      </c>
      <c r="E1378" s="258"/>
      <c r="F1378" s="258"/>
      <c r="G1378" s="258"/>
      <c r="H1378" s="245"/>
      <c r="I1378" s="232">
        <f>SUM(J1378:Q1378)</f>
        <v>0</v>
      </c>
      <c r="J1378" s="245"/>
      <c r="K1378" s="245"/>
      <c r="L1378" s="245"/>
      <c r="M1378" s="245"/>
      <c r="N1378" s="245"/>
      <c r="O1378" s="245"/>
      <c r="P1378" s="245"/>
      <c r="Q1378" s="245"/>
      <c r="R1378" s="245"/>
      <c r="S1378" s="245"/>
      <c r="T1378" s="245"/>
    </row>
    <row r="1379" spans="1:20" ht="18" customHeight="1">
      <c r="A1379" s="260"/>
      <c r="B1379" s="261"/>
      <c r="C1379" s="262"/>
      <c r="D1379" s="262"/>
      <c r="E1379" s="262"/>
      <c r="F1379" s="262"/>
      <c r="G1379" s="262"/>
      <c r="H1379" s="262"/>
      <c r="I1379" s="262"/>
      <c r="J1379" s="262"/>
      <c r="K1379" s="262"/>
      <c r="L1379" s="262"/>
      <c r="M1379" s="262"/>
      <c r="N1379" s="262"/>
      <c r="O1379" s="262"/>
      <c r="P1379" s="262"/>
      <c r="Q1379" s="262"/>
      <c r="R1379" s="262"/>
      <c r="S1379" s="262"/>
      <c r="T1379" s="262"/>
    </row>
    <row r="1380" spans="1:20" ht="30" customHeight="1">
      <c r="A1380" s="263" t="s">
        <v>1550</v>
      </c>
    </row>
    <row r="1381" spans="1:20" ht="30" customHeight="1">
      <c r="A1381" s="265" t="s">
        <v>1551</v>
      </c>
    </row>
  </sheetData>
  <mergeCells count="20">
    <mergeCell ref="T4:T6"/>
    <mergeCell ref="D5:D6"/>
    <mergeCell ref="E5:E6"/>
    <mergeCell ref="F5:F6"/>
    <mergeCell ref="G5:G6"/>
    <mergeCell ref="A4:A6"/>
    <mergeCell ref="B4:B6"/>
    <mergeCell ref="C4:C6"/>
    <mergeCell ref="R4:R6"/>
    <mergeCell ref="S4:S6"/>
    <mergeCell ref="N5:N6"/>
    <mergeCell ref="O5:O6"/>
    <mergeCell ref="P5:P6"/>
    <mergeCell ref="Q5:Q6"/>
    <mergeCell ref="H5:H6"/>
    <mergeCell ref="I5:I6"/>
    <mergeCell ref="J5:J6"/>
    <mergeCell ref="K5:K6"/>
    <mergeCell ref="L5:L6"/>
    <mergeCell ref="M5:M6"/>
  </mergeCells>
  <phoneticPr fontId="1" type="noConversion"/>
  <printOptions horizontalCentered="1"/>
  <pageMargins left="0.43307086614173229" right="0.23622047244094491" top="0.59055118110236227" bottom="0.51181102362204722" header="0.31496062992125984" footer="0.31496062992125984"/>
  <pageSetup paperSize="9" scale="75" orientation="landscape" useFirstPageNumber="1" errors="NA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AG1378"/>
  <sheetViews>
    <sheetView showGridLines="0" showZeros="0" workbookViewId="0">
      <pane xSplit="4" ySplit="8" topLeftCell="E587" activePane="bottomRight" state="frozen"/>
      <selection pane="topRight"/>
      <selection pane="bottomLeft"/>
      <selection pane="bottomRight" activeCell="L761" sqref="L761"/>
    </sheetView>
  </sheetViews>
  <sheetFormatPr defaultColWidth="6.875" defaultRowHeight="30" customHeight="1"/>
  <cols>
    <col min="1" max="1" width="8.125" style="286" customWidth="1"/>
    <col min="2" max="2" width="27.75" style="286" customWidth="1"/>
    <col min="3" max="6" width="8.375" style="286" customWidth="1"/>
    <col min="7" max="7" width="4.75" style="286" bestFit="1" customWidth="1"/>
    <col min="8" max="8" width="6.75" style="286" customWidth="1"/>
    <col min="9" max="9" width="5.5" style="286" customWidth="1"/>
    <col min="10" max="10" width="4" style="286" customWidth="1"/>
    <col min="11" max="11" width="8.375" style="286" customWidth="1"/>
    <col min="12" max="12" width="5.875" style="286" customWidth="1"/>
    <col min="13" max="13" width="6.5" style="286" customWidth="1"/>
    <col min="14" max="14" width="8.375" style="286" customWidth="1"/>
    <col min="15" max="16" width="2.875" style="286" customWidth="1"/>
    <col min="17" max="17" width="5" style="286" customWidth="1"/>
    <col min="18" max="18" width="3.25" style="286" customWidth="1"/>
    <col min="19" max="19" width="4.625" style="286" customWidth="1"/>
    <col min="20" max="20" width="2.75" style="286" customWidth="1"/>
    <col min="21" max="21" width="3.125" style="286" customWidth="1"/>
    <col min="22" max="23" width="2.75" style="286" customWidth="1"/>
    <col min="24" max="24" width="4.75" style="286" customWidth="1"/>
    <col min="25" max="25" width="6.875" style="286" customWidth="1"/>
    <col min="26" max="26" width="4.875" style="286" customWidth="1"/>
    <col min="27" max="27" width="5" style="286" customWidth="1"/>
    <col min="28" max="28" width="8.375" style="286" customWidth="1"/>
    <col min="29" max="256" width="6.875" style="286"/>
    <col min="257" max="257" width="8.125" style="286" customWidth="1"/>
    <col min="258" max="258" width="27.75" style="286" customWidth="1"/>
    <col min="259" max="262" width="8.375" style="286" customWidth="1"/>
    <col min="263" max="263" width="4.75" style="286" bestFit="1" customWidth="1"/>
    <col min="264" max="264" width="6.75" style="286" customWidth="1"/>
    <col min="265" max="265" width="5.5" style="286" customWidth="1"/>
    <col min="266" max="266" width="4" style="286" customWidth="1"/>
    <col min="267" max="267" width="8.375" style="286" customWidth="1"/>
    <col min="268" max="268" width="5.875" style="286" customWidth="1"/>
    <col min="269" max="269" width="6.5" style="286" customWidth="1"/>
    <col min="270" max="270" width="8.375" style="286" customWidth="1"/>
    <col min="271" max="272" width="2.875" style="286" customWidth="1"/>
    <col min="273" max="273" width="5" style="286" customWidth="1"/>
    <col min="274" max="274" width="3.25" style="286" customWidth="1"/>
    <col min="275" max="275" width="4.625" style="286" customWidth="1"/>
    <col min="276" max="276" width="2.75" style="286" customWidth="1"/>
    <col min="277" max="277" width="3.125" style="286" customWidth="1"/>
    <col min="278" max="279" width="2.75" style="286" customWidth="1"/>
    <col min="280" max="280" width="4.75" style="286" customWidth="1"/>
    <col min="281" max="281" width="6.875" style="286" customWidth="1"/>
    <col min="282" max="282" width="4.875" style="286" customWidth="1"/>
    <col min="283" max="283" width="5" style="286" customWidth="1"/>
    <col min="284" max="284" width="8.375" style="286" customWidth="1"/>
    <col min="285" max="512" width="6.875" style="286"/>
    <col min="513" max="513" width="8.125" style="286" customWidth="1"/>
    <col min="514" max="514" width="27.75" style="286" customWidth="1"/>
    <col min="515" max="518" width="8.375" style="286" customWidth="1"/>
    <col min="519" max="519" width="4.75" style="286" bestFit="1" customWidth="1"/>
    <col min="520" max="520" width="6.75" style="286" customWidth="1"/>
    <col min="521" max="521" width="5.5" style="286" customWidth="1"/>
    <col min="522" max="522" width="4" style="286" customWidth="1"/>
    <col min="523" max="523" width="8.375" style="286" customWidth="1"/>
    <col min="524" max="524" width="5.875" style="286" customWidth="1"/>
    <col min="525" max="525" width="6.5" style="286" customWidth="1"/>
    <col min="526" max="526" width="8.375" style="286" customWidth="1"/>
    <col min="527" max="528" width="2.875" style="286" customWidth="1"/>
    <col min="529" max="529" width="5" style="286" customWidth="1"/>
    <col min="530" max="530" width="3.25" style="286" customWidth="1"/>
    <col min="531" max="531" width="4.625" style="286" customWidth="1"/>
    <col min="532" max="532" width="2.75" style="286" customWidth="1"/>
    <col min="533" max="533" width="3.125" style="286" customWidth="1"/>
    <col min="534" max="535" width="2.75" style="286" customWidth="1"/>
    <col min="536" max="536" width="4.75" style="286" customWidth="1"/>
    <col min="537" max="537" width="6.875" style="286" customWidth="1"/>
    <col min="538" max="538" width="4.875" style="286" customWidth="1"/>
    <col min="539" max="539" width="5" style="286" customWidth="1"/>
    <col min="540" max="540" width="8.375" style="286" customWidth="1"/>
    <col min="541" max="768" width="6.875" style="286"/>
    <col min="769" max="769" width="8.125" style="286" customWidth="1"/>
    <col min="770" max="770" width="27.75" style="286" customWidth="1"/>
    <col min="771" max="774" width="8.375" style="286" customWidth="1"/>
    <col min="775" max="775" width="4.75" style="286" bestFit="1" customWidth="1"/>
    <col min="776" max="776" width="6.75" style="286" customWidth="1"/>
    <col min="777" max="777" width="5.5" style="286" customWidth="1"/>
    <col min="778" max="778" width="4" style="286" customWidth="1"/>
    <col min="779" max="779" width="8.375" style="286" customWidth="1"/>
    <col min="780" max="780" width="5.875" style="286" customWidth="1"/>
    <col min="781" max="781" width="6.5" style="286" customWidth="1"/>
    <col min="782" max="782" width="8.375" style="286" customWidth="1"/>
    <col min="783" max="784" width="2.875" style="286" customWidth="1"/>
    <col min="785" max="785" width="5" style="286" customWidth="1"/>
    <col min="786" max="786" width="3.25" style="286" customWidth="1"/>
    <col min="787" max="787" width="4.625" style="286" customWidth="1"/>
    <col min="788" max="788" width="2.75" style="286" customWidth="1"/>
    <col min="789" max="789" width="3.125" style="286" customWidth="1"/>
    <col min="790" max="791" width="2.75" style="286" customWidth="1"/>
    <col min="792" max="792" width="4.75" style="286" customWidth="1"/>
    <col min="793" max="793" width="6.875" style="286" customWidth="1"/>
    <col min="794" max="794" width="4.875" style="286" customWidth="1"/>
    <col min="795" max="795" width="5" style="286" customWidth="1"/>
    <col min="796" max="796" width="8.375" style="286" customWidth="1"/>
    <col min="797" max="1024" width="6.875" style="286"/>
    <col min="1025" max="1025" width="8.125" style="286" customWidth="1"/>
    <col min="1026" max="1026" width="27.75" style="286" customWidth="1"/>
    <col min="1027" max="1030" width="8.375" style="286" customWidth="1"/>
    <col min="1031" max="1031" width="4.75" style="286" bestFit="1" customWidth="1"/>
    <col min="1032" max="1032" width="6.75" style="286" customWidth="1"/>
    <col min="1033" max="1033" width="5.5" style="286" customWidth="1"/>
    <col min="1034" max="1034" width="4" style="286" customWidth="1"/>
    <col min="1035" max="1035" width="8.375" style="286" customWidth="1"/>
    <col min="1036" max="1036" width="5.875" style="286" customWidth="1"/>
    <col min="1037" max="1037" width="6.5" style="286" customWidth="1"/>
    <col min="1038" max="1038" width="8.375" style="286" customWidth="1"/>
    <col min="1039" max="1040" width="2.875" style="286" customWidth="1"/>
    <col min="1041" max="1041" width="5" style="286" customWidth="1"/>
    <col min="1042" max="1042" width="3.25" style="286" customWidth="1"/>
    <col min="1043" max="1043" width="4.625" style="286" customWidth="1"/>
    <col min="1044" max="1044" width="2.75" style="286" customWidth="1"/>
    <col min="1045" max="1045" width="3.125" style="286" customWidth="1"/>
    <col min="1046" max="1047" width="2.75" style="286" customWidth="1"/>
    <col min="1048" max="1048" width="4.75" style="286" customWidth="1"/>
    <col min="1049" max="1049" width="6.875" style="286" customWidth="1"/>
    <col min="1050" max="1050" width="4.875" style="286" customWidth="1"/>
    <col min="1051" max="1051" width="5" style="286" customWidth="1"/>
    <col min="1052" max="1052" width="8.375" style="286" customWidth="1"/>
    <col min="1053" max="1280" width="6.875" style="286"/>
    <col min="1281" max="1281" width="8.125" style="286" customWidth="1"/>
    <col min="1282" max="1282" width="27.75" style="286" customWidth="1"/>
    <col min="1283" max="1286" width="8.375" style="286" customWidth="1"/>
    <col min="1287" max="1287" width="4.75" style="286" bestFit="1" customWidth="1"/>
    <col min="1288" max="1288" width="6.75" style="286" customWidth="1"/>
    <col min="1289" max="1289" width="5.5" style="286" customWidth="1"/>
    <col min="1290" max="1290" width="4" style="286" customWidth="1"/>
    <col min="1291" max="1291" width="8.375" style="286" customWidth="1"/>
    <col min="1292" max="1292" width="5.875" style="286" customWidth="1"/>
    <col min="1293" max="1293" width="6.5" style="286" customWidth="1"/>
    <col min="1294" max="1294" width="8.375" style="286" customWidth="1"/>
    <col min="1295" max="1296" width="2.875" style="286" customWidth="1"/>
    <col min="1297" max="1297" width="5" style="286" customWidth="1"/>
    <col min="1298" max="1298" width="3.25" style="286" customWidth="1"/>
    <col min="1299" max="1299" width="4.625" style="286" customWidth="1"/>
    <col min="1300" max="1300" width="2.75" style="286" customWidth="1"/>
    <col min="1301" max="1301" width="3.125" style="286" customWidth="1"/>
    <col min="1302" max="1303" width="2.75" style="286" customWidth="1"/>
    <col min="1304" max="1304" width="4.75" style="286" customWidth="1"/>
    <col min="1305" max="1305" width="6.875" style="286" customWidth="1"/>
    <col min="1306" max="1306" width="4.875" style="286" customWidth="1"/>
    <col min="1307" max="1307" width="5" style="286" customWidth="1"/>
    <col min="1308" max="1308" width="8.375" style="286" customWidth="1"/>
    <col min="1309" max="1536" width="6.875" style="286"/>
    <col min="1537" max="1537" width="8.125" style="286" customWidth="1"/>
    <col min="1538" max="1538" width="27.75" style="286" customWidth="1"/>
    <col min="1539" max="1542" width="8.375" style="286" customWidth="1"/>
    <col min="1543" max="1543" width="4.75" style="286" bestFit="1" customWidth="1"/>
    <col min="1544" max="1544" width="6.75" style="286" customWidth="1"/>
    <col min="1545" max="1545" width="5.5" style="286" customWidth="1"/>
    <col min="1546" max="1546" width="4" style="286" customWidth="1"/>
    <col min="1547" max="1547" width="8.375" style="286" customWidth="1"/>
    <col min="1548" max="1548" width="5.875" style="286" customWidth="1"/>
    <col min="1549" max="1549" width="6.5" style="286" customWidth="1"/>
    <col min="1550" max="1550" width="8.375" style="286" customWidth="1"/>
    <col min="1551" max="1552" width="2.875" style="286" customWidth="1"/>
    <col min="1553" max="1553" width="5" style="286" customWidth="1"/>
    <col min="1554" max="1554" width="3.25" style="286" customWidth="1"/>
    <col min="1555" max="1555" width="4.625" style="286" customWidth="1"/>
    <col min="1556" max="1556" width="2.75" style="286" customWidth="1"/>
    <col min="1557" max="1557" width="3.125" style="286" customWidth="1"/>
    <col min="1558" max="1559" width="2.75" style="286" customWidth="1"/>
    <col min="1560" max="1560" width="4.75" style="286" customWidth="1"/>
    <col min="1561" max="1561" width="6.875" style="286" customWidth="1"/>
    <col min="1562" max="1562" width="4.875" style="286" customWidth="1"/>
    <col min="1563" max="1563" width="5" style="286" customWidth="1"/>
    <col min="1564" max="1564" width="8.375" style="286" customWidth="1"/>
    <col min="1565" max="1792" width="6.875" style="286"/>
    <col min="1793" max="1793" width="8.125" style="286" customWidth="1"/>
    <col min="1794" max="1794" width="27.75" style="286" customWidth="1"/>
    <col min="1795" max="1798" width="8.375" style="286" customWidth="1"/>
    <col min="1799" max="1799" width="4.75" style="286" bestFit="1" customWidth="1"/>
    <col min="1800" max="1800" width="6.75" style="286" customWidth="1"/>
    <col min="1801" max="1801" width="5.5" style="286" customWidth="1"/>
    <col min="1802" max="1802" width="4" style="286" customWidth="1"/>
    <col min="1803" max="1803" width="8.375" style="286" customWidth="1"/>
    <col min="1804" max="1804" width="5.875" style="286" customWidth="1"/>
    <col min="1805" max="1805" width="6.5" style="286" customWidth="1"/>
    <col min="1806" max="1806" width="8.375" style="286" customWidth="1"/>
    <col min="1807" max="1808" width="2.875" style="286" customWidth="1"/>
    <col min="1809" max="1809" width="5" style="286" customWidth="1"/>
    <col min="1810" max="1810" width="3.25" style="286" customWidth="1"/>
    <col min="1811" max="1811" width="4.625" style="286" customWidth="1"/>
    <col min="1812" max="1812" width="2.75" style="286" customWidth="1"/>
    <col min="1813" max="1813" width="3.125" style="286" customWidth="1"/>
    <col min="1814" max="1815" width="2.75" style="286" customWidth="1"/>
    <col min="1816" max="1816" width="4.75" style="286" customWidth="1"/>
    <col min="1817" max="1817" width="6.875" style="286" customWidth="1"/>
    <col min="1818" max="1818" width="4.875" style="286" customWidth="1"/>
    <col min="1819" max="1819" width="5" style="286" customWidth="1"/>
    <col min="1820" max="1820" width="8.375" style="286" customWidth="1"/>
    <col min="1821" max="2048" width="6.875" style="286"/>
    <col min="2049" max="2049" width="8.125" style="286" customWidth="1"/>
    <col min="2050" max="2050" width="27.75" style="286" customWidth="1"/>
    <col min="2051" max="2054" width="8.375" style="286" customWidth="1"/>
    <col min="2055" max="2055" width="4.75" style="286" bestFit="1" customWidth="1"/>
    <col min="2056" max="2056" width="6.75" style="286" customWidth="1"/>
    <col min="2057" max="2057" width="5.5" style="286" customWidth="1"/>
    <col min="2058" max="2058" width="4" style="286" customWidth="1"/>
    <col min="2059" max="2059" width="8.375" style="286" customWidth="1"/>
    <col min="2060" max="2060" width="5.875" style="286" customWidth="1"/>
    <col min="2061" max="2061" width="6.5" style="286" customWidth="1"/>
    <col min="2062" max="2062" width="8.375" style="286" customWidth="1"/>
    <col min="2063" max="2064" width="2.875" style="286" customWidth="1"/>
    <col min="2065" max="2065" width="5" style="286" customWidth="1"/>
    <col min="2066" max="2066" width="3.25" style="286" customWidth="1"/>
    <col min="2067" max="2067" width="4.625" style="286" customWidth="1"/>
    <col min="2068" max="2068" width="2.75" style="286" customWidth="1"/>
    <col min="2069" max="2069" width="3.125" style="286" customWidth="1"/>
    <col min="2070" max="2071" width="2.75" style="286" customWidth="1"/>
    <col min="2072" max="2072" width="4.75" style="286" customWidth="1"/>
    <col min="2073" max="2073" width="6.875" style="286" customWidth="1"/>
    <col min="2074" max="2074" width="4.875" style="286" customWidth="1"/>
    <col min="2075" max="2075" width="5" style="286" customWidth="1"/>
    <col min="2076" max="2076" width="8.375" style="286" customWidth="1"/>
    <col min="2077" max="2304" width="6.875" style="286"/>
    <col min="2305" max="2305" width="8.125" style="286" customWidth="1"/>
    <col min="2306" max="2306" width="27.75" style="286" customWidth="1"/>
    <col min="2307" max="2310" width="8.375" style="286" customWidth="1"/>
    <col min="2311" max="2311" width="4.75" style="286" bestFit="1" customWidth="1"/>
    <col min="2312" max="2312" width="6.75" style="286" customWidth="1"/>
    <col min="2313" max="2313" width="5.5" style="286" customWidth="1"/>
    <col min="2314" max="2314" width="4" style="286" customWidth="1"/>
    <col min="2315" max="2315" width="8.375" style="286" customWidth="1"/>
    <col min="2316" max="2316" width="5.875" style="286" customWidth="1"/>
    <col min="2317" max="2317" width="6.5" style="286" customWidth="1"/>
    <col min="2318" max="2318" width="8.375" style="286" customWidth="1"/>
    <col min="2319" max="2320" width="2.875" style="286" customWidth="1"/>
    <col min="2321" max="2321" width="5" style="286" customWidth="1"/>
    <col min="2322" max="2322" width="3.25" style="286" customWidth="1"/>
    <col min="2323" max="2323" width="4.625" style="286" customWidth="1"/>
    <col min="2324" max="2324" width="2.75" style="286" customWidth="1"/>
    <col min="2325" max="2325" width="3.125" style="286" customWidth="1"/>
    <col min="2326" max="2327" width="2.75" style="286" customWidth="1"/>
    <col min="2328" max="2328" width="4.75" style="286" customWidth="1"/>
    <col min="2329" max="2329" width="6.875" style="286" customWidth="1"/>
    <col min="2330" max="2330" width="4.875" style="286" customWidth="1"/>
    <col min="2331" max="2331" width="5" style="286" customWidth="1"/>
    <col min="2332" max="2332" width="8.375" style="286" customWidth="1"/>
    <col min="2333" max="2560" width="6.875" style="286"/>
    <col min="2561" max="2561" width="8.125" style="286" customWidth="1"/>
    <col min="2562" max="2562" width="27.75" style="286" customWidth="1"/>
    <col min="2563" max="2566" width="8.375" style="286" customWidth="1"/>
    <col min="2567" max="2567" width="4.75" style="286" bestFit="1" customWidth="1"/>
    <col min="2568" max="2568" width="6.75" style="286" customWidth="1"/>
    <col min="2569" max="2569" width="5.5" style="286" customWidth="1"/>
    <col min="2570" max="2570" width="4" style="286" customWidth="1"/>
    <col min="2571" max="2571" width="8.375" style="286" customWidth="1"/>
    <col min="2572" max="2572" width="5.875" style="286" customWidth="1"/>
    <col min="2573" max="2573" width="6.5" style="286" customWidth="1"/>
    <col min="2574" max="2574" width="8.375" style="286" customWidth="1"/>
    <col min="2575" max="2576" width="2.875" style="286" customWidth="1"/>
    <col min="2577" max="2577" width="5" style="286" customWidth="1"/>
    <col min="2578" max="2578" width="3.25" style="286" customWidth="1"/>
    <col min="2579" max="2579" width="4.625" style="286" customWidth="1"/>
    <col min="2580" max="2580" width="2.75" style="286" customWidth="1"/>
    <col min="2581" max="2581" width="3.125" style="286" customWidth="1"/>
    <col min="2582" max="2583" width="2.75" style="286" customWidth="1"/>
    <col min="2584" max="2584" width="4.75" style="286" customWidth="1"/>
    <col min="2585" max="2585" width="6.875" style="286" customWidth="1"/>
    <col min="2586" max="2586" width="4.875" style="286" customWidth="1"/>
    <col min="2587" max="2587" width="5" style="286" customWidth="1"/>
    <col min="2588" max="2588" width="8.375" style="286" customWidth="1"/>
    <col min="2589" max="2816" width="6.875" style="286"/>
    <col min="2817" max="2817" width="8.125" style="286" customWidth="1"/>
    <col min="2818" max="2818" width="27.75" style="286" customWidth="1"/>
    <col min="2819" max="2822" width="8.375" style="286" customWidth="1"/>
    <col min="2823" max="2823" width="4.75" style="286" bestFit="1" customWidth="1"/>
    <col min="2824" max="2824" width="6.75" style="286" customWidth="1"/>
    <col min="2825" max="2825" width="5.5" style="286" customWidth="1"/>
    <col min="2826" max="2826" width="4" style="286" customWidth="1"/>
    <col min="2827" max="2827" width="8.375" style="286" customWidth="1"/>
    <col min="2828" max="2828" width="5.875" style="286" customWidth="1"/>
    <col min="2829" max="2829" width="6.5" style="286" customWidth="1"/>
    <col min="2830" max="2830" width="8.375" style="286" customWidth="1"/>
    <col min="2831" max="2832" width="2.875" style="286" customWidth="1"/>
    <col min="2833" max="2833" width="5" style="286" customWidth="1"/>
    <col min="2834" max="2834" width="3.25" style="286" customWidth="1"/>
    <col min="2835" max="2835" width="4.625" style="286" customWidth="1"/>
    <col min="2836" max="2836" width="2.75" style="286" customWidth="1"/>
    <col min="2837" max="2837" width="3.125" style="286" customWidth="1"/>
    <col min="2838" max="2839" width="2.75" style="286" customWidth="1"/>
    <col min="2840" max="2840" width="4.75" style="286" customWidth="1"/>
    <col min="2841" max="2841" width="6.875" style="286" customWidth="1"/>
    <col min="2842" max="2842" width="4.875" style="286" customWidth="1"/>
    <col min="2843" max="2843" width="5" style="286" customWidth="1"/>
    <col min="2844" max="2844" width="8.375" style="286" customWidth="1"/>
    <col min="2845" max="3072" width="6.875" style="286"/>
    <col min="3073" max="3073" width="8.125" style="286" customWidth="1"/>
    <col min="3074" max="3074" width="27.75" style="286" customWidth="1"/>
    <col min="3075" max="3078" width="8.375" style="286" customWidth="1"/>
    <col min="3079" max="3079" width="4.75" style="286" bestFit="1" customWidth="1"/>
    <col min="3080" max="3080" width="6.75" style="286" customWidth="1"/>
    <col min="3081" max="3081" width="5.5" style="286" customWidth="1"/>
    <col min="3082" max="3082" width="4" style="286" customWidth="1"/>
    <col min="3083" max="3083" width="8.375" style="286" customWidth="1"/>
    <col min="3084" max="3084" width="5.875" style="286" customWidth="1"/>
    <col min="3085" max="3085" width="6.5" style="286" customWidth="1"/>
    <col min="3086" max="3086" width="8.375" style="286" customWidth="1"/>
    <col min="3087" max="3088" width="2.875" style="286" customWidth="1"/>
    <col min="3089" max="3089" width="5" style="286" customWidth="1"/>
    <col min="3090" max="3090" width="3.25" style="286" customWidth="1"/>
    <col min="3091" max="3091" width="4.625" style="286" customWidth="1"/>
    <col min="3092" max="3092" width="2.75" style="286" customWidth="1"/>
    <col min="3093" max="3093" width="3.125" style="286" customWidth="1"/>
    <col min="3094" max="3095" width="2.75" style="286" customWidth="1"/>
    <col min="3096" max="3096" width="4.75" style="286" customWidth="1"/>
    <col min="3097" max="3097" width="6.875" style="286" customWidth="1"/>
    <col min="3098" max="3098" width="4.875" style="286" customWidth="1"/>
    <col min="3099" max="3099" width="5" style="286" customWidth="1"/>
    <col min="3100" max="3100" width="8.375" style="286" customWidth="1"/>
    <col min="3101" max="3328" width="6.875" style="286"/>
    <col min="3329" max="3329" width="8.125" style="286" customWidth="1"/>
    <col min="3330" max="3330" width="27.75" style="286" customWidth="1"/>
    <col min="3331" max="3334" width="8.375" style="286" customWidth="1"/>
    <col min="3335" max="3335" width="4.75" style="286" bestFit="1" customWidth="1"/>
    <col min="3336" max="3336" width="6.75" style="286" customWidth="1"/>
    <col min="3337" max="3337" width="5.5" style="286" customWidth="1"/>
    <col min="3338" max="3338" width="4" style="286" customWidth="1"/>
    <col min="3339" max="3339" width="8.375" style="286" customWidth="1"/>
    <col min="3340" max="3340" width="5.875" style="286" customWidth="1"/>
    <col min="3341" max="3341" width="6.5" style="286" customWidth="1"/>
    <col min="3342" max="3342" width="8.375" style="286" customWidth="1"/>
    <col min="3343" max="3344" width="2.875" style="286" customWidth="1"/>
    <col min="3345" max="3345" width="5" style="286" customWidth="1"/>
    <col min="3346" max="3346" width="3.25" style="286" customWidth="1"/>
    <col min="3347" max="3347" width="4.625" style="286" customWidth="1"/>
    <col min="3348" max="3348" width="2.75" style="286" customWidth="1"/>
    <col min="3349" max="3349" width="3.125" style="286" customWidth="1"/>
    <col min="3350" max="3351" width="2.75" style="286" customWidth="1"/>
    <col min="3352" max="3352" width="4.75" style="286" customWidth="1"/>
    <col min="3353" max="3353" width="6.875" style="286" customWidth="1"/>
    <col min="3354" max="3354" width="4.875" style="286" customWidth="1"/>
    <col min="3355" max="3355" width="5" style="286" customWidth="1"/>
    <col min="3356" max="3356" width="8.375" style="286" customWidth="1"/>
    <col min="3357" max="3584" width="6.875" style="286"/>
    <col min="3585" max="3585" width="8.125" style="286" customWidth="1"/>
    <col min="3586" max="3586" width="27.75" style="286" customWidth="1"/>
    <col min="3587" max="3590" width="8.375" style="286" customWidth="1"/>
    <col min="3591" max="3591" width="4.75" style="286" bestFit="1" customWidth="1"/>
    <col min="3592" max="3592" width="6.75" style="286" customWidth="1"/>
    <col min="3593" max="3593" width="5.5" style="286" customWidth="1"/>
    <col min="3594" max="3594" width="4" style="286" customWidth="1"/>
    <col min="3595" max="3595" width="8.375" style="286" customWidth="1"/>
    <col min="3596" max="3596" width="5.875" style="286" customWidth="1"/>
    <col min="3597" max="3597" width="6.5" style="286" customWidth="1"/>
    <col min="3598" max="3598" width="8.375" style="286" customWidth="1"/>
    <col min="3599" max="3600" width="2.875" style="286" customWidth="1"/>
    <col min="3601" max="3601" width="5" style="286" customWidth="1"/>
    <col min="3602" max="3602" width="3.25" style="286" customWidth="1"/>
    <col min="3603" max="3603" width="4.625" style="286" customWidth="1"/>
    <col min="3604" max="3604" width="2.75" style="286" customWidth="1"/>
    <col min="3605" max="3605" width="3.125" style="286" customWidth="1"/>
    <col min="3606" max="3607" width="2.75" style="286" customWidth="1"/>
    <col min="3608" max="3608" width="4.75" style="286" customWidth="1"/>
    <col min="3609" max="3609" width="6.875" style="286" customWidth="1"/>
    <col min="3610" max="3610" width="4.875" style="286" customWidth="1"/>
    <col min="3611" max="3611" width="5" style="286" customWidth="1"/>
    <col min="3612" max="3612" width="8.375" style="286" customWidth="1"/>
    <col min="3613" max="3840" width="6.875" style="286"/>
    <col min="3841" max="3841" width="8.125" style="286" customWidth="1"/>
    <col min="3842" max="3842" width="27.75" style="286" customWidth="1"/>
    <col min="3843" max="3846" width="8.375" style="286" customWidth="1"/>
    <col min="3847" max="3847" width="4.75" style="286" bestFit="1" customWidth="1"/>
    <col min="3848" max="3848" width="6.75" style="286" customWidth="1"/>
    <col min="3849" max="3849" width="5.5" style="286" customWidth="1"/>
    <col min="3850" max="3850" width="4" style="286" customWidth="1"/>
    <col min="3851" max="3851" width="8.375" style="286" customWidth="1"/>
    <col min="3852" max="3852" width="5.875" style="286" customWidth="1"/>
    <col min="3853" max="3853" width="6.5" style="286" customWidth="1"/>
    <col min="3854" max="3854" width="8.375" style="286" customWidth="1"/>
    <col min="3855" max="3856" width="2.875" style="286" customWidth="1"/>
    <col min="3857" max="3857" width="5" style="286" customWidth="1"/>
    <col min="3858" max="3858" width="3.25" style="286" customWidth="1"/>
    <col min="3859" max="3859" width="4.625" style="286" customWidth="1"/>
    <col min="3860" max="3860" width="2.75" style="286" customWidth="1"/>
    <col min="3861" max="3861" width="3.125" style="286" customWidth="1"/>
    <col min="3862" max="3863" width="2.75" style="286" customWidth="1"/>
    <col min="3864" max="3864" width="4.75" style="286" customWidth="1"/>
    <col min="3865" max="3865" width="6.875" style="286" customWidth="1"/>
    <col min="3866" max="3866" width="4.875" style="286" customWidth="1"/>
    <col min="3867" max="3867" width="5" style="286" customWidth="1"/>
    <col min="3868" max="3868" width="8.375" style="286" customWidth="1"/>
    <col min="3869" max="4096" width="6.875" style="286"/>
    <col min="4097" max="4097" width="8.125" style="286" customWidth="1"/>
    <col min="4098" max="4098" width="27.75" style="286" customWidth="1"/>
    <col min="4099" max="4102" width="8.375" style="286" customWidth="1"/>
    <col min="4103" max="4103" width="4.75" style="286" bestFit="1" customWidth="1"/>
    <col min="4104" max="4104" width="6.75" style="286" customWidth="1"/>
    <col min="4105" max="4105" width="5.5" style="286" customWidth="1"/>
    <col min="4106" max="4106" width="4" style="286" customWidth="1"/>
    <col min="4107" max="4107" width="8.375" style="286" customWidth="1"/>
    <col min="4108" max="4108" width="5.875" style="286" customWidth="1"/>
    <col min="4109" max="4109" width="6.5" style="286" customWidth="1"/>
    <col min="4110" max="4110" width="8.375" style="286" customWidth="1"/>
    <col min="4111" max="4112" width="2.875" style="286" customWidth="1"/>
    <col min="4113" max="4113" width="5" style="286" customWidth="1"/>
    <col min="4114" max="4114" width="3.25" style="286" customWidth="1"/>
    <col min="4115" max="4115" width="4.625" style="286" customWidth="1"/>
    <col min="4116" max="4116" width="2.75" style="286" customWidth="1"/>
    <col min="4117" max="4117" width="3.125" style="286" customWidth="1"/>
    <col min="4118" max="4119" width="2.75" style="286" customWidth="1"/>
    <col min="4120" max="4120" width="4.75" style="286" customWidth="1"/>
    <col min="4121" max="4121" width="6.875" style="286" customWidth="1"/>
    <col min="4122" max="4122" width="4.875" style="286" customWidth="1"/>
    <col min="4123" max="4123" width="5" style="286" customWidth="1"/>
    <col min="4124" max="4124" width="8.375" style="286" customWidth="1"/>
    <col min="4125" max="4352" width="6.875" style="286"/>
    <col min="4353" max="4353" width="8.125" style="286" customWidth="1"/>
    <col min="4354" max="4354" width="27.75" style="286" customWidth="1"/>
    <col min="4355" max="4358" width="8.375" style="286" customWidth="1"/>
    <col min="4359" max="4359" width="4.75" style="286" bestFit="1" customWidth="1"/>
    <col min="4360" max="4360" width="6.75" style="286" customWidth="1"/>
    <col min="4361" max="4361" width="5.5" style="286" customWidth="1"/>
    <col min="4362" max="4362" width="4" style="286" customWidth="1"/>
    <col min="4363" max="4363" width="8.375" style="286" customWidth="1"/>
    <col min="4364" max="4364" width="5.875" style="286" customWidth="1"/>
    <col min="4365" max="4365" width="6.5" style="286" customWidth="1"/>
    <col min="4366" max="4366" width="8.375" style="286" customWidth="1"/>
    <col min="4367" max="4368" width="2.875" style="286" customWidth="1"/>
    <col min="4369" max="4369" width="5" style="286" customWidth="1"/>
    <col min="4370" max="4370" width="3.25" style="286" customWidth="1"/>
    <col min="4371" max="4371" width="4.625" style="286" customWidth="1"/>
    <col min="4372" max="4372" width="2.75" style="286" customWidth="1"/>
    <col min="4373" max="4373" width="3.125" style="286" customWidth="1"/>
    <col min="4374" max="4375" width="2.75" style="286" customWidth="1"/>
    <col min="4376" max="4376" width="4.75" style="286" customWidth="1"/>
    <col min="4377" max="4377" width="6.875" style="286" customWidth="1"/>
    <col min="4378" max="4378" width="4.875" style="286" customWidth="1"/>
    <col min="4379" max="4379" width="5" style="286" customWidth="1"/>
    <col min="4380" max="4380" width="8.375" style="286" customWidth="1"/>
    <col min="4381" max="4608" width="6.875" style="286"/>
    <col min="4609" max="4609" width="8.125" style="286" customWidth="1"/>
    <col min="4610" max="4610" width="27.75" style="286" customWidth="1"/>
    <col min="4611" max="4614" width="8.375" style="286" customWidth="1"/>
    <col min="4615" max="4615" width="4.75" style="286" bestFit="1" customWidth="1"/>
    <col min="4616" max="4616" width="6.75" style="286" customWidth="1"/>
    <col min="4617" max="4617" width="5.5" style="286" customWidth="1"/>
    <col min="4618" max="4618" width="4" style="286" customWidth="1"/>
    <col min="4619" max="4619" width="8.375" style="286" customWidth="1"/>
    <col min="4620" max="4620" width="5.875" style="286" customWidth="1"/>
    <col min="4621" max="4621" width="6.5" style="286" customWidth="1"/>
    <col min="4622" max="4622" width="8.375" style="286" customWidth="1"/>
    <col min="4623" max="4624" width="2.875" style="286" customWidth="1"/>
    <col min="4625" max="4625" width="5" style="286" customWidth="1"/>
    <col min="4626" max="4626" width="3.25" style="286" customWidth="1"/>
    <col min="4627" max="4627" width="4.625" style="286" customWidth="1"/>
    <col min="4628" max="4628" width="2.75" style="286" customWidth="1"/>
    <col min="4629" max="4629" width="3.125" style="286" customWidth="1"/>
    <col min="4630" max="4631" width="2.75" style="286" customWidth="1"/>
    <col min="4632" max="4632" width="4.75" style="286" customWidth="1"/>
    <col min="4633" max="4633" width="6.875" style="286" customWidth="1"/>
    <col min="4634" max="4634" width="4.875" style="286" customWidth="1"/>
    <col min="4635" max="4635" width="5" style="286" customWidth="1"/>
    <col min="4636" max="4636" width="8.375" style="286" customWidth="1"/>
    <col min="4637" max="4864" width="6.875" style="286"/>
    <col min="4865" max="4865" width="8.125" style="286" customWidth="1"/>
    <col min="4866" max="4866" width="27.75" style="286" customWidth="1"/>
    <col min="4867" max="4870" width="8.375" style="286" customWidth="1"/>
    <col min="4871" max="4871" width="4.75" style="286" bestFit="1" customWidth="1"/>
    <col min="4872" max="4872" width="6.75" style="286" customWidth="1"/>
    <col min="4873" max="4873" width="5.5" style="286" customWidth="1"/>
    <col min="4874" max="4874" width="4" style="286" customWidth="1"/>
    <col min="4875" max="4875" width="8.375" style="286" customWidth="1"/>
    <col min="4876" max="4876" width="5.875" style="286" customWidth="1"/>
    <col min="4877" max="4877" width="6.5" style="286" customWidth="1"/>
    <col min="4878" max="4878" width="8.375" style="286" customWidth="1"/>
    <col min="4879" max="4880" width="2.875" style="286" customWidth="1"/>
    <col min="4881" max="4881" width="5" style="286" customWidth="1"/>
    <col min="4882" max="4882" width="3.25" style="286" customWidth="1"/>
    <col min="4883" max="4883" width="4.625" style="286" customWidth="1"/>
    <col min="4884" max="4884" width="2.75" style="286" customWidth="1"/>
    <col min="4885" max="4885" width="3.125" style="286" customWidth="1"/>
    <col min="4886" max="4887" width="2.75" style="286" customWidth="1"/>
    <col min="4888" max="4888" width="4.75" style="286" customWidth="1"/>
    <col min="4889" max="4889" width="6.875" style="286" customWidth="1"/>
    <col min="4890" max="4890" width="4.875" style="286" customWidth="1"/>
    <col min="4891" max="4891" width="5" style="286" customWidth="1"/>
    <col min="4892" max="4892" width="8.375" style="286" customWidth="1"/>
    <col min="4893" max="5120" width="6.875" style="286"/>
    <col min="5121" max="5121" width="8.125" style="286" customWidth="1"/>
    <col min="5122" max="5122" width="27.75" style="286" customWidth="1"/>
    <col min="5123" max="5126" width="8.375" style="286" customWidth="1"/>
    <col min="5127" max="5127" width="4.75" style="286" bestFit="1" customWidth="1"/>
    <col min="5128" max="5128" width="6.75" style="286" customWidth="1"/>
    <col min="5129" max="5129" width="5.5" style="286" customWidth="1"/>
    <col min="5130" max="5130" width="4" style="286" customWidth="1"/>
    <col min="5131" max="5131" width="8.375" style="286" customWidth="1"/>
    <col min="5132" max="5132" width="5.875" style="286" customWidth="1"/>
    <col min="5133" max="5133" width="6.5" style="286" customWidth="1"/>
    <col min="5134" max="5134" width="8.375" style="286" customWidth="1"/>
    <col min="5135" max="5136" width="2.875" style="286" customWidth="1"/>
    <col min="5137" max="5137" width="5" style="286" customWidth="1"/>
    <col min="5138" max="5138" width="3.25" style="286" customWidth="1"/>
    <col min="5139" max="5139" width="4.625" style="286" customWidth="1"/>
    <col min="5140" max="5140" width="2.75" style="286" customWidth="1"/>
    <col min="5141" max="5141" width="3.125" style="286" customWidth="1"/>
    <col min="5142" max="5143" width="2.75" style="286" customWidth="1"/>
    <col min="5144" max="5144" width="4.75" style="286" customWidth="1"/>
    <col min="5145" max="5145" width="6.875" style="286" customWidth="1"/>
    <col min="5146" max="5146" width="4.875" style="286" customWidth="1"/>
    <col min="5147" max="5147" width="5" style="286" customWidth="1"/>
    <col min="5148" max="5148" width="8.375" style="286" customWidth="1"/>
    <col min="5149" max="5376" width="6.875" style="286"/>
    <col min="5377" max="5377" width="8.125" style="286" customWidth="1"/>
    <col min="5378" max="5378" width="27.75" style="286" customWidth="1"/>
    <col min="5379" max="5382" width="8.375" style="286" customWidth="1"/>
    <col min="5383" max="5383" width="4.75" style="286" bestFit="1" customWidth="1"/>
    <col min="5384" max="5384" width="6.75" style="286" customWidth="1"/>
    <col min="5385" max="5385" width="5.5" style="286" customWidth="1"/>
    <col min="5386" max="5386" width="4" style="286" customWidth="1"/>
    <col min="5387" max="5387" width="8.375" style="286" customWidth="1"/>
    <col min="5388" max="5388" width="5.875" style="286" customWidth="1"/>
    <col min="5389" max="5389" width="6.5" style="286" customWidth="1"/>
    <col min="5390" max="5390" width="8.375" style="286" customWidth="1"/>
    <col min="5391" max="5392" width="2.875" style="286" customWidth="1"/>
    <col min="5393" max="5393" width="5" style="286" customWidth="1"/>
    <col min="5394" max="5394" width="3.25" style="286" customWidth="1"/>
    <col min="5395" max="5395" width="4.625" style="286" customWidth="1"/>
    <col min="5396" max="5396" width="2.75" style="286" customWidth="1"/>
    <col min="5397" max="5397" width="3.125" style="286" customWidth="1"/>
    <col min="5398" max="5399" width="2.75" style="286" customWidth="1"/>
    <col min="5400" max="5400" width="4.75" style="286" customWidth="1"/>
    <col min="5401" max="5401" width="6.875" style="286" customWidth="1"/>
    <col min="5402" max="5402" width="4.875" style="286" customWidth="1"/>
    <col min="5403" max="5403" width="5" style="286" customWidth="1"/>
    <col min="5404" max="5404" width="8.375" style="286" customWidth="1"/>
    <col min="5405" max="5632" width="6.875" style="286"/>
    <col min="5633" max="5633" width="8.125" style="286" customWidth="1"/>
    <col min="5634" max="5634" width="27.75" style="286" customWidth="1"/>
    <col min="5635" max="5638" width="8.375" style="286" customWidth="1"/>
    <col min="5639" max="5639" width="4.75" style="286" bestFit="1" customWidth="1"/>
    <col min="5640" max="5640" width="6.75" style="286" customWidth="1"/>
    <col min="5641" max="5641" width="5.5" style="286" customWidth="1"/>
    <col min="5642" max="5642" width="4" style="286" customWidth="1"/>
    <col min="5643" max="5643" width="8.375" style="286" customWidth="1"/>
    <col min="5644" max="5644" width="5.875" style="286" customWidth="1"/>
    <col min="5645" max="5645" width="6.5" style="286" customWidth="1"/>
    <col min="5646" max="5646" width="8.375" style="286" customWidth="1"/>
    <col min="5647" max="5648" width="2.875" style="286" customWidth="1"/>
    <col min="5649" max="5649" width="5" style="286" customWidth="1"/>
    <col min="5650" max="5650" width="3.25" style="286" customWidth="1"/>
    <col min="5651" max="5651" width="4.625" style="286" customWidth="1"/>
    <col min="5652" max="5652" width="2.75" style="286" customWidth="1"/>
    <col min="5653" max="5653" width="3.125" style="286" customWidth="1"/>
    <col min="5654" max="5655" width="2.75" style="286" customWidth="1"/>
    <col min="5656" max="5656" width="4.75" style="286" customWidth="1"/>
    <col min="5657" max="5657" width="6.875" style="286" customWidth="1"/>
    <col min="5658" max="5658" width="4.875" style="286" customWidth="1"/>
    <col min="5659" max="5659" width="5" style="286" customWidth="1"/>
    <col min="5660" max="5660" width="8.375" style="286" customWidth="1"/>
    <col min="5661" max="5888" width="6.875" style="286"/>
    <col min="5889" max="5889" width="8.125" style="286" customWidth="1"/>
    <col min="5890" max="5890" width="27.75" style="286" customWidth="1"/>
    <col min="5891" max="5894" width="8.375" style="286" customWidth="1"/>
    <col min="5895" max="5895" width="4.75" style="286" bestFit="1" customWidth="1"/>
    <col min="5896" max="5896" width="6.75" style="286" customWidth="1"/>
    <col min="5897" max="5897" width="5.5" style="286" customWidth="1"/>
    <col min="5898" max="5898" width="4" style="286" customWidth="1"/>
    <col min="5899" max="5899" width="8.375" style="286" customWidth="1"/>
    <col min="5900" max="5900" width="5.875" style="286" customWidth="1"/>
    <col min="5901" max="5901" width="6.5" style="286" customWidth="1"/>
    <col min="5902" max="5902" width="8.375" style="286" customWidth="1"/>
    <col min="5903" max="5904" width="2.875" style="286" customWidth="1"/>
    <col min="5905" max="5905" width="5" style="286" customWidth="1"/>
    <col min="5906" max="5906" width="3.25" style="286" customWidth="1"/>
    <col min="5907" max="5907" width="4.625" style="286" customWidth="1"/>
    <col min="5908" max="5908" width="2.75" style="286" customWidth="1"/>
    <col min="5909" max="5909" width="3.125" style="286" customWidth="1"/>
    <col min="5910" max="5911" width="2.75" style="286" customWidth="1"/>
    <col min="5912" max="5912" width="4.75" style="286" customWidth="1"/>
    <col min="5913" max="5913" width="6.875" style="286" customWidth="1"/>
    <col min="5914" max="5914" width="4.875" style="286" customWidth="1"/>
    <col min="5915" max="5915" width="5" style="286" customWidth="1"/>
    <col min="5916" max="5916" width="8.375" style="286" customWidth="1"/>
    <col min="5917" max="6144" width="6.875" style="286"/>
    <col min="6145" max="6145" width="8.125" style="286" customWidth="1"/>
    <col min="6146" max="6146" width="27.75" style="286" customWidth="1"/>
    <col min="6147" max="6150" width="8.375" style="286" customWidth="1"/>
    <col min="6151" max="6151" width="4.75" style="286" bestFit="1" customWidth="1"/>
    <col min="6152" max="6152" width="6.75" style="286" customWidth="1"/>
    <col min="6153" max="6153" width="5.5" style="286" customWidth="1"/>
    <col min="6154" max="6154" width="4" style="286" customWidth="1"/>
    <col min="6155" max="6155" width="8.375" style="286" customWidth="1"/>
    <col min="6156" max="6156" width="5.875" style="286" customWidth="1"/>
    <col min="6157" max="6157" width="6.5" style="286" customWidth="1"/>
    <col min="6158" max="6158" width="8.375" style="286" customWidth="1"/>
    <col min="6159" max="6160" width="2.875" style="286" customWidth="1"/>
    <col min="6161" max="6161" width="5" style="286" customWidth="1"/>
    <col min="6162" max="6162" width="3.25" style="286" customWidth="1"/>
    <col min="6163" max="6163" width="4.625" style="286" customWidth="1"/>
    <col min="6164" max="6164" width="2.75" style="286" customWidth="1"/>
    <col min="6165" max="6165" width="3.125" style="286" customWidth="1"/>
    <col min="6166" max="6167" width="2.75" style="286" customWidth="1"/>
    <col min="6168" max="6168" width="4.75" style="286" customWidth="1"/>
    <col min="6169" max="6169" width="6.875" style="286" customWidth="1"/>
    <col min="6170" max="6170" width="4.875" style="286" customWidth="1"/>
    <col min="6171" max="6171" width="5" style="286" customWidth="1"/>
    <col min="6172" max="6172" width="8.375" style="286" customWidth="1"/>
    <col min="6173" max="6400" width="6.875" style="286"/>
    <col min="6401" max="6401" width="8.125" style="286" customWidth="1"/>
    <col min="6402" max="6402" width="27.75" style="286" customWidth="1"/>
    <col min="6403" max="6406" width="8.375" style="286" customWidth="1"/>
    <col min="6407" max="6407" width="4.75" style="286" bestFit="1" customWidth="1"/>
    <col min="6408" max="6408" width="6.75" style="286" customWidth="1"/>
    <col min="6409" max="6409" width="5.5" style="286" customWidth="1"/>
    <col min="6410" max="6410" width="4" style="286" customWidth="1"/>
    <col min="6411" max="6411" width="8.375" style="286" customWidth="1"/>
    <col min="6412" max="6412" width="5.875" style="286" customWidth="1"/>
    <col min="6413" max="6413" width="6.5" style="286" customWidth="1"/>
    <col min="6414" max="6414" width="8.375" style="286" customWidth="1"/>
    <col min="6415" max="6416" width="2.875" style="286" customWidth="1"/>
    <col min="6417" max="6417" width="5" style="286" customWidth="1"/>
    <col min="6418" max="6418" width="3.25" style="286" customWidth="1"/>
    <col min="6419" max="6419" width="4.625" style="286" customWidth="1"/>
    <col min="6420" max="6420" width="2.75" style="286" customWidth="1"/>
    <col min="6421" max="6421" width="3.125" style="286" customWidth="1"/>
    <col min="6422" max="6423" width="2.75" style="286" customWidth="1"/>
    <col min="6424" max="6424" width="4.75" style="286" customWidth="1"/>
    <col min="6425" max="6425" width="6.875" style="286" customWidth="1"/>
    <col min="6426" max="6426" width="4.875" style="286" customWidth="1"/>
    <col min="6427" max="6427" width="5" style="286" customWidth="1"/>
    <col min="6428" max="6428" width="8.375" style="286" customWidth="1"/>
    <col min="6429" max="6656" width="6.875" style="286"/>
    <col min="6657" max="6657" width="8.125" style="286" customWidth="1"/>
    <col min="6658" max="6658" width="27.75" style="286" customWidth="1"/>
    <col min="6659" max="6662" width="8.375" style="286" customWidth="1"/>
    <col min="6663" max="6663" width="4.75" style="286" bestFit="1" customWidth="1"/>
    <col min="6664" max="6664" width="6.75" style="286" customWidth="1"/>
    <col min="6665" max="6665" width="5.5" style="286" customWidth="1"/>
    <col min="6666" max="6666" width="4" style="286" customWidth="1"/>
    <col min="6667" max="6667" width="8.375" style="286" customWidth="1"/>
    <col min="6668" max="6668" width="5.875" style="286" customWidth="1"/>
    <col min="6669" max="6669" width="6.5" style="286" customWidth="1"/>
    <col min="6670" max="6670" width="8.375" style="286" customWidth="1"/>
    <col min="6671" max="6672" width="2.875" style="286" customWidth="1"/>
    <col min="6673" max="6673" width="5" style="286" customWidth="1"/>
    <col min="6674" max="6674" width="3.25" style="286" customWidth="1"/>
    <col min="6675" max="6675" width="4.625" style="286" customWidth="1"/>
    <col min="6676" max="6676" width="2.75" style="286" customWidth="1"/>
    <col min="6677" max="6677" width="3.125" style="286" customWidth="1"/>
    <col min="6678" max="6679" width="2.75" style="286" customWidth="1"/>
    <col min="6680" max="6680" width="4.75" style="286" customWidth="1"/>
    <col min="6681" max="6681" width="6.875" style="286" customWidth="1"/>
    <col min="6682" max="6682" width="4.875" style="286" customWidth="1"/>
    <col min="6683" max="6683" width="5" style="286" customWidth="1"/>
    <col min="6684" max="6684" width="8.375" style="286" customWidth="1"/>
    <col min="6685" max="6912" width="6.875" style="286"/>
    <col min="6913" max="6913" width="8.125" style="286" customWidth="1"/>
    <col min="6914" max="6914" width="27.75" style="286" customWidth="1"/>
    <col min="6915" max="6918" width="8.375" style="286" customWidth="1"/>
    <col min="6919" max="6919" width="4.75" style="286" bestFit="1" customWidth="1"/>
    <col min="6920" max="6920" width="6.75" style="286" customWidth="1"/>
    <col min="6921" max="6921" width="5.5" style="286" customWidth="1"/>
    <col min="6922" max="6922" width="4" style="286" customWidth="1"/>
    <col min="6923" max="6923" width="8.375" style="286" customWidth="1"/>
    <col min="6924" max="6924" width="5.875" style="286" customWidth="1"/>
    <col min="6925" max="6925" width="6.5" style="286" customWidth="1"/>
    <col min="6926" max="6926" width="8.375" style="286" customWidth="1"/>
    <col min="6927" max="6928" width="2.875" style="286" customWidth="1"/>
    <col min="6929" max="6929" width="5" style="286" customWidth="1"/>
    <col min="6930" max="6930" width="3.25" style="286" customWidth="1"/>
    <col min="6931" max="6931" width="4.625" style="286" customWidth="1"/>
    <col min="6932" max="6932" width="2.75" style="286" customWidth="1"/>
    <col min="6933" max="6933" width="3.125" style="286" customWidth="1"/>
    <col min="6934" max="6935" width="2.75" style="286" customWidth="1"/>
    <col min="6936" max="6936" width="4.75" style="286" customWidth="1"/>
    <col min="6937" max="6937" width="6.875" style="286" customWidth="1"/>
    <col min="6938" max="6938" width="4.875" style="286" customWidth="1"/>
    <col min="6939" max="6939" width="5" style="286" customWidth="1"/>
    <col min="6940" max="6940" width="8.375" style="286" customWidth="1"/>
    <col min="6941" max="7168" width="6.875" style="286"/>
    <col min="7169" max="7169" width="8.125" style="286" customWidth="1"/>
    <col min="7170" max="7170" width="27.75" style="286" customWidth="1"/>
    <col min="7171" max="7174" width="8.375" style="286" customWidth="1"/>
    <col min="7175" max="7175" width="4.75" style="286" bestFit="1" customWidth="1"/>
    <col min="7176" max="7176" width="6.75" style="286" customWidth="1"/>
    <col min="7177" max="7177" width="5.5" style="286" customWidth="1"/>
    <col min="7178" max="7178" width="4" style="286" customWidth="1"/>
    <col min="7179" max="7179" width="8.375" style="286" customWidth="1"/>
    <col min="7180" max="7180" width="5.875" style="286" customWidth="1"/>
    <col min="7181" max="7181" width="6.5" style="286" customWidth="1"/>
    <col min="7182" max="7182" width="8.375" style="286" customWidth="1"/>
    <col min="7183" max="7184" width="2.875" style="286" customWidth="1"/>
    <col min="7185" max="7185" width="5" style="286" customWidth="1"/>
    <col min="7186" max="7186" width="3.25" style="286" customWidth="1"/>
    <col min="7187" max="7187" width="4.625" style="286" customWidth="1"/>
    <col min="7188" max="7188" width="2.75" style="286" customWidth="1"/>
    <col min="7189" max="7189" width="3.125" style="286" customWidth="1"/>
    <col min="7190" max="7191" width="2.75" style="286" customWidth="1"/>
    <col min="7192" max="7192" width="4.75" style="286" customWidth="1"/>
    <col min="7193" max="7193" width="6.875" style="286" customWidth="1"/>
    <col min="7194" max="7194" width="4.875" style="286" customWidth="1"/>
    <col min="7195" max="7195" width="5" style="286" customWidth="1"/>
    <col min="7196" max="7196" width="8.375" style="286" customWidth="1"/>
    <col min="7197" max="7424" width="6.875" style="286"/>
    <col min="7425" max="7425" width="8.125" style="286" customWidth="1"/>
    <col min="7426" max="7426" width="27.75" style="286" customWidth="1"/>
    <col min="7427" max="7430" width="8.375" style="286" customWidth="1"/>
    <col min="7431" max="7431" width="4.75" style="286" bestFit="1" customWidth="1"/>
    <col min="7432" max="7432" width="6.75" style="286" customWidth="1"/>
    <col min="7433" max="7433" width="5.5" style="286" customWidth="1"/>
    <col min="7434" max="7434" width="4" style="286" customWidth="1"/>
    <col min="7435" max="7435" width="8.375" style="286" customWidth="1"/>
    <col min="7436" max="7436" width="5.875" style="286" customWidth="1"/>
    <col min="7437" max="7437" width="6.5" style="286" customWidth="1"/>
    <col min="7438" max="7438" width="8.375" style="286" customWidth="1"/>
    <col min="7439" max="7440" width="2.875" style="286" customWidth="1"/>
    <col min="7441" max="7441" width="5" style="286" customWidth="1"/>
    <col min="7442" max="7442" width="3.25" style="286" customWidth="1"/>
    <col min="7443" max="7443" width="4.625" style="286" customWidth="1"/>
    <col min="7444" max="7444" width="2.75" style="286" customWidth="1"/>
    <col min="7445" max="7445" width="3.125" style="286" customWidth="1"/>
    <col min="7446" max="7447" width="2.75" style="286" customWidth="1"/>
    <col min="7448" max="7448" width="4.75" style="286" customWidth="1"/>
    <col min="7449" max="7449" width="6.875" style="286" customWidth="1"/>
    <col min="7450" max="7450" width="4.875" style="286" customWidth="1"/>
    <col min="7451" max="7451" width="5" style="286" customWidth="1"/>
    <col min="7452" max="7452" width="8.375" style="286" customWidth="1"/>
    <col min="7453" max="7680" width="6.875" style="286"/>
    <col min="7681" max="7681" width="8.125" style="286" customWidth="1"/>
    <col min="7682" max="7682" width="27.75" style="286" customWidth="1"/>
    <col min="7683" max="7686" width="8.375" style="286" customWidth="1"/>
    <col min="7687" max="7687" width="4.75" style="286" bestFit="1" customWidth="1"/>
    <col min="7688" max="7688" width="6.75" style="286" customWidth="1"/>
    <col min="7689" max="7689" width="5.5" style="286" customWidth="1"/>
    <col min="7690" max="7690" width="4" style="286" customWidth="1"/>
    <col min="7691" max="7691" width="8.375" style="286" customWidth="1"/>
    <col min="7692" max="7692" width="5.875" style="286" customWidth="1"/>
    <col min="7693" max="7693" width="6.5" style="286" customWidth="1"/>
    <col min="7694" max="7694" width="8.375" style="286" customWidth="1"/>
    <col min="7695" max="7696" width="2.875" style="286" customWidth="1"/>
    <col min="7697" max="7697" width="5" style="286" customWidth="1"/>
    <col min="7698" max="7698" width="3.25" style="286" customWidth="1"/>
    <col min="7699" max="7699" width="4.625" style="286" customWidth="1"/>
    <col min="7700" max="7700" width="2.75" style="286" customWidth="1"/>
    <col min="7701" max="7701" width="3.125" style="286" customWidth="1"/>
    <col min="7702" max="7703" width="2.75" style="286" customWidth="1"/>
    <col min="7704" max="7704" width="4.75" style="286" customWidth="1"/>
    <col min="7705" max="7705" width="6.875" style="286" customWidth="1"/>
    <col min="7706" max="7706" width="4.875" style="286" customWidth="1"/>
    <col min="7707" max="7707" width="5" style="286" customWidth="1"/>
    <col min="7708" max="7708" width="8.375" style="286" customWidth="1"/>
    <col min="7709" max="7936" width="6.875" style="286"/>
    <col min="7937" max="7937" width="8.125" style="286" customWidth="1"/>
    <col min="7938" max="7938" width="27.75" style="286" customWidth="1"/>
    <col min="7939" max="7942" width="8.375" style="286" customWidth="1"/>
    <col min="7943" max="7943" width="4.75" style="286" bestFit="1" customWidth="1"/>
    <col min="7944" max="7944" width="6.75" style="286" customWidth="1"/>
    <col min="7945" max="7945" width="5.5" style="286" customWidth="1"/>
    <col min="7946" max="7946" width="4" style="286" customWidth="1"/>
    <col min="7947" max="7947" width="8.375" style="286" customWidth="1"/>
    <col min="7948" max="7948" width="5.875" style="286" customWidth="1"/>
    <col min="7949" max="7949" width="6.5" style="286" customWidth="1"/>
    <col min="7950" max="7950" width="8.375" style="286" customWidth="1"/>
    <col min="7951" max="7952" width="2.875" style="286" customWidth="1"/>
    <col min="7953" max="7953" width="5" style="286" customWidth="1"/>
    <col min="7954" max="7954" width="3.25" style="286" customWidth="1"/>
    <col min="7955" max="7955" width="4.625" style="286" customWidth="1"/>
    <col min="7956" max="7956" width="2.75" style="286" customWidth="1"/>
    <col min="7957" max="7957" width="3.125" style="286" customWidth="1"/>
    <col min="7958" max="7959" width="2.75" style="286" customWidth="1"/>
    <col min="7960" max="7960" width="4.75" style="286" customWidth="1"/>
    <col min="7961" max="7961" width="6.875" style="286" customWidth="1"/>
    <col min="7962" max="7962" width="4.875" style="286" customWidth="1"/>
    <col min="7963" max="7963" width="5" style="286" customWidth="1"/>
    <col min="7964" max="7964" width="8.375" style="286" customWidth="1"/>
    <col min="7965" max="8192" width="6.875" style="286"/>
    <col min="8193" max="8193" width="8.125" style="286" customWidth="1"/>
    <col min="8194" max="8194" width="27.75" style="286" customWidth="1"/>
    <col min="8195" max="8198" width="8.375" style="286" customWidth="1"/>
    <col min="8199" max="8199" width="4.75" style="286" bestFit="1" customWidth="1"/>
    <col min="8200" max="8200" width="6.75" style="286" customWidth="1"/>
    <col min="8201" max="8201" width="5.5" style="286" customWidth="1"/>
    <col min="8202" max="8202" width="4" style="286" customWidth="1"/>
    <col min="8203" max="8203" width="8.375" style="286" customWidth="1"/>
    <col min="8204" max="8204" width="5.875" style="286" customWidth="1"/>
    <col min="8205" max="8205" width="6.5" style="286" customWidth="1"/>
    <col min="8206" max="8206" width="8.375" style="286" customWidth="1"/>
    <col min="8207" max="8208" width="2.875" style="286" customWidth="1"/>
    <col min="8209" max="8209" width="5" style="286" customWidth="1"/>
    <col min="8210" max="8210" width="3.25" style="286" customWidth="1"/>
    <col min="8211" max="8211" width="4.625" style="286" customWidth="1"/>
    <col min="8212" max="8212" width="2.75" style="286" customWidth="1"/>
    <col min="8213" max="8213" width="3.125" style="286" customWidth="1"/>
    <col min="8214" max="8215" width="2.75" style="286" customWidth="1"/>
    <col min="8216" max="8216" width="4.75" style="286" customWidth="1"/>
    <col min="8217" max="8217" width="6.875" style="286" customWidth="1"/>
    <col min="8218" max="8218" width="4.875" style="286" customWidth="1"/>
    <col min="8219" max="8219" width="5" style="286" customWidth="1"/>
    <col min="8220" max="8220" width="8.375" style="286" customWidth="1"/>
    <col min="8221" max="8448" width="6.875" style="286"/>
    <col min="8449" max="8449" width="8.125" style="286" customWidth="1"/>
    <col min="8450" max="8450" width="27.75" style="286" customWidth="1"/>
    <col min="8451" max="8454" width="8.375" style="286" customWidth="1"/>
    <col min="8455" max="8455" width="4.75" style="286" bestFit="1" customWidth="1"/>
    <col min="8456" max="8456" width="6.75" style="286" customWidth="1"/>
    <col min="8457" max="8457" width="5.5" style="286" customWidth="1"/>
    <col min="8458" max="8458" width="4" style="286" customWidth="1"/>
    <col min="8459" max="8459" width="8.375" style="286" customWidth="1"/>
    <col min="8460" max="8460" width="5.875" style="286" customWidth="1"/>
    <col min="8461" max="8461" width="6.5" style="286" customWidth="1"/>
    <col min="8462" max="8462" width="8.375" style="286" customWidth="1"/>
    <col min="8463" max="8464" width="2.875" style="286" customWidth="1"/>
    <col min="8465" max="8465" width="5" style="286" customWidth="1"/>
    <col min="8466" max="8466" width="3.25" style="286" customWidth="1"/>
    <col min="8467" max="8467" width="4.625" style="286" customWidth="1"/>
    <col min="8468" max="8468" width="2.75" style="286" customWidth="1"/>
    <col min="8469" max="8469" width="3.125" style="286" customWidth="1"/>
    <col min="8470" max="8471" width="2.75" style="286" customWidth="1"/>
    <col min="8472" max="8472" width="4.75" style="286" customWidth="1"/>
    <col min="8473" max="8473" width="6.875" style="286" customWidth="1"/>
    <col min="8474" max="8474" width="4.875" style="286" customWidth="1"/>
    <col min="8475" max="8475" width="5" style="286" customWidth="1"/>
    <col min="8476" max="8476" width="8.375" style="286" customWidth="1"/>
    <col min="8477" max="8704" width="6.875" style="286"/>
    <col min="8705" max="8705" width="8.125" style="286" customWidth="1"/>
    <col min="8706" max="8706" width="27.75" style="286" customWidth="1"/>
    <col min="8707" max="8710" width="8.375" style="286" customWidth="1"/>
    <col min="8711" max="8711" width="4.75" style="286" bestFit="1" customWidth="1"/>
    <col min="8712" max="8712" width="6.75" style="286" customWidth="1"/>
    <col min="8713" max="8713" width="5.5" style="286" customWidth="1"/>
    <col min="8714" max="8714" width="4" style="286" customWidth="1"/>
    <col min="8715" max="8715" width="8.375" style="286" customWidth="1"/>
    <col min="8716" max="8716" width="5.875" style="286" customWidth="1"/>
    <col min="8717" max="8717" width="6.5" style="286" customWidth="1"/>
    <col min="8718" max="8718" width="8.375" style="286" customWidth="1"/>
    <col min="8719" max="8720" width="2.875" style="286" customWidth="1"/>
    <col min="8721" max="8721" width="5" style="286" customWidth="1"/>
    <col min="8722" max="8722" width="3.25" style="286" customWidth="1"/>
    <col min="8723" max="8723" width="4.625" style="286" customWidth="1"/>
    <col min="8724" max="8724" width="2.75" style="286" customWidth="1"/>
    <col min="8725" max="8725" width="3.125" style="286" customWidth="1"/>
    <col min="8726" max="8727" width="2.75" style="286" customWidth="1"/>
    <col min="8728" max="8728" width="4.75" style="286" customWidth="1"/>
    <col min="8729" max="8729" width="6.875" style="286" customWidth="1"/>
    <col min="8730" max="8730" width="4.875" style="286" customWidth="1"/>
    <col min="8731" max="8731" width="5" style="286" customWidth="1"/>
    <col min="8732" max="8732" width="8.375" style="286" customWidth="1"/>
    <col min="8733" max="8960" width="6.875" style="286"/>
    <col min="8961" max="8961" width="8.125" style="286" customWidth="1"/>
    <col min="8962" max="8962" width="27.75" style="286" customWidth="1"/>
    <col min="8963" max="8966" width="8.375" style="286" customWidth="1"/>
    <col min="8967" max="8967" width="4.75" style="286" bestFit="1" customWidth="1"/>
    <col min="8968" max="8968" width="6.75" style="286" customWidth="1"/>
    <col min="8969" max="8969" width="5.5" style="286" customWidth="1"/>
    <col min="8970" max="8970" width="4" style="286" customWidth="1"/>
    <col min="8971" max="8971" width="8.375" style="286" customWidth="1"/>
    <col min="8972" max="8972" width="5.875" style="286" customWidth="1"/>
    <col min="8973" max="8973" width="6.5" style="286" customWidth="1"/>
    <col min="8974" max="8974" width="8.375" style="286" customWidth="1"/>
    <col min="8975" max="8976" width="2.875" style="286" customWidth="1"/>
    <col min="8977" max="8977" width="5" style="286" customWidth="1"/>
    <col min="8978" max="8978" width="3.25" style="286" customWidth="1"/>
    <col min="8979" max="8979" width="4.625" style="286" customWidth="1"/>
    <col min="8980" max="8980" width="2.75" style="286" customWidth="1"/>
    <col min="8981" max="8981" width="3.125" style="286" customWidth="1"/>
    <col min="8982" max="8983" width="2.75" style="286" customWidth="1"/>
    <col min="8984" max="8984" width="4.75" style="286" customWidth="1"/>
    <col min="8985" max="8985" width="6.875" style="286" customWidth="1"/>
    <col min="8986" max="8986" width="4.875" style="286" customWidth="1"/>
    <col min="8987" max="8987" width="5" style="286" customWidth="1"/>
    <col min="8988" max="8988" width="8.375" style="286" customWidth="1"/>
    <col min="8989" max="9216" width="6.875" style="286"/>
    <col min="9217" max="9217" width="8.125" style="286" customWidth="1"/>
    <col min="9218" max="9218" width="27.75" style="286" customWidth="1"/>
    <col min="9219" max="9222" width="8.375" style="286" customWidth="1"/>
    <col min="9223" max="9223" width="4.75" style="286" bestFit="1" customWidth="1"/>
    <col min="9224" max="9224" width="6.75" style="286" customWidth="1"/>
    <col min="9225" max="9225" width="5.5" style="286" customWidth="1"/>
    <col min="9226" max="9226" width="4" style="286" customWidth="1"/>
    <col min="9227" max="9227" width="8.375" style="286" customWidth="1"/>
    <col min="9228" max="9228" width="5.875" style="286" customWidth="1"/>
    <col min="9229" max="9229" width="6.5" style="286" customWidth="1"/>
    <col min="9230" max="9230" width="8.375" style="286" customWidth="1"/>
    <col min="9231" max="9232" width="2.875" style="286" customWidth="1"/>
    <col min="9233" max="9233" width="5" style="286" customWidth="1"/>
    <col min="9234" max="9234" width="3.25" style="286" customWidth="1"/>
    <col min="9235" max="9235" width="4.625" style="286" customWidth="1"/>
    <col min="9236" max="9236" width="2.75" style="286" customWidth="1"/>
    <col min="9237" max="9237" width="3.125" style="286" customWidth="1"/>
    <col min="9238" max="9239" width="2.75" style="286" customWidth="1"/>
    <col min="9240" max="9240" width="4.75" style="286" customWidth="1"/>
    <col min="9241" max="9241" width="6.875" style="286" customWidth="1"/>
    <col min="9242" max="9242" width="4.875" style="286" customWidth="1"/>
    <col min="9243" max="9243" width="5" style="286" customWidth="1"/>
    <col min="9244" max="9244" width="8.375" style="286" customWidth="1"/>
    <col min="9245" max="9472" width="6.875" style="286"/>
    <col min="9473" max="9473" width="8.125" style="286" customWidth="1"/>
    <col min="9474" max="9474" width="27.75" style="286" customWidth="1"/>
    <col min="9475" max="9478" width="8.375" style="286" customWidth="1"/>
    <col min="9479" max="9479" width="4.75" style="286" bestFit="1" customWidth="1"/>
    <col min="9480" max="9480" width="6.75" style="286" customWidth="1"/>
    <col min="9481" max="9481" width="5.5" style="286" customWidth="1"/>
    <col min="9482" max="9482" width="4" style="286" customWidth="1"/>
    <col min="9483" max="9483" width="8.375" style="286" customWidth="1"/>
    <col min="9484" max="9484" width="5.875" style="286" customWidth="1"/>
    <col min="9485" max="9485" width="6.5" style="286" customWidth="1"/>
    <col min="9486" max="9486" width="8.375" style="286" customWidth="1"/>
    <col min="9487" max="9488" width="2.875" style="286" customWidth="1"/>
    <col min="9489" max="9489" width="5" style="286" customWidth="1"/>
    <col min="9490" max="9490" width="3.25" style="286" customWidth="1"/>
    <col min="9491" max="9491" width="4.625" style="286" customWidth="1"/>
    <col min="9492" max="9492" width="2.75" style="286" customWidth="1"/>
    <col min="9493" max="9493" width="3.125" style="286" customWidth="1"/>
    <col min="9494" max="9495" width="2.75" style="286" customWidth="1"/>
    <col min="9496" max="9496" width="4.75" style="286" customWidth="1"/>
    <col min="9497" max="9497" width="6.875" style="286" customWidth="1"/>
    <col min="9498" max="9498" width="4.875" style="286" customWidth="1"/>
    <col min="9499" max="9499" width="5" style="286" customWidth="1"/>
    <col min="9500" max="9500" width="8.375" style="286" customWidth="1"/>
    <col min="9501" max="9728" width="6.875" style="286"/>
    <col min="9729" max="9729" width="8.125" style="286" customWidth="1"/>
    <col min="9730" max="9730" width="27.75" style="286" customWidth="1"/>
    <col min="9731" max="9734" width="8.375" style="286" customWidth="1"/>
    <col min="9735" max="9735" width="4.75" style="286" bestFit="1" customWidth="1"/>
    <col min="9736" max="9736" width="6.75" style="286" customWidth="1"/>
    <col min="9737" max="9737" width="5.5" style="286" customWidth="1"/>
    <col min="9738" max="9738" width="4" style="286" customWidth="1"/>
    <col min="9739" max="9739" width="8.375" style="286" customWidth="1"/>
    <col min="9740" max="9740" width="5.875" style="286" customWidth="1"/>
    <col min="9741" max="9741" width="6.5" style="286" customWidth="1"/>
    <col min="9742" max="9742" width="8.375" style="286" customWidth="1"/>
    <col min="9743" max="9744" width="2.875" style="286" customWidth="1"/>
    <col min="9745" max="9745" width="5" style="286" customWidth="1"/>
    <col min="9746" max="9746" width="3.25" style="286" customWidth="1"/>
    <col min="9747" max="9747" width="4.625" style="286" customWidth="1"/>
    <col min="9748" max="9748" width="2.75" style="286" customWidth="1"/>
    <col min="9749" max="9749" width="3.125" style="286" customWidth="1"/>
    <col min="9750" max="9751" width="2.75" style="286" customWidth="1"/>
    <col min="9752" max="9752" width="4.75" style="286" customWidth="1"/>
    <col min="9753" max="9753" width="6.875" style="286" customWidth="1"/>
    <col min="9754" max="9754" width="4.875" style="286" customWidth="1"/>
    <col min="9755" max="9755" width="5" style="286" customWidth="1"/>
    <col min="9756" max="9756" width="8.375" style="286" customWidth="1"/>
    <col min="9757" max="9984" width="6.875" style="286"/>
    <col min="9985" max="9985" width="8.125" style="286" customWidth="1"/>
    <col min="9986" max="9986" width="27.75" style="286" customWidth="1"/>
    <col min="9987" max="9990" width="8.375" style="286" customWidth="1"/>
    <col min="9991" max="9991" width="4.75" style="286" bestFit="1" customWidth="1"/>
    <col min="9992" max="9992" width="6.75" style="286" customWidth="1"/>
    <col min="9993" max="9993" width="5.5" style="286" customWidth="1"/>
    <col min="9994" max="9994" width="4" style="286" customWidth="1"/>
    <col min="9995" max="9995" width="8.375" style="286" customWidth="1"/>
    <col min="9996" max="9996" width="5.875" style="286" customWidth="1"/>
    <col min="9997" max="9997" width="6.5" style="286" customWidth="1"/>
    <col min="9998" max="9998" width="8.375" style="286" customWidth="1"/>
    <col min="9999" max="10000" width="2.875" style="286" customWidth="1"/>
    <col min="10001" max="10001" width="5" style="286" customWidth="1"/>
    <col min="10002" max="10002" width="3.25" style="286" customWidth="1"/>
    <col min="10003" max="10003" width="4.625" style="286" customWidth="1"/>
    <col min="10004" max="10004" width="2.75" style="286" customWidth="1"/>
    <col min="10005" max="10005" width="3.125" style="286" customWidth="1"/>
    <col min="10006" max="10007" width="2.75" style="286" customWidth="1"/>
    <col min="10008" max="10008" width="4.75" style="286" customWidth="1"/>
    <col min="10009" max="10009" width="6.875" style="286" customWidth="1"/>
    <col min="10010" max="10010" width="4.875" style="286" customWidth="1"/>
    <col min="10011" max="10011" width="5" style="286" customWidth="1"/>
    <col min="10012" max="10012" width="8.375" style="286" customWidth="1"/>
    <col min="10013" max="10240" width="6.875" style="286"/>
    <col min="10241" max="10241" width="8.125" style="286" customWidth="1"/>
    <col min="10242" max="10242" width="27.75" style="286" customWidth="1"/>
    <col min="10243" max="10246" width="8.375" style="286" customWidth="1"/>
    <col min="10247" max="10247" width="4.75" style="286" bestFit="1" customWidth="1"/>
    <col min="10248" max="10248" width="6.75" style="286" customWidth="1"/>
    <col min="10249" max="10249" width="5.5" style="286" customWidth="1"/>
    <col min="10250" max="10250" width="4" style="286" customWidth="1"/>
    <col min="10251" max="10251" width="8.375" style="286" customWidth="1"/>
    <col min="10252" max="10252" width="5.875" style="286" customWidth="1"/>
    <col min="10253" max="10253" width="6.5" style="286" customWidth="1"/>
    <col min="10254" max="10254" width="8.375" style="286" customWidth="1"/>
    <col min="10255" max="10256" width="2.875" style="286" customWidth="1"/>
    <col min="10257" max="10257" width="5" style="286" customWidth="1"/>
    <col min="10258" max="10258" width="3.25" style="286" customWidth="1"/>
    <col min="10259" max="10259" width="4.625" style="286" customWidth="1"/>
    <col min="10260" max="10260" width="2.75" style="286" customWidth="1"/>
    <col min="10261" max="10261" width="3.125" style="286" customWidth="1"/>
    <col min="10262" max="10263" width="2.75" style="286" customWidth="1"/>
    <col min="10264" max="10264" width="4.75" style="286" customWidth="1"/>
    <col min="10265" max="10265" width="6.875" style="286" customWidth="1"/>
    <col min="10266" max="10266" width="4.875" style="286" customWidth="1"/>
    <col min="10267" max="10267" width="5" style="286" customWidth="1"/>
    <col min="10268" max="10268" width="8.375" style="286" customWidth="1"/>
    <col min="10269" max="10496" width="6.875" style="286"/>
    <col min="10497" max="10497" width="8.125" style="286" customWidth="1"/>
    <col min="10498" max="10498" width="27.75" style="286" customWidth="1"/>
    <col min="10499" max="10502" width="8.375" style="286" customWidth="1"/>
    <col min="10503" max="10503" width="4.75" style="286" bestFit="1" customWidth="1"/>
    <col min="10504" max="10504" width="6.75" style="286" customWidth="1"/>
    <col min="10505" max="10505" width="5.5" style="286" customWidth="1"/>
    <col min="10506" max="10506" width="4" style="286" customWidth="1"/>
    <col min="10507" max="10507" width="8.375" style="286" customWidth="1"/>
    <col min="10508" max="10508" width="5.875" style="286" customWidth="1"/>
    <col min="10509" max="10509" width="6.5" style="286" customWidth="1"/>
    <col min="10510" max="10510" width="8.375" style="286" customWidth="1"/>
    <col min="10511" max="10512" width="2.875" style="286" customWidth="1"/>
    <col min="10513" max="10513" width="5" style="286" customWidth="1"/>
    <col min="10514" max="10514" width="3.25" style="286" customWidth="1"/>
    <col min="10515" max="10515" width="4.625" style="286" customWidth="1"/>
    <col min="10516" max="10516" width="2.75" style="286" customWidth="1"/>
    <col min="10517" max="10517" width="3.125" style="286" customWidth="1"/>
    <col min="10518" max="10519" width="2.75" style="286" customWidth="1"/>
    <col min="10520" max="10520" width="4.75" style="286" customWidth="1"/>
    <col min="10521" max="10521" width="6.875" style="286" customWidth="1"/>
    <col min="10522" max="10522" width="4.875" style="286" customWidth="1"/>
    <col min="10523" max="10523" width="5" style="286" customWidth="1"/>
    <col min="10524" max="10524" width="8.375" style="286" customWidth="1"/>
    <col min="10525" max="10752" width="6.875" style="286"/>
    <col min="10753" max="10753" width="8.125" style="286" customWidth="1"/>
    <col min="10754" max="10754" width="27.75" style="286" customWidth="1"/>
    <col min="10755" max="10758" width="8.375" style="286" customWidth="1"/>
    <col min="10759" max="10759" width="4.75" style="286" bestFit="1" customWidth="1"/>
    <col min="10760" max="10760" width="6.75" style="286" customWidth="1"/>
    <col min="10761" max="10761" width="5.5" style="286" customWidth="1"/>
    <col min="10762" max="10762" width="4" style="286" customWidth="1"/>
    <col min="10763" max="10763" width="8.375" style="286" customWidth="1"/>
    <col min="10764" max="10764" width="5.875" style="286" customWidth="1"/>
    <col min="10765" max="10765" width="6.5" style="286" customWidth="1"/>
    <col min="10766" max="10766" width="8.375" style="286" customWidth="1"/>
    <col min="10767" max="10768" width="2.875" style="286" customWidth="1"/>
    <col min="10769" max="10769" width="5" style="286" customWidth="1"/>
    <col min="10770" max="10770" width="3.25" style="286" customWidth="1"/>
    <col min="10771" max="10771" width="4.625" style="286" customWidth="1"/>
    <col min="10772" max="10772" width="2.75" style="286" customWidth="1"/>
    <col min="10773" max="10773" width="3.125" style="286" customWidth="1"/>
    <col min="10774" max="10775" width="2.75" style="286" customWidth="1"/>
    <col min="10776" max="10776" width="4.75" style="286" customWidth="1"/>
    <col min="10777" max="10777" width="6.875" style="286" customWidth="1"/>
    <col min="10778" max="10778" width="4.875" style="286" customWidth="1"/>
    <col min="10779" max="10779" width="5" style="286" customWidth="1"/>
    <col min="10780" max="10780" width="8.375" style="286" customWidth="1"/>
    <col min="10781" max="11008" width="6.875" style="286"/>
    <col min="11009" max="11009" width="8.125" style="286" customWidth="1"/>
    <col min="11010" max="11010" width="27.75" style="286" customWidth="1"/>
    <col min="11011" max="11014" width="8.375" style="286" customWidth="1"/>
    <col min="11015" max="11015" width="4.75" style="286" bestFit="1" customWidth="1"/>
    <col min="11016" max="11016" width="6.75" style="286" customWidth="1"/>
    <col min="11017" max="11017" width="5.5" style="286" customWidth="1"/>
    <col min="11018" max="11018" width="4" style="286" customWidth="1"/>
    <col min="11019" max="11019" width="8.375" style="286" customWidth="1"/>
    <col min="11020" max="11020" width="5.875" style="286" customWidth="1"/>
    <col min="11021" max="11021" width="6.5" style="286" customWidth="1"/>
    <col min="11022" max="11022" width="8.375" style="286" customWidth="1"/>
    <col min="11023" max="11024" width="2.875" style="286" customWidth="1"/>
    <col min="11025" max="11025" width="5" style="286" customWidth="1"/>
    <col min="11026" max="11026" width="3.25" style="286" customWidth="1"/>
    <col min="11027" max="11027" width="4.625" style="286" customWidth="1"/>
    <col min="11028" max="11028" width="2.75" style="286" customWidth="1"/>
    <col min="11029" max="11029" width="3.125" style="286" customWidth="1"/>
    <col min="11030" max="11031" width="2.75" style="286" customWidth="1"/>
    <col min="11032" max="11032" width="4.75" style="286" customWidth="1"/>
    <col min="11033" max="11033" width="6.875" style="286" customWidth="1"/>
    <col min="11034" max="11034" width="4.875" style="286" customWidth="1"/>
    <col min="11035" max="11035" width="5" style="286" customWidth="1"/>
    <col min="11036" max="11036" width="8.375" style="286" customWidth="1"/>
    <col min="11037" max="11264" width="6.875" style="286"/>
    <col min="11265" max="11265" width="8.125" style="286" customWidth="1"/>
    <col min="11266" max="11266" width="27.75" style="286" customWidth="1"/>
    <col min="11267" max="11270" width="8.375" style="286" customWidth="1"/>
    <col min="11271" max="11271" width="4.75" style="286" bestFit="1" customWidth="1"/>
    <col min="11272" max="11272" width="6.75" style="286" customWidth="1"/>
    <col min="11273" max="11273" width="5.5" style="286" customWidth="1"/>
    <col min="11274" max="11274" width="4" style="286" customWidth="1"/>
    <col min="11275" max="11275" width="8.375" style="286" customWidth="1"/>
    <col min="11276" max="11276" width="5.875" style="286" customWidth="1"/>
    <col min="11277" max="11277" width="6.5" style="286" customWidth="1"/>
    <col min="11278" max="11278" width="8.375" style="286" customWidth="1"/>
    <col min="11279" max="11280" width="2.875" style="286" customWidth="1"/>
    <col min="11281" max="11281" width="5" style="286" customWidth="1"/>
    <col min="11282" max="11282" width="3.25" style="286" customWidth="1"/>
    <col min="11283" max="11283" width="4.625" style="286" customWidth="1"/>
    <col min="11284" max="11284" width="2.75" style="286" customWidth="1"/>
    <col min="11285" max="11285" width="3.125" style="286" customWidth="1"/>
    <col min="11286" max="11287" width="2.75" style="286" customWidth="1"/>
    <col min="11288" max="11288" width="4.75" style="286" customWidth="1"/>
    <col min="11289" max="11289" width="6.875" style="286" customWidth="1"/>
    <col min="11290" max="11290" width="4.875" style="286" customWidth="1"/>
    <col min="11291" max="11291" width="5" style="286" customWidth="1"/>
    <col min="11292" max="11292" width="8.375" style="286" customWidth="1"/>
    <col min="11293" max="11520" width="6.875" style="286"/>
    <col min="11521" max="11521" width="8.125" style="286" customWidth="1"/>
    <col min="11522" max="11522" width="27.75" style="286" customWidth="1"/>
    <col min="11523" max="11526" width="8.375" style="286" customWidth="1"/>
    <col min="11527" max="11527" width="4.75" style="286" bestFit="1" customWidth="1"/>
    <col min="11528" max="11528" width="6.75" style="286" customWidth="1"/>
    <col min="11529" max="11529" width="5.5" style="286" customWidth="1"/>
    <col min="11530" max="11530" width="4" style="286" customWidth="1"/>
    <col min="11531" max="11531" width="8.375" style="286" customWidth="1"/>
    <col min="11532" max="11532" width="5.875" style="286" customWidth="1"/>
    <col min="11533" max="11533" width="6.5" style="286" customWidth="1"/>
    <col min="11534" max="11534" width="8.375" style="286" customWidth="1"/>
    <col min="11535" max="11536" width="2.875" style="286" customWidth="1"/>
    <col min="11537" max="11537" width="5" style="286" customWidth="1"/>
    <col min="11538" max="11538" width="3.25" style="286" customWidth="1"/>
    <col min="11539" max="11539" width="4.625" style="286" customWidth="1"/>
    <col min="11540" max="11540" width="2.75" style="286" customWidth="1"/>
    <col min="11541" max="11541" width="3.125" style="286" customWidth="1"/>
    <col min="11542" max="11543" width="2.75" style="286" customWidth="1"/>
    <col min="11544" max="11544" width="4.75" style="286" customWidth="1"/>
    <col min="11545" max="11545" width="6.875" style="286" customWidth="1"/>
    <col min="11546" max="11546" width="4.875" style="286" customWidth="1"/>
    <col min="11547" max="11547" width="5" style="286" customWidth="1"/>
    <col min="11548" max="11548" width="8.375" style="286" customWidth="1"/>
    <col min="11549" max="11776" width="6.875" style="286"/>
    <col min="11777" max="11777" width="8.125" style="286" customWidth="1"/>
    <col min="11778" max="11778" width="27.75" style="286" customWidth="1"/>
    <col min="11779" max="11782" width="8.375" style="286" customWidth="1"/>
    <col min="11783" max="11783" width="4.75" style="286" bestFit="1" customWidth="1"/>
    <col min="11784" max="11784" width="6.75" style="286" customWidth="1"/>
    <col min="11785" max="11785" width="5.5" style="286" customWidth="1"/>
    <col min="11786" max="11786" width="4" style="286" customWidth="1"/>
    <col min="11787" max="11787" width="8.375" style="286" customWidth="1"/>
    <col min="11788" max="11788" width="5.875" style="286" customWidth="1"/>
    <col min="11789" max="11789" width="6.5" style="286" customWidth="1"/>
    <col min="11790" max="11790" width="8.375" style="286" customWidth="1"/>
    <col min="11791" max="11792" width="2.875" style="286" customWidth="1"/>
    <col min="11793" max="11793" width="5" style="286" customWidth="1"/>
    <col min="11794" max="11794" width="3.25" style="286" customWidth="1"/>
    <col min="11795" max="11795" width="4.625" style="286" customWidth="1"/>
    <col min="11796" max="11796" width="2.75" style="286" customWidth="1"/>
    <col min="11797" max="11797" width="3.125" style="286" customWidth="1"/>
    <col min="11798" max="11799" width="2.75" style="286" customWidth="1"/>
    <col min="11800" max="11800" width="4.75" style="286" customWidth="1"/>
    <col min="11801" max="11801" width="6.875" style="286" customWidth="1"/>
    <col min="11802" max="11802" width="4.875" style="286" customWidth="1"/>
    <col min="11803" max="11803" width="5" style="286" customWidth="1"/>
    <col min="11804" max="11804" width="8.375" style="286" customWidth="1"/>
    <col min="11805" max="12032" width="6.875" style="286"/>
    <col min="12033" max="12033" width="8.125" style="286" customWidth="1"/>
    <col min="12034" max="12034" width="27.75" style="286" customWidth="1"/>
    <col min="12035" max="12038" width="8.375" style="286" customWidth="1"/>
    <col min="12039" max="12039" width="4.75" style="286" bestFit="1" customWidth="1"/>
    <col min="12040" max="12040" width="6.75" style="286" customWidth="1"/>
    <col min="12041" max="12041" width="5.5" style="286" customWidth="1"/>
    <col min="12042" max="12042" width="4" style="286" customWidth="1"/>
    <col min="12043" max="12043" width="8.375" style="286" customWidth="1"/>
    <col min="12044" max="12044" width="5.875" style="286" customWidth="1"/>
    <col min="12045" max="12045" width="6.5" style="286" customWidth="1"/>
    <col min="12046" max="12046" width="8.375" style="286" customWidth="1"/>
    <col min="12047" max="12048" width="2.875" style="286" customWidth="1"/>
    <col min="12049" max="12049" width="5" style="286" customWidth="1"/>
    <col min="12050" max="12050" width="3.25" style="286" customWidth="1"/>
    <col min="12051" max="12051" width="4.625" style="286" customWidth="1"/>
    <col min="12052" max="12052" width="2.75" style="286" customWidth="1"/>
    <col min="12053" max="12053" width="3.125" style="286" customWidth="1"/>
    <col min="12054" max="12055" width="2.75" style="286" customWidth="1"/>
    <col min="12056" max="12056" width="4.75" style="286" customWidth="1"/>
    <col min="12057" max="12057" width="6.875" style="286" customWidth="1"/>
    <col min="12058" max="12058" width="4.875" style="286" customWidth="1"/>
    <col min="12059" max="12059" width="5" style="286" customWidth="1"/>
    <col min="12060" max="12060" width="8.375" style="286" customWidth="1"/>
    <col min="12061" max="12288" width="6.875" style="286"/>
    <col min="12289" max="12289" width="8.125" style="286" customWidth="1"/>
    <col min="12290" max="12290" width="27.75" style="286" customWidth="1"/>
    <col min="12291" max="12294" width="8.375" style="286" customWidth="1"/>
    <col min="12295" max="12295" width="4.75" style="286" bestFit="1" customWidth="1"/>
    <col min="12296" max="12296" width="6.75" style="286" customWidth="1"/>
    <col min="12297" max="12297" width="5.5" style="286" customWidth="1"/>
    <col min="12298" max="12298" width="4" style="286" customWidth="1"/>
    <col min="12299" max="12299" width="8.375" style="286" customWidth="1"/>
    <col min="12300" max="12300" width="5.875" style="286" customWidth="1"/>
    <col min="12301" max="12301" width="6.5" style="286" customWidth="1"/>
    <col min="12302" max="12302" width="8.375" style="286" customWidth="1"/>
    <col min="12303" max="12304" width="2.875" style="286" customWidth="1"/>
    <col min="12305" max="12305" width="5" style="286" customWidth="1"/>
    <col min="12306" max="12306" width="3.25" style="286" customWidth="1"/>
    <col min="12307" max="12307" width="4.625" style="286" customWidth="1"/>
    <col min="12308" max="12308" width="2.75" style="286" customWidth="1"/>
    <col min="12309" max="12309" width="3.125" style="286" customWidth="1"/>
    <col min="12310" max="12311" width="2.75" style="286" customWidth="1"/>
    <col min="12312" max="12312" width="4.75" style="286" customWidth="1"/>
    <col min="12313" max="12313" width="6.875" style="286" customWidth="1"/>
    <col min="12314" max="12314" width="4.875" style="286" customWidth="1"/>
    <col min="12315" max="12315" width="5" style="286" customWidth="1"/>
    <col min="12316" max="12316" width="8.375" style="286" customWidth="1"/>
    <col min="12317" max="12544" width="6.875" style="286"/>
    <col min="12545" max="12545" width="8.125" style="286" customWidth="1"/>
    <col min="12546" max="12546" width="27.75" style="286" customWidth="1"/>
    <col min="12547" max="12550" width="8.375" style="286" customWidth="1"/>
    <col min="12551" max="12551" width="4.75" style="286" bestFit="1" customWidth="1"/>
    <col min="12552" max="12552" width="6.75" style="286" customWidth="1"/>
    <col min="12553" max="12553" width="5.5" style="286" customWidth="1"/>
    <col min="12554" max="12554" width="4" style="286" customWidth="1"/>
    <col min="12555" max="12555" width="8.375" style="286" customWidth="1"/>
    <col min="12556" max="12556" width="5.875" style="286" customWidth="1"/>
    <col min="12557" max="12557" width="6.5" style="286" customWidth="1"/>
    <col min="12558" max="12558" width="8.375" style="286" customWidth="1"/>
    <col min="12559" max="12560" width="2.875" style="286" customWidth="1"/>
    <col min="12561" max="12561" width="5" style="286" customWidth="1"/>
    <col min="12562" max="12562" width="3.25" style="286" customWidth="1"/>
    <col min="12563" max="12563" width="4.625" style="286" customWidth="1"/>
    <col min="12564" max="12564" width="2.75" style="286" customWidth="1"/>
    <col min="12565" max="12565" width="3.125" style="286" customWidth="1"/>
    <col min="12566" max="12567" width="2.75" style="286" customWidth="1"/>
    <col min="12568" max="12568" width="4.75" style="286" customWidth="1"/>
    <col min="12569" max="12569" width="6.875" style="286" customWidth="1"/>
    <col min="12570" max="12570" width="4.875" style="286" customWidth="1"/>
    <col min="12571" max="12571" width="5" style="286" customWidth="1"/>
    <col min="12572" max="12572" width="8.375" style="286" customWidth="1"/>
    <col min="12573" max="12800" width="6.875" style="286"/>
    <col min="12801" max="12801" width="8.125" style="286" customWidth="1"/>
    <col min="12802" max="12802" width="27.75" style="286" customWidth="1"/>
    <col min="12803" max="12806" width="8.375" style="286" customWidth="1"/>
    <col min="12807" max="12807" width="4.75" style="286" bestFit="1" customWidth="1"/>
    <col min="12808" max="12808" width="6.75" style="286" customWidth="1"/>
    <col min="12809" max="12809" width="5.5" style="286" customWidth="1"/>
    <col min="12810" max="12810" width="4" style="286" customWidth="1"/>
    <col min="12811" max="12811" width="8.375" style="286" customWidth="1"/>
    <col min="12812" max="12812" width="5.875" style="286" customWidth="1"/>
    <col min="12813" max="12813" width="6.5" style="286" customWidth="1"/>
    <col min="12814" max="12814" width="8.375" style="286" customWidth="1"/>
    <col min="12815" max="12816" width="2.875" style="286" customWidth="1"/>
    <col min="12817" max="12817" width="5" style="286" customWidth="1"/>
    <col min="12818" max="12818" width="3.25" style="286" customWidth="1"/>
    <col min="12819" max="12819" width="4.625" style="286" customWidth="1"/>
    <col min="12820" max="12820" width="2.75" style="286" customWidth="1"/>
    <col min="12821" max="12821" width="3.125" style="286" customWidth="1"/>
    <col min="12822" max="12823" width="2.75" style="286" customWidth="1"/>
    <col min="12824" max="12824" width="4.75" style="286" customWidth="1"/>
    <col min="12825" max="12825" width="6.875" style="286" customWidth="1"/>
    <col min="12826" max="12826" width="4.875" style="286" customWidth="1"/>
    <col min="12827" max="12827" width="5" style="286" customWidth="1"/>
    <col min="12828" max="12828" width="8.375" style="286" customWidth="1"/>
    <col min="12829" max="13056" width="6.875" style="286"/>
    <col min="13057" max="13057" width="8.125" style="286" customWidth="1"/>
    <col min="13058" max="13058" width="27.75" style="286" customWidth="1"/>
    <col min="13059" max="13062" width="8.375" style="286" customWidth="1"/>
    <col min="13063" max="13063" width="4.75" style="286" bestFit="1" customWidth="1"/>
    <col min="13064" max="13064" width="6.75" style="286" customWidth="1"/>
    <col min="13065" max="13065" width="5.5" style="286" customWidth="1"/>
    <col min="13066" max="13066" width="4" style="286" customWidth="1"/>
    <col min="13067" max="13067" width="8.375" style="286" customWidth="1"/>
    <col min="13068" max="13068" width="5.875" style="286" customWidth="1"/>
    <col min="13069" max="13069" width="6.5" style="286" customWidth="1"/>
    <col min="13070" max="13070" width="8.375" style="286" customWidth="1"/>
    <col min="13071" max="13072" width="2.875" style="286" customWidth="1"/>
    <col min="13073" max="13073" width="5" style="286" customWidth="1"/>
    <col min="13074" max="13074" width="3.25" style="286" customWidth="1"/>
    <col min="13075" max="13075" width="4.625" style="286" customWidth="1"/>
    <col min="13076" max="13076" width="2.75" style="286" customWidth="1"/>
    <col min="13077" max="13077" width="3.125" style="286" customWidth="1"/>
    <col min="13078" max="13079" width="2.75" style="286" customWidth="1"/>
    <col min="13080" max="13080" width="4.75" style="286" customWidth="1"/>
    <col min="13081" max="13081" width="6.875" style="286" customWidth="1"/>
    <col min="13082" max="13082" width="4.875" style="286" customWidth="1"/>
    <col min="13083" max="13083" width="5" style="286" customWidth="1"/>
    <col min="13084" max="13084" width="8.375" style="286" customWidth="1"/>
    <col min="13085" max="13312" width="6.875" style="286"/>
    <col min="13313" max="13313" width="8.125" style="286" customWidth="1"/>
    <col min="13314" max="13314" width="27.75" style="286" customWidth="1"/>
    <col min="13315" max="13318" width="8.375" style="286" customWidth="1"/>
    <col min="13319" max="13319" width="4.75" style="286" bestFit="1" customWidth="1"/>
    <col min="13320" max="13320" width="6.75" style="286" customWidth="1"/>
    <col min="13321" max="13321" width="5.5" style="286" customWidth="1"/>
    <col min="13322" max="13322" width="4" style="286" customWidth="1"/>
    <col min="13323" max="13323" width="8.375" style="286" customWidth="1"/>
    <col min="13324" max="13324" width="5.875" style="286" customWidth="1"/>
    <col min="13325" max="13325" width="6.5" style="286" customWidth="1"/>
    <col min="13326" max="13326" width="8.375" style="286" customWidth="1"/>
    <col min="13327" max="13328" width="2.875" style="286" customWidth="1"/>
    <col min="13329" max="13329" width="5" style="286" customWidth="1"/>
    <col min="13330" max="13330" width="3.25" style="286" customWidth="1"/>
    <col min="13331" max="13331" width="4.625" style="286" customWidth="1"/>
    <col min="13332" max="13332" width="2.75" style="286" customWidth="1"/>
    <col min="13333" max="13333" width="3.125" style="286" customWidth="1"/>
    <col min="13334" max="13335" width="2.75" style="286" customWidth="1"/>
    <col min="13336" max="13336" width="4.75" style="286" customWidth="1"/>
    <col min="13337" max="13337" width="6.875" style="286" customWidth="1"/>
    <col min="13338" max="13338" width="4.875" style="286" customWidth="1"/>
    <col min="13339" max="13339" width="5" style="286" customWidth="1"/>
    <col min="13340" max="13340" width="8.375" style="286" customWidth="1"/>
    <col min="13341" max="13568" width="6.875" style="286"/>
    <col min="13569" max="13569" width="8.125" style="286" customWidth="1"/>
    <col min="13570" max="13570" width="27.75" style="286" customWidth="1"/>
    <col min="13571" max="13574" width="8.375" style="286" customWidth="1"/>
    <col min="13575" max="13575" width="4.75" style="286" bestFit="1" customWidth="1"/>
    <col min="13576" max="13576" width="6.75" style="286" customWidth="1"/>
    <col min="13577" max="13577" width="5.5" style="286" customWidth="1"/>
    <col min="13578" max="13578" width="4" style="286" customWidth="1"/>
    <col min="13579" max="13579" width="8.375" style="286" customWidth="1"/>
    <col min="13580" max="13580" width="5.875" style="286" customWidth="1"/>
    <col min="13581" max="13581" width="6.5" style="286" customWidth="1"/>
    <col min="13582" max="13582" width="8.375" style="286" customWidth="1"/>
    <col min="13583" max="13584" width="2.875" style="286" customWidth="1"/>
    <col min="13585" max="13585" width="5" style="286" customWidth="1"/>
    <col min="13586" max="13586" width="3.25" style="286" customWidth="1"/>
    <col min="13587" max="13587" width="4.625" style="286" customWidth="1"/>
    <col min="13588" max="13588" width="2.75" style="286" customWidth="1"/>
    <col min="13589" max="13589" width="3.125" style="286" customWidth="1"/>
    <col min="13590" max="13591" width="2.75" style="286" customWidth="1"/>
    <col min="13592" max="13592" width="4.75" style="286" customWidth="1"/>
    <col min="13593" max="13593" width="6.875" style="286" customWidth="1"/>
    <col min="13594" max="13594" width="4.875" style="286" customWidth="1"/>
    <col min="13595" max="13595" width="5" style="286" customWidth="1"/>
    <col min="13596" max="13596" width="8.375" style="286" customWidth="1"/>
    <col min="13597" max="13824" width="6.875" style="286"/>
    <col min="13825" max="13825" width="8.125" style="286" customWidth="1"/>
    <col min="13826" max="13826" width="27.75" style="286" customWidth="1"/>
    <col min="13827" max="13830" width="8.375" style="286" customWidth="1"/>
    <col min="13831" max="13831" width="4.75" style="286" bestFit="1" customWidth="1"/>
    <col min="13832" max="13832" width="6.75" style="286" customWidth="1"/>
    <col min="13833" max="13833" width="5.5" style="286" customWidth="1"/>
    <col min="13834" max="13834" width="4" style="286" customWidth="1"/>
    <col min="13835" max="13835" width="8.375" style="286" customWidth="1"/>
    <col min="13836" max="13836" width="5.875" style="286" customWidth="1"/>
    <col min="13837" max="13837" width="6.5" style="286" customWidth="1"/>
    <col min="13838" max="13838" width="8.375" style="286" customWidth="1"/>
    <col min="13839" max="13840" width="2.875" style="286" customWidth="1"/>
    <col min="13841" max="13841" width="5" style="286" customWidth="1"/>
    <col min="13842" max="13842" width="3.25" style="286" customWidth="1"/>
    <col min="13843" max="13843" width="4.625" style="286" customWidth="1"/>
    <col min="13844" max="13844" width="2.75" style="286" customWidth="1"/>
    <col min="13845" max="13845" width="3.125" style="286" customWidth="1"/>
    <col min="13846" max="13847" width="2.75" style="286" customWidth="1"/>
    <col min="13848" max="13848" width="4.75" style="286" customWidth="1"/>
    <col min="13849" max="13849" width="6.875" style="286" customWidth="1"/>
    <col min="13850" max="13850" width="4.875" style="286" customWidth="1"/>
    <col min="13851" max="13851" width="5" style="286" customWidth="1"/>
    <col min="13852" max="13852" width="8.375" style="286" customWidth="1"/>
    <col min="13853" max="14080" width="6.875" style="286"/>
    <col min="14081" max="14081" width="8.125" style="286" customWidth="1"/>
    <col min="14082" max="14082" width="27.75" style="286" customWidth="1"/>
    <col min="14083" max="14086" width="8.375" style="286" customWidth="1"/>
    <col min="14087" max="14087" width="4.75" style="286" bestFit="1" customWidth="1"/>
    <col min="14088" max="14088" width="6.75" style="286" customWidth="1"/>
    <col min="14089" max="14089" width="5.5" style="286" customWidth="1"/>
    <col min="14090" max="14090" width="4" style="286" customWidth="1"/>
    <col min="14091" max="14091" width="8.375" style="286" customWidth="1"/>
    <col min="14092" max="14092" width="5.875" style="286" customWidth="1"/>
    <col min="14093" max="14093" width="6.5" style="286" customWidth="1"/>
    <col min="14094" max="14094" width="8.375" style="286" customWidth="1"/>
    <col min="14095" max="14096" width="2.875" style="286" customWidth="1"/>
    <col min="14097" max="14097" width="5" style="286" customWidth="1"/>
    <col min="14098" max="14098" width="3.25" style="286" customWidth="1"/>
    <col min="14099" max="14099" width="4.625" style="286" customWidth="1"/>
    <col min="14100" max="14100" width="2.75" style="286" customWidth="1"/>
    <col min="14101" max="14101" width="3.125" style="286" customWidth="1"/>
    <col min="14102" max="14103" width="2.75" style="286" customWidth="1"/>
    <col min="14104" max="14104" width="4.75" style="286" customWidth="1"/>
    <col min="14105" max="14105" width="6.875" style="286" customWidth="1"/>
    <col min="14106" max="14106" width="4.875" style="286" customWidth="1"/>
    <col min="14107" max="14107" width="5" style="286" customWidth="1"/>
    <col min="14108" max="14108" width="8.375" style="286" customWidth="1"/>
    <col min="14109" max="14336" width="6.875" style="286"/>
    <col min="14337" max="14337" width="8.125" style="286" customWidth="1"/>
    <col min="14338" max="14338" width="27.75" style="286" customWidth="1"/>
    <col min="14339" max="14342" width="8.375" style="286" customWidth="1"/>
    <col min="14343" max="14343" width="4.75" style="286" bestFit="1" customWidth="1"/>
    <col min="14344" max="14344" width="6.75" style="286" customWidth="1"/>
    <col min="14345" max="14345" width="5.5" style="286" customWidth="1"/>
    <col min="14346" max="14346" width="4" style="286" customWidth="1"/>
    <col min="14347" max="14347" width="8.375" style="286" customWidth="1"/>
    <col min="14348" max="14348" width="5.875" style="286" customWidth="1"/>
    <col min="14349" max="14349" width="6.5" style="286" customWidth="1"/>
    <col min="14350" max="14350" width="8.375" style="286" customWidth="1"/>
    <col min="14351" max="14352" width="2.875" style="286" customWidth="1"/>
    <col min="14353" max="14353" width="5" style="286" customWidth="1"/>
    <col min="14354" max="14354" width="3.25" style="286" customWidth="1"/>
    <col min="14355" max="14355" width="4.625" style="286" customWidth="1"/>
    <col min="14356" max="14356" width="2.75" style="286" customWidth="1"/>
    <col min="14357" max="14357" width="3.125" style="286" customWidth="1"/>
    <col min="14358" max="14359" width="2.75" style="286" customWidth="1"/>
    <col min="14360" max="14360" width="4.75" style="286" customWidth="1"/>
    <col min="14361" max="14361" width="6.875" style="286" customWidth="1"/>
    <col min="14362" max="14362" width="4.875" style="286" customWidth="1"/>
    <col min="14363" max="14363" width="5" style="286" customWidth="1"/>
    <col min="14364" max="14364" width="8.375" style="286" customWidth="1"/>
    <col min="14365" max="14592" width="6.875" style="286"/>
    <col min="14593" max="14593" width="8.125" style="286" customWidth="1"/>
    <col min="14594" max="14594" width="27.75" style="286" customWidth="1"/>
    <col min="14595" max="14598" width="8.375" style="286" customWidth="1"/>
    <col min="14599" max="14599" width="4.75" style="286" bestFit="1" customWidth="1"/>
    <col min="14600" max="14600" width="6.75" style="286" customWidth="1"/>
    <col min="14601" max="14601" width="5.5" style="286" customWidth="1"/>
    <col min="14602" max="14602" width="4" style="286" customWidth="1"/>
    <col min="14603" max="14603" width="8.375" style="286" customWidth="1"/>
    <col min="14604" max="14604" width="5.875" style="286" customWidth="1"/>
    <col min="14605" max="14605" width="6.5" style="286" customWidth="1"/>
    <col min="14606" max="14606" width="8.375" style="286" customWidth="1"/>
    <col min="14607" max="14608" width="2.875" style="286" customWidth="1"/>
    <col min="14609" max="14609" width="5" style="286" customWidth="1"/>
    <col min="14610" max="14610" width="3.25" style="286" customWidth="1"/>
    <col min="14611" max="14611" width="4.625" style="286" customWidth="1"/>
    <col min="14612" max="14612" width="2.75" style="286" customWidth="1"/>
    <col min="14613" max="14613" width="3.125" style="286" customWidth="1"/>
    <col min="14614" max="14615" width="2.75" style="286" customWidth="1"/>
    <col min="14616" max="14616" width="4.75" style="286" customWidth="1"/>
    <col min="14617" max="14617" width="6.875" style="286" customWidth="1"/>
    <col min="14618" max="14618" width="4.875" style="286" customWidth="1"/>
    <col min="14619" max="14619" width="5" style="286" customWidth="1"/>
    <col min="14620" max="14620" width="8.375" style="286" customWidth="1"/>
    <col min="14621" max="14848" width="6.875" style="286"/>
    <col min="14849" max="14849" width="8.125" style="286" customWidth="1"/>
    <col min="14850" max="14850" width="27.75" style="286" customWidth="1"/>
    <col min="14851" max="14854" width="8.375" style="286" customWidth="1"/>
    <col min="14855" max="14855" width="4.75" style="286" bestFit="1" customWidth="1"/>
    <col min="14856" max="14856" width="6.75" style="286" customWidth="1"/>
    <col min="14857" max="14857" width="5.5" style="286" customWidth="1"/>
    <col min="14858" max="14858" width="4" style="286" customWidth="1"/>
    <col min="14859" max="14859" width="8.375" style="286" customWidth="1"/>
    <col min="14860" max="14860" width="5.875" style="286" customWidth="1"/>
    <col min="14861" max="14861" width="6.5" style="286" customWidth="1"/>
    <col min="14862" max="14862" width="8.375" style="286" customWidth="1"/>
    <col min="14863" max="14864" width="2.875" style="286" customWidth="1"/>
    <col min="14865" max="14865" width="5" style="286" customWidth="1"/>
    <col min="14866" max="14866" width="3.25" style="286" customWidth="1"/>
    <col min="14867" max="14867" width="4.625" style="286" customWidth="1"/>
    <col min="14868" max="14868" width="2.75" style="286" customWidth="1"/>
    <col min="14869" max="14869" width="3.125" style="286" customWidth="1"/>
    <col min="14870" max="14871" width="2.75" style="286" customWidth="1"/>
    <col min="14872" max="14872" width="4.75" style="286" customWidth="1"/>
    <col min="14873" max="14873" width="6.875" style="286" customWidth="1"/>
    <col min="14874" max="14874" width="4.875" style="286" customWidth="1"/>
    <col min="14875" max="14875" width="5" style="286" customWidth="1"/>
    <col min="14876" max="14876" width="8.375" style="286" customWidth="1"/>
    <col min="14877" max="15104" width="6.875" style="286"/>
    <col min="15105" max="15105" width="8.125" style="286" customWidth="1"/>
    <col min="15106" max="15106" width="27.75" style="286" customWidth="1"/>
    <col min="15107" max="15110" width="8.375" style="286" customWidth="1"/>
    <col min="15111" max="15111" width="4.75" style="286" bestFit="1" customWidth="1"/>
    <col min="15112" max="15112" width="6.75" style="286" customWidth="1"/>
    <col min="15113" max="15113" width="5.5" style="286" customWidth="1"/>
    <col min="15114" max="15114" width="4" style="286" customWidth="1"/>
    <col min="15115" max="15115" width="8.375" style="286" customWidth="1"/>
    <col min="15116" max="15116" width="5.875" style="286" customWidth="1"/>
    <col min="15117" max="15117" width="6.5" style="286" customWidth="1"/>
    <col min="15118" max="15118" width="8.375" style="286" customWidth="1"/>
    <col min="15119" max="15120" width="2.875" style="286" customWidth="1"/>
    <col min="15121" max="15121" width="5" style="286" customWidth="1"/>
    <col min="15122" max="15122" width="3.25" style="286" customWidth="1"/>
    <col min="15123" max="15123" width="4.625" style="286" customWidth="1"/>
    <col min="15124" max="15124" width="2.75" style="286" customWidth="1"/>
    <col min="15125" max="15125" width="3.125" style="286" customWidth="1"/>
    <col min="15126" max="15127" width="2.75" style="286" customWidth="1"/>
    <col min="15128" max="15128" width="4.75" style="286" customWidth="1"/>
    <col min="15129" max="15129" width="6.875" style="286" customWidth="1"/>
    <col min="15130" max="15130" width="4.875" style="286" customWidth="1"/>
    <col min="15131" max="15131" width="5" style="286" customWidth="1"/>
    <col min="15132" max="15132" width="8.375" style="286" customWidth="1"/>
    <col min="15133" max="15360" width="6.875" style="286"/>
    <col min="15361" max="15361" width="8.125" style="286" customWidth="1"/>
    <col min="15362" max="15362" width="27.75" style="286" customWidth="1"/>
    <col min="15363" max="15366" width="8.375" style="286" customWidth="1"/>
    <col min="15367" max="15367" width="4.75" style="286" bestFit="1" customWidth="1"/>
    <col min="15368" max="15368" width="6.75" style="286" customWidth="1"/>
    <col min="15369" max="15369" width="5.5" style="286" customWidth="1"/>
    <col min="15370" max="15370" width="4" style="286" customWidth="1"/>
    <col min="15371" max="15371" width="8.375" style="286" customWidth="1"/>
    <col min="15372" max="15372" width="5.875" style="286" customWidth="1"/>
    <col min="15373" max="15373" width="6.5" style="286" customWidth="1"/>
    <col min="15374" max="15374" width="8.375" style="286" customWidth="1"/>
    <col min="15375" max="15376" width="2.875" style="286" customWidth="1"/>
    <col min="15377" max="15377" width="5" style="286" customWidth="1"/>
    <col min="15378" max="15378" width="3.25" style="286" customWidth="1"/>
    <col min="15379" max="15379" width="4.625" style="286" customWidth="1"/>
    <col min="15380" max="15380" width="2.75" style="286" customWidth="1"/>
    <col min="15381" max="15381" width="3.125" style="286" customWidth="1"/>
    <col min="15382" max="15383" width="2.75" style="286" customWidth="1"/>
    <col min="15384" max="15384" width="4.75" style="286" customWidth="1"/>
    <col min="15385" max="15385" width="6.875" style="286" customWidth="1"/>
    <col min="15386" max="15386" width="4.875" style="286" customWidth="1"/>
    <col min="15387" max="15387" width="5" style="286" customWidth="1"/>
    <col min="15388" max="15388" width="8.375" style="286" customWidth="1"/>
    <col min="15389" max="15616" width="6.875" style="286"/>
    <col min="15617" max="15617" width="8.125" style="286" customWidth="1"/>
    <col min="15618" max="15618" width="27.75" style="286" customWidth="1"/>
    <col min="15619" max="15622" width="8.375" style="286" customWidth="1"/>
    <col min="15623" max="15623" width="4.75" style="286" bestFit="1" customWidth="1"/>
    <col min="15624" max="15624" width="6.75" style="286" customWidth="1"/>
    <col min="15625" max="15625" width="5.5" style="286" customWidth="1"/>
    <col min="15626" max="15626" width="4" style="286" customWidth="1"/>
    <col min="15627" max="15627" width="8.375" style="286" customWidth="1"/>
    <col min="15628" max="15628" width="5.875" style="286" customWidth="1"/>
    <col min="15629" max="15629" width="6.5" style="286" customWidth="1"/>
    <col min="15630" max="15630" width="8.375" style="286" customWidth="1"/>
    <col min="15631" max="15632" width="2.875" style="286" customWidth="1"/>
    <col min="15633" max="15633" width="5" style="286" customWidth="1"/>
    <col min="15634" max="15634" width="3.25" style="286" customWidth="1"/>
    <col min="15635" max="15635" width="4.625" style="286" customWidth="1"/>
    <col min="15636" max="15636" width="2.75" style="286" customWidth="1"/>
    <col min="15637" max="15637" width="3.125" style="286" customWidth="1"/>
    <col min="15638" max="15639" width="2.75" style="286" customWidth="1"/>
    <col min="15640" max="15640" width="4.75" style="286" customWidth="1"/>
    <col min="15641" max="15641" width="6.875" style="286" customWidth="1"/>
    <col min="15642" max="15642" width="4.875" style="286" customWidth="1"/>
    <col min="15643" max="15643" width="5" style="286" customWidth="1"/>
    <col min="15644" max="15644" width="8.375" style="286" customWidth="1"/>
    <col min="15645" max="15872" width="6.875" style="286"/>
    <col min="15873" max="15873" width="8.125" style="286" customWidth="1"/>
    <col min="15874" max="15874" width="27.75" style="286" customWidth="1"/>
    <col min="15875" max="15878" width="8.375" style="286" customWidth="1"/>
    <col min="15879" max="15879" width="4.75" style="286" bestFit="1" customWidth="1"/>
    <col min="15880" max="15880" width="6.75" style="286" customWidth="1"/>
    <col min="15881" max="15881" width="5.5" style="286" customWidth="1"/>
    <col min="15882" max="15882" width="4" style="286" customWidth="1"/>
    <col min="15883" max="15883" width="8.375" style="286" customWidth="1"/>
    <col min="15884" max="15884" width="5.875" style="286" customWidth="1"/>
    <col min="15885" max="15885" width="6.5" style="286" customWidth="1"/>
    <col min="15886" max="15886" width="8.375" style="286" customWidth="1"/>
    <col min="15887" max="15888" width="2.875" style="286" customWidth="1"/>
    <col min="15889" max="15889" width="5" style="286" customWidth="1"/>
    <col min="15890" max="15890" width="3.25" style="286" customWidth="1"/>
    <col min="15891" max="15891" width="4.625" style="286" customWidth="1"/>
    <col min="15892" max="15892" width="2.75" style="286" customWidth="1"/>
    <col min="15893" max="15893" width="3.125" style="286" customWidth="1"/>
    <col min="15894" max="15895" width="2.75" style="286" customWidth="1"/>
    <col min="15896" max="15896" width="4.75" style="286" customWidth="1"/>
    <col min="15897" max="15897" width="6.875" style="286" customWidth="1"/>
    <col min="15898" max="15898" width="4.875" style="286" customWidth="1"/>
    <col min="15899" max="15899" width="5" style="286" customWidth="1"/>
    <col min="15900" max="15900" width="8.375" style="286" customWidth="1"/>
    <col min="15901" max="16128" width="6.875" style="286"/>
    <col min="16129" max="16129" width="8.125" style="286" customWidth="1"/>
    <col min="16130" max="16130" width="27.75" style="286" customWidth="1"/>
    <col min="16131" max="16134" width="8.375" style="286" customWidth="1"/>
    <col min="16135" max="16135" width="4.75" style="286" bestFit="1" customWidth="1"/>
    <col min="16136" max="16136" width="6.75" style="286" customWidth="1"/>
    <col min="16137" max="16137" width="5.5" style="286" customWidth="1"/>
    <col min="16138" max="16138" width="4" style="286" customWidth="1"/>
    <col min="16139" max="16139" width="8.375" style="286" customWidth="1"/>
    <col min="16140" max="16140" width="5.875" style="286" customWidth="1"/>
    <col min="16141" max="16141" width="6.5" style="286" customWidth="1"/>
    <col min="16142" max="16142" width="8.375" style="286" customWidth="1"/>
    <col min="16143" max="16144" width="2.875" style="286" customWidth="1"/>
    <col min="16145" max="16145" width="5" style="286" customWidth="1"/>
    <col min="16146" max="16146" width="3.25" style="286" customWidth="1"/>
    <col min="16147" max="16147" width="4.625" style="286" customWidth="1"/>
    <col min="16148" max="16148" width="2.75" style="286" customWidth="1"/>
    <col min="16149" max="16149" width="3.125" style="286" customWidth="1"/>
    <col min="16150" max="16151" width="2.75" style="286" customWidth="1"/>
    <col min="16152" max="16152" width="4.75" style="286" customWidth="1"/>
    <col min="16153" max="16153" width="6.875" style="286" customWidth="1"/>
    <col min="16154" max="16154" width="4.875" style="286" customWidth="1"/>
    <col min="16155" max="16155" width="5" style="286" customWidth="1"/>
    <col min="16156" max="16156" width="8.375" style="286" customWidth="1"/>
    <col min="16157" max="16384" width="6.875" style="286"/>
  </cols>
  <sheetData>
    <row r="1" spans="1:33" s="269" customFormat="1" ht="30" customHeight="1">
      <c r="A1" s="267"/>
      <c r="B1" s="194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194"/>
      <c r="AC1" s="192"/>
      <c r="AG1" s="270"/>
    </row>
    <row r="2" spans="1:33" s="272" customFormat="1" ht="30" customHeight="1">
      <c r="A2" s="271" t="s">
        <v>1360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</row>
    <row r="3" spans="1:33" s="275" customFormat="1" ht="30" customHeight="1">
      <c r="A3" s="273" t="s">
        <v>78</v>
      </c>
      <c r="B3" s="190"/>
      <c r="C3" s="274"/>
      <c r="D3" s="268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194" t="s">
        <v>2</v>
      </c>
      <c r="AC3" s="190"/>
      <c r="AG3" s="270"/>
    </row>
    <row r="4" spans="1:33" s="269" customFormat="1" ht="30" customHeight="1">
      <c r="A4" s="388" t="s">
        <v>79</v>
      </c>
      <c r="B4" s="390" t="s">
        <v>1140</v>
      </c>
      <c r="C4" s="390" t="s">
        <v>1349</v>
      </c>
      <c r="D4" s="390" t="s">
        <v>1135</v>
      </c>
      <c r="E4" s="391"/>
      <c r="F4" s="391"/>
      <c r="G4" s="391"/>
      <c r="H4" s="391"/>
      <c r="I4" s="391"/>
      <c r="J4" s="391"/>
      <c r="K4" s="391"/>
      <c r="L4" s="391"/>
      <c r="M4" s="392"/>
      <c r="N4" s="382" t="s">
        <v>1139</v>
      </c>
      <c r="O4" s="382"/>
      <c r="P4" s="382"/>
      <c r="Q4" s="382"/>
      <c r="R4" s="382"/>
      <c r="S4" s="382"/>
      <c r="T4" s="382"/>
      <c r="U4" s="382"/>
      <c r="V4" s="382"/>
      <c r="W4" s="382"/>
      <c r="X4" s="382"/>
      <c r="Y4" s="382"/>
      <c r="Z4" s="382"/>
      <c r="AA4" s="382"/>
      <c r="AB4" s="382"/>
    </row>
    <row r="5" spans="1:33" s="269" customFormat="1" ht="54.75" customHeight="1">
      <c r="A5" s="389"/>
      <c r="B5" s="390"/>
      <c r="C5" s="382"/>
      <c r="D5" s="276" t="s">
        <v>1361</v>
      </c>
      <c r="E5" s="277" t="s">
        <v>1362</v>
      </c>
      <c r="F5" s="277" t="s">
        <v>1363</v>
      </c>
      <c r="G5" s="277" t="s">
        <v>1364</v>
      </c>
      <c r="H5" s="278" t="s">
        <v>1531</v>
      </c>
      <c r="I5" s="278" t="s">
        <v>1365</v>
      </c>
      <c r="J5" s="278" t="s">
        <v>1366</v>
      </c>
      <c r="K5" s="278" t="s">
        <v>1533</v>
      </c>
      <c r="L5" s="278" t="s">
        <v>1535</v>
      </c>
      <c r="M5" s="278" t="s">
        <v>1367</v>
      </c>
      <c r="N5" s="276" t="s">
        <v>1361</v>
      </c>
      <c r="O5" s="277" t="s">
        <v>1368</v>
      </c>
      <c r="P5" s="277" t="s">
        <v>1369</v>
      </c>
      <c r="Q5" s="277" t="s">
        <v>1370</v>
      </c>
      <c r="R5" s="279" t="s">
        <v>1371</v>
      </c>
      <c r="S5" s="278" t="s">
        <v>1372</v>
      </c>
      <c r="T5" s="278" t="s">
        <v>1373</v>
      </c>
      <c r="U5" s="280" t="s">
        <v>1374</v>
      </c>
      <c r="V5" s="278" t="s">
        <v>1375</v>
      </c>
      <c r="W5" s="278" t="s">
        <v>1376</v>
      </c>
      <c r="X5" s="278" t="s">
        <v>1377</v>
      </c>
      <c r="Y5" s="278" t="s">
        <v>1378</v>
      </c>
      <c r="Z5" s="278" t="s">
        <v>1379</v>
      </c>
      <c r="AA5" s="278" t="s">
        <v>1380</v>
      </c>
      <c r="AB5" s="278" t="s">
        <v>1381</v>
      </c>
    </row>
    <row r="6" spans="1:33" s="269" customFormat="1" ht="18" customHeight="1">
      <c r="A6" s="281" t="s">
        <v>89</v>
      </c>
      <c r="B6" s="282" t="s">
        <v>89</v>
      </c>
      <c r="C6" s="282">
        <v>1</v>
      </c>
      <c r="D6" s="282">
        <v>2</v>
      </c>
      <c r="E6" s="282">
        <v>3</v>
      </c>
      <c r="F6" s="282">
        <v>4</v>
      </c>
      <c r="G6" s="282">
        <v>5</v>
      </c>
      <c r="H6" s="282">
        <v>6</v>
      </c>
      <c r="I6" s="282">
        <v>7</v>
      </c>
      <c r="J6" s="282">
        <v>8</v>
      </c>
      <c r="K6" s="282">
        <v>9</v>
      </c>
      <c r="L6" s="282">
        <v>10</v>
      </c>
      <c r="M6" s="282">
        <v>11</v>
      </c>
      <c r="N6" s="282">
        <v>12</v>
      </c>
      <c r="O6" s="282">
        <v>13</v>
      </c>
      <c r="P6" s="282">
        <v>14</v>
      </c>
      <c r="Q6" s="282">
        <v>15</v>
      </c>
      <c r="R6" s="282">
        <v>16</v>
      </c>
      <c r="S6" s="282">
        <v>17</v>
      </c>
      <c r="T6" s="282">
        <v>18</v>
      </c>
      <c r="U6" s="282">
        <v>19</v>
      </c>
      <c r="V6" s="282">
        <v>20</v>
      </c>
      <c r="W6" s="282">
        <v>21</v>
      </c>
      <c r="X6" s="282">
        <v>22</v>
      </c>
      <c r="Y6" s="282">
        <v>23</v>
      </c>
      <c r="Z6" s="282">
        <v>24</v>
      </c>
      <c r="AA6" s="282">
        <v>25</v>
      </c>
      <c r="AB6" s="283">
        <v>26</v>
      </c>
      <c r="AC6" s="192"/>
    </row>
    <row r="7" spans="1:33" s="269" customFormat="1" ht="18" customHeight="1">
      <c r="A7" s="201"/>
      <c r="B7" s="202" t="s">
        <v>90</v>
      </c>
      <c r="C7" s="284">
        <f>SUM(C8)</f>
        <v>1019</v>
      </c>
      <c r="D7" s="284">
        <f t="shared" ref="D7:AB7" si="0">SUM(D8)</f>
        <v>949</v>
      </c>
      <c r="E7" s="284">
        <f t="shared" si="0"/>
        <v>352</v>
      </c>
      <c r="F7" s="284">
        <f t="shared" si="0"/>
        <v>483</v>
      </c>
      <c r="G7" s="284">
        <f t="shared" si="0"/>
        <v>0</v>
      </c>
      <c r="H7" s="284">
        <f t="shared" si="0"/>
        <v>49</v>
      </c>
      <c r="I7" s="284">
        <f t="shared" si="0"/>
        <v>0</v>
      </c>
      <c r="J7" s="284">
        <f t="shared" si="0"/>
        <v>0</v>
      </c>
      <c r="K7" s="284">
        <f t="shared" si="0"/>
        <v>0</v>
      </c>
      <c r="L7" s="284">
        <f t="shared" si="0"/>
        <v>0</v>
      </c>
      <c r="M7" s="284">
        <f t="shared" si="0"/>
        <v>65</v>
      </c>
      <c r="N7" s="284">
        <f t="shared" si="0"/>
        <v>70</v>
      </c>
      <c r="O7" s="284">
        <f t="shared" si="0"/>
        <v>0</v>
      </c>
      <c r="P7" s="284">
        <f t="shared" si="0"/>
        <v>0</v>
      </c>
      <c r="Q7" s="284">
        <f t="shared" si="0"/>
        <v>0</v>
      </c>
      <c r="R7" s="284">
        <f t="shared" si="0"/>
        <v>0</v>
      </c>
      <c r="S7" s="284">
        <f t="shared" si="0"/>
        <v>0</v>
      </c>
      <c r="T7" s="284">
        <f t="shared" si="0"/>
        <v>0</v>
      </c>
      <c r="U7" s="284">
        <f t="shared" si="0"/>
        <v>0</v>
      </c>
      <c r="V7" s="284">
        <f t="shared" si="0"/>
        <v>0</v>
      </c>
      <c r="W7" s="284">
        <f t="shared" si="0"/>
        <v>0</v>
      </c>
      <c r="X7" s="284">
        <f t="shared" si="0"/>
        <v>0</v>
      </c>
      <c r="Y7" s="284">
        <f t="shared" si="0"/>
        <v>70</v>
      </c>
      <c r="Z7" s="284">
        <f t="shared" si="0"/>
        <v>0</v>
      </c>
      <c r="AA7" s="284">
        <f t="shared" si="0"/>
        <v>0</v>
      </c>
      <c r="AB7" s="285">
        <f t="shared" si="0"/>
        <v>0</v>
      </c>
      <c r="AC7" s="192"/>
    </row>
    <row r="8" spans="1:33" ht="18" customHeight="1">
      <c r="A8" s="201"/>
      <c r="B8" s="205" t="s">
        <v>1496</v>
      </c>
      <c r="C8" s="284">
        <f>SUM(D8,N8)</f>
        <v>1019</v>
      </c>
      <c r="D8" s="284">
        <f>SUM(E8:M8)</f>
        <v>949</v>
      </c>
      <c r="E8" s="285">
        <f t="shared" ref="E8:M8" si="1">SUM(E9,E262,E299,E317,E428,E483,E538,E587,E708,E780,E858,E882,E1012,E1080,E1156,E1183,E1212,E1222,E1301,E1319,E1373,E1374)</f>
        <v>352</v>
      </c>
      <c r="F8" s="285">
        <f t="shared" si="1"/>
        <v>483</v>
      </c>
      <c r="G8" s="285">
        <f t="shared" si="1"/>
        <v>0</v>
      </c>
      <c r="H8" s="285">
        <f t="shared" si="1"/>
        <v>49</v>
      </c>
      <c r="I8" s="285">
        <f t="shared" si="1"/>
        <v>0</v>
      </c>
      <c r="J8" s="285">
        <f t="shared" si="1"/>
        <v>0</v>
      </c>
      <c r="K8" s="285">
        <f t="shared" si="1"/>
        <v>0</v>
      </c>
      <c r="L8" s="285">
        <f t="shared" si="1"/>
        <v>0</v>
      </c>
      <c r="M8" s="285">
        <f t="shared" si="1"/>
        <v>65</v>
      </c>
      <c r="N8" s="284">
        <f>SUM(O8:AB8)</f>
        <v>70</v>
      </c>
      <c r="O8" s="285">
        <f t="shared" ref="O8:AB8" si="2">SUM(O9,O262,O299,O317,O428,O483,O538,O587,O708,O780,O858,O882,O1012,O1080,O1156,O1183,O1212,O1222,O1301,O1319,O1373,O1374)</f>
        <v>0</v>
      </c>
      <c r="P8" s="285">
        <f t="shared" si="2"/>
        <v>0</v>
      </c>
      <c r="Q8" s="285">
        <f t="shared" si="2"/>
        <v>0</v>
      </c>
      <c r="R8" s="285">
        <f t="shared" si="2"/>
        <v>0</v>
      </c>
      <c r="S8" s="285">
        <f t="shared" si="2"/>
        <v>0</v>
      </c>
      <c r="T8" s="285">
        <f t="shared" si="2"/>
        <v>0</v>
      </c>
      <c r="U8" s="285">
        <f t="shared" si="2"/>
        <v>0</v>
      </c>
      <c r="V8" s="285">
        <f t="shared" si="2"/>
        <v>0</v>
      </c>
      <c r="W8" s="285">
        <f t="shared" si="2"/>
        <v>0</v>
      </c>
      <c r="X8" s="285">
        <f t="shared" si="2"/>
        <v>0</v>
      </c>
      <c r="Y8" s="285">
        <f t="shared" si="2"/>
        <v>70</v>
      </c>
      <c r="Z8" s="285">
        <f t="shared" si="2"/>
        <v>0</v>
      </c>
      <c r="AA8" s="285">
        <f t="shared" si="2"/>
        <v>0</v>
      </c>
      <c r="AB8" s="285">
        <f t="shared" si="2"/>
        <v>0</v>
      </c>
    </row>
    <row r="9" spans="1:33" ht="18" customHeight="1">
      <c r="A9" s="163">
        <v>201</v>
      </c>
      <c r="B9" s="242" t="s">
        <v>91</v>
      </c>
      <c r="C9" s="287">
        <f>SUM(C10,C22,C31,C43,C55,C66,C77,C89,C98,C108,C123,C132,C143,C155,C165,C178,C185,C192,C201,C207,C214,C222,C229,C235,C241,C247,C253,C259)</f>
        <v>900</v>
      </c>
      <c r="D9" s="287">
        <f t="shared" ref="D9:AB9" si="3">SUM(D10,D22,D31,D43,D55,D66,D77,D89,D98,D108,D123,D132,D143,D155,D165,D178,D185,D192,D201,D207,D214,D222,D229,D235,D241,D247,D253,D259)</f>
        <v>900</v>
      </c>
      <c r="E9" s="287">
        <f t="shared" si="3"/>
        <v>352</v>
      </c>
      <c r="F9" s="287">
        <f t="shared" si="3"/>
        <v>483</v>
      </c>
      <c r="G9" s="287">
        <f t="shared" si="3"/>
        <v>0</v>
      </c>
      <c r="H9" s="287">
        <f t="shared" si="3"/>
        <v>0</v>
      </c>
      <c r="I9" s="287">
        <f t="shared" si="3"/>
        <v>0</v>
      </c>
      <c r="J9" s="287">
        <f t="shared" si="3"/>
        <v>0</v>
      </c>
      <c r="K9" s="287">
        <f t="shared" si="3"/>
        <v>0</v>
      </c>
      <c r="L9" s="287">
        <f t="shared" si="3"/>
        <v>0</v>
      </c>
      <c r="M9" s="287">
        <f t="shared" si="3"/>
        <v>65</v>
      </c>
      <c r="N9" s="287">
        <f t="shared" si="3"/>
        <v>0</v>
      </c>
      <c r="O9" s="287">
        <f t="shared" si="3"/>
        <v>0</v>
      </c>
      <c r="P9" s="287">
        <f t="shared" si="3"/>
        <v>0</v>
      </c>
      <c r="Q9" s="287">
        <f t="shared" si="3"/>
        <v>0</v>
      </c>
      <c r="R9" s="287">
        <f t="shared" si="3"/>
        <v>0</v>
      </c>
      <c r="S9" s="287">
        <f t="shared" si="3"/>
        <v>0</v>
      </c>
      <c r="T9" s="287">
        <f t="shared" si="3"/>
        <v>0</v>
      </c>
      <c r="U9" s="287">
        <f t="shared" si="3"/>
        <v>0</v>
      </c>
      <c r="V9" s="287">
        <f t="shared" si="3"/>
        <v>0</v>
      </c>
      <c r="W9" s="287">
        <f t="shared" si="3"/>
        <v>0</v>
      </c>
      <c r="X9" s="287">
        <f t="shared" si="3"/>
        <v>0</v>
      </c>
      <c r="Y9" s="287">
        <f t="shared" si="3"/>
        <v>0</v>
      </c>
      <c r="Z9" s="287">
        <f t="shared" si="3"/>
        <v>0</v>
      </c>
      <c r="AA9" s="287">
        <f t="shared" si="3"/>
        <v>0</v>
      </c>
      <c r="AB9" s="287">
        <f t="shared" si="3"/>
        <v>0</v>
      </c>
    </row>
    <row r="10" spans="1:33" ht="18" hidden="1" customHeight="1">
      <c r="A10" s="163">
        <v>20101</v>
      </c>
      <c r="B10" s="242" t="s">
        <v>92</v>
      </c>
      <c r="C10" s="287">
        <f>SUM(C11:C21)</f>
        <v>0</v>
      </c>
      <c r="D10" s="287">
        <f t="shared" ref="D10:AB10" si="4">SUM(D11:D21)</f>
        <v>0</v>
      </c>
      <c r="E10" s="287">
        <f t="shared" si="4"/>
        <v>0</v>
      </c>
      <c r="F10" s="287">
        <f t="shared" si="4"/>
        <v>0</v>
      </c>
      <c r="G10" s="287">
        <f t="shared" si="4"/>
        <v>0</v>
      </c>
      <c r="H10" s="287">
        <f t="shared" si="4"/>
        <v>0</v>
      </c>
      <c r="I10" s="287">
        <f t="shared" si="4"/>
        <v>0</v>
      </c>
      <c r="J10" s="287">
        <f t="shared" si="4"/>
        <v>0</v>
      </c>
      <c r="K10" s="287">
        <f t="shared" si="4"/>
        <v>0</v>
      </c>
      <c r="L10" s="287">
        <f t="shared" si="4"/>
        <v>0</v>
      </c>
      <c r="M10" s="287">
        <f t="shared" si="4"/>
        <v>0</v>
      </c>
      <c r="N10" s="287">
        <f t="shared" si="4"/>
        <v>0</v>
      </c>
      <c r="O10" s="287">
        <f t="shared" si="4"/>
        <v>0</v>
      </c>
      <c r="P10" s="287">
        <f t="shared" si="4"/>
        <v>0</v>
      </c>
      <c r="Q10" s="287">
        <f t="shared" si="4"/>
        <v>0</v>
      </c>
      <c r="R10" s="287">
        <f t="shared" si="4"/>
        <v>0</v>
      </c>
      <c r="S10" s="287">
        <f t="shared" si="4"/>
        <v>0</v>
      </c>
      <c r="T10" s="287">
        <f t="shared" si="4"/>
        <v>0</v>
      </c>
      <c r="U10" s="287">
        <f t="shared" si="4"/>
        <v>0</v>
      </c>
      <c r="V10" s="287">
        <f t="shared" si="4"/>
        <v>0</v>
      </c>
      <c r="W10" s="287">
        <f t="shared" si="4"/>
        <v>0</v>
      </c>
      <c r="X10" s="287">
        <f t="shared" si="4"/>
        <v>0</v>
      </c>
      <c r="Y10" s="287">
        <f t="shared" si="4"/>
        <v>0</v>
      </c>
      <c r="Z10" s="287">
        <f t="shared" si="4"/>
        <v>0</v>
      </c>
      <c r="AA10" s="287">
        <f t="shared" si="4"/>
        <v>0</v>
      </c>
      <c r="AB10" s="287">
        <f t="shared" si="4"/>
        <v>0</v>
      </c>
    </row>
    <row r="11" spans="1:33" ht="18" hidden="1" customHeight="1">
      <c r="A11" s="163">
        <v>2010101</v>
      </c>
      <c r="B11" s="164" t="s">
        <v>93</v>
      </c>
      <c r="C11" s="288">
        <f t="shared" ref="C11:C21" si="5">SUM(D11,N11)</f>
        <v>0</v>
      </c>
      <c r="D11" s="289">
        <f>SUM(E11:M11)</f>
        <v>0</v>
      </c>
      <c r="E11" s="290"/>
      <c r="F11" s="290"/>
      <c r="G11" s="290"/>
      <c r="H11" s="290"/>
      <c r="I11" s="290"/>
      <c r="J11" s="290"/>
      <c r="K11" s="290"/>
      <c r="L11" s="290"/>
      <c r="M11" s="290"/>
      <c r="N11" s="289">
        <f>SUM(O11:AB11)</f>
        <v>0</v>
      </c>
      <c r="O11" s="290"/>
      <c r="P11" s="290"/>
      <c r="Q11" s="290"/>
      <c r="R11" s="290"/>
      <c r="S11" s="290"/>
      <c r="T11" s="290"/>
      <c r="U11" s="290"/>
      <c r="V11" s="290"/>
      <c r="W11" s="290"/>
      <c r="X11" s="290"/>
      <c r="Y11" s="290"/>
      <c r="Z11" s="290"/>
      <c r="AA11" s="290"/>
      <c r="AB11" s="291"/>
    </row>
    <row r="12" spans="1:33" ht="18" hidden="1" customHeight="1">
      <c r="A12" s="163">
        <v>2010102</v>
      </c>
      <c r="B12" s="164" t="s">
        <v>94</v>
      </c>
      <c r="C12" s="288">
        <f t="shared" si="5"/>
        <v>0</v>
      </c>
      <c r="D12" s="289">
        <f t="shared" ref="D12:D78" si="6">SUM(E12:M12)</f>
        <v>0</v>
      </c>
      <c r="E12" s="290"/>
      <c r="F12" s="290"/>
      <c r="G12" s="290"/>
      <c r="H12" s="290"/>
      <c r="I12" s="290"/>
      <c r="J12" s="290"/>
      <c r="K12" s="290"/>
      <c r="L12" s="290"/>
      <c r="M12" s="290"/>
      <c r="N12" s="289">
        <f t="shared" ref="N12:N78" si="7">SUM(O12:AB12)</f>
        <v>0</v>
      </c>
      <c r="O12" s="290"/>
      <c r="P12" s="290"/>
      <c r="Q12" s="290"/>
      <c r="R12" s="290"/>
      <c r="S12" s="290"/>
      <c r="T12" s="290"/>
      <c r="U12" s="290"/>
      <c r="V12" s="290"/>
      <c r="W12" s="290"/>
      <c r="X12" s="290"/>
      <c r="Y12" s="290"/>
      <c r="Z12" s="290"/>
      <c r="AA12" s="290"/>
      <c r="AB12" s="291"/>
    </row>
    <row r="13" spans="1:33" ht="18" hidden="1" customHeight="1">
      <c r="A13" s="163">
        <v>2010103</v>
      </c>
      <c r="B13" s="164" t="s">
        <v>95</v>
      </c>
      <c r="C13" s="288">
        <f t="shared" si="5"/>
        <v>0</v>
      </c>
      <c r="D13" s="289">
        <f t="shared" si="6"/>
        <v>0</v>
      </c>
      <c r="E13" s="290"/>
      <c r="F13" s="290"/>
      <c r="G13" s="290"/>
      <c r="H13" s="290"/>
      <c r="I13" s="290"/>
      <c r="J13" s="290"/>
      <c r="K13" s="290"/>
      <c r="L13" s="290"/>
      <c r="M13" s="290"/>
      <c r="N13" s="289">
        <f t="shared" si="7"/>
        <v>0</v>
      </c>
      <c r="O13" s="290"/>
      <c r="P13" s="290"/>
      <c r="Q13" s="290"/>
      <c r="R13" s="290"/>
      <c r="S13" s="290"/>
      <c r="T13" s="290"/>
      <c r="U13" s="290"/>
      <c r="V13" s="290"/>
      <c r="W13" s="290"/>
      <c r="X13" s="290"/>
      <c r="Y13" s="290"/>
      <c r="Z13" s="290"/>
      <c r="AA13" s="290"/>
      <c r="AB13" s="291"/>
    </row>
    <row r="14" spans="1:33" ht="18" hidden="1" customHeight="1">
      <c r="A14" s="163">
        <v>2010104</v>
      </c>
      <c r="B14" s="164" t="s">
        <v>96</v>
      </c>
      <c r="C14" s="288">
        <f t="shared" si="5"/>
        <v>0</v>
      </c>
      <c r="D14" s="289">
        <f t="shared" si="6"/>
        <v>0</v>
      </c>
      <c r="E14" s="290"/>
      <c r="F14" s="290"/>
      <c r="G14" s="290"/>
      <c r="H14" s="290"/>
      <c r="I14" s="290"/>
      <c r="J14" s="290"/>
      <c r="K14" s="290"/>
      <c r="L14" s="290"/>
      <c r="M14" s="290"/>
      <c r="N14" s="289">
        <f t="shared" si="7"/>
        <v>0</v>
      </c>
      <c r="O14" s="290"/>
      <c r="P14" s="290"/>
      <c r="Q14" s="290"/>
      <c r="R14" s="290"/>
      <c r="S14" s="290"/>
      <c r="T14" s="290"/>
      <c r="U14" s="290"/>
      <c r="V14" s="290"/>
      <c r="W14" s="290"/>
      <c r="X14" s="290"/>
      <c r="Y14" s="290"/>
      <c r="Z14" s="290"/>
      <c r="AA14" s="290"/>
      <c r="AB14" s="291"/>
    </row>
    <row r="15" spans="1:33" ht="18" hidden="1" customHeight="1">
      <c r="A15" s="163">
        <v>2010105</v>
      </c>
      <c r="B15" s="164" t="s">
        <v>97</v>
      </c>
      <c r="C15" s="288">
        <f t="shared" si="5"/>
        <v>0</v>
      </c>
      <c r="D15" s="289">
        <f t="shared" si="6"/>
        <v>0</v>
      </c>
      <c r="E15" s="290"/>
      <c r="F15" s="290"/>
      <c r="G15" s="290"/>
      <c r="H15" s="290"/>
      <c r="I15" s="290"/>
      <c r="J15" s="290"/>
      <c r="K15" s="290"/>
      <c r="L15" s="290"/>
      <c r="M15" s="290"/>
      <c r="N15" s="289">
        <f t="shared" si="7"/>
        <v>0</v>
      </c>
      <c r="O15" s="290"/>
      <c r="P15" s="290"/>
      <c r="Q15" s="290"/>
      <c r="R15" s="290"/>
      <c r="S15" s="290"/>
      <c r="T15" s="290"/>
      <c r="U15" s="290"/>
      <c r="V15" s="290"/>
      <c r="W15" s="290"/>
      <c r="X15" s="290"/>
      <c r="Y15" s="290"/>
      <c r="Z15" s="290"/>
      <c r="AA15" s="290"/>
      <c r="AB15" s="291"/>
    </row>
    <row r="16" spans="1:33" ht="18" hidden="1" customHeight="1">
      <c r="A16" s="163">
        <v>2010106</v>
      </c>
      <c r="B16" s="164" t="s">
        <v>98</v>
      </c>
      <c r="C16" s="288">
        <f t="shared" si="5"/>
        <v>0</v>
      </c>
      <c r="D16" s="289">
        <f t="shared" si="6"/>
        <v>0</v>
      </c>
      <c r="E16" s="290"/>
      <c r="F16" s="290"/>
      <c r="G16" s="290"/>
      <c r="H16" s="290"/>
      <c r="I16" s="290"/>
      <c r="J16" s="290"/>
      <c r="K16" s="290"/>
      <c r="L16" s="290"/>
      <c r="M16" s="290"/>
      <c r="N16" s="289">
        <f t="shared" si="7"/>
        <v>0</v>
      </c>
      <c r="O16" s="290"/>
      <c r="P16" s="290"/>
      <c r="Q16" s="290"/>
      <c r="R16" s="290"/>
      <c r="S16" s="290"/>
      <c r="T16" s="290"/>
      <c r="U16" s="290"/>
      <c r="V16" s="290"/>
      <c r="W16" s="290"/>
      <c r="X16" s="290"/>
      <c r="Y16" s="290"/>
      <c r="Z16" s="290"/>
      <c r="AA16" s="290"/>
      <c r="AB16" s="291"/>
    </row>
    <row r="17" spans="1:28" ht="18" hidden="1" customHeight="1">
      <c r="A17" s="163">
        <v>2010107</v>
      </c>
      <c r="B17" s="164" t="s">
        <v>99</v>
      </c>
      <c r="C17" s="288">
        <f t="shared" si="5"/>
        <v>0</v>
      </c>
      <c r="D17" s="289">
        <f t="shared" si="6"/>
        <v>0</v>
      </c>
      <c r="E17" s="290"/>
      <c r="F17" s="290"/>
      <c r="G17" s="290"/>
      <c r="H17" s="290"/>
      <c r="I17" s="290"/>
      <c r="J17" s="290"/>
      <c r="K17" s="290"/>
      <c r="L17" s="290"/>
      <c r="M17" s="290"/>
      <c r="N17" s="289">
        <f t="shared" si="7"/>
        <v>0</v>
      </c>
      <c r="O17" s="290"/>
      <c r="P17" s="290"/>
      <c r="Q17" s="290"/>
      <c r="R17" s="290"/>
      <c r="S17" s="290"/>
      <c r="T17" s="290"/>
      <c r="U17" s="290"/>
      <c r="V17" s="290"/>
      <c r="W17" s="290"/>
      <c r="X17" s="290"/>
      <c r="Y17" s="290"/>
      <c r="Z17" s="290"/>
      <c r="AA17" s="290"/>
      <c r="AB17" s="291"/>
    </row>
    <row r="18" spans="1:28" ht="18" hidden="1" customHeight="1">
      <c r="A18" s="163">
        <v>2010108</v>
      </c>
      <c r="B18" s="164" t="s">
        <v>100</v>
      </c>
      <c r="C18" s="288">
        <f t="shared" si="5"/>
        <v>0</v>
      </c>
      <c r="D18" s="289">
        <f t="shared" si="6"/>
        <v>0</v>
      </c>
      <c r="E18" s="290"/>
      <c r="F18" s="290"/>
      <c r="G18" s="290"/>
      <c r="H18" s="290"/>
      <c r="I18" s="290"/>
      <c r="J18" s="290"/>
      <c r="K18" s="290"/>
      <c r="L18" s="290"/>
      <c r="M18" s="290"/>
      <c r="N18" s="289">
        <f t="shared" si="7"/>
        <v>0</v>
      </c>
      <c r="O18" s="290"/>
      <c r="P18" s="290"/>
      <c r="Q18" s="290"/>
      <c r="R18" s="290"/>
      <c r="S18" s="290"/>
      <c r="T18" s="290"/>
      <c r="U18" s="290"/>
      <c r="V18" s="290"/>
      <c r="W18" s="290"/>
      <c r="X18" s="290"/>
      <c r="Y18" s="290"/>
      <c r="Z18" s="290"/>
      <c r="AA18" s="290"/>
      <c r="AB18" s="291"/>
    </row>
    <row r="19" spans="1:28" ht="18" hidden="1" customHeight="1">
      <c r="A19" s="163">
        <v>2010109</v>
      </c>
      <c r="B19" s="164" t="s">
        <v>101</v>
      </c>
      <c r="C19" s="288">
        <f t="shared" si="5"/>
        <v>0</v>
      </c>
      <c r="D19" s="289">
        <f t="shared" si="6"/>
        <v>0</v>
      </c>
      <c r="E19" s="290"/>
      <c r="F19" s="290"/>
      <c r="G19" s="290"/>
      <c r="H19" s="290"/>
      <c r="I19" s="290"/>
      <c r="J19" s="290"/>
      <c r="K19" s="290"/>
      <c r="L19" s="290"/>
      <c r="M19" s="290"/>
      <c r="N19" s="289">
        <f t="shared" si="7"/>
        <v>0</v>
      </c>
      <c r="O19" s="290"/>
      <c r="P19" s="290"/>
      <c r="Q19" s="290"/>
      <c r="R19" s="290"/>
      <c r="S19" s="290"/>
      <c r="T19" s="290"/>
      <c r="U19" s="290"/>
      <c r="V19" s="290"/>
      <c r="W19" s="290"/>
      <c r="X19" s="290"/>
      <c r="Y19" s="290"/>
      <c r="Z19" s="290"/>
      <c r="AA19" s="290"/>
      <c r="AB19" s="291"/>
    </row>
    <row r="20" spans="1:28" ht="18" hidden="1" customHeight="1">
      <c r="A20" s="163">
        <v>2010150</v>
      </c>
      <c r="B20" s="164" t="s">
        <v>102</v>
      </c>
      <c r="C20" s="288">
        <f t="shared" si="5"/>
        <v>0</v>
      </c>
      <c r="D20" s="289">
        <f t="shared" si="6"/>
        <v>0</v>
      </c>
      <c r="E20" s="290"/>
      <c r="F20" s="290"/>
      <c r="G20" s="290"/>
      <c r="H20" s="290"/>
      <c r="I20" s="290"/>
      <c r="J20" s="290"/>
      <c r="K20" s="290"/>
      <c r="L20" s="290"/>
      <c r="M20" s="290"/>
      <c r="N20" s="289">
        <f t="shared" si="7"/>
        <v>0</v>
      </c>
      <c r="O20" s="290"/>
      <c r="P20" s="290"/>
      <c r="Q20" s="290"/>
      <c r="R20" s="290"/>
      <c r="S20" s="290"/>
      <c r="T20" s="290"/>
      <c r="U20" s="290"/>
      <c r="V20" s="290"/>
      <c r="W20" s="290"/>
      <c r="X20" s="290"/>
      <c r="Y20" s="290"/>
      <c r="Z20" s="290"/>
      <c r="AA20" s="290"/>
      <c r="AB20" s="291"/>
    </row>
    <row r="21" spans="1:28" ht="18" hidden="1" customHeight="1">
      <c r="A21" s="163">
        <v>2010199</v>
      </c>
      <c r="B21" s="164" t="s">
        <v>103</v>
      </c>
      <c r="C21" s="288">
        <f t="shared" si="5"/>
        <v>0</v>
      </c>
      <c r="D21" s="289">
        <f t="shared" si="6"/>
        <v>0</v>
      </c>
      <c r="E21" s="290"/>
      <c r="F21" s="290"/>
      <c r="G21" s="290"/>
      <c r="H21" s="290"/>
      <c r="I21" s="290"/>
      <c r="J21" s="290"/>
      <c r="K21" s="290"/>
      <c r="L21" s="290"/>
      <c r="M21" s="290"/>
      <c r="N21" s="289">
        <f t="shared" si="7"/>
        <v>0</v>
      </c>
      <c r="O21" s="290"/>
      <c r="P21" s="290"/>
      <c r="Q21" s="290"/>
      <c r="R21" s="290"/>
      <c r="S21" s="290"/>
      <c r="T21" s="290"/>
      <c r="U21" s="290"/>
      <c r="V21" s="290"/>
      <c r="W21" s="290"/>
      <c r="X21" s="290"/>
      <c r="Y21" s="290"/>
      <c r="Z21" s="290"/>
      <c r="AA21" s="290"/>
      <c r="AB21" s="291"/>
    </row>
    <row r="22" spans="1:28" ht="18" hidden="1" customHeight="1">
      <c r="A22" s="163">
        <v>20102</v>
      </c>
      <c r="B22" s="242" t="s">
        <v>104</v>
      </c>
      <c r="C22" s="287">
        <f>SUM(C23:C30)</f>
        <v>0</v>
      </c>
      <c r="D22" s="287">
        <f t="shared" ref="D22:AB22" si="8">SUM(D23:D30)</f>
        <v>0</v>
      </c>
      <c r="E22" s="287">
        <f t="shared" si="8"/>
        <v>0</v>
      </c>
      <c r="F22" s="287">
        <f t="shared" si="8"/>
        <v>0</v>
      </c>
      <c r="G22" s="287">
        <f t="shared" si="8"/>
        <v>0</v>
      </c>
      <c r="H22" s="287">
        <f t="shared" si="8"/>
        <v>0</v>
      </c>
      <c r="I22" s="287">
        <f t="shared" si="8"/>
        <v>0</v>
      </c>
      <c r="J22" s="287">
        <f t="shared" si="8"/>
        <v>0</v>
      </c>
      <c r="K22" s="287">
        <f t="shared" si="8"/>
        <v>0</v>
      </c>
      <c r="L22" s="287">
        <f t="shared" si="8"/>
        <v>0</v>
      </c>
      <c r="M22" s="287">
        <f t="shared" si="8"/>
        <v>0</v>
      </c>
      <c r="N22" s="287">
        <f t="shared" si="8"/>
        <v>0</v>
      </c>
      <c r="O22" s="287">
        <f t="shared" si="8"/>
        <v>0</v>
      </c>
      <c r="P22" s="287">
        <f t="shared" si="8"/>
        <v>0</v>
      </c>
      <c r="Q22" s="287">
        <f t="shared" si="8"/>
        <v>0</v>
      </c>
      <c r="R22" s="287">
        <f t="shared" si="8"/>
        <v>0</v>
      </c>
      <c r="S22" s="287">
        <f t="shared" si="8"/>
        <v>0</v>
      </c>
      <c r="T22" s="287">
        <f t="shared" si="8"/>
        <v>0</v>
      </c>
      <c r="U22" s="287">
        <f t="shared" si="8"/>
        <v>0</v>
      </c>
      <c r="V22" s="287">
        <f t="shared" si="8"/>
        <v>0</v>
      </c>
      <c r="W22" s="287">
        <f t="shared" si="8"/>
        <v>0</v>
      </c>
      <c r="X22" s="287">
        <f t="shared" si="8"/>
        <v>0</v>
      </c>
      <c r="Y22" s="287">
        <f t="shared" si="8"/>
        <v>0</v>
      </c>
      <c r="Z22" s="287">
        <f t="shared" si="8"/>
        <v>0</v>
      </c>
      <c r="AA22" s="287">
        <f t="shared" si="8"/>
        <v>0</v>
      </c>
      <c r="AB22" s="287">
        <f t="shared" si="8"/>
        <v>0</v>
      </c>
    </row>
    <row r="23" spans="1:28" ht="18" hidden="1" customHeight="1">
      <c r="A23" s="163">
        <v>2010201</v>
      </c>
      <c r="B23" s="164" t="s">
        <v>93</v>
      </c>
      <c r="C23" s="288">
        <f t="shared" ref="C23:C30" si="9">SUM(D23,N23)</f>
        <v>0</v>
      </c>
      <c r="D23" s="289">
        <f t="shared" si="6"/>
        <v>0</v>
      </c>
      <c r="E23" s="290"/>
      <c r="F23" s="290"/>
      <c r="G23" s="290"/>
      <c r="H23" s="290"/>
      <c r="I23" s="290"/>
      <c r="J23" s="290"/>
      <c r="K23" s="290"/>
      <c r="L23" s="290"/>
      <c r="M23" s="290"/>
      <c r="N23" s="289">
        <f t="shared" si="7"/>
        <v>0</v>
      </c>
      <c r="O23" s="290"/>
      <c r="P23" s="290"/>
      <c r="Q23" s="290"/>
      <c r="R23" s="290"/>
      <c r="S23" s="290"/>
      <c r="T23" s="290"/>
      <c r="U23" s="290"/>
      <c r="V23" s="290"/>
      <c r="W23" s="290"/>
      <c r="X23" s="290"/>
      <c r="Y23" s="290"/>
      <c r="Z23" s="290"/>
      <c r="AA23" s="290"/>
      <c r="AB23" s="291"/>
    </row>
    <row r="24" spans="1:28" ht="18" hidden="1" customHeight="1">
      <c r="A24" s="163">
        <v>2010202</v>
      </c>
      <c r="B24" s="164" t="s">
        <v>94</v>
      </c>
      <c r="C24" s="288">
        <f t="shared" si="9"/>
        <v>0</v>
      </c>
      <c r="D24" s="289">
        <f t="shared" si="6"/>
        <v>0</v>
      </c>
      <c r="E24" s="290"/>
      <c r="F24" s="290"/>
      <c r="G24" s="290"/>
      <c r="H24" s="290"/>
      <c r="I24" s="290"/>
      <c r="J24" s="290"/>
      <c r="K24" s="290"/>
      <c r="L24" s="290"/>
      <c r="M24" s="290"/>
      <c r="N24" s="289">
        <f t="shared" si="7"/>
        <v>0</v>
      </c>
      <c r="O24" s="290"/>
      <c r="P24" s="290"/>
      <c r="Q24" s="290"/>
      <c r="R24" s="290"/>
      <c r="S24" s="290"/>
      <c r="T24" s="290"/>
      <c r="U24" s="290"/>
      <c r="V24" s="290"/>
      <c r="W24" s="290"/>
      <c r="X24" s="290"/>
      <c r="Y24" s="290"/>
      <c r="Z24" s="290"/>
      <c r="AA24" s="290"/>
      <c r="AB24" s="291"/>
    </row>
    <row r="25" spans="1:28" ht="18" hidden="1" customHeight="1">
      <c r="A25" s="163">
        <v>2010203</v>
      </c>
      <c r="B25" s="164" t="s">
        <v>95</v>
      </c>
      <c r="C25" s="288">
        <f t="shared" si="9"/>
        <v>0</v>
      </c>
      <c r="D25" s="289">
        <f t="shared" si="6"/>
        <v>0</v>
      </c>
      <c r="E25" s="290"/>
      <c r="F25" s="290"/>
      <c r="G25" s="290"/>
      <c r="H25" s="290"/>
      <c r="I25" s="290"/>
      <c r="J25" s="290"/>
      <c r="K25" s="290"/>
      <c r="L25" s="290"/>
      <c r="M25" s="290"/>
      <c r="N25" s="289">
        <f t="shared" si="7"/>
        <v>0</v>
      </c>
      <c r="O25" s="290"/>
      <c r="P25" s="290"/>
      <c r="Q25" s="290"/>
      <c r="R25" s="290"/>
      <c r="S25" s="290"/>
      <c r="T25" s="290"/>
      <c r="U25" s="290"/>
      <c r="V25" s="290"/>
      <c r="W25" s="290"/>
      <c r="X25" s="290"/>
      <c r="Y25" s="290"/>
      <c r="Z25" s="290"/>
      <c r="AA25" s="290"/>
      <c r="AB25" s="291"/>
    </row>
    <row r="26" spans="1:28" ht="18" hidden="1" customHeight="1">
      <c r="A26" s="163">
        <v>2010204</v>
      </c>
      <c r="B26" s="164" t="s">
        <v>105</v>
      </c>
      <c r="C26" s="288">
        <f t="shared" si="9"/>
        <v>0</v>
      </c>
      <c r="D26" s="289">
        <f t="shared" si="6"/>
        <v>0</v>
      </c>
      <c r="E26" s="290"/>
      <c r="F26" s="290"/>
      <c r="G26" s="290"/>
      <c r="H26" s="290"/>
      <c r="I26" s="290"/>
      <c r="J26" s="290"/>
      <c r="K26" s="290"/>
      <c r="L26" s="290"/>
      <c r="M26" s="290"/>
      <c r="N26" s="289">
        <f t="shared" si="7"/>
        <v>0</v>
      </c>
      <c r="O26" s="290"/>
      <c r="P26" s="290"/>
      <c r="Q26" s="290"/>
      <c r="R26" s="290"/>
      <c r="S26" s="290"/>
      <c r="T26" s="290"/>
      <c r="U26" s="290"/>
      <c r="V26" s="290"/>
      <c r="W26" s="290"/>
      <c r="X26" s="290"/>
      <c r="Y26" s="290"/>
      <c r="Z26" s="290"/>
      <c r="AA26" s="290"/>
      <c r="AB26" s="291"/>
    </row>
    <row r="27" spans="1:28" ht="18" hidden="1" customHeight="1">
      <c r="A27" s="163">
        <v>2010205</v>
      </c>
      <c r="B27" s="164" t="s">
        <v>106</v>
      </c>
      <c r="C27" s="288">
        <f t="shared" si="9"/>
        <v>0</v>
      </c>
      <c r="D27" s="289">
        <f t="shared" si="6"/>
        <v>0</v>
      </c>
      <c r="E27" s="290"/>
      <c r="F27" s="290"/>
      <c r="G27" s="290"/>
      <c r="H27" s="290"/>
      <c r="I27" s="290"/>
      <c r="J27" s="290"/>
      <c r="K27" s="290"/>
      <c r="L27" s="290"/>
      <c r="M27" s="290"/>
      <c r="N27" s="289">
        <f t="shared" si="7"/>
        <v>0</v>
      </c>
      <c r="O27" s="290"/>
      <c r="P27" s="290"/>
      <c r="Q27" s="290"/>
      <c r="R27" s="290"/>
      <c r="S27" s="290"/>
      <c r="T27" s="290"/>
      <c r="U27" s="290"/>
      <c r="V27" s="290"/>
      <c r="W27" s="290"/>
      <c r="X27" s="290"/>
      <c r="Y27" s="290"/>
      <c r="Z27" s="290"/>
      <c r="AA27" s="290"/>
      <c r="AB27" s="291"/>
    </row>
    <row r="28" spans="1:28" ht="18" hidden="1" customHeight="1">
      <c r="A28" s="163">
        <v>2010206</v>
      </c>
      <c r="B28" s="164" t="s">
        <v>107</v>
      </c>
      <c r="C28" s="288">
        <f t="shared" si="9"/>
        <v>0</v>
      </c>
      <c r="D28" s="289">
        <f t="shared" si="6"/>
        <v>0</v>
      </c>
      <c r="E28" s="290"/>
      <c r="F28" s="290"/>
      <c r="G28" s="290"/>
      <c r="H28" s="290"/>
      <c r="I28" s="290"/>
      <c r="J28" s="290"/>
      <c r="K28" s="290"/>
      <c r="L28" s="290"/>
      <c r="M28" s="290"/>
      <c r="N28" s="289">
        <f t="shared" si="7"/>
        <v>0</v>
      </c>
      <c r="O28" s="290"/>
      <c r="P28" s="290"/>
      <c r="Q28" s="290"/>
      <c r="R28" s="290"/>
      <c r="S28" s="290"/>
      <c r="T28" s="290"/>
      <c r="U28" s="290"/>
      <c r="V28" s="290"/>
      <c r="W28" s="290"/>
      <c r="X28" s="290"/>
      <c r="Y28" s="290"/>
      <c r="Z28" s="290"/>
      <c r="AA28" s="290"/>
      <c r="AB28" s="291"/>
    </row>
    <row r="29" spans="1:28" ht="18" hidden="1" customHeight="1">
      <c r="A29" s="163">
        <v>2010250</v>
      </c>
      <c r="B29" s="164" t="s">
        <v>102</v>
      </c>
      <c r="C29" s="288">
        <f t="shared" si="9"/>
        <v>0</v>
      </c>
      <c r="D29" s="289">
        <f t="shared" si="6"/>
        <v>0</v>
      </c>
      <c r="E29" s="290"/>
      <c r="F29" s="290"/>
      <c r="G29" s="290"/>
      <c r="H29" s="290"/>
      <c r="I29" s="290"/>
      <c r="J29" s="290"/>
      <c r="K29" s="290"/>
      <c r="L29" s="290"/>
      <c r="M29" s="290"/>
      <c r="N29" s="289">
        <f t="shared" si="7"/>
        <v>0</v>
      </c>
      <c r="O29" s="290"/>
      <c r="P29" s="290"/>
      <c r="Q29" s="290"/>
      <c r="R29" s="290"/>
      <c r="S29" s="290"/>
      <c r="T29" s="290"/>
      <c r="U29" s="290"/>
      <c r="V29" s="290"/>
      <c r="W29" s="290"/>
      <c r="X29" s="290"/>
      <c r="Y29" s="290"/>
      <c r="Z29" s="290"/>
      <c r="AA29" s="290"/>
      <c r="AB29" s="291"/>
    </row>
    <row r="30" spans="1:28" ht="18" hidden="1" customHeight="1">
      <c r="A30" s="163">
        <v>2010299</v>
      </c>
      <c r="B30" s="164" t="s">
        <v>108</v>
      </c>
      <c r="C30" s="288">
        <f t="shared" si="9"/>
        <v>0</v>
      </c>
      <c r="D30" s="289">
        <f t="shared" si="6"/>
        <v>0</v>
      </c>
      <c r="E30" s="290"/>
      <c r="F30" s="290"/>
      <c r="G30" s="290"/>
      <c r="H30" s="290"/>
      <c r="I30" s="290"/>
      <c r="J30" s="290"/>
      <c r="K30" s="290"/>
      <c r="L30" s="290"/>
      <c r="M30" s="290"/>
      <c r="N30" s="289">
        <f t="shared" si="7"/>
        <v>0</v>
      </c>
      <c r="O30" s="290"/>
      <c r="P30" s="290"/>
      <c r="Q30" s="290"/>
      <c r="R30" s="290"/>
      <c r="S30" s="290"/>
      <c r="T30" s="290"/>
      <c r="U30" s="290"/>
      <c r="V30" s="290"/>
      <c r="W30" s="290"/>
      <c r="X30" s="290"/>
      <c r="Y30" s="290"/>
      <c r="Z30" s="290"/>
      <c r="AA30" s="290"/>
      <c r="AB30" s="291"/>
    </row>
    <row r="31" spans="1:28" ht="18" customHeight="1">
      <c r="A31" s="163">
        <v>20103</v>
      </c>
      <c r="B31" s="242" t="s">
        <v>109</v>
      </c>
      <c r="C31" s="287">
        <f>SUM(C32:C42)</f>
        <v>900</v>
      </c>
      <c r="D31" s="287">
        <f t="shared" ref="D31:AB31" si="10">SUM(D32:D42)</f>
        <v>900</v>
      </c>
      <c r="E31" s="287">
        <f t="shared" si="10"/>
        <v>352</v>
      </c>
      <c r="F31" s="287">
        <f t="shared" si="10"/>
        <v>483</v>
      </c>
      <c r="G31" s="287">
        <f t="shared" si="10"/>
        <v>0</v>
      </c>
      <c r="H31" s="287">
        <f t="shared" si="10"/>
        <v>0</v>
      </c>
      <c r="I31" s="287">
        <f t="shared" si="10"/>
        <v>0</v>
      </c>
      <c r="J31" s="287">
        <f t="shared" si="10"/>
        <v>0</v>
      </c>
      <c r="K31" s="287">
        <f t="shared" si="10"/>
        <v>0</v>
      </c>
      <c r="L31" s="287">
        <f t="shared" si="10"/>
        <v>0</v>
      </c>
      <c r="M31" s="287">
        <f t="shared" si="10"/>
        <v>65</v>
      </c>
      <c r="N31" s="287">
        <f t="shared" si="10"/>
        <v>0</v>
      </c>
      <c r="O31" s="287">
        <f t="shared" si="10"/>
        <v>0</v>
      </c>
      <c r="P31" s="287">
        <f t="shared" si="10"/>
        <v>0</v>
      </c>
      <c r="Q31" s="287">
        <f t="shared" si="10"/>
        <v>0</v>
      </c>
      <c r="R31" s="287">
        <f t="shared" si="10"/>
        <v>0</v>
      </c>
      <c r="S31" s="287">
        <f t="shared" si="10"/>
        <v>0</v>
      </c>
      <c r="T31" s="287">
        <f t="shared" si="10"/>
        <v>0</v>
      </c>
      <c r="U31" s="287">
        <f t="shared" si="10"/>
        <v>0</v>
      </c>
      <c r="V31" s="287">
        <f t="shared" si="10"/>
        <v>0</v>
      </c>
      <c r="W31" s="287">
        <f t="shared" si="10"/>
        <v>0</v>
      </c>
      <c r="X31" s="287">
        <f t="shared" si="10"/>
        <v>0</v>
      </c>
      <c r="Y31" s="287">
        <f t="shared" si="10"/>
        <v>0</v>
      </c>
      <c r="Z31" s="287">
        <f t="shared" si="10"/>
        <v>0</v>
      </c>
      <c r="AA31" s="287">
        <f t="shared" si="10"/>
        <v>0</v>
      </c>
      <c r="AB31" s="287">
        <f t="shared" si="10"/>
        <v>0</v>
      </c>
    </row>
    <row r="32" spans="1:28" ht="18" customHeight="1">
      <c r="A32" s="163">
        <v>2010301</v>
      </c>
      <c r="B32" s="164" t="s">
        <v>93</v>
      </c>
      <c r="C32" s="288">
        <f t="shared" ref="C32:C42" si="11">SUM(D32,N32)</f>
        <v>900</v>
      </c>
      <c r="D32" s="289">
        <f t="shared" si="6"/>
        <v>900</v>
      </c>
      <c r="E32" s="290">
        <v>352</v>
      </c>
      <c r="F32" s="290">
        <v>483</v>
      </c>
      <c r="G32" s="290"/>
      <c r="H32" s="290"/>
      <c r="I32" s="290"/>
      <c r="J32" s="290"/>
      <c r="K32" s="290"/>
      <c r="L32" s="290"/>
      <c r="M32" s="290">
        <v>65</v>
      </c>
      <c r="N32" s="289">
        <f t="shared" si="7"/>
        <v>0</v>
      </c>
      <c r="O32" s="290"/>
      <c r="P32" s="290"/>
      <c r="Q32" s="290"/>
      <c r="R32" s="290"/>
      <c r="S32" s="290"/>
      <c r="T32" s="290"/>
      <c r="U32" s="290"/>
      <c r="V32" s="290"/>
      <c r="W32" s="290"/>
      <c r="X32" s="290"/>
      <c r="Y32" s="290"/>
      <c r="Z32" s="290"/>
      <c r="AA32" s="290"/>
      <c r="AB32" s="291"/>
    </row>
    <row r="33" spans="1:28" ht="18" hidden="1" customHeight="1">
      <c r="A33" s="163">
        <v>2010302</v>
      </c>
      <c r="B33" s="164" t="s">
        <v>94</v>
      </c>
      <c r="C33" s="288">
        <f t="shared" si="11"/>
        <v>0</v>
      </c>
      <c r="D33" s="289">
        <f t="shared" si="6"/>
        <v>0</v>
      </c>
      <c r="E33" s="290"/>
      <c r="F33" s="290"/>
      <c r="G33" s="290"/>
      <c r="H33" s="290"/>
      <c r="I33" s="290"/>
      <c r="J33" s="290"/>
      <c r="K33" s="290"/>
      <c r="L33" s="290"/>
      <c r="M33" s="290"/>
      <c r="N33" s="289">
        <f t="shared" si="7"/>
        <v>0</v>
      </c>
      <c r="O33" s="290"/>
      <c r="P33" s="290"/>
      <c r="Q33" s="290"/>
      <c r="R33" s="290"/>
      <c r="S33" s="290"/>
      <c r="T33" s="290"/>
      <c r="U33" s="290"/>
      <c r="V33" s="290"/>
      <c r="W33" s="290"/>
      <c r="X33" s="290"/>
      <c r="Y33" s="290"/>
      <c r="Z33" s="290"/>
      <c r="AA33" s="290"/>
      <c r="AB33" s="291"/>
    </row>
    <row r="34" spans="1:28" ht="18" hidden="1" customHeight="1">
      <c r="A34" s="163">
        <v>2010303</v>
      </c>
      <c r="B34" s="164" t="s">
        <v>95</v>
      </c>
      <c r="C34" s="288">
        <f t="shared" si="11"/>
        <v>0</v>
      </c>
      <c r="D34" s="289">
        <f t="shared" si="6"/>
        <v>0</v>
      </c>
      <c r="E34" s="290"/>
      <c r="F34" s="290"/>
      <c r="G34" s="290"/>
      <c r="H34" s="290"/>
      <c r="I34" s="290"/>
      <c r="J34" s="290"/>
      <c r="K34" s="290"/>
      <c r="L34" s="290"/>
      <c r="M34" s="290"/>
      <c r="N34" s="289">
        <f t="shared" si="7"/>
        <v>0</v>
      </c>
      <c r="O34" s="290"/>
      <c r="P34" s="290"/>
      <c r="Q34" s="290"/>
      <c r="R34" s="290"/>
      <c r="S34" s="290"/>
      <c r="T34" s="290"/>
      <c r="U34" s="290"/>
      <c r="V34" s="290"/>
      <c r="W34" s="290"/>
      <c r="X34" s="290"/>
      <c r="Y34" s="290"/>
      <c r="Z34" s="290"/>
      <c r="AA34" s="290"/>
      <c r="AB34" s="291"/>
    </row>
    <row r="35" spans="1:28" ht="18" hidden="1" customHeight="1">
      <c r="A35" s="163">
        <v>2010304</v>
      </c>
      <c r="B35" s="164" t="s">
        <v>110</v>
      </c>
      <c r="C35" s="288">
        <f t="shared" si="11"/>
        <v>0</v>
      </c>
      <c r="D35" s="289">
        <f t="shared" si="6"/>
        <v>0</v>
      </c>
      <c r="E35" s="290"/>
      <c r="F35" s="290"/>
      <c r="G35" s="290"/>
      <c r="H35" s="290"/>
      <c r="I35" s="290"/>
      <c r="J35" s="290"/>
      <c r="K35" s="290"/>
      <c r="L35" s="290"/>
      <c r="M35" s="290"/>
      <c r="N35" s="289">
        <f t="shared" si="7"/>
        <v>0</v>
      </c>
      <c r="O35" s="290"/>
      <c r="P35" s="290"/>
      <c r="Q35" s="290"/>
      <c r="R35" s="290"/>
      <c r="S35" s="290"/>
      <c r="T35" s="290"/>
      <c r="U35" s="290"/>
      <c r="V35" s="290"/>
      <c r="W35" s="290"/>
      <c r="X35" s="290"/>
      <c r="Y35" s="290"/>
      <c r="Z35" s="290"/>
      <c r="AA35" s="290"/>
      <c r="AB35" s="291"/>
    </row>
    <row r="36" spans="1:28" ht="18" hidden="1" customHeight="1">
      <c r="A36" s="163">
        <v>2010305</v>
      </c>
      <c r="B36" s="164" t="s">
        <v>111</v>
      </c>
      <c r="C36" s="288">
        <f t="shared" si="11"/>
        <v>0</v>
      </c>
      <c r="D36" s="289">
        <f t="shared" si="6"/>
        <v>0</v>
      </c>
      <c r="E36" s="290"/>
      <c r="F36" s="290"/>
      <c r="G36" s="290"/>
      <c r="H36" s="290"/>
      <c r="I36" s="290"/>
      <c r="J36" s="290"/>
      <c r="K36" s="290"/>
      <c r="L36" s="290"/>
      <c r="M36" s="290"/>
      <c r="N36" s="289">
        <f t="shared" si="7"/>
        <v>0</v>
      </c>
      <c r="O36" s="290"/>
      <c r="P36" s="290"/>
      <c r="Q36" s="290"/>
      <c r="R36" s="290"/>
      <c r="S36" s="290"/>
      <c r="T36" s="290"/>
      <c r="U36" s="290"/>
      <c r="V36" s="290"/>
      <c r="W36" s="290"/>
      <c r="X36" s="290"/>
      <c r="Y36" s="290"/>
      <c r="Z36" s="290"/>
      <c r="AA36" s="290"/>
      <c r="AB36" s="291"/>
    </row>
    <row r="37" spans="1:28" ht="18" hidden="1" customHeight="1">
      <c r="A37" s="163">
        <v>2010306</v>
      </c>
      <c r="B37" s="164" t="s">
        <v>112</v>
      </c>
      <c r="C37" s="288">
        <f t="shared" si="11"/>
        <v>0</v>
      </c>
      <c r="D37" s="289">
        <f t="shared" si="6"/>
        <v>0</v>
      </c>
      <c r="E37" s="290"/>
      <c r="F37" s="290"/>
      <c r="G37" s="290"/>
      <c r="H37" s="290"/>
      <c r="I37" s="290"/>
      <c r="J37" s="290"/>
      <c r="K37" s="290"/>
      <c r="L37" s="290"/>
      <c r="M37" s="290"/>
      <c r="N37" s="289">
        <f t="shared" si="7"/>
        <v>0</v>
      </c>
      <c r="O37" s="290"/>
      <c r="P37" s="290"/>
      <c r="Q37" s="290"/>
      <c r="R37" s="290"/>
      <c r="S37" s="290"/>
      <c r="T37" s="290"/>
      <c r="U37" s="290"/>
      <c r="V37" s="290"/>
      <c r="W37" s="290"/>
      <c r="X37" s="290"/>
      <c r="Y37" s="290"/>
      <c r="Z37" s="290"/>
      <c r="AA37" s="290"/>
      <c r="AB37" s="291"/>
    </row>
    <row r="38" spans="1:28" ht="18" hidden="1" customHeight="1">
      <c r="A38" s="163">
        <v>2010307</v>
      </c>
      <c r="B38" s="164" t="s">
        <v>113</v>
      </c>
      <c r="C38" s="288">
        <f t="shared" si="11"/>
        <v>0</v>
      </c>
      <c r="D38" s="289">
        <f t="shared" si="6"/>
        <v>0</v>
      </c>
      <c r="E38" s="290"/>
      <c r="F38" s="290"/>
      <c r="G38" s="290"/>
      <c r="H38" s="290"/>
      <c r="I38" s="290"/>
      <c r="J38" s="290"/>
      <c r="K38" s="290"/>
      <c r="L38" s="290"/>
      <c r="M38" s="290"/>
      <c r="N38" s="289">
        <f t="shared" si="7"/>
        <v>0</v>
      </c>
      <c r="O38" s="290"/>
      <c r="P38" s="290"/>
      <c r="Q38" s="290"/>
      <c r="R38" s="290"/>
      <c r="S38" s="290"/>
      <c r="T38" s="290"/>
      <c r="U38" s="290"/>
      <c r="V38" s="290"/>
      <c r="W38" s="290"/>
      <c r="X38" s="290"/>
      <c r="Y38" s="290"/>
      <c r="Z38" s="290"/>
      <c r="AA38" s="290"/>
      <c r="AB38" s="291"/>
    </row>
    <row r="39" spans="1:28" ht="18" hidden="1" customHeight="1">
      <c r="A39" s="163">
        <v>2010308</v>
      </c>
      <c r="B39" s="164" t="s">
        <v>114</v>
      </c>
      <c r="C39" s="288">
        <f t="shared" si="11"/>
        <v>0</v>
      </c>
      <c r="D39" s="289">
        <f t="shared" si="6"/>
        <v>0</v>
      </c>
      <c r="E39" s="290"/>
      <c r="F39" s="290"/>
      <c r="G39" s="290"/>
      <c r="H39" s="290"/>
      <c r="I39" s="290"/>
      <c r="J39" s="290"/>
      <c r="K39" s="290"/>
      <c r="L39" s="290"/>
      <c r="M39" s="290"/>
      <c r="N39" s="289">
        <f t="shared" si="7"/>
        <v>0</v>
      </c>
      <c r="O39" s="290"/>
      <c r="P39" s="290"/>
      <c r="Q39" s="290"/>
      <c r="R39" s="290"/>
      <c r="S39" s="290"/>
      <c r="T39" s="290"/>
      <c r="U39" s="290"/>
      <c r="V39" s="290"/>
      <c r="W39" s="290"/>
      <c r="X39" s="290"/>
      <c r="Y39" s="290"/>
      <c r="Z39" s="290"/>
      <c r="AA39" s="290"/>
      <c r="AB39" s="291"/>
    </row>
    <row r="40" spans="1:28" ht="18" hidden="1" customHeight="1">
      <c r="A40" s="163">
        <v>2010309</v>
      </c>
      <c r="B40" s="164" t="s">
        <v>115</v>
      </c>
      <c r="C40" s="288">
        <f t="shared" si="11"/>
        <v>0</v>
      </c>
      <c r="D40" s="289">
        <f t="shared" si="6"/>
        <v>0</v>
      </c>
      <c r="E40" s="290"/>
      <c r="F40" s="290"/>
      <c r="G40" s="290"/>
      <c r="H40" s="290"/>
      <c r="I40" s="290"/>
      <c r="J40" s="290"/>
      <c r="K40" s="290"/>
      <c r="L40" s="290"/>
      <c r="M40" s="290"/>
      <c r="N40" s="289">
        <f t="shared" si="7"/>
        <v>0</v>
      </c>
      <c r="O40" s="290"/>
      <c r="P40" s="290"/>
      <c r="Q40" s="290"/>
      <c r="R40" s="290"/>
      <c r="S40" s="290"/>
      <c r="T40" s="290"/>
      <c r="U40" s="290"/>
      <c r="V40" s="290"/>
      <c r="W40" s="290"/>
      <c r="X40" s="290"/>
      <c r="Y40" s="290"/>
      <c r="Z40" s="290"/>
      <c r="AA40" s="290"/>
      <c r="AB40" s="291"/>
    </row>
    <row r="41" spans="1:28" ht="18" hidden="1" customHeight="1">
      <c r="A41" s="163">
        <v>2010350</v>
      </c>
      <c r="B41" s="164" t="s">
        <v>102</v>
      </c>
      <c r="C41" s="288">
        <f t="shared" si="11"/>
        <v>0</v>
      </c>
      <c r="D41" s="289">
        <f t="shared" si="6"/>
        <v>0</v>
      </c>
      <c r="E41" s="290"/>
      <c r="F41" s="290"/>
      <c r="G41" s="290"/>
      <c r="H41" s="290"/>
      <c r="I41" s="290"/>
      <c r="J41" s="290"/>
      <c r="K41" s="290"/>
      <c r="L41" s="290"/>
      <c r="M41" s="290"/>
      <c r="N41" s="289">
        <f t="shared" si="7"/>
        <v>0</v>
      </c>
      <c r="O41" s="290"/>
      <c r="P41" s="290"/>
      <c r="Q41" s="290"/>
      <c r="R41" s="290"/>
      <c r="S41" s="290"/>
      <c r="T41" s="290"/>
      <c r="U41" s="290"/>
      <c r="V41" s="290"/>
      <c r="W41" s="290"/>
      <c r="X41" s="290"/>
      <c r="Y41" s="290"/>
      <c r="Z41" s="290"/>
      <c r="AA41" s="290"/>
      <c r="AB41" s="291"/>
    </row>
    <row r="42" spans="1:28" ht="18" hidden="1" customHeight="1">
      <c r="A42" s="163">
        <v>2010399</v>
      </c>
      <c r="B42" s="164" t="s">
        <v>116</v>
      </c>
      <c r="C42" s="288">
        <f t="shared" si="11"/>
        <v>0</v>
      </c>
      <c r="D42" s="289">
        <f t="shared" si="6"/>
        <v>0</v>
      </c>
      <c r="E42" s="290"/>
      <c r="F42" s="290"/>
      <c r="G42" s="290"/>
      <c r="H42" s="290"/>
      <c r="I42" s="290"/>
      <c r="J42" s="290"/>
      <c r="K42" s="290"/>
      <c r="L42" s="290"/>
      <c r="M42" s="290"/>
      <c r="N42" s="289">
        <f t="shared" si="7"/>
        <v>0</v>
      </c>
      <c r="O42" s="290"/>
      <c r="P42" s="290"/>
      <c r="Q42" s="290"/>
      <c r="R42" s="290"/>
      <c r="S42" s="290"/>
      <c r="T42" s="290"/>
      <c r="U42" s="290"/>
      <c r="V42" s="290"/>
      <c r="W42" s="290"/>
      <c r="X42" s="290"/>
      <c r="Y42" s="290"/>
      <c r="Z42" s="290"/>
      <c r="AA42" s="290"/>
      <c r="AB42" s="291"/>
    </row>
    <row r="43" spans="1:28" ht="18" hidden="1" customHeight="1">
      <c r="A43" s="163">
        <v>20104</v>
      </c>
      <c r="B43" s="242" t="s">
        <v>117</v>
      </c>
      <c r="C43" s="287">
        <f>SUM(C44:C54)</f>
        <v>0</v>
      </c>
      <c r="D43" s="287">
        <f t="shared" ref="D43:AB43" si="12">SUM(D44:D54)</f>
        <v>0</v>
      </c>
      <c r="E43" s="287">
        <f t="shared" si="12"/>
        <v>0</v>
      </c>
      <c r="F43" s="287">
        <f t="shared" si="12"/>
        <v>0</v>
      </c>
      <c r="G43" s="287">
        <f t="shared" si="12"/>
        <v>0</v>
      </c>
      <c r="H43" s="287">
        <f t="shared" si="12"/>
        <v>0</v>
      </c>
      <c r="I43" s="287">
        <f t="shared" si="12"/>
        <v>0</v>
      </c>
      <c r="J43" s="287">
        <f t="shared" si="12"/>
        <v>0</v>
      </c>
      <c r="K43" s="287">
        <f t="shared" si="12"/>
        <v>0</v>
      </c>
      <c r="L43" s="287">
        <f t="shared" si="12"/>
        <v>0</v>
      </c>
      <c r="M43" s="287">
        <f t="shared" si="12"/>
        <v>0</v>
      </c>
      <c r="N43" s="287">
        <f t="shared" si="12"/>
        <v>0</v>
      </c>
      <c r="O43" s="287">
        <f t="shared" si="12"/>
        <v>0</v>
      </c>
      <c r="P43" s="287">
        <f t="shared" si="12"/>
        <v>0</v>
      </c>
      <c r="Q43" s="287">
        <f t="shared" si="12"/>
        <v>0</v>
      </c>
      <c r="R43" s="287">
        <f t="shared" si="12"/>
        <v>0</v>
      </c>
      <c r="S43" s="287">
        <f t="shared" si="12"/>
        <v>0</v>
      </c>
      <c r="T43" s="287">
        <f t="shared" si="12"/>
        <v>0</v>
      </c>
      <c r="U43" s="287">
        <f t="shared" si="12"/>
        <v>0</v>
      </c>
      <c r="V43" s="287">
        <f t="shared" si="12"/>
        <v>0</v>
      </c>
      <c r="W43" s="287">
        <f t="shared" si="12"/>
        <v>0</v>
      </c>
      <c r="X43" s="287">
        <f t="shared" si="12"/>
        <v>0</v>
      </c>
      <c r="Y43" s="287">
        <f t="shared" si="12"/>
        <v>0</v>
      </c>
      <c r="Z43" s="287">
        <f t="shared" si="12"/>
        <v>0</v>
      </c>
      <c r="AA43" s="287">
        <f t="shared" si="12"/>
        <v>0</v>
      </c>
      <c r="AB43" s="287">
        <f t="shared" si="12"/>
        <v>0</v>
      </c>
    </row>
    <row r="44" spans="1:28" ht="18" hidden="1" customHeight="1">
      <c r="A44" s="163">
        <v>2010401</v>
      </c>
      <c r="B44" s="164" t="s">
        <v>93</v>
      </c>
      <c r="C44" s="288">
        <f t="shared" ref="C44:C54" si="13">SUM(D44,N44)</f>
        <v>0</v>
      </c>
      <c r="D44" s="289">
        <f t="shared" si="6"/>
        <v>0</v>
      </c>
      <c r="E44" s="290"/>
      <c r="F44" s="290"/>
      <c r="G44" s="290"/>
      <c r="H44" s="290"/>
      <c r="I44" s="290"/>
      <c r="J44" s="290"/>
      <c r="K44" s="290"/>
      <c r="L44" s="290"/>
      <c r="M44" s="290"/>
      <c r="N44" s="289">
        <f t="shared" si="7"/>
        <v>0</v>
      </c>
      <c r="O44" s="290"/>
      <c r="P44" s="290"/>
      <c r="Q44" s="290"/>
      <c r="R44" s="290"/>
      <c r="S44" s="290"/>
      <c r="T44" s="290"/>
      <c r="U44" s="290"/>
      <c r="V44" s="290"/>
      <c r="W44" s="290"/>
      <c r="X44" s="290"/>
      <c r="Y44" s="290"/>
      <c r="Z44" s="290"/>
      <c r="AA44" s="290"/>
      <c r="AB44" s="291"/>
    </row>
    <row r="45" spans="1:28" ht="18" hidden="1" customHeight="1">
      <c r="A45" s="163">
        <v>2010402</v>
      </c>
      <c r="B45" s="164" t="s">
        <v>94</v>
      </c>
      <c r="C45" s="288">
        <f t="shared" si="13"/>
        <v>0</v>
      </c>
      <c r="D45" s="289">
        <f t="shared" si="6"/>
        <v>0</v>
      </c>
      <c r="E45" s="290"/>
      <c r="F45" s="290"/>
      <c r="G45" s="290"/>
      <c r="H45" s="290"/>
      <c r="I45" s="290"/>
      <c r="J45" s="290"/>
      <c r="K45" s="290"/>
      <c r="L45" s="290"/>
      <c r="M45" s="290"/>
      <c r="N45" s="289">
        <f t="shared" si="7"/>
        <v>0</v>
      </c>
      <c r="O45" s="290"/>
      <c r="P45" s="290"/>
      <c r="Q45" s="290"/>
      <c r="R45" s="290"/>
      <c r="S45" s="290"/>
      <c r="T45" s="290"/>
      <c r="U45" s="290"/>
      <c r="V45" s="290"/>
      <c r="W45" s="290"/>
      <c r="X45" s="290"/>
      <c r="Y45" s="290"/>
      <c r="Z45" s="290"/>
      <c r="AA45" s="290"/>
      <c r="AB45" s="291"/>
    </row>
    <row r="46" spans="1:28" ht="18" hidden="1" customHeight="1">
      <c r="A46" s="163">
        <v>2010403</v>
      </c>
      <c r="B46" s="164" t="s">
        <v>95</v>
      </c>
      <c r="C46" s="288">
        <f t="shared" si="13"/>
        <v>0</v>
      </c>
      <c r="D46" s="289">
        <f t="shared" si="6"/>
        <v>0</v>
      </c>
      <c r="E46" s="290"/>
      <c r="F46" s="290"/>
      <c r="G46" s="290"/>
      <c r="H46" s="290"/>
      <c r="I46" s="290"/>
      <c r="J46" s="290"/>
      <c r="K46" s="290"/>
      <c r="L46" s="290"/>
      <c r="M46" s="290"/>
      <c r="N46" s="289">
        <f t="shared" si="7"/>
        <v>0</v>
      </c>
      <c r="O46" s="290"/>
      <c r="P46" s="290"/>
      <c r="Q46" s="290"/>
      <c r="R46" s="290"/>
      <c r="S46" s="290"/>
      <c r="T46" s="290"/>
      <c r="U46" s="290"/>
      <c r="V46" s="290"/>
      <c r="W46" s="290"/>
      <c r="X46" s="290"/>
      <c r="Y46" s="290"/>
      <c r="Z46" s="290"/>
      <c r="AA46" s="290"/>
      <c r="AB46" s="291"/>
    </row>
    <row r="47" spans="1:28" ht="18" hidden="1" customHeight="1">
      <c r="A47" s="163">
        <v>2010404</v>
      </c>
      <c r="B47" s="164" t="s">
        <v>118</v>
      </c>
      <c r="C47" s="288">
        <f t="shared" si="13"/>
        <v>0</v>
      </c>
      <c r="D47" s="289">
        <f t="shared" si="6"/>
        <v>0</v>
      </c>
      <c r="E47" s="290"/>
      <c r="F47" s="290"/>
      <c r="G47" s="290"/>
      <c r="H47" s="290"/>
      <c r="I47" s="290"/>
      <c r="J47" s="290"/>
      <c r="K47" s="290"/>
      <c r="L47" s="290"/>
      <c r="M47" s="290"/>
      <c r="N47" s="289">
        <f t="shared" si="7"/>
        <v>0</v>
      </c>
      <c r="O47" s="290"/>
      <c r="P47" s="290"/>
      <c r="Q47" s="290"/>
      <c r="R47" s="290"/>
      <c r="S47" s="290"/>
      <c r="T47" s="290"/>
      <c r="U47" s="290"/>
      <c r="V47" s="290"/>
      <c r="W47" s="290"/>
      <c r="X47" s="290"/>
      <c r="Y47" s="290"/>
      <c r="Z47" s="290"/>
      <c r="AA47" s="290"/>
      <c r="AB47" s="291"/>
    </row>
    <row r="48" spans="1:28" ht="18" hidden="1" customHeight="1">
      <c r="A48" s="163">
        <v>2010405</v>
      </c>
      <c r="B48" s="164" t="s">
        <v>119</v>
      </c>
      <c r="C48" s="288">
        <f t="shared" si="13"/>
        <v>0</v>
      </c>
      <c r="D48" s="289">
        <f t="shared" si="6"/>
        <v>0</v>
      </c>
      <c r="E48" s="290"/>
      <c r="F48" s="290"/>
      <c r="G48" s="290"/>
      <c r="H48" s="290"/>
      <c r="I48" s="290"/>
      <c r="J48" s="290"/>
      <c r="K48" s="290"/>
      <c r="L48" s="290"/>
      <c r="M48" s="290"/>
      <c r="N48" s="289">
        <f t="shared" si="7"/>
        <v>0</v>
      </c>
      <c r="O48" s="290"/>
      <c r="P48" s="290"/>
      <c r="Q48" s="290"/>
      <c r="R48" s="290"/>
      <c r="S48" s="290"/>
      <c r="T48" s="290"/>
      <c r="U48" s="290"/>
      <c r="V48" s="290"/>
      <c r="W48" s="290"/>
      <c r="X48" s="290"/>
      <c r="Y48" s="290"/>
      <c r="Z48" s="290"/>
      <c r="AA48" s="290"/>
      <c r="AB48" s="291"/>
    </row>
    <row r="49" spans="1:28" ht="18" hidden="1" customHeight="1">
      <c r="A49" s="163">
        <v>2010406</v>
      </c>
      <c r="B49" s="164" t="s">
        <v>120</v>
      </c>
      <c r="C49" s="288">
        <f t="shared" si="13"/>
        <v>0</v>
      </c>
      <c r="D49" s="289">
        <f t="shared" si="6"/>
        <v>0</v>
      </c>
      <c r="E49" s="290"/>
      <c r="F49" s="290"/>
      <c r="G49" s="290"/>
      <c r="H49" s="290"/>
      <c r="I49" s="290"/>
      <c r="J49" s="290"/>
      <c r="K49" s="290"/>
      <c r="L49" s="290"/>
      <c r="M49" s="290"/>
      <c r="N49" s="289">
        <f t="shared" si="7"/>
        <v>0</v>
      </c>
      <c r="O49" s="290"/>
      <c r="P49" s="290"/>
      <c r="Q49" s="290"/>
      <c r="R49" s="290"/>
      <c r="S49" s="290"/>
      <c r="T49" s="290"/>
      <c r="U49" s="290"/>
      <c r="V49" s="290"/>
      <c r="W49" s="290"/>
      <c r="X49" s="290"/>
      <c r="Y49" s="290"/>
      <c r="Z49" s="290"/>
      <c r="AA49" s="290"/>
      <c r="AB49" s="291"/>
    </row>
    <row r="50" spans="1:28" ht="18" hidden="1" customHeight="1">
      <c r="A50" s="163">
        <v>2010407</v>
      </c>
      <c r="B50" s="164" t="s">
        <v>121</v>
      </c>
      <c r="C50" s="288">
        <f t="shared" si="13"/>
        <v>0</v>
      </c>
      <c r="D50" s="289">
        <f t="shared" si="6"/>
        <v>0</v>
      </c>
      <c r="E50" s="290"/>
      <c r="F50" s="290"/>
      <c r="G50" s="290"/>
      <c r="H50" s="290"/>
      <c r="I50" s="290"/>
      <c r="J50" s="290"/>
      <c r="K50" s="290"/>
      <c r="L50" s="290"/>
      <c r="M50" s="290"/>
      <c r="N50" s="289">
        <f t="shared" si="7"/>
        <v>0</v>
      </c>
      <c r="O50" s="290"/>
      <c r="P50" s="290"/>
      <c r="Q50" s="290"/>
      <c r="R50" s="290"/>
      <c r="S50" s="290"/>
      <c r="T50" s="290"/>
      <c r="U50" s="290"/>
      <c r="V50" s="290"/>
      <c r="W50" s="290"/>
      <c r="X50" s="290"/>
      <c r="Y50" s="290"/>
      <c r="Z50" s="290"/>
      <c r="AA50" s="290"/>
      <c r="AB50" s="291"/>
    </row>
    <row r="51" spans="1:28" ht="18" hidden="1" customHeight="1">
      <c r="A51" s="163">
        <v>2010408</v>
      </c>
      <c r="B51" s="164" t="s">
        <v>122</v>
      </c>
      <c r="C51" s="288">
        <f t="shared" si="13"/>
        <v>0</v>
      </c>
      <c r="D51" s="289">
        <f t="shared" si="6"/>
        <v>0</v>
      </c>
      <c r="E51" s="290"/>
      <c r="F51" s="290"/>
      <c r="G51" s="290"/>
      <c r="H51" s="290"/>
      <c r="I51" s="290"/>
      <c r="J51" s="290"/>
      <c r="K51" s="290"/>
      <c r="L51" s="290"/>
      <c r="M51" s="290"/>
      <c r="N51" s="289">
        <f t="shared" si="7"/>
        <v>0</v>
      </c>
      <c r="O51" s="290"/>
      <c r="P51" s="290"/>
      <c r="Q51" s="290"/>
      <c r="R51" s="290"/>
      <c r="S51" s="290"/>
      <c r="T51" s="290"/>
      <c r="U51" s="290"/>
      <c r="V51" s="290"/>
      <c r="W51" s="290"/>
      <c r="X51" s="290"/>
      <c r="Y51" s="290"/>
      <c r="Z51" s="290"/>
      <c r="AA51" s="290"/>
      <c r="AB51" s="291"/>
    </row>
    <row r="52" spans="1:28" ht="18" hidden="1" customHeight="1">
      <c r="A52" s="163">
        <v>2010409</v>
      </c>
      <c r="B52" s="164" t="s">
        <v>123</v>
      </c>
      <c r="C52" s="288">
        <f t="shared" si="13"/>
        <v>0</v>
      </c>
      <c r="D52" s="289">
        <f t="shared" si="6"/>
        <v>0</v>
      </c>
      <c r="E52" s="290"/>
      <c r="F52" s="290"/>
      <c r="G52" s="290"/>
      <c r="H52" s="290"/>
      <c r="I52" s="290"/>
      <c r="J52" s="290"/>
      <c r="K52" s="290"/>
      <c r="L52" s="290"/>
      <c r="M52" s="290"/>
      <c r="N52" s="289">
        <f t="shared" si="7"/>
        <v>0</v>
      </c>
      <c r="O52" s="290"/>
      <c r="P52" s="290"/>
      <c r="Q52" s="290"/>
      <c r="R52" s="290"/>
      <c r="S52" s="290"/>
      <c r="T52" s="290"/>
      <c r="U52" s="290"/>
      <c r="V52" s="290"/>
      <c r="W52" s="290"/>
      <c r="X52" s="290"/>
      <c r="Y52" s="290"/>
      <c r="Z52" s="290"/>
      <c r="AA52" s="290"/>
      <c r="AB52" s="291"/>
    </row>
    <row r="53" spans="1:28" ht="18" hidden="1" customHeight="1">
      <c r="A53" s="163">
        <v>2010450</v>
      </c>
      <c r="B53" s="164" t="s">
        <v>102</v>
      </c>
      <c r="C53" s="288">
        <f t="shared" si="13"/>
        <v>0</v>
      </c>
      <c r="D53" s="289">
        <f t="shared" si="6"/>
        <v>0</v>
      </c>
      <c r="E53" s="290"/>
      <c r="F53" s="290"/>
      <c r="G53" s="290"/>
      <c r="H53" s="290"/>
      <c r="I53" s="290"/>
      <c r="J53" s="290"/>
      <c r="K53" s="290"/>
      <c r="L53" s="290"/>
      <c r="M53" s="290"/>
      <c r="N53" s="289">
        <f t="shared" si="7"/>
        <v>0</v>
      </c>
      <c r="O53" s="290"/>
      <c r="P53" s="290"/>
      <c r="Q53" s="290"/>
      <c r="R53" s="290"/>
      <c r="S53" s="290"/>
      <c r="T53" s="290"/>
      <c r="U53" s="290"/>
      <c r="V53" s="290"/>
      <c r="W53" s="290"/>
      <c r="X53" s="290"/>
      <c r="Y53" s="290"/>
      <c r="Z53" s="290"/>
      <c r="AA53" s="290"/>
      <c r="AB53" s="291"/>
    </row>
    <row r="54" spans="1:28" ht="18" hidden="1" customHeight="1">
      <c r="A54" s="163">
        <v>2010499</v>
      </c>
      <c r="B54" s="164" t="s">
        <v>124</v>
      </c>
      <c r="C54" s="288">
        <f t="shared" si="13"/>
        <v>0</v>
      </c>
      <c r="D54" s="289">
        <f t="shared" si="6"/>
        <v>0</v>
      </c>
      <c r="E54" s="290"/>
      <c r="F54" s="290"/>
      <c r="G54" s="290"/>
      <c r="H54" s="290"/>
      <c r="I54" s="290"/>
      <c r="J54" s="290"/>
      <c r="K54" s="290"/>
      <c r="L54" s="290"/>
      <c r="M54" s="290"/>
      <c r="N54" s="289">
        <f t="shared" si="7"/>
        <v>0</v>
      </c>
      <c r="O54" s="290"/>
      <c r="P54" s="290"/>
      <c r="Q54" s="290"/>
      <c r="R54" s="290"/>
      <c r="S54" s="290"/>
      <c r="T54" s="290"/>
      <c r="U54" s="290"/>
      <c r="V54" s="290"/>
      <c r="W54" s="290"/>
      <c r="X54" s="290"/>
      <c r="Y54" s="290"/>
      <c r="Z54" s="290"/>
      <c r="AA54" s="290"/>
      <c r="AB54" s="291"/>
    </row>
    <row r="55" spans="1:28" ht="18" hidden="1" customHeight="1">
      <c r="A55" s="163">
        <v>20105</v>
      </c>
      <c r="B55" s="242" t="s">
        <v>125</v>
      </c>
      <c r="C55" s="287">
        <f>SUM(C56:C65)</f>
        <v>0</v>
      </c>
      <c r="D55" s="287">
        <f t="shared" ref="D55:AB55" si="14">SUM(D56:D65)</f>
        <v>0</v>
      </c>
      <c r="E55" s="287">
        <f t="shared" si="14"/>
        <v>0</v>
      </c>
      <c r="F55" s="287">
        <f t="shared" si="14"/>
        <v>0</v>
      </c>
      <c r="G55" s="287">
        <f t="shared" si="14"/>
        <v>0</v>
      </c>
      <c r="H55" s="287">
        <f t="shared" si="14"/>
        <v>0</v>
      </c>
      <c r="I55" s="287">
        <f t="shared" si="14"/>
        <v>0</v>
      </c>
      <c r="J55" s="287">
        <f t="shared" si="14"/>
        <v>0</v>
      </c>
      <c r="K55" s="287">
        <f t="shared" si="14"/>
        <v>0</v>
      </c>
      <c r="L55" s="287">
        <f t="shared" si="14"/>
        <v>0</v>
      </c>
      <c r="M55" s="287">
        <f t="shared" si="14"/>
        <v>0</v>
      </c>
      <c r="N55" s="287">
        <f t="shared" si="14"/>
        <v>0</v>
      </c>
      <c r="O55" s="287">
        <f t="shared" si="14"/>
        <v>0</v>
      </c>
      <c r="P55" s="287">
        <f t="shared" si="14"/>
        <v>0</v>
      </c>
      <c r="Q55" s="287">
        <f t="shared" si="14"/>
        <v>0</v>
      </c>
      <c r="R55" s="287">
        <f t="shared" si="14"/>
        <v>0</v>
      </c>
      <c r="S55" s="287">
        <f t="shared" si="14"/>
        <v>0</v>
      </c>
      <c r="T55" s="287">
        <f t="shared" si="14"/>
        <v>0</v>
      </c>
      <c r="U55" s="287">
        <f t="shared" si="14"/>
        <v>0</v>
      </c>
      <c r="V55" s="287">
        <f t="shared" si="14"/>
        <v>0</v>
      </c>
      <c r="W55" s="287">
        <f t="shared" si="14"/>
        <v>0</v>
      </c>
      <c r="X55" s="287">
        <f t="shared" si="14"/>
        <v>0</v>
      </c>
      <c r="Y55" s="287">
        <f t="shared" si="14"/>
        <v>0</v>
      </c>
      <c r="Z55" s="287">
        <f t="shared" si="14"/>
        <v>0</v>
      </c>
      <c r="AA55" s="287">
        <f t="shared" si="14"/>
        <v>0</v>
      </c>
      <c r="AB55" s="287">
        <f t="shared" si="14"/>
        <v>0</v>
      </c>
    </row>
    <row r="56" spans="1:28" ht="18" hidden="1" customHeight="1">
      <c r="A56" s="163">
        <v>2010501</v>
      </c>
      <c r="B56" s="164" t="s">
        <v>93</v>
      </c>
      <c r="C56" s="288">
        <f t="shared" ref="C56:C65" si="15">SUM(D56,N56)</f>
        <v>0</v>
      </c>
      <c r="D56" s="289">
        <f t="shared" si="6"/>
        <v>0</v>
      </c>
      <c r="E56" s="290"/>
      <c r="F56" s="290"/>
      <c r="G56" s="290"/>
      <c r="H56" s="290"/>
      <c r="I56" s="290"/>
      <c r="J56" s="290"/>
      <c r="K56" s="290"/>
      <c r="L56" s="290"/>
      <c r="M56" s="290"/>
      <c r="N56" s="289">
        <f t="shared" si="7"/>
        <v>0</v>
      </c>
      <c r="O56" s="290"/>
      <c r="P56" s="290"/>
      <c r="Q56" s="290"/>
      <c r="R56" s="290"/>
      <c r="S56" s="290"/>
      <c r="T56" s="290"/>
      <c r="U56" s="290"/>
      <c r="V56" s="290"/>
      <c r="W56" s="290"/>
      <c r="X56" s="290"/>
      <c r="Y56" s="290"/>
      <c r="Z56" s="290"/>
      <c r="AA56" s="290"/>
      <c r="AB56" s="291"/>
    </row>
    <row r="57" spans="1:28" ht="18" hidden="1" customHeight="1">
      <c r="A57" s="163">
        <v>2010502</v>
      </c>
      <c r="B57" s="164" t="s">
        <v>94</v>
      </c>
      <c r="C57" s="288">
        <f t="shared" si="15"/>
        <v>0</v>
      </c>
      <c r="D57" s="289">
        <f t="shared" si="6"/>
        <v>0</v>
      </c>
      <c r="E57" s="290"/>
      <c r="F57" s="290"/>
      <c r="G57" s="290"/>
      <c r="H57" s="290"/>
      <c r="I57" s="290"/>
      <c r="J57" s="290"/>
      <c r="K57" s="290"/>
      <c r="L57" s="290"/>
      <c r="M57" s="290"/>
      <c r="N57" s="289">
        <f t="shared" si="7"/>
        <v>0</v>
      </c>
      <c r="O57" s="290"/>
      <c r="P57" s="290"/>
      <c r="Q57" s="290"/>
      <c r="R57" s="290"/>
      <c r="S57" s="290"/>
      <c r="T57" s="290"/>
      <c r="U57" s="290"/>
      <c r="V57" s="290"/>
      <c r="W57" s="290"/>
      <c r="X57" s="290"/>
      <c r="Y57" s="290"/>
      <c r="Z57" s="290"/>
      <c r="AA57" s="290"/>
      <c r="AB57" s="291"/>
    </row>
    <row r="58" spans="1:28" ht="18" hidden="1" customHeight="1">
      <c r="A58" s="163">
        <v>2010503</v>
      </c>
      <c r="B58" s="164" t="s">
        <v>95</v>
      </c>
      <c r="C58" s="288">
        <f t="shared" si="15"/>
        <v>0</v>
      </c>
      <c r="D58" s="289">
        <f t="shared" si="6"/>
        <v>0</v>
      </c>
      <c r="E58" s="290"/>
      <c r="F58" s="290"/>
      <c r="G58" s="290"/>
      <c r="H58" s="290"/>
      <c r="I58" s="290"/>
      <c r="J58" s="290"/>
      <c r="K58" s="290"/>
      <c r="L58" s="290"/>
      <c r="M58" s="290"/>
      <c r="N58" s="289">
        <f t="shared" si="7"/>
        <v>0</v>
      </c>
      <c r="O58" s="290"/>
      <c r="P58" s="290"/>
      <c r="Q58" s="290"/>
      <c r="R58" s="290"/>
      <c r="S58" s="290"/>
      <c r="T58" s="290"/>
      <c r="U58" s="290"/>
      <c r="V58" s="290"/>
      <c r="W58" s="290"/>
      <c r="X58" s="290"/>
      <c r="Y58" s="290"/>
      <c r="Z58" s="290"/>
      <c r="AA58" s="290"/>
      <c r="AB58" s="291"/>
    </row>
    <row r="59" spans="1:28" ht="18" hidden="1" customHeight="1">
      <c r="A59" s="163">
        <v>2010504</v>
      </c>
      <c r="B59" s="164" t="s">
        <v>126</v>
      </c>
      <c r="C59" s="288">
        <f t="shared" si="15"/>
        <v>0</v>
      </c>
      <c r="D59" s="289">
        <f t="shared" si="6"/>
        <v>0</v>
      </c>
      <c r="E59" s="290"/>
      <c r="F59" s="290"/>
      <c r="G59" s="290"/>
      <c r="H59" s="290"/>
      <c r="I59" s="290"/>
      <c r="J59" s="290"/>
      <c r="K59" s="290"/>
      <c r="L59" s="290"/>
      <c r="M59" s="290"/>
      <c r="N59" s="289">
        <f t="shared" si="7"/>
        <v>0</v>
      </c>
      <c r="O59" s="290"/>
      <c r="P59" s="290"/>
      <c r="Q59" s="290"/>
      <c r="R59" s="290"/>
      <c r="S59" s="290"/>
      <c r="T59" s="290"/>
      <c r="U59" s="290"/>
      <c r="V59" s="290"/>
      <c r="W59" s="290"/>
      <c r="X59" s="290"/>
      <c r="Y59" s="290"/>
      <c r="Z59" s="290"/>
      <c r="AA59" s="290"/>
      <c r="AB59" s="291"/>
    </row>
    <row r="60" spans="1:28" ht="18" hidden="1" customHeight="1">
      <c r="A60" s="163">
        <v>2010505</v>
      </c>
      <c r="B60" s="164" t="s">
        <v>127</v>
      </c>
      <c r="C60" s="288">
        <f t="shared" si="15"/>
        <v>0</v>
      </c>
      <c r="D60" s="289">
        <f t="shared" si="6"/>
        <v>0</v>
      </c>
      <c r="E60" s="290"/>
      <c r="F60" s="290"/>
      <c r="G60" s="290"/>
      <c r="H60" s="290"/>
      <c r="I60" s="290"/>
      <c r="J60" s="290"/>
      <c r="K60" s="290"/>
      <c r="L60" s="290"/>
      <c r="M60" s="290"/>
      <c r="N60" s="289">
        <f t="shared" si="7"/>
        <v>0</v>
      </c>
      <c r="O60" s="290"/>
      <c r="P60" s="290"/>
      <c r="Q60" s="290"/>
      <c r="R60" s="290"/>
      <c r="S60" s="290"/>
      <c r="T60" s="290"/>
      <c r="U60" s="290"/>
      <c r="V60" s="290"/>
      <c r="W60" s="290"/>
      <c r="X60" s="290"/>
      <c r="Y60" s="290"/>
      <c r="Z60" s="290"/>
      <c r="AA60" s="290"/>
      <c r="AB60" s="291"/>
    </row>
    <row r="61" spans="1:28" ht="18" hidden="1" customHeight="1">
      <c r="A61" s="163">
        <v>2010506</v>
      </c>
      <c r="B61" s="164" t="s">
        <v>128</v>
      </c>
      <c r="C61" s="288">
        <f t="shared" si="15"/>
        <v>0</v>
      </c>
      <c r="D61" s="289">
        <f t="shared" si="6"/>
        <v>0</v>
      </c>
      <c r="E61" s="290"/>
      <c r="F61" s="290"/>
      <c r="G61" s="290"/>
      <c r="H61" s="290"/>
      <c r="I61" s="290"/>
      <c r="J61" s="290"/>
      <c r="K61" s="290"/>
      <c r="L61" s="290"/>
      <c r="M61" s="290"/>
      <c r="N61" s="289">
        <f t="shared" si="7"/>
        <v>0</v>
      </c>
      <c r="O61" s="290"/>
      <c r="P61" s="290"/>
      <c r="Q61" s="290"/>
      <c r="R61" s="290"/>
      <c r="S61" s="290"/>
      <c r="T61" s="290"/>
      <c r="U61" s="290"/>
      <c r="V61" s="290"/>
      <c r="W61" s="290"/>
      <c r="X61" s="290"/>
      <c r="Y61" s="290"/>
      <c r="Z61" s="290"/>
      <c r="AA61" s="290"/>
      <c r="AB61" s="291"/>
    </row>
    <row r="62" spans="1:28" ht="18" hidden="1" customHeight="1">
      <c r="A62" s="163">
        <v>2010507</v>
      </c>
      <c r="B62" s="164" t="s">
        <v>129</v>
      </c>
      <c r="C62" s="288">
        <f t="shared" si="15"/>
        <v>0</v>
      </c>
      <c r="D62" s="289">
        <f t="shared" si="6"/>
        <v>0</v>
      </c>
      <c r="E62" s="290"/>
      <c r="F62" s="290"/>
      <c r="G62" s="290"/>
      <c r="H62" s="290"/>
      <c r="I62" s="290"/>
      <c r="J62" s="290"/>
      <c r="K62" s="290"/>
      <c r="L62" s="290"/>
      <c r="M62" s="290"/>
      <c r="N62" s="289">
        <f t="shared" si="7"/>
        <v>0</v>
      </c>
      <c r="O62" s="290"/>
      <c r="P62" s="290"/>
      <c r="Q62" s="290"/>
      <c r="R62" s="290"/>
      <c r="S62" s="290"/>
      <c r="T62" s="290"/>
      <c r="U62" s="290"/>
      <c r="V62" s="290"/>
      <c r="W62" s="290"/>
      <c r="X62" s="290"/>
      <c r="Y62" s="290"/>
      <c r="Z62" s="290"/>
      <c r="AA62" s="290"/>
      <c r="AB62" s="291"/>
    </row>
    <row r="63" spans="1:28" ht="18" hidden="1" customHeight="1">
      <c r="A63" s="163">
        <v>2010508</v>
      </c>
      <c r="B63" s="164" t="s">
        <v>130</v>
      </c>
      <c r="C63" s="288">
        <f t="shared" si="15"/>
        <v>0</v>
      </c>
      <c r="D63" s="289">
        <f t="shared" si="6"/>
        <v>0</v>
      </c>
      <c r="E63" s="290"/>
      <c r="F63" s="290"/>
      <c r="G63" s="290"/>
      <c r="H63" s="290"/>
      <c r="I63" s="290"/>
      <c r="J63" s="290"/>
      <c r="K63" s="290"/>
      <c r="L63" s="290"/>
      <c r="M63" s="290"/>
      <c r="N63" s="289">
        <f t="shared" si="7"/>
        <v>0</v>
      </c>
      <c r="O63" s="290"/>
      <c r="P63" s="290"/>
      <c r="Q63" s="290"/>
      <c r="R63" s="290"/>
      <c r="S63" s="290"/>
      <c r="T63" s="290"/>
      <c r="U63" s="290"/>
      <c r="V63" s="290"/>
      <c r="W63" s="290"/>
      <c r="X63" s="290"/>
      <c r="Y63" s="290"/>
      <c r="Z63" s="290"/>
      <c r="AA63" s="290"/>
      <c r="AB63" s="291"/>
    </row>
    <row r="64" spans="1:28" ht="18" hidden="1" customHeight="1">
      <c r="A64" s="163">
        <v>2010550</v>
      </c>
      <c r="B64" s="164" t="s">
        <v>102</v>
      </c>
      <c r="C64" s="288">
        <f t="shared" si="15"/>
        <v>0</v>
      </c>
      <c r="D64" s="289">
        <f t="shared" si="6"/>
        <v>0</v>
      </c>
      <c r="E64" s="290"/>
      <c r="F64" s="290"/>
      <c r="G64" s="290"/>
      <c r="H64" s="290"/>
      <c r="I64" s="290"/>
      <c r="J64" s="290"/>
      <c r="K64" s="290"/>
      <c r="L64" s="290"/>
      <c r="M64" s="290"/>
      <c r="N64" s="289">
        <f t="shared" si="7"/>
        <v>0</v>
      </c>
      <c r="O64" s="290"/>
      <c r="P64" s="290"/>
      <c r="Q64" s="290"/>
      <c r="R64" s="290"/>
      <c r="S64" s="290"/>
      <c r="T64" s="290"/>
      <c r="U64" s="290"/>
      <c r="V64" s="290"/>
      <c r="W64" s="290"/>
      <c r="X64" s="290"/>
      <c r="Y64" s="290"/>
      <c r="Z64" s="290"/>
      <c r="AA64" s="290"/>
      <c r="AB64" s="291"/>
    </row>
    <row r="65" spans="1:28" ht="18" hidden="1" customHeight="1">
      <c r="A65" s="163">
        <v>2010599</v>
      </c>
      <c r="B65" s="164" t="s">
        <v>131</v>
      </c>
      <c r="C65" s="288">
        <f t="shared" si="15"/>
        <v>0</v>
      </c>
      <c r="D65" s="289">
        <f t="shared" si="6"/>
        <v>0</v>
      </c>
      <c r="E65" s="290"/>
      <c r="F65" s="290"/>
      <c r="G65" s="290"/>
      <c r="H65" s="290"/>
      <c r="I65" s="290"/>
      <c r="J65" s="290"/>
      <c r="K65" s="290"/>
      <c r="L65" s="290"/>
      <c r="M65" s="290"/>
      <c r="N65" s="289">
        <f t="shared" si="7"/>
        <v>0</v>
      </c>
      <c r="O65" s="290"/>
      <c r="P65" s="290"/>
      <c r="Q65" s="290"/>
      <c r="R65" s="290"/>
      <c r="S65" s="290"/>
      <c r="T65" s="290"/>
      <c r="U65" s="290"/>
      <c r="V65" s="290"/>
      <c r="W65" s="290"/>
      <c r="X65" s="290"/>
      <c r="Y65" s="290"/>
      <c r="Z65" s="290"/>
      <c r="AA65" s="290"/>
      <c r="AB65" s="291"/>
    </row>
    <row r="66" spans="1:28" ht="18" hidden="1" customHeight="1">
      <c r="A66" s="163">
        <v>20106</v>
      </c>
      <c r="B66" s="242" t="s">
        <v>132</v>
      </c>
      <c r="C66" s="287">
        <f>SUM(C67:C76)</f>
        <v>0</v>
      </c>
      <c r="D66" s="287">
        <f t="shared" ref="D66:AB66" si="16">SUM(D67:D76)</f>
        <v>0</v>
      </c>
      <c r="E66" s="287">
        <f t="shared" si="16"/>
        <v>0</v>
      </c>
      <c r="F66" s="287">
        <f t="shared" si="16"/>
        <v>0</v>
      </c>
      <c r="G66" s="287">
        <f t="shared" si="16"/>
        <v>0</v>
      </c>
      <c r="H66" s="287">
        <f t="shared" si="16"/>
        <v>0</v>
      </c>
      <c r="I66" s="287">
        <f t="shared" si="16"/>
        <v>0</v>
      </c>
      <c r="J66" s="287">
        <f t="shared" si="16"/>
        <v>0</v>
      </c>
      <c r="K66" s="287">
        <f t="shared" si="16"/>
        <v>0</v>
      </c>
      <c r="L66" s="287">
        <f t="shared" si="16"/>
        <v>0</v>
      </c>
      <c r="M66" s="287">
        <f t="shared" si="16"/>
        <v>0</v>
      </c>
      <c r="N66" s="287">
        <f t="shared" si="16"/>
        <v>0</v>
      </c>
      <c r="O66" s="287">
        <f t="shared" si="16"/>
        <v>0</v>
      </c>
      <c r="P66" s="287">
        <f t="shared" si="16"/>
        <v>0</v>
      </c>
      <c r="Q66" s="287">
        <f t="shared" si="16"/>
        <v>0</v>
      </c>
      <c r="R66" s="287">
        <f t="shared" si="16"/>
        <v>0</v>
      </c>
      <c r="S66" s="287">
        <f t="shared" si="16"/>
        <v>0</v>
      </c>
      <c r="T66" s="287">
        <f t="shared" si="16"/>
        <v>0</v>
      </c>
      <c r="U66" s="287">
        <f t="shared" si="16"/>
        <v>0</v>
      </c>
      <c r="V66" s="287">
        <f t="shared" si="16"/>
        <v>0</v>
      </c>
      <c r="W66" s="287">
        <f t="shared" si="16"/>
        <v>0</v>
      </c>
      <c r="X66" s="287">
        <f t="shared" si="16"/>
        <v>0</v>
      </c>
      <c r="Y66" s="287">
        <f t="shared" si="16"/>
        <v>0</v>
      </c>
      <c r="Z66" s="287">
        <f t="shared" si="16"/>
        <v>0</v>
      </c>
      <c r="AA66" s="287">
        <f t="shared" si="16"/>
        <v>0</v>
      </c>
      <c r="AB66" s="287">
        <f t="shared" si="16"/>
        <v>0</v>
      </c>
    </row>
    <row r="67" spans="1:28" ht="18" hidden="1" customHeight="1">
      <c r="A67" s="163">
        <v>2010601</v>
      </c>
      <c r="B67" s="164" t="s">
        <v>93</v>
      </c>
      <c r="C67" s="288">
        <f t="shared" ref="C67:C76" si="17">SUM(D67,N67)</f>
        <v>0</v>
      </c>
      <c r="D67" s="289">
        <f t="shared" si="6"/>
        <v>0</v>
      </c>
      <c r="E67" s="290"/>
      <c r="F67" s="290"/>
      <c r="G67" s="290"/>
      <c r="H67" s="290"/>
      <c r="I67" s="290"/>
      <c r="J67" s="290"/>
      <c r="K67" s="290"/>
      <c r="L67" s="290"/>
      <c r="M67" s="290"/>
      <c r="N67" s="289">
        <f t="shared" si="7"/>
        <v>0</v>
      </c>
      <c r="O67" s="290"/>
      <c r="P67" s="290"/>
      <c r="Q67" s="290"/>
      <c r="R67" s="290"/>
      <c r="S67" s="290"/>
      <c r="T67" s="290"/>
      <c r="U67" s="290"/>
      <c r="V67" s="290"/>
      <c r="W67" s="290"/>
      <c r="X67" s="290"/>
      <c r="Y67" s="290"/>
      <c r="Z67" s="290"/>
      <c r="AA67" s="290"/>
      <c r="AB67" s="291"/>
    </row>
    <row r="68" spans="1:28" ht="18" hidden="1" customHeight="1">
      <c r="A68" s="163">
        <v>2010602</v>
      </c>
      <c r="B68" s="164" t="s">
        <v>94</v>
      </c>
      <c r="C68" s="288">
        <f t="shared" si="17"/>
        <v>0</v>
      </c>
      <c r="D68" s="289">
        <f t="shared" si="6"/>
        <v>0</v>
      </c>
      <c r="E68" s="290"/>
      <c r="F68" s="290"/>
      <c r="G68" s="290"/>
      <c r="H68" s="290"/>
      <c r="I68" s="290"/>
      <c r="J68" s="290"/>
      <c r="K68" s="290"/>
      <c r="L68" s="290"/>
      <c r="M68" s="290"/>
      <c r="N68" s="289">
        <f t="shared" si="7"/>
        <v>0</v>
      </c>
      <c r="O68" s="290"/>
      <c r="P68" s="290"/>
      <c r="Q68" s="290"/>
      <c r="R68" s="290"/>
      <c r="S68" s="290"/>
      <c r="T68" s="290"/>
      <c r="U68" s="290"/>
      <c r="V68" s="290"/>
      <c r="W68" s="290"/>
      <c r="X68" s="290"/>
      <c r="Y68" s="290"/>
      <c r="Z68" s="290"/>
      <c r="AA68" s="290"/>
      <c r="AB68" s="291"/>
    </row>
    <row r="69" spans="1:28" ht="18" hidden="1" customHeight="1">
      <c r="A69" s="163">
        <v>2010603</v>
      </c>
      <c r="B69" s="164" t="s">
        <v>95</v>
      </c>
      <c r="C69" s="288">
        <f t="shared" si="17"/>
        <v>0</v>
      </c>
      <c r="D69" s="289">
        <f t="shared" si="6"/>
        <v>0</v>
      </c>
      <c r="E69" s="290"/>
      <c r="F69" s="290"/>
      <c r="G69" s="290"/>
      <c r="H69" s="290"/>
      <c r="I69" s="290"/>
      <c r="J69" s="290"/>
      <c r="K69" s="290"/>
      <c r="L69" s="290"/>
      <c r="M69" s="290"/>
      <c r="N69" s="289">
        <f t="shared" si="7"/>
        <v>0</v>
      </c>
      <c r="O69" s="290"/>
      <c r="P69" s="290"/>
      <c r="Q69" s="290"/>
      <c r="R69" s="290"/>
      <c r="S69" s="290"/>
      <c r="T69" s="290"/>
      <c r="U69" s="290"/>
      <c r="V69" s="290"/>
      <c r="W69" s="290"/>
      <c r="X69" s="290"/>
      <c r="Y69" s="290"/>
      <c r="Z69" s="290"/>
      <c r="AA69" s="290"/>
      <c r="AB69" s="291"/>
    </row>
    <row r="70" spans="1:28" ht="18" hidden="1" customHeight="1">
      <c r="A70" s="163">
        <v>2010604</v>
      </c>
      <c r="B70" s="164" t="s">
        <v>133</v>
      </c>
      <c r="C70" s="288">
        <f t="shared" si="17"/>
        <v>0</v>
      </c>
      <c r="D70" s="289">
        <f t="shared" si="6"/>
        <v>0</v>
      </c>
      <c r="E70" s="290"/>
      <c r="F70" s="290"/>
      <c r="G70" s="290"/>
      <c r="H70" s="290"/>
      <c r="I70" s="290"/>
      <c r="J70" s="290"/>
      <c r="K70" s="290"/>
      <c r="L70" s="290"/>
      <c r="M70" s="290"/>
      <c r="N70" s="289">
        <f t="shared" si="7"/>
        <v>0</v>
      </c>
      <c r="O70" s="290"/>
      <c r="P70" s="290"/>
      <c r="Q70" s="290"/>
      <c r="R70" s="290"/>
      <c r="S70" s="290"/>
      <c r="T70" s="290"/>
      <c r="U70" s="290"/>
      <c r="V70" s="290"/>
      <c r="W70" s="290"/>
      <c r="X70" s="290"/>
      <c r="Y70" s="290"/>
      <c r="Z70" s="290"/>
      <c r="AA70" s="290"/>
      <c r="AB70" s="291"/>
    </row>
    <row r="71" spans="1:28" ht="18" hidden="1" customHeight="1">
      <c r="A71" s="163">
        <v>2010605</v>
      </c>
      <c r="B71" s="164" t="s">
        <v>134</v>
      </c>
      <c r="C71" s="288">
        <f t="shared" si="17"/>
        <v>0</v>
      </c>
      <c r="D71" s="289">
        <f t="shared" si="6"/>
        <v>0</v>
      </c>
      <c r="E71" s="290"/>
      <c r="F71" s="290"/>
      <c r="G71" s="290"/>
      <c r="H71" s="290"/>
      <c r="I71" s="290"/>
      <c r="J71" s="290"/>
      <c r="K71" s="290"/>
      <c r="L71" s="290"/>
      <c r="M71" s="290"/>
      <c r="N71" s="289">
        <f t="shared" si="7"/>
        <v>0</v>
      </c>
      <c r="O71" s="290"/>
      <c r="P71" s="290"/>
      <c r="Q71" s="290"/>
      <c r="R71" s="290"/>
      <c r="S71" s="290"/>
      <c r="T71" s="290"/>
      <c r="U71" s="290"/>
      <c r="V71" s="290"/>
      <c r="W71" s="290"/>
      <c r="X71" s="290"/>
      <c r="Y71" s="290"/>
      <c r="Z71" s="290"/>
      <c r="AA71" s="290"/>
      <c r="AB71" s="291"/>
    </row>
    <row r="72" spans="1:28" ht="18" hidden="1" customHeight="1">
      <c r="A72" s="163">
        <v>2010606</v>
      </c>
      <c r="B72" s="164" t="s">
        <v>135</v>
      </c>
      <c r="C72" s="288">
        <f t="shared" si="17"/>
        <v>0</v>
      </c>
      <c r="D72" s="289">
        <f t="shared" si="6"/>
        <v>0</v>
      </c>
      <c r="E72" s="290"/>
      <c r="F72" s="290"/>
      <c r="G72" s="290"/>
      <c r="H72" s="290"/>
      <c r="I72" s="290"/>
      <c r="J72" s="290"/>
      <c r="K72" s="290"/>
      <c r="L72" s="290"/>
      <c r="M72" s="290"/>
      <c r="N72" s="289">
        <f t="shared" si="7"/>
        <v>0</v>
      </c>
      <c r="O72" s="290"/>
      <c r="P72" s="290"/>
      <c r="Q72" s="290"/>
      <c r="R72" s="290"/>
      <c r="S72" s="290"/>
      <c r="T72" s="290"/>
      <c r="U72" s="290"/>
      <c r="V72" s="290"/>
      <c r="W72" s="290"/>
      <c r="X72" s="290"/>
      <c r="Y72" s="290"/>
      <c r="Z72" s="290"/>
      <c r="AA72" s="290"/>
      <c r="AB72" s="291"/>
    </row>
    <row r="73" spans="1:28" ht="18" hidden="1" customHeight="1">
      <c r="A73" s="163">
        <v>2010607</v>
      </c>
      <c r="B73" s="164" t="s">
        <v>136</v>
      </c>
      <c r="C73" s="288">
        <f t="shared" si="17"/>
        <v>0</v>
      </c>
      <c r="D73" s="289">
        <f t="shared" si="6"/>
        <v>0</v>
      </c>
      <c r="E73" s="290"/>
      <c r="F73" s="290"/>
      <c r="G73" s="290"/>
      <c r="H73" s="290"/>
      <c r="I73" s="290"/>
      <c r="J73" s="290"/>
      <c r="K73" s="290"/>
      <c r="L73" s="290"/>
      <c r="M73" s="290"/>
      <c r="N73" s="289">
        <f t="shared" si="7"/>
        <v>0</v>
      </c>
      <c r="O73" s="290"/>
      <c r="P73" s="290"/>
      <c r="Q73" s="290"/>
      <c r="R73" s="290"/>
      <c r="S73" s="290"/>
      <c r="T73" s="290"/>
      <c r="U73" s="290"/>
      <c r="V73" s="290"/>
      <c r="W73" s="290"/>
      <c r="X73" s="290"/>
      <c r="Y73" s="290"/>
      <c r="Z73" s="290"/>
      <c r="AA73" s="290"/>
      <c r="AB73" s="291"/>
    </row>
    <row r="74" spans="1:28" ht="18" hidden="1" customHeight="1">
      <c r="A74" s="163">
        <v>2010608</v>
      </c>
      <c r="B74" s="164" t="s">
        <v>137</v>
      </c>
      <c r="C74" s="288">
        <f t="shared" si="17"/>
        <v>0</v>
      </c>
      <c r="D74" s="289">
        <f t="shared" si="6"/>
        <v>0</v>
      </c>
      <c r="E74" s="290"/>
      <c r="F74" s="290"/>
      <c r="G74" s="290"/>
      <c r="H74" s="290"/>
      <c r="I74" s="290"/>
      <c r="J74" s="290"/>
      <c r="K74" s="290"/>
      <c r="L74" s="290"/>
      <c r="M74" s="290"/>
      <c r="N74" s="289">
        <f t="shared" si="7"/>
        <v>0</v>
      </c>
      <c r="O74" s="290"/>
      <c r="P74" s="290"/>
      <c r="Q74" s="290"/>
      <c r="R74" s="290"/>
      <c r="S74" s="290"/>
      <c r="T74" s="290"/>
      <c r="U74" s="290"/>
      <c r="V74" s="290"/>
      <c r="W74" s="290"/>
      <c r="X74" s="290"/>
      <c r="Y74" s="290"/>
      <c r="Z74" s="290"/>
      <c r="AA74" s="290"/>
      <c r="AB74" s="291"/>
    </row>
    <row r="75" spans="1:28" ht="18" hidden="1" customHeight="1">
      <c r="A75" s="163">
        <v>2010650</v>
      </c>
      <c r="B75" s="164" t="s">
        <v>102</v>
      </c>
      <c r="C75" s="288">
        <f t="shared" si="17"/>
        <v>0</v>
      </c>
      <c r="D75" s="289">
        <f t="shared" si="6"/>
        <v>0</v>
      </c>
      <c r="E75" s="290"/>
      <c r="F75" s="290"/>
      <c r="G75" s="290"/>
      <c r="H75" s="290"/>
      <c r="I75" s="290"/>
      <c r="J75" s="290"/>
      <c r="K75" s="290"/>
      <c r="L75" s="290"/>
      <c r="M75" s="290"/>
      <c r="N75" s="289">
        <f t="shared" si="7"/>
        <v>0</v>
      </c>
      <c r="O75" s="290"/>
      <c r="P75" s="290"/>
      <c r="Q75" s="290"/>
      <c r="R75" s="290"/>
      <c r="S75" s="290"/>
      <c r="T75" s="290"/>
      <c r="U75" s="290"/>
      <c r="V75" s="290"/>
      <c r="W75" s="290"/>
      <c r="X75" s="290"/>
      <c r="Y75" s="290"/>
      <c r="Z75" s="290"/>
      <c r="AA75" s="290"/>
      <c r="AB75" s="291"/>
    </row>
    <row r="76" spans="1:28" ht="18" hidden="1" customHeight="1">
      <c r="A76" s="163">
        <v>2010699</v>
      </c>
      <c r="B76" s="164" t="s">
        <v>138</v>
      </c>
      <c r="C76" s="288">
        <f t="shared" si="17"/>
        <v>0</v>
      </c>
      <c r="D76" s="289">
        <f t="shared" si="6"/>
        <v>0</v>
      </c>
      <c r="E76" s="290"/>
      <c r="F76" s="290"/>
      <c r="G76" s="290"/>
      <c r="H76" s="290"/>
      <c r="I76" s="290"/>
      <c r="J76" s="290"/>
      <c r="K76" s="290"/>
      <c r="L76" s="290"/>
      <c r="M76" s="290"/>
      <c r="N76" s="289">
        <f t="shared" si="7"/>
        <v>0</v>
      </c>
      <c r="O76" s="290"/>
      <c r="P76" s="290"/>
      <c r="Q76" s="290"/>
      <c r="R76" s="290"/>
      <c r="S76" s="290"/>
      <c r="T76" s="290"/>
      <c r="U76" s="290"/>
      <c r="V76" s="290"/>
      <c r="W76" s="290"/>
      <c r="X76" s="290"/>
      <c r="Y76" s="290"/>
      <c r="Z76" s="290"/>
      <c r="AA76" s="290"/>
      <c r="AB76" s="291"/>
    </row>
    <row r="77" spans="1:28" ht="18" hidden="1" customHeight="1">
      <c r="A77" s="163">
        <v>20107</v>
      </c>
      <c r="B77" s="242" t="s">
        <v>139</v>
      </c>
      <c r="C77" s="287">
        <f>SUM(C78:C88)</f>
        <v>0</v>
      </c>
      <c r="D77" s="287">
        <f t="shared" ref="D77:AB77" si="18">SUM(D78:D88)</f>
        <v>0</v>
      </c>
      <c r="E77" s="287">
        <f t="shared" si="18"/>
        <v>0</v>
      </c>
      <c r="F77" s="287">
        <f t="shared" si="18"/>
        <v>0</v>
      </c>
      <c r="G77" s="287">
        <f t="shared" si="18"/>
        <v>0</v>
      </c>
      <c r="H77" s="287">
        <f t="shared" si="18"/>
        <v>0</v>
      </c>
      <c r="I77" s="287">
        <f t="shared" si="18"/>
        <v>0</v>
      </c>
      <c r="J77" s="287">
        <f t="shared" si="18"/>
        <v>0</v>
      </c>
      <c r="K77" s="287">
        <f t="shared" si="18"/>
        <v>0</v>
      </c>
      <c r="L77" s="287">
        <f t="shared" si="18"/>
        <v>0</v>
      </c>
      <c r="M77" s="287">
        <f t="shared" si="18"/>
        <v>0</v>
      </c>
      <c r="N77" s="287">
        <f t="shared" si="18"/>
        <v>0</v>
      </c>
      <c r="O77" s="287">
        <f t="shared" si="18"/>
        <v>0</v>
      </c>
      <c r="P77" s="287">
        <f t="shared" si="18"/>
        <v>0</v>
      </c>
      <c r="Q77" s="287">
        <f t="shared" si="18"/>
        <v>0</v>
      </c>
      <c r="R77" s="287">
        <f t="shared" si="18"/>
        <v>0</v>
      </c>
      <c r="S77" s="287">
        <f t="shared" si="18"/>
        <v>0</v>
      </c>
      <c r="T77" s="287">
        <f t="shared" si="18"/>
        <v>0</v>
      </c>
      <c r="U77" s="287">
        <f t="shared" si="18"/>
        <v>0</v>
      </c>
      <c r="V77" s="287">
        <f t="shared" si="18"/>
        <v>0</v>
      </c>
      <c r="W77" s="287">
        <f t="shared" si="18"/>
        <v>0</v>
      </c>
      <c r="X77" s="287">
        <f t="shared" si="18"/>
        <v>0</v>
      </c>
      <c r="Y77" s="287">
        <f t="shared" si="18"/>
        <v>0</v>
      </c>
      <c r="Z77" s="287">
        <f t="shared" si="18"/>
        <v>0</v>
      </c>
      <c r="AA77" s="287">
        <f t="shared" si="18"/>
        <v>0</v>
      </c>
      <c r="AB77" s="287">
        <f t="shared" si="18"/>
        <v>0</v>
      </c>
    </row>
    <row r="78" spans="1:28" ht="18" hidden="1" customHeight="1">
      <c r="A78" s="163">
        <v>2010701</v>
      </c>
      <c r="B78" s="164" t="s">
        <v>93</v>
      </c>
      <c r="C78" s="288">
        <f t="shared" ref="C78:C88" si="19">SUM(D78,N78)</f>
        <v>0</v>
      </c>
      <c r="D78" s="289">
        <f t="shared" si="6"/>
        <v>0</v>
      </c>
      <c r="E78" s="290"/>
      <c r="F78" s="290"/>
      <c r="G78" s="290"/>
      <c r="H78" s="290"/>
      <c r="I78" s="290"/>
      <c r="J78" s="290"/>
      <c r="K78" s="290"/>
      <c r="L78" s="290"/>
      <c r="M78" s="290"/>
      <c r="N78" s="289">
        <f t="shared" si="7"/>
        <v>0</v>
      </c>
      <c r="O78" s="290"/>
      <c r="P78" s="290"/>
      <c r="Q78" s="290"/>
      <c r="R78" s="290"/>
      <c r="S78" s="290"/>
      <c r="T78" s="290"/>
      <c r="U78" s="290"/>
      <c r="V78" s="290"/>
      <c r="W78" s="290"/>
      <c r="X78" s="290"/>
      <c r="Y78" s="290"/>
      <c r="Z78" s="290"/>
      <c r="AA78" s="290"/>
      <c r="AB78" s="291"/>
    </row>
    <row r="79" spans="1:28" ht="18" hidden="1" customHeight="1">
      <c r="A79" s="163">
        <v>2010702</v>
      </c>
      <c r="B79" s="164" t="s">
        <v>94</v>
      </c>
      <c r="C79" s="288">
        <f t="shared" si="19"/>
        <v>0</v>
      </c>
      <c r="D79" s="289">
        <f t="shared" ref="D79:D131" si="20">SUM(E79:M79)</f>
        <v>0</v>
      </c>
      <c r="E79" s="290"/>
      <c r="F79" s="290"/>
      <c r="G79" s="290"/>
      <c r="H79" s="290"/>
      <c r="I79" s="290"/>
      <c r="J79" s="290"/>
      <c r="K79" s="290"/>
      <c r="L79" s="290"/>
      <c r="M79" s="290"/>
      <c r="N79" s="289">
        <f t="shared" ref="N79:N131" si="21">SUM(O79:AB79)</f>
        <v>0</v>
      </c>
      <c r="O79" s="290"/>
      <c r="P79" s="290"/>
      <c r="Q79" s="290"/>
      <c r="R79" s="290"/>
      <c r="S79" s="290"/>
      <c r="T79" s="290"/>
      <c r="U79" s="290"/>
      <c r="V79" s="290"/>
      <c r="W79" s="290"/>
      <c r="X79" s="290"/>
      <c r="Y79" s="290"/>
      <c r="Z79" s="290"/>
      <c r="AA79" s="290"/>
      <c r="AB79" s="291"/>
    </row>
    <row r="80" spans="1:28" ht="18" hidden="1" customHeight="1">
      <c r="A80" s="163">
        <v>2010703</v>
      </c>
      <c r="B80" s="164" t="s">
        <v>95</v>
      </c>
      <c r="C80" s="288">
        <f t="shared" si="19"/>
        <v>0</v>
      </c>
      <c r="D80" s="289">
        <f t="shared" si="20"/>
        <v>0</v>
      </c>
      <c r="E80" s="290"/>
      <c r="F80" s="290"/>
      <c r="G80" s="290"/>
      <c r="H80" s="290"/>
      <c r="I80" s="290"/>
      <c r="J80" s="290"/>
      <c r="K80" s="290"/>
      <c r="L80" s="290"/>
      <c r="M80" s="290"/>
      <c r="N80" s="289">
        <f t="shared" si="21"/>
        <v>0</v>
      </c>
      <c r="O80" s="290"/>
      <c r="P80" s="290"/>
      <c r="Q80" s="290"/>
      <c r="R80" s="290"/>
      <c r="S80" s="290"/>
      <c r="T80" s="290"/>
      <c r="U80" s="290"/>
      <c r="V80" s="290"/>
      <c r="W80" s="290"/>
      <c r="X80" s="290"/>
      <c r="Y80" s="290"/>
      <c r="Z80" s="290"/>
      <c r="AA80" s="290"/>
      <c r="AB80" s="291"/>
    </row>
    <row r="81" spans="1:28" ht="18" hidden="1" customHeight="1">
      <c r="A81" s="163">
        <v>2010704</v>
      </c>
      <c r="B81" s="164" t="s">
        <v>140</v>
      </c>
      <c r="C81" s="288">
        <f t="shared" si="19"/>
        <v>0</v>
      </c>
      <c r="D81" s="289">
        <f t="shared" si="20"/>
        <v>0</v>
      </c>
      <c r="E81" s="290"/>
      <c r="F81" s="290"/>
      <c r="G81" s="290"/>
      <c r="H81" s="290"/>
      <c r="I81" s="290"/>
      <c r="J81" s="290"/>
      <c r="K81" s="290"/>
      <c r="L81" s="290"/>
      <c r="M81" s="290"/>
      <c r="N81" s="289">
        <f t="shared" si="21"/>
        <v>0</v>
      </c>
      <c r="O81" s="290"/>
      <c r="P81" s="290"/>
      <c r="Q81" s="290"/>
      <c r="R81" s="290"/>
      <c r="S81" s="290"/>
      <c r="T81" s="290"/>
      <c r="U81" s="290"/>
      <c r="V81" s="290"/>
      <c r="W81" s="290"/>
      <c r="X81" s="290"/>
      <c r="Y81" s="290"/>
      <c r="Z81" s="290"/>
      <c r="AA81" s="290"/>
      <c r="AB81" s="291"/>
    </row>
    <row r="82" spans="1:28" ht="18" hidden="1" customHeight="1">
      <c r="A82" s="163">
        <v>2010705</v>
      </c>
      <c r="B82" s="164" t="s">
        <v>141</v>
      </c>
      <c r="C82" s="288">
        <f t="shared" si="19"/>
        <v>0</v>
      </c>
      <c r="D82" s="289">
        <f t="shared" si="20"/>
        <v>0</v>
      </c>
      <c r="E82" s="290"/>
      <c r="F82" s="290"/>
      <c r="G82" s="290"/>
      <c r="H82" s="290"/>
      <c r="I82" s="290"/>
      <c r="J82" s="290"/>
      <c r="K82" s="290"/>
      <c r="L82" s="290"/>
      <c r="M82" s="290"/>
      <c r="N82" s="289">
        <f t="shared" si="21"/>
        <v>0</v>
      </c>
      <c r="O82" s="290"/>
      <c r="P82" s="290"/>
      <c r="Q82" s="290"/>
      <c r="R82" s="290"/>
      <c r="S82" s="290"/>
      <c r="T82" s="290"/>
      <c r="U82" s="290"/>
      <c r="V82" s="290"/>
      <c r="W82" s="290"/>
      <c r="X82" s="290"/>
      <c r="Y82" s="290"/>
      <c r="Z82" s="290"/>
      <c r="AA82" s="290"/>
      <c r="AB82" s="291"/>
    </row>
    <row r="83" spans="1:28" ht="18" hidden="1" customHeight="1">
      <c r="A83" s="163">
        <v>2010706</v>
      </c>
      <c r="B83" s="164" t="s">
        <v>142</v>
      </c>
      <c r="C83" s="288">
        <f t="shared" si="19"/>
        <v>0</v>
      </c>
      <c r="D83" s="289">
        <f t="shared" si="20"/>
        <v>0</v>
      </c>
      <c r="E83" s="290"/>
      <c r="F83" s="290"/>
      <c r="G83" s="290"/>
      <c r="H83" s="290"/>
      <c r="I83" s="290"/>
      <c r="J83" s="290"/>
      <c r="K83" s="290"/>
      <c r="L83" s="290"/>
      <c r="M83" s="290"/>
      <c r="N83" s="289">
        <f t="shared" si="21"/>
        <v>0</v>
      </c>
      <c r="O83" s="290"/>
      <c r="P83" s="290"/>
      <c r="Q83" s="290"/>
      <c r="R83" s="290"/>
      <c r="S83" s="290"/>
      <c r="T83" s="290"/>
      <c r="U83" s="290"/>
      <c r="V83" s="290"/>
      <c r="W83" s="290"/>
      <c r="X83" s="290"/>
      <c r="Y83" s="290"/>
      <c r="Z83" s="290"/>
      <c r="AA83" s="290"/>
      <c r="AB83" s="291"/>
    </row>
    <row r="84" spans="1:28" ht="18" hidden="1" customHeight="1">
      <c r="A84" s="163">
        <v>2010707</v>
      </c>
      <c r="B84" s="164" t="s">
        <v>143</v>
      </c>
      <c r="C84" s="288">
        <f t="shared" si="19"/>
        <v>0</v>
      </c>
      <c r="D84" s="289">
        <f t="shared" si="20"/>
        <v>0</v>
      </c>
      <c r="E84" s="290"/>
      <c r="F84" s="290"/>
      <c r="G84" s="290"/>
      <c r="H84" s="290"/>
      <c r="I84" s="290"/>
      <c r="J84" s="290"/>
      <c r="K84" s="290"/>
      <c r="L84" s="290"/>
      <c r="M84" s="290"/>
      <c r="N84" s="289">
        <f t="shared" si="21"/>
        <v>0</v>
      </c>
      <c r="O84" s="290"/>
      <c r="P84" s="290"/>
      <c r="Q84" s="290"/>
      <c r="R84" s="290"/>
      <c r="S84" s="290"/>
      <c r="T84" s="290"/>
      <c r="U84" s="290"/>
      <c r="V84" s="290"/>
      <c r="W84" s="290"/>
      <c r="X84" s="290"/>
      <c r="Y84" s="290"/>
      <c r="Z84" s="290"/>
      <c r="AA84" s="290"/>
      <c r="AB84" s="291"/>
    </row>
    <row r="85" spans="1:28" ht="18" hidden="1" customHeight="1">
      <c r="A85" s="163">
        <v>2010708</v>
      </c>
      <c r="B85" s="164" t="s">
        <v>144</v>
      </c>
      <c r="C85" s="288">
        <f t="shared" si="19"/>
        <v>0</v>
      </c>
      <c r="D85" s="289">
        <f t="shared" si="20"/>
        <v>0</v>
      </c>
      <c r="E85" s="290"/>
      <c r="F85" s="290"/>
      <c r="G85" s="290"/>
      <c r="H85" s="290"/>
      <c r="I85" s="290"/>
      <c r="J85" s="290"/>
      <c r="K85" s="290"/>
      <c r="L85" s="290"/>
      <c r="M85" s="290"/>
      <c r="N85" s="289">
        <f t="shared" si="21"/>
        <v>0</v>
      </c>
      <c r="O85" s="290"/>
      <c r="P85" s="290"/>
      <c r="Q85" s="290"/>
      <c r="R85" s="290"/>
      <c r="S85" s="290"/>
      <c r="T85" s="290"/>
      <c r="U85" s="290"/>
      <c r="V85" s="290"/>
      <c r="W85" s="290"/>
      <c r="X85" s="290"/>
      <c r="Y85" s="290"/>
      <c r="Z85" s="290"/>
      <c r="AA85" s="290"/>
      <c r="AB85" s="291"/>
    </row>
    <row r="86" spans="1:28" ht="18" hidden="1" customHeight="1">
      <c r="A86" s="163">
        <v>2010709</v>
      </c>
      <c r="B86" s="164" t="s">
        <v>136</v>
      </c>
      <c r="C86" s="288">
        <f t="shared" si="19"/>
        <v>0</v>
      </c>
      <c r="D86" s="289">
        <f t="shared" si="20"/>
        <v>0</v>
      </c>
      <c r="E86" s="290"/>
      <c r="F86" s="290"/>
      <c r="G86" s="290"/>
      <c r="H86" s="290"/>
      <c r="I86" s="290"/>
      <c r="J86" s="290"/>
      <c r="K86" s="290"/>
      <c r="L86" s="290"/>
      <c r="M86" s="290"/>
      <c r="N86" s="289">
        <f t="shared" si="21"/>
        <v>0</v>
      </c>
      <c r="O86" s="290"/>
      <c r="P86" s="290"/>
      <c r="Q86" s="290"/>
      <c r="R86" s="290"/>
      <c r="S86" s="290"/>
      <c r="T86" s="290"/>
      <c r="U86" s="290"/>
      <c r="V86" s="290"/>
      <c r="W86" s="290"/>
      <c r="X86" s="290"/>
      <c r="Y86" s="290"/>
      <c r="Z86" s="290"/>
      <c r="AA86" s="290"/>
      <c r="AB86" s="291"/>
    </row>
    <row r="87" spans="1:28" ht="18" hidden="1" customHeight="1">
      <c r="A87" s="163">
        <v>2010750</v>
      </c>
      <c r="B87" s="164" t="s">
        <v>102</v>
      </c>
      <c r="C87" s="288">
        <f t="shared" si="19"/>
        <v>0</v>
      </c>
      <c r="D87" s="289">
        <f t="shared" si="20"/>
        <v>0</v>
      </c>
      <c r="E87" s="290"/>
      <c r="F87" s="290"/>
      <c r="G87" s="290"/>
      <c r="H87" s="290"/>
      <c r="I87" s="290"/>
      <c r="J87" s="290"/>
      <c r="K87" s="290"/>
      <c r="L87" s="290"/>
      <c r="M87" s="290"/>
      <c r="N87" s="289">
        <f t="shared" si="21"/>
        <v>0</v>
      </c>
      <c r="O87" s="290"/>
      <c r="P87" s="290"/>
      <c r="Q87" s="290"/>
      <c r="R87" s="290"/>
      <c r="S87" s="290"/>
      <c r="T87" s="290"/>
      <c r="U87" s="290"/>
      <c r="V87" s="290"/>
      <c r="W87" s="290"/>
      <c r="X87" s="290"/>
      <c r="Y87" s="290"/>
      <c r="Z87" s="290"/>
      <c r="AA87" s="290"/>
      <c r="AB87" s="291"/>
    </row>
    <row r="88" spans="1:28" ht="18" hidden="1" customHeight="1">
      <c r="A88" s="163">
        <v>2010799</v>
      </c>
      <c r="B88" s="164" t="s">
        <v>145</v>
      </c>
      <c r="C88" s="288">
        <f t="shared" si="19"/>
        <v>0</v>
      </c>
      <c r="D88" s="289">
        <f t="shared" si="20"/>
        <v>0</v>
      </c>
      <c r="E88" s="290"/>
      <c r="F88" s="290"/>
      <c r="G88" s="290"/>
      <c r="H88" s="290"/>
      <c r="I88" s="290"/>
      <c r="J88" s="290"/>
      <c r="K88" s="290"/>
      <c r="L88" s="290"/>
      <c r="M88" s="290"/>
      <c r="N88" s="289">
        <f t="shared" si="21"/>
        <v>0</v>
      </c>
      <c r="O88" s="290"/>
      <c r="P88" s="290"/>
      <c r="Q88" s="290"/>
      <c r="R88" s="290"/>
      <c r="S88" s="290"/>
      <c r="T88" s="290"/>
      <c r="U88" s="290"/>
      <c r="V88" s="290"/>
      <c r="W88" s="290"/>
      <c r="X88" s="290"/>
      <c r="Y88" s="290"/>
      <c r="Z88" s="290"/>
      <c r="AA88" s="290"/>
      <c r="AB88" s="291"/>
    </row>
    <row r="89" spans="1:28" ht="18" hidden="1" customHeight="1">
      <c r="A89" s="163">
        <v>20108</v>
      </c>
      <c r="B89" s="242" t="s">
        <v>146</v>
      </c>
      <c r="C89" s="287">
        <f>SUM(C90:C97)</f>
        <v>0</v>
      </c>
      <c r="D89" s="287">
        <f t="shared" ref="D89:AB89" si="22">SUM(D90:D97)</f>
        <v>0</v>
      </c>
      <c r="E89" s="287">
        <f t="shared" si="22"/>
        <v>0</v>
      </c>
      <c r="F89" s="287">
        <f t="shared" si="22"/>
        <v>0</v>
      </c>
      <c r="G89" s="287">
        <f t="shared" si="22"/>
        <v>0</v>
      </c>
      <c r="H89" s="287">
        <f t="shared" si="22"/>
        <v>0</v>
      </c>
      <c r="I89" s="287">
        <f t="shared" si="22"/>
        <v>0</v>
      </c>
      <c r="J89" s="287">
        <f t="shared" si="22"/>
        <v>0</v>
      </c>
      <c r="K89" s="287">
        <f t="shared" si="22"/>
        <v>0</v>
      </c>
      <c r="L89" s="287">
        <f t="shared" si="22"/>
        <v>0</v>
      </c>
      <c r="M89" s="287">
        <f t="shared" si="22"/>
        <v>0</v>
      </c>
      <c r="N89" s="287">
        <f t="shared" si="22"/>
        <v>0</v>
      </c>
      <c r="O89" s="287">
        <f t="shared" si="22"/>
        <v>0</v>
      </c>
      <c r="P89" s="287">
        <f t="shared" si="22"/>
        <v>0</v>
      </c>
      <c r="Q89" s="287">
        <f t="shared" si="22"/>
        <v>0</v>
      </c>
      <c r="R89" s="287">
        <f t="shared" si="22"/>
        <v>0</v>
      </c>
      <c r="S89" s="287">
        <f t="shared" si="22"/>
        <v>0</v>
      </c>
      <c r="T89" s="287">
        <f t="shared" si="22"/>
        <v>0</v>
      </c>
      <c r="U89" s="287">
        <f t="shared" si="22"/>
        <v>0</v>
      </c>
      <c r="V89" s="287">
        <f t="shared" si="22"/>
        <v>0</v>
      </c>
      <c r="W89" s="287">
        <f t="shared" si="22"/>
        <v>0</v>
      </c>
      <c r="X89" s="287">
        <f t="shared" si="22"/>
        <v>0</v>
      </c>
      <c r="Y89" s="287">
        <f t="shared" si="22"/>
        <v>0</v>
      </c>
      <c r="Z89" s="287">
        <f t="shared" si="22"/>
        <v>0</v>
      </c>
      <c r="AA89" s="287">
        <f t="shared" si="22"/>
        <v>0</v>
      </c>
      <c r="AB89" s="287">
        <f t="shared" si="22"/>
        <v>0</v>
      </c>
    </row>
    <row r="90" spans="1:28" ht="18" hidden="1" customHeight="1">
      <c r="A90" s="163">
        <v>2010801</v>
      </c>
      <c r="B90" s="164" t="s">
        <v>93</v>
      </c>
      <c r="C90" s="288">
        <f t="shared" ref="C90:C97" si="23">SUM(D90,N90)</f>
        <v>0</v>
      </c>
      <c r="D90" s="289">
        <f t="shared" si="20"/>
        <v>0</v>
      </c>
      <c r="E90" s="290"/>
      <c r="F90" s="290"/>
      <c r="G90" s="290"/>
      <c r="H90" s="290"/>
      <c r="I90" s="290"/>
      <c r="J90" s="290"/>
      <c r="K90" s="290"/>
      <c r="L90" s="290"/>
      <c r="M90" s="290"/>
      <c r="N90" s="289">
        <f t="shared" si="21"/>
        <v>0</v>
      </c>
      <c r="O90" s="290"/>
      <c r="P90" s="290"/>
      <c r="Q90" s="290"/>
      <c r="R90" s="290"/>
      <c r="S90" s="290"/>
      <c r="T90" s="290"/>
      <c r="U90" s="290"/>
      <c r="V90" s="290"/>
      <c r="W90" s="290"/>
      <c r="X90" s="290"/>
      <c r="Y90" s="290"/>
      <c r="Z90" s="290"/>
      <c r="AA90" s="290"/>
      <c r="AB90" s="291"/>
    </row>
    <row r="91" spans="1:28" ht="18" hidden="1" customHeight="1">
      <c r="A91" s="163">
        <v>2010802</v>
      </c>
      <c r="B91" s="164" t="s">
        <v>94</v>
      </c>
      <c r="C91" s="288">
        <f t="shared" si="23"/>
        <v>0</v>
      </c>
      <c r="D91" s="289">
        <f t="shared" si="20"/>
        <v>0</v>
      </c>
      <c r="E91" s="290"/>
      <c r="F91" s="290"/>
      <c r="G91" s="290"/>
      <c r="H91" s="290"/>
      <c r="I91" s="290"/>
      <c r="J91" s="290"/>
      <c r="K91" s="290"/>
      <c r="L91" s="290"/>
      <c r="M91" s="290"/>
      <c r="N91" s="289">
        <f t="shared" si="21"/>
        <v>0</v>
      </c>
      <c r="O91" s="290"/>
      <c r="P91" s="290"/>
      <c r="Q91" s="290"/>
      <c r="R91" s="290"/>
      <c r="S91" s="290"/>
      <c r="T91" s="290"/>
      <c r="U91" s="290"/>
      <c r="V91" s="290"/>
      <c r="W91" s="290"/>
      <c r="X91" s="290"/>
      <c r="Y91" s="290"/>
      <c r="Z91" s="290"/>
      <c r="AA91" s="290"/>
      <c r="AB91" s="291"/>
    </row>
    <row r="92" spans="1:28" ht="18" hidden="1" customHeight="1">
      <c r="A92" s="163">
        <v>2010803</v>
      </c>
      <c r="B92" s="164" t="s">
        <v>95</v>
      </c>
      <c r="C92" s="288">
        <f t="shared" si="23"/>
        <v>0</v>
      </c>
      <c r="D92" s="289">
        <f t="shared" si="20"/>
        <v>0</v>
      </c>
      <c r="E92" s="290"/>
      <c r="F92" s="290"/>
      <c r="G92" s="290"/>
      <c r="H92" s="290"/>
      <c r="I92" s="290"/>
      <c r="J92" s="290"/>
      <c r="K92" s="290"/>
      <c r="L92" s="290"/>
      <c r="M92" s="290"/>
      <c r="N92" s="289">
        <f t="shared" si="21"/>
        <v>0</v>
      </c>
      <c r="O92" s="290"/>
      <c r="P92" s="290"/>
      <c r="Q92" s="290"/>
      <c r="R92" s="290"/>
      <c r="S92" s="290"/>
      <c r="T92" s="290"/>
      <c r="U92" s="290"/>
      <c r="V92" s="290"/>
      <c r="W92" s="290"/>
      <c r="X92" s="290"/>
      <c r="Y92" s="290"/>
      <c r="Z92" s="290"/>
      <c r="AA92" s="290"/>
      <c r="AB92" s="291"/>
    </row>
    <row r="93" spans="1:28" ht="18" hidden="1" customHeight="1">
      <c r="A93" s="163">
        <v>2010804</v>
      </c>
      <c r="B93" s="164" t="s">
        <v>147</v>
      </c>
      <c r="C93" s="288">
        <f t="shared" si="23"/>
        <v>0</v>
      </c>
      <c r="D93" s="289">
        <f t="shared" si="20"/>
        <v>0</v>
      </c>
      <c r="E93" s="290"/>
      <c r="F93" s="290"/>
      <c r="G93" s="290"/>
      <c r="H93" s="290"/>
      <c r="I93" s="290"/>
      <c r="J93" s="290"/>
      <c r="K93" s="290"/>
      <c r="L93" s="290"/>
      <c r="M93" s="290"/>
      <c r="N93" s="289">
        <f t="shared" si="21"/>
        <v>0</v>
      </c>
      <c r="O93" s="290"/>
      <c r="P93" s="290"/>
      <c r="Q93" s="290"/>
      <c r="R93" s="290"/>
      <c r="S93" s="290"/>
      <c r="T93" s="290"/>
      <c r="U93" s="290"/>
      <c r="V93" s="290"/>
      <c r="W93" s="290"/>
      <c r="X93" s="290"/>
      <c r="Y93" s="290"/>
      <c r="Z93" s="290"/>
      <c r="AA93" s="290"/>
      <c r="AB93" s="291"/>
    </row>
    <row r="94" spans="1:28" ht="18" hidden="1" customHeight="1">
      <c r="A94" s="163">
        <v>2010805</v>
      </c>
      <c r="B94" s="164" t="s">
        <v>148</v>
      </c>
      <c r="C94" s="288">
        <f t="shared" si="23"/>
        <v>0</v>
      </c>
      <c r="D94" s="289">
        <f t="shared" si="20"/>
        <v>0</v>
      </c>
      <c r="E94" s="290"/>
      <c r="F94" s="290"/>
      <c r="G94" s="290"/>
      <c r="H94" s="290"/>
      <c r="I94" s="290"/>
      <c r="J94" s="290"/>
      <c r="K94" s="290"/>
      <c r="L94" s="290"/>
      <c r="M94" s="290"/>
      <c r="N94" s="289">
        <f t="shared" si="21"/>
        <v>0</v>
      </c>
      <c r="O94" s="290"/>
      <c r="P94" s="290"/>
      <c r="Q94" s="290"/>
      <c r="R94" s="290"/>
      <c r="S94" s="290"/>
      <c r="T94" s="290"/>
      <c r="U94" s="290"/>
      <c r="V94" s="290"/>
      <c r="W94" s="290"/>
      <c r="X94" s="290"/>
      <c r="Y94" s="290"/>
      <c r="Z94" s="290"/>
      <c r="AA94" s="290"/>
      <c r="AB94" s="291"/>
    </row>
    <row r="95" spans="1:28" ht="18" hidden="1" customHeight="1">
      <c r="A95" s="163">
        <v>2010806</v>
      </c>
      <c r="B95" s="164" t="s">
        <v>136</v>
      </c>
      <c r="C95" s="288">
        <f t="shared" si="23"/>
        <v>0</v>
      </c>
      <c r="D95" s="289">
        <f t="shared" si="20"/>
        <v>0</v>
      </c>
      <c r="E95" s="290"/>
      <c r="F95" s="290"/>
      <c r="G95" s="290"/>
      <c r="H95" s="290"/>
      <c r="I95" s="290"/>
      <c r="J95" s="290"/>
      <c r="K95" s="290"/>
      <c r="L95" s="290"/>
      <c r="M95" s="290"/>
      <c r="N95" s="289">
        <f t="shared" si="21"/>
        <v>0</v>
      </c>
      <c r="O95" s="290"/>
      <c r="P95" s="290"/>
      <c r="Q95" s="290"/>
      <c r="R95" s="290"/>
      <c r="S95" s="290"/>
      <c r="T95" s="290"/>
      <c r="U95" s="290"/>
      <c r="V95" s="290"/>
      <c r="W95" s="290"/>
      <c r="X95" s="290"/>
      <c r="Y95" s="290"/>
      <c r="Z95" s="290"/>
      <c r="AA95" s="290"/>
      <c r="AB95" s="291"/>
    </row>
    <row r="96" spans="1:28" ht="18" hidden="1" customHeight="1">
      <c r="A96" s="163">
        <v>2010850</v>
      </c>
      <c r="B96" s="164" t="s">
        <v>102</v>
      </c>
      <c r="C96" s="288">
        <f t="shared" si="23"/>
        <v>0</v>
      </c>
      <c r="D96" s="289">
        <f t="shared" si="20"/>
        <v>0</v>
      </c>
      <c r="E96" s="290"/>
      <c r="F96" s="290"/>
      <c r="G96" s="290"/>
      <c r="H96" s="290"/>
      <c r="I96" s="290"/>
      <c r="J96" s="290"/>
      <c r="K96" s="290"/>
      <c r="L96" s="290"/>
      <c r="M96" s="290"/>
      <c r="N96" s="289">
        <f t="shared" si="21"/>
        <v>0</v>
      </c>
      <c r="O96" s="290"/>
      <c r="P96" s="290"/>
      <c r="Q96" s="290"/>
      <c r="R96" s="290"/>
      <c r="S96" s="290"/>
      <c r="T96" s="290"/>
      <c r="U96" s="290"/>
      <c r="V96" s="290"/>
      <c r="W96" s="290"/>
      <c r="X96" s="290"/>
      <c r="Y96" s="290"/>
      <c r="Z96" s="290"/>
      <c r="AA96" s="290"/>
      <c r="AB96" s="291"/>
    </row>
    <row r="97" spans="1:28" ht="18" hidden="1" customHeight="1">
      <c r="A97" s="163">
        <v>2010899</v>
      </c>
      <c r="B97" s="164" t="s">
        <v>149</v>
      </c>
      <c r="C97" s="288">
        <f t="shared" si="23"/>
        <v>0</v>
      </c>
      <c r="D97" s="289">
        <f t="shared" si="20"/>
        <v>0</v>
      </c>
      <c r="E97" s="290"/>
      <c r="F97" s="290"/>
      <c r="G97" s="290"/>
      <c r="H97" s="290"/>
      <c r="I97" s="290"/>
      <c r="J97" s="290"/>
      <c r="K97" s="290"/>
      <c r="L97" s="290"/>
      <c r="M97" s="290"/>
      <c r="N97" s="289">
        <f t="shared" si="21"/>
        <v>0</v>
      </c>
      <c r="O97" s="290"/>
      <c r="P97" s="290"/>
      <c r="Q97" s="290"/>
      <c r="R97" s="290"/>
      <c r="S97" s="290"/>
      <c r="T97" s="290"/>
      <c r="U97" s="290"/>
      <c r="V97" s="290"/>
      <c r="W97" s="290"/>
      <c r="X97" s="290"/>
      <c r="Y97" s="290"/>
      <c r="Z97" s="290"/>
      <c r="AA97" s="290"/>
      <c r="AB97" s="291"/>
    </row>
    <row r="98" spans="1:28" ht="18" hidden="1" customHeight="1">
      <c r="A98" s="163">
        <v>20109</v>
      </c>
      <c r="B98" s="242" t="s">
        <v>150</v>
      </c>
      <c r="C98" s="287">
        <f>SUM(C99:C107)</f>
        <v>0</v>
      </c>
      <c r="D98" s="287">
        <f t="shared" ref="D98:AB98" si="24">SUM(D99:D107)</f>
        <v>0</v>
      </c>
      <c r="E98" s="287">
        <f t="shared" si="24"/>
        <v>0</v>
      </c>
      <c r="F98" s="287">
        <f t="shared" si="24"/>
        <v>0</v>
      </c>
      <c r="G98" s="287">
        <f t="shared" si="24"/>
        <v>0</v>
      </c>
      <c r="H98" s="287">
        <f t="shared" si="24"/>
        <v>0</v>
      </c>
      <c r="I98" s="287">
        <f t="shared" si="24"/>
        <v>0</v>
      </c>
      <c r="J98" s="287">
        <f t="shared" si="24"/>
        <v>0</v>
      </c>
      <c r="K98" s="287">
        <f t="shared" si="24"/>
        <v>0</v>
      </c>
      <c r="L98" s="287">
        <f t="shared" si="24"/>
        <v>0</v>
      </c>
      <c r="M98" s="287">
        <f t="shared" si="24"/>
        <v>0</v>
      </c>
      <c r="N98" s="287">
        <f t="shared" si="24"/>
        <v>0</v>
      </c>
      <c r="O98" s="287">
        <f t="shared" si="24"/>
        <v>0</v>
      </c>
      <c r="P98" s="287">
        <f t="shared" si="24"/>
        <v>0</v>
      </c>
      <c r="Q98" s="287">
        <f t="shared" si="24"/>
        <v>0</v>
      </c>
      <c r="R98" s="287">
        <f t="shared" si="24"/>
        <v>0</v>
      </c>
      <c r="S98" s="287">
        <f t="shared" si="24"/>
        <v>0</v>
      </c>
      <c r="T98" s="287">
        <f t="shared" si="24"/>
        <v>0</v>
      </c>
      <c r="U98" s="287">
        <f t="shared" si="24"/>
        <v>0</v>
      </c>
      <c r="V98" s="287">
        <f t="shared" si="24"/>
        <v>0</v>
      </c>
      <c r="W98" s="287">
        <f t="shared" si="24"/>
        <v>0</v>
      </c>
      <c r="X98" s="287">
        <f t="shared" si="24"/>
        <v>0</v>
      </c>
      <c r="Y98" s="287">
        <f t="shared" si="24"/>
        <v>0</v>
      </c>
      <c r="Z98" s="287">
        <f t="shared" si="24"/>
        <v>0</v>
      </c>
      <c r="AA98" s="287">
        <f t="shared" si="24"/>
        <v>0</v>
      </c>
      <c r="AB98" s="287">
        <f t="shared" si="24"/>
        <v>0</v>
      </c>
    </row>
    <row r="99" spans="1:28" ht="18" hidden="1" customHeight="1">
      <c r="A99" s="163">
        <v>2010901</v>
      </c>
      <c r="B99" s="164" t="s">
        <v>93</v>
      </c>
      <c r="C99" s="288">
        <f t="shared" ref="C99:C107" si="25">SUM(D99,N99)</f>
        <v>0</v>
      </c>
      <c r="D99" s="289">
        <f t="shared" si="20"/>
        <v>0</v>
      </c>
      <c r="E99" s="290"/>
      <c r="F99" s="290"/>
      <c r="G99" s="290"/>
      <c r="H99" s="290"/>
      <c r="I99" s="290"/>
      <c r="J99" s="290"/>
      <c r="K99" s="290"/>
      <c r="L99" s="290"/>
      <c r="M99" s="290"/>
      <c r="N99" s="289">
        <f t="shared" si="21"/>
        <v>0</v>
      </c>
      <c r="O99" s="290"/>
      <c r="P99" s="290"/>
      <c r="Q99" s="290"/>
      <c r="R99" s="290"/>
      <c r="S99" s="290"/>
      <c r="T99" s="290"/>
      <c r="U99" s="290"/>
      <c r="V99" s="290"/>
      <c r="W99" s="290"/>
      <c r="X99" s="290"/>
      <c r="Y99" s="290"/>
      <c r="Z99" s="290"/>
      <c r="AA99" s="290"/>
      <c r="AB99" s="291"/>
    </row>
    <row r="100" spans="1:28" ht="18" hidden="1" customHeight="1">
      <c r="A100" s="163">
        <v>2010902</v>
      </c>
      <c r="B100" s="164" t="s">
        <v>94</v>
      </c>
      <c r="C100" s="288">
        <f t="shared" si="25"/>
        <v>0</v>
      </c>
      <c r="D100" s="289">
        <f t="shared" si="20"/>
        <v>0</v>
      </c>
      <c r="E100" s="290"/>
      <c r="F100" s="290"/>
      <c r="G100" s="290"/>
      <c r="H100" s="290"/>
      <c r="I100" s="290"/>
      <c r="J100" s="290"/>
      <c r="K100" s="290"/>
      <c r="L100" s="290"/>
      <c r="M100" s="290"/>
      <c r="N100" s="289">
        <f t="shared" si="21"/>
        <v>0</v>
      </c>
      <c r="O100" s="290"/>
      <c r="P100" s="290"/>
      <c r="Q100" s="290"/>
      <c r="R100" s="290"/>
      <c r="S100" s="290"/>
      <c r="T100" s="290"/>
      <c r="U100" s="290"/>
      <c r="V100" s="290"/>
      <c r="W100" s="290"/>
      <c r="X100" s="290"/>
      <c r="Y100" s="290"/>
      <c r="Z100" s="290"/>
      <c r="AA100" s="290"/>
      <c r="AB100" s="291"/>
    </row>
    <row r="101" spans="1:28" ht="18" hidden="1" customHeight="1">
      <c r="A101" s="163">
        <v>2010903</v>
      </c>
      <c r="B101" s="164" t="s">
        <v>95</v>
      </c>
      <c r="C101" s="288">
        <f t="shared" si="25"/>
        <v>0</v>
      </c>
      <c r="D101" s="289">
        <f t="shared" si="20"/>
        <v>0</v>
      </c>
      <c r="E101" s="290"/>
      <c r="F101" s="290"/>
      <c r="G101" s="290"/>
      <c r="H101" s="290"/>
      <c r="I101" s="290"/>
      <c r="J101" s="290"/>
      <c r="K101" s="290"/>
      <c r="L101" s="290"/>
      <c r="M101" s="290"/>
      <c r="N101" s="289">
        <f t="shared" si="21"/>
        <v>0</v>
      </c>
      <c r="O101" s="290"/>
      <c r="P101" s="290"/>
      <c r="Q101" s="290"/>
      <c r="R101" s="290"/>
      <c r="S101" s="290"/>
      <c r="T101" s="290"/>
      <c r="U101" s="290"/>
      <c r="V101" s="290"/>
      <c r="W101" s="290"/>
      <c r="X101" s="290"/>
      <c r="Y101" s="290"/>
      <c r="Z101" s="290"/>
      <c r="AA101" s="290"/>
      <c r="AB101" s="291"/>
    </row>
    <row r="102" spans="1:28" ht="18" hidden="1" customHeight="1">
      <c r="A102" s="163">
        <v>2010904</v>
      </c>
      <c r="B102" s="164" t="s">
        <v>151</v>
      </c>
      <c r="C102" s="288">
        <f t="shared" si="25"/>
        <v>0</v>
      </c>
      <c r="D102" s="289">
        <f t="shared" si="20"/>
        <v>0</v>
      </c>
      <c r="E102" s="290"/>
      <c r="F102" s="290"/>
      <c r="G102" s="290"/>
      <c r="H102" s="290"/>
      <c r="I102" s="290"/>
      <c r="J102" s="290"/>
      <c r="K102" s="290"/>
      <c r="L102" s="290"/>
      <c r="M102" s="290"/>
      <c r="N102" s="289">
        <f t="shared" si="21"/>
        <v>0</v>
      </c>
      <c r="O102" s="290"/>
      <c r="P102" s="290"/>
      <c r="Q102" s="290"/>
      <c r="R102" s="290"/>
      <c r="S102" s="290"/>
      <c r="T102" s="290"/>
      <c r="U102" s="290"/>
      <c r="V102" s="290"/>
      <c r="W102" s="290"/>
      <c r="X102" s="290"/>
      <c r="Y102" s="290"/>
      <c r="Z102" s="290"/>
      <c r="AA102" s="290"/>
      <c r="AB102" s="291"/>
    </row>
    <row r="103" spans="1:28" ht="18" hidden="1" customHeight="1">
      <c r="A103" s="163">
        <v>2010905</v>
      </c>
      <c r="B103" s="164" t="s">
        <v>152</v>
      </c>
      <c r="C103" s="288">
        <f t="shared" si="25"/>
        <v>0</v>
      </c>
      <c r="D103" s="289">
        <f t="shared" si="20"/>
        <v>0</v>
      </c>
      <c r="E103" s="290"/>
      <c r="F103" s="290"/>
      <c r="G103" s="290"/>
      <c r="H103" s="290"/>
      <c r="I103" s="290"/>
      <c r="J103" s="290"/>
      <c r="K103" s="290"/>
      <c r="L103" s="290"/>
      <c r="M103" s="290"/>
      <c r="N103" s="289">
        <f t="shared" si="21"/>
        <v>0</v>
      </c>
      <c r="O103" s="290"/>
      <c r="P103" s="290"/>
      <c r="Q103" s="290"/>
      <c r="R103" s="290"/>
      <c r="S103" s="290"/>
      <c r="T103" s="290"/>
      <c r="U103" s="290"/>
      <c r="V103" s="290"/>
      <c r="W103" s="290"/>
      <c r="X103" s="290"/>
      <c r="Y103" s="290"/>
      <c r="Z103" s="290"/>
      <c r="AA103" s="290"/>
      <c r="AB103" s="291"/>
    </row>
    <row r="104" spans="1:28" ht="18" hidden="1" customHeight="1">
      <c r="A104" s="163">
        <v>2010907</v>
      </c>
      <c r="B104" s="164" t="s">
        <v>153</v>
      </c>
      <c r="C104" s="288">
        <f t="shared" si="25"/>
        <v>0</v>
      </c>
      <c r="D104" s="289">
        <f t="shared" si="20"/>
        <v>0</v>
      </c>
      <c r="E104" s="290"/>
      <c r="F104" s="290"/>
      <c r="G104" s="290"/>
      <c r="H104" s="290"/>
      <c r="I104" s="290"/>
      <c r="J104" s="290"/>
      <c r="K104" s="290"/>
      <c r="L104" s="290"/>
      <c r="M104" s="290"/>
      <c r="N104" s="289">
        <f t="shared" si="21"/>
        <v>0</v>
      </c>
      <c r="O104" s="290"/>
      <c r="P104" s="290"/>
      <c r="Q104" s="290"/>
      <c r="R104" s="290"/>
      <c r="S104" s="290"/>
      <c r="T104" s="290"/>
      <c r="U104" s="290"/>
      <c r="V104" s="290"/>
      <c r="W104" s="290"/>
      <c r="X104" s="290"/>
      <c r="Y104" s="290"/>
      <c r="Z104" s="290"/>
      <c r="AA104" s="290"/>
      <c r="AB104" s="291"/>
    </row>
    <row r="105" spans="1:28" ht="18" hidden="1" customHeight="1">
      <c r="A105" s="163">
        <v>2010908</v>
      </c>
      <c r="B105" s="164" t="s">
        <v>136</v>
      </c>
      <c r="C105" s="288">
        <f t="shared" si="25"/>
        <v>0</v>
      </c>
      <c r="D105" s="289">
        <f t="shared" si="20"/>
        <v>0</v>
      </c>
      <c r="E105" s="290"/>
      <c r="F105" s="290"/>
      <c r="G105" s="290"/>
      <c r="H105" s="290"/>
      <c r="I105" s="290"/>
      <c r="J105" s="290"/>
      <c r="K105" s="290"/>
      <c r="L105" s="290"/>
      <c r="M105" s="290"/>
      <c r="N105" s="289">
        <f t="shared" si="21"/>
        <v>0</v>
      </c>
      <c r="O105" s="290"/>
      <c r="P105" s="290"/>
      <c r="Q105" s="290"/>
      <c r="R105" s="290"/>
      <c r="S105" s="290"/>
      <c r="T105" s="290"/>
      <c r="U105" s="290"/>
      <c r="V105" s="290"/>
      <c r="W105" s="290"/>
      <c r="X105" s="290"/>
      <c r="Y105" s="290"/>
      <c r="Z105" s="290"/>
      <c r="AA105" s="290"/>
      <c r="AB105" s="291"/>
    </row>
    <row r="106" spans="1:28" ht="18" hidden="1" customHeight="1">
      <c r="A106" s="163">
        <v>2010950</v>
      </c>
      <c r="B106" s="164" t="s">
        <v>102</v>
      </c>
      <c r="C106" s="288">
        <f t="shared" si="25"/>
        <v>0</v>
      </c>
      <c r="D106" s="289">
        <f t="shared" si="20"/>
        <v>0</v>
      </c>
      <c r="E106" s="290"/>
      <c r="F106" s="290"/>
      <c r="G106" s="290"/>
      <c r="H106" s="290"/>
      <c r="I106" s="290"/>
      <c r="J106" s="290"/>
      <c r="K106" s="290"/>
      <c r="L106" s="290"/>
      <c r="M106" s="290"/>
      <c r="N106" s="289">
        <f t="shared" si="21"/>
        <v>0</v>
      </c>
      <c r="O106" s="290"/>
      <c r="P106" s="290"/>
      <c r="Q106" s="290"/>
      <c r="R106" s="290"/>
      <c r="S106" s="290"/>
      <c r="T106" s="290"/>
      <c r="U106" s="290"/>
      <c r="V106" s="290"/>
      <c r="W106" s="290"/>
      <c r="X106" s="290"/>
      <c r="Y106" s="290"/>
      <c r="Z106" s="290"/>
      <c r="AA106" s="290"/>
      <c r="AB106" s="291"/>
    </row>
    <row r="107" spans="1:28" ht="18" hidden="1" customHeight="1">
      <c r="A107" s="163">
        <v>2010999</v>
      </c>
      <c r="B107" s="164" t="s">
        <v>154</v>
      </c>
      <c r="C107" s="288">
        <f t="shared" si="25"/>
        <v>0</v>
      </c>
      <c r="D107" s="289">
        <f t="shared" si="20"/>
        <v>0</v>
      </c>
      <c r="E107" s="290"/>
      <c r="F107" s="290"/>
      <c r="G107" s="290"/>
      <c r="H107" s="290"/>
      <c r="I107" s="290"/>
      <c r="J107" s="290"/>
      <c r="K107" s="290"/>
      <c r="L107" s="290"/>
      <c r="M107" s="290"/>
      <c r="N107" s="289">
        <f t="shared" si="21"/>
        <v>0</v>
      </c>
      <c r="O107" s="290"/>
      <c r="P107" s="290"/>
      <c r="Q107" s="290"/>
      <c r="R107" s="290"/>
      <c r="S107" s="290"/>
      <c r="T107" s="290"/>
      <c r="U107" s="290"/>
      <c r="V107" s="290"/>
      <c r="W107" s="290"/>
      <c r="X107" s="290"/>
      <c r="Y107" s="290"/>
      <c r="Z107" s="290"/>
      <c r="AA107" s="290"/>
      <c r="AB107" s="291"/>
    </row>
    <row r="108" spans="1:28" ht="18" hidden="1" customHeight="1">
      <c r="A108" s="163">
        <v>20110</v>
      </c>
      <c r="B108" s="242" t="s">
        <v>155</v>
      </c>
      <c r="C108" s="287">
        <f>SUM(C109:C122)</f>
        <v>0</v>
      </c>
      <c r="D108" s="287">
        <f t="shared" ref="D108:AB108" si="26">SUM(D109:D122)</f>
        <v>0</v>
      </c>
      <c r="E108" s="287">
        <f t="shared" si="26"/>
        <v>0</v>
      </c>
      <c r="F108" s="287">
        <f t="shared" si="26"/>
        <v>0</v>
      </c>
      <c r="G108" s="287">
        <f t="shared" si="26"/>
        <v>0</v>
      </c>
      <c r="H108" s="287">
        <f t="shared" si="26"/>
        <v>0</v>
      </c>
      <c r="I108" s="287">
        <f t="shared" si="26"/>
        <v>0</v>
      </c>
      <c r="J108" s="287">
        <f t="shared" si="26"/>
        <v>0</v>
      </c>
      <c r="K108" s="287">
        <f t="shared" si="26"/>
        <v>0</v>
      </c>
      <c r="L108" s="287">
        <f t="shared" si="26"/>
        <v>0</v>
      </c>
      <c r="M108" s="287">
        <f t="shared" si="26"/>
        <v>0</v>
      </c>
      <c r="N108" s="287">
        <f t="shared" si="26"/>
        <v>0</v>
      </c>
      <c r="O108" s="287">
        <f t="shared" si="26"/>
        <v>0</v>
      </c>
      <c r="P108" s="287">
        <f t="shared" si="26"/>
        <v>0</v>
      </c>
      <c r="Q108" s="287">
        <f t="shared" si="26"/>
        <v>0</v>
      </c>
      <c r="R108" s="287">
        <f t="shared" si="26"/>
        <v>0</v>
      </c>
      <c r="S108" s="287">
        <f t="shared" si="26"/>
        <v>0</v>
      </c>
      <c r="T108" s="287">
        <f t="shared" si="26"/>
        <v>0</v>
      </c>
      <c r="U108" s="287">
        <f t="shared" si="26"/>
        <v>0</v>
      </c>
      <c r="V108" s="287">
        <f t="shared" si="26"/>
        <v>0</v>
      </c>
      <c r="W108" s="287">
        <f t="shared" si="26"/>
        <v>0</v>
      </c>
      <c r="X108" s="287">
        <f t="shared" si="26"/>
        <v>0</v>
      </c>
      <c r="Y108" s="287">
        <f t="shared" si="26"/>
        <v>0</v>
      </c>
      <c r="Z108" s="287">
        <f t="shared" si="26"/>
        <v>0</v>
      </c>
      <c r="AA108" s="287">
        <f t="shared" si="26"/>
        <v>0</v>
      </c>
      <c r="AB108" s="287">
        <f t="shared" si="26"/>
        <v>0</v>
      </c>
    </row>
    <row r="109" spans="1:28" ht="18" hidden="1" customHeight="1">
      <c r="A109" s="163">
        <v>2011001</v>
      </c>
      <c r="B109" s="164" t="s">
        <v>93</v>
      </c>
      <c r="C109" s="288">
        <f t="shared" ref="C109:C122" si="27">SUM(D109,N109)</f>
        <v>0</v>
      </c>
      <c r="D109" s="289">
        <f t="shared" si="20"/>
        <v>0</v>
      </c>
      <c r="E109" s="290"/>
      <c r="F109" s="290"/>
      <c r="G109" s="290"/>
      <c r="H109" s="290"/>
      <c r="I109" s="290"/>
      <c r="J109" s="290"/>
      <c r="K109" s="290"/>
      <c r="L109" s="290"/>
      <c r="M109" s="290"/>
      <c r="N109" s="289">
        <f t="shared" si="21"/>
        <v>0</v>
      </c>
      <c r="O109" s="290"/>
      <c r="P109" s="290"/>
      <c r="Q109" s="290"/>
      <c r="R109" s="290"/>
      <c r="S109" s="290"/>
      <c r="T109" s="290"/>
      <c r="U109" s="290"/>
      <c r="V109" s="290"/>
      <c r="W109" s="290"/>
      <c r="X109" s="290"/>
      <c r="Y109" s="290"/>
      <c r="Z109" s="290"/>
      <c r="AA109" s="290"/>
      <c r="AB109" s="291"/>
    </row>
    <row r="110" spans="1:28" ht="18" hidden="1" customHeight="1">
      <c r="A110" s="163">
        <v>2011002</v>
      </c>
      <c r="B110" s="164" t="s">
        <v>94</v>
      </c>
      <c r="C110" s="288">
        <f t="shared" si="27"/>
        <v>0</v>
      </c>
      <c r="D110" s="289">
        <f t="shared" si="20"/>
        <v>0</v>
      </c>
      <c r="E110" s="290"/>
      <c r="F110" s="290"/>
      <c r="G110" s="290"/>
      <c r="H110" s="290"/>
      <c r="I110" s="290"/>
      <c r="J110" s="290"/>
      <c r="K110" s="290"/>
      <c r="L110" s="290"/>
      <c r="M110" s="290"/>
      <c r="N110" s="289">
        <f t="shared" si="21"/>
        <v>0</v>
      </c>
      <c r="O110" s="290"/>
      <c r="P110" s="290"/>
      <c r="Q110" s="290"/>
      <c r="R110" s="290"/>
      <c r="S110" s="290"/>
      <c r="T110" s="290"/>
      <c r="U110" s="290"/>
      <c r="V110" s="290"/>
      <c r="W110" s="290"/>
      <c r="X110" s="290"/>
      <c r="Y110" s="290"/>
      <c r="Z110" s="290"/>
      <c r="AA110" s="290"/>
      <c r="AB110" s="291"/>
    </row>
    <row r="111" spans="1:28" ht="18" hidden="1" customHeight="1">
      <c r="A111" s="163">
        <v>2011003</v>
      </c>
      <c r="B111" s="164" t="s">
        <v>95</v>
      </c>
      <c r="C111" s="288">
        <f t="shared" si="27"/>
        <v>0</v>
      </c>
      <c r="D111" s="289">
        <f t="shared" si="20"/>
        <v>0</v>
      </c>
      <c r="E111" s="290"/>
      <c r="F111" s="290"/>
      <c r="G111" s="290"/>
      <c r="H111" s="290"/>
      <c r="I111" s="290"/>
      <c r="J111" s="290"/>
      <c r="K111" s="290"/>
      <c r="L111" s="290"/>
      <c r="M111" s="290"/>
      <c r="N111" s="289">
        <f t="shared" si="21"/>
        <v>0</v>
      </c>
      <c r="O111" s="290"/>
      <c r="P111" s="290"/>
      <c r="Q111" s="290"/>
      <c r="R111" s="290"/>
      <c r="S111" s="290"/>
      <c r="T111" s="290"/>
      <c r="U111" s="290"/>
      <c r="V111" s="290"/>
      <c r="W111" s="290"/>
      <c r="X111" s="290"/>
      <c r="Y111" s="290"/>
      <c r="Z111" s="290"/>
      <c r="AA111" s="290"/>
      <c r="AB111" s="291"/>
    </row>
    <row r="112" spans="1:28" ht="18" hidden="1" customHeight="1">
      <c r="A112" s="163">
        <v>2011004</v>
      </c>
      <c r="B112" s="164" t="s">
        <v>156</v>
      </c>
      <c r="C112" s="288">
        <f t="shared" si="27"/>
        <v>0</v>
      </c>
      <c r="D112" s="289">
        <f t="shared" si="20"/>
        <v>0</v>
      </c>
      <c r="E112" s="290"/>
      <c r="F112" s="290"/>
      <c r="G112" s="290"/>
      <c r="H112" s="290"/>
      <c r="I112" s="290"/>
      <c r="J112" s="290"/>
      <c r="K112" s="290"/>
      <c r="L112" s="290"/>
      <c r="M112" s="290"/>
      <c r="N112" s="289">
        <f t="shared" si="21"/>
        <v>0</v>
      </c>
      <c r="O112" s="290"/>
      <c r="P112" s="290"/>
      <c r="Q112" s="290"/>
      <c r="R112" s="290"/>
      <c r="S112" s="290"/>
      <c r="T112" s="290"/>
      <c r="U112" s="290"/>
      <c r="V112" s="290"/>
      <c r="W112" s="290"/>
      <c r="X112" s="290"/>
      <c r="Y112" s="290"/>
      <c r="Z112" s="290"/>
      <c r="AA112" s="290"/>
      <c r="AB112" s="291"/>
    </row>
    <row r="113" spans="1:28" ht="18" hidden="1" customHeight="1">
      <c r="A113" s="163">
        <v>2011005</v>
      </c>
      <c r="B113" s="164" t="s">
        <v>157</v>
      </c>
      <c r="C113" s="288">
        <f t="shared" si="27"/>
        <v>0</v>
      </c>
      <c r="D113" s="289">
        <f t="shared" si="20"/>
        <v>0</v>
      </c>
      <c r="E113" s="290"/>
      <c r="F113" s="290"/>
      <c r="G113" s="290"/>
      <c r="H113" s="290"/>
      <c r="I113" s="290"/>
      <c r="J113" s="290"/>
      <c r="K113" s="290"/>
      <c r="L113" s="290"/>
      <c r="M113" s="290"/>
      <c r="N113" s="289">
        <f t="shared" si="21"/>
        <v>0</v>
      </c>
      <c r="O113" s="290"/>
      <c r="P113" s="290"/>
      <c r="Q113" s="290"/>
      <c r="R113" s="290"/>
      <c r="S113" s="290"/>
      <c r="T113" s="290"/>
      <c r="U113" s="290"/>
      <c r="V113" s="290"/>
      <c r="W113" s="290"/>
      <c r="X113" s="290"/>
      <c r="Y113" s="290"/>
      <c r="Z113" s="290"/>
      <c r="AA113" s="290"/>
      <c r="AB113" s="291"/>
    </row>
    <row r="114" spans="1:28" ht="18" hidden="1" customHeight="1">
      <c r="A114" s="163">
        <v>2011006</v>
      </c>
      <c r="B114" s="164" t="s">
        <v>158</v>
      </c>
      <c r="C114" s="288">
        <f t="shared" si="27"/>
        <v>0</v>
      </c>
      <c r="D114" s="289">
        <f t="shared" si="20"/>
        <v>0</v>
      </c>
      <c r="E114" s="290"/>
      <c r="F114" s="290"/>
      <c r="G114" s="290"/>
      <c r="H114" s="290"/>
      <c r="I114" s="290"/>
      <c r="J114" s="290"/>
      <c r="K114" s="290"/>
      <c r="L114" s="290"/>
      <c r="M114" s="290"/>
      <c r="N114" s="289">
        <f t="shared" si="21"/>
        <v>0</v>
      </c>
      <c r="O114" s="290"/>
      <c r="P114" s="290"/>
      <c r="Q114" s="290"/>
      <c r="R114" s="290"/>
      <c r="S114" s="290"/>
      <c r="T114" s="290"/>
      <c r="U114" s="290"/>
      <c r="V114" s="290"/>
      <c r="W114" s="290"/>
      <c r="X114" s="290"/>
      <c r="Y114" s="290"/>
      <c r="Z114" s="290"/>
      <c r="AA114" s="290"/>
      <c r="AB114" s="291"/>
    </row>
    <row r="115" spans="1:28" ht="18" hidden="1" customHeight="1">
      <c r="A115" s="163">
        <v>2011007</v>
      </c>
      <c r="B115" s="164" t="s">
        <v>159</v>
      </c>
      <c r="C115" s="288">
        <f t="shared" si="27"/>
        <v>0</v>
      </c>
      <c r="D115" s="289">
        <f t="shared" si="20"/>
        <v>0</v>
      </c>
      <c r="E115" s="290"/>
      <c r="F115" s="290"/>
      <c r="G115" s="290"/>
      <c r="H115" s="290"/>
      <c r="I115" s="290"/>
      <c r="J115" s="290"/>
      <c r="K115" s="290"/>
      <c r="L115" s="290"/>
      <c r="M115" s="290"/>
      <c r="N115" s="289">
        <f t="shared" si="21"/>
        <v>0</v>
      </c>
      <c r="O115" s="290"/>
      <c r="P115" s="290"/>
      <c r="Q115" s="290"/>
      <c r="R115" s="290"/>
      <c r="S115" s="290"/>
      <c r="T115" s="290"/>
      <c r="U115" s="290"/>
      <c r="V115" s="290"/>
      <c r="W115" s="290"/>
      <c r="X115" s="290"/>
      <c r="Y115" s="290"/>
      <c r="Z115" s="290"/>
      <c r="AA115" s="290"/>
      <c r="AB115" s="291"/>
    </row>
    <row r="116" spans="1:28" ht="18" hidden="1" customHeight="1">
      <c r="A116" s="163">
        <v>2011008</v>
      </c>
      <c r="B116" s="164" t="s">
        <v>160</v>
      </c>
      <c r="C116" s="288">
        <f t="shared" si="27"/>
        <v>0</v>
      </c>
      <c r="D116" s="289">
        <f t="shared" si="20"/>
        <v>0</v>
      </c>
      <c r="E116" s="290"/>
      <c r="F116" s="290"/>
      <c r="G116" s="290"/>
      <c r="H116" s="290"/>
      <c r="I116" s="290"/>
      <c r="J116" s="290"/>
      <c r="K116" s="290"/>
      <c r="L116" s="290"/>
      <c r="M116" s="290"/>
      <c r="N116" s="289">
        <f t="shared" si="21"/>
        <v>0</v>
      </c>
      <c r="O116" s="290"/>
      <c r="P116" s="290"/>
      <c r="Q116" s="290"/>
      <c r="R116" s="290"/>
      <c r="S116" s="290"/>
      <c r="T116" s="290"/>
      <c r="U116" s="290"/>
      <c r="V116" s="290"/>
      <c r="W116" s="290"/>
      <c r="X116" s="290"/>
      <c r="Y116" s="290"/>
      <c r="Z116" s="290"/>
      <c r="AA116" s="290"/>
      <c r="AB116" s="291"/>
    </row>
    <row r="117" spans="1:28" ht="18" hidden="1" customHeight="1">
      <c r="A117" s="163">
        <v>2011009</v>
      </c>
      <c r="B117" s="164" t="s">
        <v>161</v>
      </c>
      <c r="C117" s="288">
        <f t="shared" si="27"/>
        <v>0</v>
      </c>
      <c r="D117" s="289">
        <f t="shared" si="20"/>
        <v>0</v>
      </c>
      <c r="E117" s="290"/>
      <c r="F117" s="290"/>
      <c r="G117" s="290"/>
      <c r="H117" s="290"/>
      <c r="I117" s="290"/>
      <c r="J117" s="290"/>
      <c r="K117" s="290"/>
      <c r="L117" s="290"/>
      <c r="M117" s="290"/>
      <c r="N117" s="289">
        <f t="shared" si="21"/>
        <v>0</v>
      </c>
      <c r="O117" s="290"/>
      <c r="P117" s="290"/>
      <c r="Q117" s="290"/>
      <c r="R117" s="290"/>
      <c r="S117" s="290"/>
      <c r="T117" s="290"/>
      <c r="U117" s="290"/>
      <c r="V117" s="290"/>
      <c r="W117" s="290"/>
      <c r="X117" s="290"/>
      <c r="Y117" s="290"/>
      <c r="Z117" s="290"/>
      <c r="AA117" s="290"/>
      <c r="AB117" s="291"/>
    </row>
    <row r="118" spans="1:28" ht="18" hidden="1" customHeight="1">
      <c r="A118" s="163">
        <v>2011010</v>
      </c>
      <c r="B118" s="164" t="s">
        <v>162</v>
      </c>
      <c r="C118" s="288">
        <f t="shared" si="27"/>
        <v>0</v>
      </c>
      <c r="D118" s="289">
        <f t="shared" si="20"/>
        <v>0</v>
      </c>
      <c r="E118" s="290"/>
      <c r="F118" s="290"/>
      <c r="G118" s="290"/>
      <c r="H118" s="290"/>
      <c r="I118" s="290"/>
      <c r="J118" s="290"/>
      <c r="K118" s="290"/>
      <c r="L118" s="290"/>
      <c r="M118" s="290"/>
      <c r="N118" s="289">
        <f t="shared" si="21"/>
        <v>0</v>
      </c>
      <c r="O118" s="290"/>
      <c r="P118" s="290"/>
      <c r="Q118" s="290"/>
      <c r="R118" s="290"/>
      <c r="S118" s="290"/>
      <c r="T118" s="290"/>
      <c r="U118" s="290"/>
      <c r="V118" s="290"/>
      <c r="W118" s="290"/>
      <c r="X118" s="290"/>
      <c r="Y118" s="290"/>
      <c r="Z118" s="290"/>
      <c r="AA118" s="290"/>
      <c r="AB118" s="291"/>
    </row>
    <row r="119" spans="1:28" ht="18" hidden="1" customHeight="1">
      <c r="A119" s="163">
        <v>2011011</v>
      </c>
      <c r="B119" s="164" t="s">
        <v>163</v>
      </c>
      <c r="C119" s="288">
        <f t="shared" si="27"/>
        <v>0</v>
      </c>
      <c r="D119" s="289">
        <f t="shared" si="20"/>
        <v>0</v>
      </c>
      <c r="E119" s="290"/>
      <c r="F119" s="290"/>
      <c r="G119" s="290"/>
      <c r="H119" s="290"/>
      <c r="I119" s="290"/>
      <c r="J119" s="290"/>
      <c r="K119" s="290"/>
      <c r="L119" s="290"/>
      <c r="M119" s="290"/>
      <c r="N119" s="289">
        <f t="shared" si="21"/>
        <v>0</v>
      </c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1"/>
    </row>
    <row r="120" spans="1:28" ht="18" hidden="1" customHeight="1">
      <c r="A120" s="163">
        <v>2011012</v>
      </c>
      <c r="B120" s="164" t="s">
        <v>164</v>
      </c>
      <c r="C120" s="288">
        <f t="shared" si="27"/>
        <v>0</v>
      </c>
      <c r="D120" s="289">
        <f t="shared" si="20"/>
        <v>0</v>
      </c>
      <c r="E120" s="290"/>
      <c r="F120" s="290"/>
      <c r="G120" s="290"/>
      <c r="H120" s="290"/>
      <c r="I120" s="290"/>
      <c r="J120" s="290"/>
      <c r="K120" s="290"/>
      <c r="L120" s="290"/>
      <c r="M120" s="290"/>
      <c r="N120" s="289">
        <f t="shared" si="21"/>
        <v>0</v>
      </c>
      <c r="O120" s="290"/>
      <c r="P120" s="290"/>
      <c r="Q120" s="290"/>
      <c r="R120" s="290"/>
      <c r="S120" s="290"/>
      <c r="T120" s="290"/>
      <c r="U120" s="290"/>
      <c r="V120" s="290"/>
      <c r="W120" s="290"/>
      <c r="X120" s="290"/>
      <c r="Y120" s="290"/>
      <c r="Z120" s="290"/>
      <c r="AA120" s="290"/>
      <c r="AB120" s="291"/>
    </row>
    <row r="121" spans="1:28" ht="18" hidden="1" customHeight="1">
      <c r="A121" s="163">
        <v>2011050</v>
      </c>
      <c r="B121" s="164" t="s">
        <v>102</v>
      </c>
      <c r="C121" s="288">
        <f t="shared" si="27"/>
        <v>0</v>
      </c>
      <c r="D121" s="289">
        <f t="shared" si="20"/>
        <v>0</v>
      </c>
      <c r="E121" s="290"/>
      <c r="F121" s="290"/>
      <c r="G121" s="290"/>
      <c r="H121" s="290"/>
      <c r="I121" s="290"/>
      <c r="J121" s="290"/>
      <c r="K121" s="290"/>
      <c r="L121" s="290"/>
      <c r="M121" s="290"/>
      <c r="N121" s="289">
        <f t="shared" si="21"/>
        <v>0</v>
      </c>
      <c r="O121" s="290"/>
      <c r="P121" s="290"/>
      <c r="Q121" s="290"/>
      <c r="R121" s="290"/>
      <c r="S121" s="290"/>
      <c r="T121" s="290"/>
      <c r="U121" s="290"/>
      <c r="V121" s="290"/>
      <c r="W121" s="290"/>
      <c r="X121" s="290"/>
      <c r="Y121" s="290"/>
      <c r="Z121" s="290"/>
      <c r="AA121" s="290"/>
      <c r="AB121" s="291"/>
    </row>
    <row r="122" spans="1:28" ht="18" hidden="1" customHeight="1">
      <c r="A122" s="163">
        <v>2011099</v>
      </c>
      <c r="B122" s="164" t="s">
        <v>165</v>
      </c>
      <c r="C122" s="288">
        <f t="shared" si="27"/>
        <v>0</v>
      </c>
      <c r="D122" s="289">
        <f t="shared" si="20"/>
        <v>0</v>
      </c>
      <c r="E122" s="290"/>
      <c r="F122" s="290"/>
      <c r="G122" s="290"/>
      <c r="H122" s="290"/>
      <c r="I122" s="290"/>
      <c r="J122" s="290"/>
      <c r="K122" s="290"/>
      <c r="L122" s="290"/>
      <c r="M122" s="290"/>
      <c r="N122" s="289">
        <f t="shared" si="21"/>
        <v>0</v>
      </c>
      <c r="O122" s="290"/>
      <c r="P122" s="290"/>
      <c r="Q122" s="290"/>
      <c r="R122" s="290"/>
      <c r="S122" s="290"/>
      <c r="T122" s="290"/>
      <c r="U122" s="290"/>
      <c r="V122" s="290"/>
      <c r="W122" s="290"/>
      <c r="X122" s="290"/>
      <c r="Y122" s="290"/>
      <c r="Z122" s="290"/>
      <c r="AA122" s="290"/>
      <c r="AB122" s="291"/>
    </row>
    <row r="123" spans="1:28" ht="18" hidden="1" customHeight="1">
      <c r="A123" s="163">
        <v>20111</v>
      </c>
      <c r="B123" s="242" t="s">
        <v>166</v>
      </c>
      <c r="C123" s="287">
        <f>SUM(C124:C131)</f>
        <v>0</v>
      </c>
      <c r="D123" s="287">
        <f t="shared" ref="D123:AB123" si="28">SUM(D124:D131)</f>
        <v>0</v>
      </c>
      <c r="E123" s="287">
        <f t="shared" si="28"/>
        <v>0</v>
      </c>
      <c r="F123" s="287">
        <f t="shared" si="28"/>
        <v>0</v>
      </c>
      <c r="G123" s="287">
        <f t="shared" si="28"/>
        <v>0</v>
      </c>
      <c r="H123" s="287">
        <f t="shared" si="28"/>
        <v>0</v>
      </c>
      <c r="I123" s="287">
        <f t="shared" si="28"/>
        <v>0</v>
      </c>
      <c r="J123" s="287">
        <f t="shared" si="28"/>
        <v>0</v>
      </c>
      <c r="K123" s="287">
        <f t="shared" si="28"/>
        <v>0</v>
      </c>
      <c r="L123" s="287">
        <f t="shared" si="28"/>
        <v>0</v>
      </c>
      <c r="M123" s="287">
        <f t="shared" si="28"/>
        <v>0</v>
      </c>
      <c r="N123" s="287">
        <f t="shared" si="28"/>
        <v>0</v>
      </c>
      <c r="O123" s="287">
        <f t="shared" si="28"/>
        <v>0</v>
      </c>
      <c r="P123" s="287">
        <f t="shared" si="28"/>
        <v>0</v>
      </c>
      <c r="Q123" s="287">
        <f t="shared" si="28"/>
        <v>0</v>
      </c>
      <c r="R123" s="287">
        <f t="shared" si="28"/>
        <v>0</v>
      </c>
      <c r="S123" s="287">
        <f t="shared" si="28"/>
        <v>0</v>
      </c>
      <c r="T123" s="287">
        <f t="shared" si="28"/>
        <v>0</v>
      </c>
      <c r="U123" s="287">
        <f t="shared" si="28"/>
        <v>0</v>
      </c>
      <c r="V123" s="287">
        <f t="shared" si="28"/>
        <v>0</v>
      </c>
      <c r="W123" s="287">
        <f t="shared" si="28"/>
        <v>0</v>
      </c>
      <c r="X123" s="287">
        <f t="shared" si="28"/>
        <v>0</v>
      </c>
      <c r="Y123" s="287">
        <f t="shared" si="28"/>
        <v>0</v>
      </c>
      <c r="Z123" s="287">
        <f t="shared" si="28"/>
        <v>0</v>
      </c>
      <c r="AA123" s="287">
        <f t="shared" si="28"/>
        <v>0</v>
      </c>
      <c r="AB123" s="287">
        <f t="shared" si="28"/>
        <v>0</v>
      </c>
    </row>
    <row r="124" spans="1:28" ht="18" hidden="1" customHeight="1">
      <c r="A124" s="163">
        <v>2011101</v>
      </c>
      <c r="B124" s="164" t="s">
        <v>93</v>
      </c>
      <c r="C124" s="288">
        <f t="shared" ref="C124:C131" si="29">SUM(D124,N124)</f>
        <v>0</v>
      </c>
      <c r="D124" s="289">
        <f t="shared" si="20"/>
        <v>0</v>
      </c>
      <c r="E124" s="290"/>
      <c r="F124" s="290"/>
      <c r="G124" s="290"/>
      <c r="H124" s="290"/>
      <c r="I124" s="290"/>
      <c r="J124" s="290"/>
      <c r="K124" s="290"/>
      <c r="L124" s="290"/>
      <c r="M124" s="290"/>
      <c r="N124" s="289">
        <f t="shared" si="21"/>
        <v>0</v>
      </c>
      <c r="O124" s="290"/>
      <c r="P124" s="290"/>
      <c r="Q124" s="290"/>
      <c r="R124" s="290"/>
      <c r="S124" s="290"/>
      <c r="T124" s="290"/>
      <c r="U124" s="290"/>
      <c r="V124" s="290"/>
      <c r="W124" s="290"/>
      <c r="X124" s="290"/>
      <c r="Y124" s="290"/>
      <c r="Z124" s="290"/>
      <c r="AA124" s="290"/>
      <c r="AB124" s="291"/>
    </row>
    <row r="125" spans="1:28" ht="18" hidden="1" customHeight="1">
      <c r="A125" s="163">
        <v>2011102</v>
      </c>
      <c r="B125" s="164" t="s">
        <v>94</v>
      </c>
      <c r="C125" s="288">
        <f t="shared" si="29"/>
        <v>0</v>
      </c>
      <c r="D125" s="289">
        <f t="shared" si="20"/>
        <v>0</v>
      </c>
      <c r="E125" s="290"/>
      <c r="F125" s="290"/>
      <c r="G125" s="290"/>
      <c r="H125" s="290"/>
      <c r="I125" s="290"/>
      <c r="J125" s="290"/>
      <c r="K125" s="290"/>
      <c r="L125" s="290"/>
      <c r="M125" s="290"/>
      <c r="N125" s="289">
        <f t="shared" si="21"/>
        <v>0</v>
      </c>
      <c r="O125" s="290"/>
      <c r="P125" s="290"/>
      <c r="Q125" s="290"/>
      <c r="R125" s="290"/>
      <c r="S125" s="290"/>
      <c r="T125" s="290"/>
      <c r="U125" s="290"/>
      <c r="V125" s="290"/>
      <c r="W125" s="290"/>
      <c r="X125" s="290"/>
      <c r="Y125" s="290"/>
      <c r="Z125" s="290"/>
      <c r="AA125" s="290"/>
      <c r="AB125" s="291"/>
    </row>
    <row r="126" spans="1:28" ht="18" hidden="1" customHeight="1">
      <c r="A126" s="163">
        <v>2011103</v>
      </c>
      <c r="B126" s="164" t="s">
        <v>95</v>
      </c>
      <c r="C126" s="288">
        <f t="shared" si="29"/>
        <v>0</v>
      </c>
      <c r="D126" s="289">
        <f t="shared" si="20"/>
        <v>0</v>
      </c>
      <c r="E126" s="290"/>
      <c r="F126" s="290"/>
      <c r="G126" s="290"/>
      <c r="H126" s="290"/>
      <c r="I126" s="290"/>
      <c r="J126" s="290"/>
      <c r="K126" s="290"/>
      <c r="L126" s="290"/>
      <c r="M126" s="290"/>
      <c r="N126" s="289">
        <f t="shared" si="21"/>
        <v>0</v>
      </c>
      <c r="O126" s="290"/>
      <c r="P126" s="290"/>
      <c r="Q126" s="290"/>
      <c r="R126" s="290"/>
      <c r="S126" s="290"/>
      <c r="T126" s="290"/>
      <c r="U126" s="290"/>
      <c r="V126" s="290"/>
      <c r="W126" s="290"/>
      <c r="X126" s="290"/>
      <c r="Y126" s="290"/>
      <c r="Z126" s="290"/>
      <c r="AA126" s="290"/>
      <c r="AB126" s="291"/>
    </row>
    <row r="127" spans="1:28" ht="18" hidden="1" customHeight="1">
      <c r="A127" s="163">
        <v>2011104</v>
      </c>
      <c r="B127" s="164" t="s">
        <v>167</v>
      </c>
      <c r="C127" s="288">
        <f t="shared" si="29"/>
        <v>0</v>
      </c>
      <c r="D127" s="289">
        <f t="shared" si="20"/>
        <v>0</v>
      </c>
      <c r="E127" s="290"/>
      <c r="F127" s="290"/>
      <c r="G127" s="290"/>
      <c r="H127" s="290"/>
      <c r="I127" s="290"/>
      <c r="J127" s="290"/>
      <c r="K127" s="290"/>
      <c r="L127" s="290"/>
      <c r="M127" s="290"/>
      <c r="N127" s="289">
        <f t="shared" si="21"/>
        <v>0</v>
      </c>
      <c r="O127" s="290"/>
      <c r="P127" s="290"/>
      <c r="Q127" s="290"/>
      <c r="R127" s="290"/>
      <c r="S127" s="290"/>
      <c r="T127" s="290"/>
      <c r="U127" s="290"/>
      <c r="V127" s="290"/>
      <c r="W127" s="290"/>
      <c r="X127" s="290"/>
      <c r="Y127" s="290"/>
      <c r="Z127" s="290"/>
      <c r="AA127" s="290"/>
      <c r="AB127" s="291"/>
    </row>
    <row r="128" spans="1:28" ht="18" hidden="1" customHeight="1">
      <c r="A128" s="163">
        <v>2011105</v>
      </c>
      <c r="B128" s="164" t="s">
        <v>168</v>
      </c>
      <c r="C128" s="288">
        <f t="shared" si="29"/>
        <v>0</v>
      </c>
      <c r="D128" s="289">
        <f t="shared" si="20"/>
        <v>0</v>
      </c>
      <c r="E128" s="290"/>
      <c r="F128" s="290"/>
      <c r="G128" s="290"/>
      <c r="H128" s="290"/>
      <c r="I128" s="290"/>
      <c r="J128" s="290"/>
      <c r="K128" s="290"/>
      <c r="L128" s="290"/>
      <c r="M128" s="290"/>
      <c r="N128" s="289">
        <f t="shared" si="21"/>
        <v>0</v>
      </c>
      <c r="O128" s="290"/>
      <c r="P128" s="290"/>
      <c r="Q128" s="290"/>
      <c r="R128" s="290"/>
      <c r="S128" s="290"/>
      <c r="T128" s="290"/>
      <c r="U128" s="290"/>
      <c r="V128" s="290"/>
      <c r="W128" s="290"/>
      <c r="X128" s="290"/>
      <c r="Y128" s="290"/>
      <c r="Z128" s="290"/>
      <c r="AA128" s="290"/>
      <c r="AB128" s="291"/>
    </row>
    <row r="129" spans="1:28" ht="18" hidden="1" customHeight="1">
      <c r="A129" s="163">
        <v>2011106</v>
      </c>
      <c r="B129" s="164" t="s">
        <v>169</v>
      </c>
      <c r="C129" s="288">
        <f t="shared" si="29"/>
        <v>0</v>
      </c>
      <c r="D129" s="289">
        <f t="shared" si="20"/>
        <v>0</v>
      </c>
      <c r="E129" s="290"/>
      <c r="F129" s="290"/>
      <c r="G129" s="290"/>
      <c r="H129" s="290"/>
      <c r="I129" s="290"/>
      <c r="J129" s="290"/>
      <c r="K129" s="290"/>
      <c r="L129" s="290"/>
      <c r="M129" s="290"/>
      <c r="N129" s="289">
        <f t="shared" si="21"/>
        <v>0</v>
      </c>
      <c r="O129" s="290"/>
      <c r="P129" s="290"/>
      <c r="Q129" s="290"/>
      <c r="R129" s="290"/>
      <c r="S129" s="290"/>
      <c r="T129" s="290"/>
      <c r="U129" s="290"/>
      <c r="V129" s="290"/>
      <c r="W129" s="290"/>
      <c r="X129" s="290"/>
      <c r="Y129" s="290"/>
      <c r="Z129" s="290"/>
      <c r="AA129" s="290"/>
      <c r="AB129" s="291"/>
    </row>
    <row r="130" spans="1:28" ht="18" hidden="1" customHeight="1">
      <c r="A130" s="163">
        <v>2011150</v>
      </c>
      <c r="B130" s="164" t="s">
        <v>102</v>
      </c>
      <c r="C130" s="288">
        <f t="shared" si="29"/>
        <v>0</v>
      </c>
      <c r="D130" s="289">
        <f t="shared" si="20"/>
        <v>0</v>
      </c>
      <c r="E130" s="290"/>
      <c r="F130" s="290"/>
      <c r="G130" s="290"/>
      <c r="H130" s="290"/>
      <c r="I130" s="290"/>
      <c r="J130" s="290"/>
      <c r="K130" s="290"/>
      <c r="L130" s="290"/>
      <c r="M130" s="290"/>
      <c r="N130" s="289">
        <f t="shared" si="21"/>
        <v>0</v>
      </c>
      <c r="O130" s="290"/>
      <c r="P130" s="290"/>
      <c r="Q130" s="290"/>
      <c r="R130" s="290"/>
      <c r="S130" s="290"/>
      <c r="T130" s="290"/>
      <c r="U130" s="290"/>
      <c r="V130" s="290"/>
      <c r="W130" s="290"/>
      <c r="X130" s="290"/>
      <c r="Y130" s="290"/>
      <c r="Z130" s="290"/>
      <c r="AA130" s="290"/>
      <c r="AB130" s="291"/>
    </row>
    <row r="131" spans="1:28" ht="18" hidden="1" customHeight="1">
      <c r="A131" s="163">
        <v>2011199</v>
      </c>
      <c r="B131" s="164" t="s">
        <v>170</v>
      </c>
      <c r="C131" s="288">
        <f t="shared" si="29"/>
        <v>0</v>
      </c>
      <c r="D131" s="289">
        <f t="shared" si="20"/>
        <v>0</v>
      </c>
      <c r="E131" s="290"/>
      <c r="F131" s="290"/>
      <c r="G131" s="290"/>
      <c r="H131" s="290"/>
      <c r="I131" s="290"/>
      <c r="J131" s="290"/>
      <c r="K131" s="290"/>
      <c r="L131" s="290"/>
      <c r="M131" s="290"/>
      <c r="N131" s="289">
        <f t="shared" si="21"/>
        <v>0</v>
      </c>
      <c r="O131" s="290"/>
      <c r="P131" s="290"/>
      <c r="Q131" s="290"/>
      <c r="R131" s="290"/>
      <c r="S131" s="290"/>
      <c r="T131" s="290"/>
      <c r="U131" s="290"/>
      <c r="V131" s="290"/>
      <c r="W131" s="290"/>
      <c r="X131" s="290"/>
      <c r="Y131" s="290"/>
      <c r="Z131" s="290"/>
      <c r="AA131" s="290"/>
      <c r="AB131" s="291"/>
    </row>
    <row r="132" spans="1:28" ht="18" hidden="1" customHeight="1">
      <c r="A132" s="163">
        <v>20113</v>
      </c>
      <c r="B132" s="242" t="s">
        <v>171</v>
      </c>
      <c r="C132" s="287">
        <f>SUM(C133:C142)</f>
        <v>0</v>
      </c>
      <c r="D132" s="287">
        <f t="shared" ref="D132:AB132" si="30">SUM(D133:D142)</f>
        <v>0</v>
      </c>
      <c r="E132" s="287">
        <f t="shared" si="30"/>
        <v>0</v>
      </c>
      <c r="F132" s="287">
        <f t="shared" si="30"/>
        <v>0</v>
      </c>
      <c r="G132" s="287">
        <f t="shared" si="30"/>
        <v>0</v>
      </c>
      <c r="H132" s="287">
        <f t="shared" si="30"/>
        <v>0</v>
      </c>
      <c r="I132" s="287">
        <f t="shared" si="30"/>
        <v>0</v>
      </c>
      <c r="J132" s="287">
        <f t="shared" si="30"/>
        <v>0</v>
      </c>
      <c r="K132" s="287">
        <f t="shared" si="30"/>
        <v>0</v>
      </c>
      <c r="L132" s="287">
        <f t="shared" si="30"/>
        <v>0</v>
      </c>
      <c r="M132" s="287">
        <f t="shared" si="30"/>
        <v>0</v>
      </c>
      <c r="N132" s="287">
        <f t="shared" si="30"/>
        <v>0</v>
      </c>
      <c r="O132" s="287">
        <f t="shared" si="30"/>
        <v>0</v>
      </c>
      <c r="P132" s="287">
        <f t="shared" si="30"/>
        <v>0</v>
      </c>
      <c r="Q132" s="287">
        <f t="shared" si="30"/>
        <v>0</v>
      </c>
      <c r="R132" s="287">
        <f t="shared" si="30"/>
        <v>0</v>
      </c>
      <c r="S132" s="287">
        <f t="shared" si="30"/>
        <v>0</v>
      </c>
      <c r="T132" s="287">
        <f t="shared" si="30"/>
        <v>0</v>
      </c>
      <c r="U132" s="287">
        <f t="shared" si="30"/>
        <v>0</v>
      </c>
      <c r="V132" s="287">
        <f t="shared" si="30"/>
        <v>0</v>
      </c>
      <c r="W132" s="287">
        <f t="shared" si="30"/>
        <v>0</v>
      </c>
      <c r="X132" s="287">
        <f t="shared" si="30"/>
        <v>0</v>
      </c>
      <c r="Y132" s="287">
        <f t="shared" si="30"/>
        <v>0</v>
      </c>
      <c r="Z132" s="287">
        <f t="shared" si="30"/>
        <v>0</v>
      </c>
      <c r="AA132" s="287">
        <f t="shared" si="30"/>
        <v>0</v>
      </c>
      <c r="AB132" s="287">
        <f t="shared" si="30"/>
        <v>0</v>
      </c>
    </row>
    <row r="133" spans="1:28" ht="18" hidden="1" customHeight="1">
      <c r="A133" s="163">
        <v>2011301</v>
      </c>
      <c r="B133" s="164" t="s">
        <v>93</v>
      </c>
      <c r="C133" s="288">
        <f t="shared" ref="C133:C142" si="31">SUM(D133,N133)</f>
        <v>0</v>
      </c>
      <c r="D133" s="289">
        <f t="shared" ref="D133:D196" si="32">SUM(E133:M133)</f>
        <v>0</v>
      </c>
      <c r="E133" s="290"/>
      <c r="F133" s="290"/>
      <c r="G133" s="290"/>
      <c r="H133" s="290"/>
      <c r="I133" s="290"/>
      <c r="J133" s="290"/>
      <c r="K133" s="290"/>
      <c r="L133" s="290"/>
      <c r="M133" s="290"/>
      <c r="N133" s="289">
        <f t="shared" ref="N133:N196" si="33">SUM(O133:AB133)</f>
        <v>0</v>
      </c>
      <c r="O133" s="290"/>
      <c r="P133" s="290"/>
      <c r="Q133" s="290"/>
      <c r="R133" s="290"/>
      <c r="S133" s="290"/>
      <c r="T133" s="290"/>
      <c r="U133" s="290"/>
      <c r="V133" s="290"/>
      <c r="W133" s="290"/>
      <c r="X133" s="290"/>
      <c r="Y133" s="290"/>
      <c r="Z133" s="290"/>
      <c r="AA133" s="290"/>
      <c r="AB133" s="291"/>
    </row>
    <row r="134" spans="1:28" ht="18" hidden="1" customHeight="1">
      <c r="A134" s="163">
        <v>2011302</v>
      </c>
      <c r="B134" s="164" t="s">
        <v>94</v>
      </c>
      <c r="C134" s="288">
        <f t="shared" si="31"/>
        <v>0</v>
      </c>
      <c r="D134" s="289">
        <f t="shared" si="32"/>
        <v>0</v>
      </c>
      <c r="E134" s="290"/>
      <c r="F134" s="290"/>
      <c r="G134" s="290"/>
      <c r="H134" s="290"/>
      <c r="I134" s="290"/>
      <c r="J134" s="290"/>
      <c r="K134" s="290"/>
      <c r="L134" s="290"/>
      <c r="M134" s="290"/>
      <c r="N134" s="289">
        <f t="shared" si="33"/>
        <v>0</v>
      </c>
      <c r="O134" s="290"/>
      <c r="P134" s="290"/>
      <c r="Q134" s="290"/>
      <c r="R134" s="290"/>
      <c r="S134" s="290"/>
      <c r="T134" s="290"/>
      <c r="U134" s="290"/>
      <c r="V134" s="290"/>
      <c r="W134" s="290"/>
      <c r="X134" s="290"/>
      <c r="Y134" s="290"/>
      <c r="Z134" s="290"/>
      <c r="AA134" s="290"/>
      <c r="AB134" s="291"/>
    </row>
    <row r="135" spans="1:28" ht="18" hidden="1" customHeight="1">
      <c r="A135" s="163">
        <v>2011303</v>
      </c>
      <c r="B135" s="164" t="s">
        <v>95</v>
      </c>
      <c r="C135" s="288">
        <f t="shared" si="31"/>
        <v>0</v>
      </c>
      <c r="D135" s="289">
        <f t="shared" si="32"/>
        <v>0</v>
      </c>
      <c r="E135" s="290"/>
      <c r="F135" s="290"/>
      <c r="G135" s="290"/>
      <c r="H135" s="290"/>
      <c r="I135" s="290"/>
      <c r="J135" s="290"/>
      <c r="K135" s="290"/>
      <c r="L135" s="290"/>
      <c r="M135" s="290"/>
      <c r="N135" s="289">
        <f t="shared" si="33"/>
        <v>0</v>
      </c>
      <c r="O135" s="290"/>
      <c r="P135" s="290"/>
      <c r="Q135" s="290"/>
      <c r="R135" s="290"/>
      <c r="S135" s="290"/>
      <c r="T135" s="290"/>
      <c r="U135" s="290"/>
      <c r="V135" s="290"/>
      <c r="W135" s="290"/>
      <c r="X135" s="290"/>
      <c r="Y135" s="290"/>
      <c r="Z135" s="290"/>
      <c r="AA135" s="290"/>
      <c r="AB135" s="291"/>
    </row>
    <row r="136" spans="1:28" ht="18" hidden="1" customHeight="1">
      <c r="A136" s="163">
        <v>2011304</v>
      </c>
      <c r="B136" s="164" t="s">
        <v>172</v>
      </c>
      <c r="C136" s="288">
        <f t="shared" si="31"/>
        <v>0</v>
      </c>
      <c r="D136" s="289">
        <f t="shared" si="32"/>
        <v>0</v>
      </c>
      <c r="E136" s="290"/>
      <c r="F136" s="290"/>
      <c r="G136" s="290"/>
      <c r="H136" s="290"/>
      <c r="I136" s="290"/>
      <c r="J136" s="290"/>
      <c r="K136" s="290"/>
      <c r="L136" s="290"/>
      <c r="M136" s="290"/>
      <c r="N136" s="289">
        <f t="shared" si="33"/>
        <v>0</v>
      </c>
      <c r="O136" s="290"/>
      <c r="P136" s="290"/>
      <c r="Q136" s="290"/>
      <c r="R136" s="290"/>
      <c r="S136" s="290"/>
      <c r="T136" s="290"/>
      <c r="U136" s="290"/>
      <c r="V136" s="290"/>
      <c r="W136" s="290"/>
      <c r="X136" s="290"/>
      <c r="Y136" s="290"/>
      <c r="Z136" s="290"/>
      <c r="AA136" s="290"/>
      <c r="AB136" s="291"/>
    </row>
    <row r="137" spans="1:28" ht="18" hidden="1" customHeight="1">
      <c r="A137" s="163">
        <v>2011305</v>
      </c>
      <c r="B137" s="164" t="s">
        <v>173</v>
      </c>
      <c r="C137" s="288">
        <f t="shared" si="31"/>
        <v>0</v>
      </c>
      <c r="D137" s="289">
        <f t="shared" si="32"/>
        <v>0</v>
      </c>
      <c r="E137" s="290"/>
      <c r="F137" s="290"/>
      <c r="G137" s="290"/>
      <c r="H137" s="290"/>
      <c r="I137" s="290"/>
      <c r="J137" s="290"/>
      <c r="K137" s="290"/>
      <c r="L137" s="290"/>
      <c r="M137" s="290"/>
      <c r="N137" s="289">
        <f t="shared" si="33"/>
        <v>0</v>
      </c>
      <c r="O137" s="290"/>
      <c r="P137" s="290"/>
      <c r="Q137" s="290"/>
      <c r="R137" s="290"/>
      <c r="S137" s="290"/>
      <c r="T137" s="290"/>
      <c r="U137" s="290"/>
      <c r="V137" s="290"/>
      <c r="W137" s="290"/>
      <c r="X137" s="290"/>
      <c r="Y137" s="290"/>
      <c r="Z137" s="290"/>
      <c r="AA137" s="290"/>
      <c r="AB137" s="291"/>
    </row>
    <row r="138" spans="1:28" ht="18" hidden="1" customHeight="1">
      <c r="A138" s="163">
        <v>2011306</v>
      </c>
      <c r="B138" s="164" t="s">
        <v>174</v>
      </c>
      <c r="C138" s="288">
        <f t="shared" si="31"/>
        <v>0</v>
      </c>
      <c r="D138" s="289">
        <f t="shared" si="32"/>
        <v>0</v>
      </c>
      <c r="E138" s="290"/>
      <c r="F138" s="290"/>
      <c r="G138" s="290"/>
      <c r="H138" s="290"/>
      <c r="I138" s="290"/>
      <c r="J138" s="290"/>
      <c r="K138" s="290"/>
      <c r="L138" s="290"/>
      <c r="M138" s="290"/>
      <c r="N138" s="289">
        <f t="shared" si="33"/>
        <v>0</v>
      </c>
      <c r="O138" s="290"/>
      <c r="P138" s="290"/>
      <c r="Q138" s="290"/>
      <c r="R138" s="290"/>
      <c r="S138" s="290"/>
      <c r="T138" s="290"/>
      <c r="U138" s="290"/>
      <c r="V138" s="290"/>
      <c r="W138" s="290"/>
      <c r="X138" s="290"/>
      <c r="Y138" s="290"/>
      <c r="Z138" s="290"/>
      <c r="AA138" s="290"/>
      <c r="AB138" s="291"/>
    </row>
    <row r="139" spans="1:28" ht="18" hidden="1" customHeight="1">
      <c r="A139" s="163">
        <v>2011307</v>
      </c>
      <c r="B139" s="164" t="s">
        <v>175</v>
      </c>
      <c r="C139" s="288">
        <f t="shared" si="31"/>
        <v>0</v>
      </c>
      <c r="D139" s="289">
        <f t="shared" si="32"/>
        <v>0</v>
      </c>
      <c r="E139" s="290"/>
      <c r="F139" s="290"/>
      <c r="G139" s="290"/>
      <c r="H139" s="290"/>
      <c r="I139" s="290"/>
      <c r="J139" s="290"/>
      <c r="K139" s="290"/>
      <c r="L139" s="290"/>
      <c r="M139" s="290"/>
      <c r="N139" s="289">
        <f t="shared" si="33"/>
        <v>0</v>
      </c>
      <c r="O139" s="290"/>
      <c r="P139" s="290"/>
      <c r="Q139" s="290"/>
      <c r="R139" s="290"/>
      <c r="S139" s="290"/>
      <c r="T139" s="290"/>
      <c r="U139" s="290"/>
      <c r="V139" s="290"/>
      <c r="W139" s="290"/>
      <c r="X139" s="290"/>
      <c r="Y139" s="290"/>
      <c r="Z139" s="290"/>
      <c r="AA139" s="290"/>
      <c r="AB139" s="291"/>
    </row>
    <row r="140" spans="1:28" ht="18" hidden="1" customHeight="1">
      <c r="A140" s="163">
        <v>2011308</v>
      </c>
      <c r="B140" s="164" t="s">
        <v>176</v>
      </c>
      <c r="C140" s="288">
        <f t="shared" si="31"/>
        <v>0</v>
      </c>
      <c r="D140" s="289">
        <f t="shared" si="32"/>
        <v>0</v>
      </c>
      <c r="E140" s="290"/>
      <c r="F140" s="290"/>
      <c r="G140" s="290"/>
      <c r="H140" s="290"/>
      <c r="I140" s="290"/>
      <c r="J140" s="290"/>
      <c r="K140" s="290"/>
      <c r="L140" s="290"/>
      <c r="M140" s="290"/>
      <c r="N140" s="289">
        <f t="shared" si="33"/>
        <v>0</v>
      </c>
      <c r="O140" s="290"/>
      <c r="P140" s="290"/>
      <c r="Q140" s="290"/>
      <c r="R140" s="290"/>
      <c r="S140" s="290"/>
      <c r="T140" s="290"/>
      <c r="U140" s="290"/>
      <c r="V140" s="290"/>
      <c r="W140" s="290"/>
      <c r="X140" s="290"/>
      <c r="Y140" s="290"/>
      <c r="Z140" s="290"/>
      <c r="AA140" s="290"/>
      <c r="AB140" s="291"/>
    </row>
    <row r="141" spans="1:28" ht="18" hidden="1" customHeight="1">
      <c r="A141" s="163">
        <v>2011350</v>
      </c>
      <c r="B141" s="164" t="s">
        <v>102</v>
      </c>
      <c r="C141" s="288">
        <f t="shared" si="31"/>
        <v>0</v>
      </c>
      <c r="D141" s="289">
        <f t="shared" si="32"/>
        <v>0</v>
      </c>
      <c r="E141" s="290"/>
      <c r="F141" s="290"/>
      <c r="G141" s="290"/>
      <c r="H141" s="290"/>
      <c r="I141" s="290"/>
      <c r="J141" s="290"/>
      <c r="K141" s="290"/>
      <c r="L141" s="290"/>
      <c r="M141" s="290"/>
      <c r="N141" s="289">
        <f t="shared" si="33"/>
        <v>0</v>
      </c>
      <c r="O141" s="290"/>
      <c r="P141" s="290"/>
      <c r="Q141" s="290"/>
      <c r="R141" s="290"/>
      <c r="S141" s="290"/>
      <c r="T141" s="290"/>
      <c r="U141" s="290"/>
      <c r="V141" s="290"/>
      <c r="W141" s="290"/>
      <c r="X141" s="290"/>
      <c r="Y141" s="290"/>
      <c r="Z141" s="290"/>
      <c r="AA141" s="290"/>
      <c r="AB141" s="291"/>
    </row>
    <row r="142" spans="1:28" ht="18" hidden="1" customHeight="1">
      <c r="A142" s="163">
        <v>2011399</v>
      </c>
      <c r="B142" s="164" t="s">
        <v>177</v>
      </c>
      <c r="C142" s="288">
        <f t="shared" si="31"/>
        <v>0</v>
      </c>
      <c r="D142" s="289">
        <f t="shared" si="32"/>
        <v>0</v>
      </c>
      <c r="E142" s="290"/>
      <c r="F142" s="290"/>
      <c r="G142" s="290"/>
      <c r="H142" s="290"/>
      <c r="I142" s="290"/>
      <c r="J142" s="290"/>
      <c r="K142" s="290"/>
      <c r="L142" s="290"/>
      <c r="M142" s="290"/>
      <c r="N142" s="289">
        <f t="shared" si="33"/>
        <v>0</v>
      </c>
      <c r="O142" s="290"/>
      <c r="P142" s="290"/>
      <c r="Q142" s="290"/>
      <c r="R142" s="290"/>
      <c r="S142" s="290"/>
      <c r="T142" s="290"/>
      <c r="U142" s="290"/>
      <c r="V142" s="290"/>
      <c r="W142" s="290"/>
      <c r="X142" s="290"/>
      <c r="Y142" s="290"/>
      <c r="Z142" s="290"/>
      <c r="AA142" s="290"/>
      <c r="AB142" s="291"/>
    </row>
    <row r="143" spans="1:28" ht="18" hidden="1" customHeight="1">
      <c r="A143" s="163">
        <v>20114</v>
      </c>
      <c r="B143" s="242" t="s">
        <v>178</v>
      </c>
      <c r="C143" s="287">
        <f>SUM(C144:C154)</f>
        <v>0</v>
      </c>
      <c r="D143" s="287">
        <f t="shared" ref="D143:AB143" si="34">SUM(D144:D154)</f>
        <v>0</v>
      </c>
      <c r="E143" s="287">
        <f t="shared" si="34"/>
        <v>0</v>
      </c>
      <c r="F143" s="287">
        <f t="shared" si="34"/>
        <v>0</v>
      </c>
      <c r="G143" s="287">
        <f t="shared" si="34"/>
        <v>0</v>
      </c>
      <c r="H143" s="287">
        <f t="shared" si="34"/>
        <v>0</v>
      </c>
      <c r="I143" s="287">
        <f t="shared" si="34"/>
        <v>0</v>
      </c>
      <c r="J143" s="287">
        <f t="shared" si="34"/>
        <v>0</v>
      </c>
      <c r="K143" s="287">
        <f t="shared" si="34"/>
        <v>0</v>
      </c>
      <c r="L143" s="287">
        <f t="shared" si="34"/>
        <v>0</v>
      </c>
      <c r="M143" s="287">
        <f t="shared" si="34"/>
        <v>0</v>
      </c>
      <c r="N143" s="287">
        <f t="shared" si="34"/>
        <v>0</v>
      </c>
      <c r="O143" s="287">
        <f t="shared" si="34"/>
        <v>0</v>
      </c>
      <c r="P143" s="287">
        <f t="shared" si="34"/>
        <v>0</v>
      </c>
      <c r="Q143" s="287">
        <f t="shared" si="34"/>
        <v>0</v>
      </c>
      <c r="R143" s="287">
        <f t="shared" si="34"/>
        <v>0</v>
      </c>
      <c r="S143" s="287">
        <f t="shared" si="34"/>
        <v>0</v>
      </c>
      <c r="T143" s="287">
        <f t="shared" si="34"/>
        <v>0</v>
      </c>
      <c r="U143" s="287">
        <f t="shared" si="34"/>
        <v>0</v>
      </c>
      <c r="V143" s="287">
        <f t="shared" si="34"/>
        <v>0</v>
      </c>
      <c r="W143" s="287">
        <f t="shared" si="34"/>
        <v>0</v>
      </c>
      <c r="X143" s="287">
        <f t="shared" si="34"/>
        <v>0</v>
      </c>
      <c r="Y143" s="287">
        <f t="shared" si="34"/>
        <v>0</v>
      </c>
      <c r="Z143" s="287">
        <f t="shared" si="34"/>
        <v>0</v>
      </c>
      <c r="AA143" s="287">
        <f t="shared" si="34"/>
        <v>0</v>
      </c>
      <c r="AB143" s="287">
        <f t="shared" si="34"/>
        <v>0</v>
      </c>
    </row>
    <row r="144" spans="1:28" ht="18" hidden="1" customHeight="1">
      <c r="A144" s="163">
        <v>2011401</v>
      </c>
      <c r="B144" s="164" t="s">
        <v>93</v>
      </c>
      <c r="C144" s="288">
        <f t="shared" ref="C144:C154" si="35">SUM(D144,N144)</f>
        <v>0</v>
      </c>
      <c r="D144" s="289">
        <f t="shared" si="32"/>
        <v>0</v>
      </c>
      <c r="E144" s="290"/>
      <c r="F144" s="290"/>
      <c r="G144" s="290"/>
      <c r="H144" s="290"/>
      <c r="I144" s="290"/>
      <c r="J144" s="290"/>
      <c r="K144" s="290"/>
      <c r="L144" s="290"/>
      <c r="M144" s="290"/>
      <c r="N144" s="289">
        <f t="shared" si="33"/>
        <v>0</v>
      </c>
      <c r="O144" s="290"/>
      <c r="P144" s="290"/>
      <c r="Q144" s="290"/>
      <c r="R144" s="290"/>
      <c r="S144" s="290"/>
      <c r="T144" s="290"/>
      <c r="U144" s="290"/>
      <c r="V144" s="290"/>
      <c r="W144" s="290"/>
      <c r="X144" s="290"/>
      <c r="Y144" s="290"/>
      <c r="Z144" s="290"/>
      <c r="AA144" s="290"/>
      <c r="AB144" s="291"/>
    </row>
    <row r="145" spans="1:28" ht="18" hidden="1" customHeight="1">
      <c r="A145" s="163">
        <v>2011402</v>
      </c>
      <c r="B145" s="164" t="s">
        <v>94</v>
      </c>
      <c r="C145" s="288">
        <f t="shared" si="35"/>
        <v>0</v>
      </c>
      <c r="D145" s="289">
        <f t="shared" si="32"/>
        <v>0</v>
      </c>
      <c r="E145" s="290"/>
      <c r="F145" s="290"/>
      <c r="G145" s="290"/>
      <c r="H145" s="290"/>
      <c r="I145" s="290"/>
      <c r="J145" s="290"/>
      <c r="K145" s="290"/>
      <c r="L145" s="290"/>
      <c r="M145" s="290"/>
      <c r="N145" s="289">
        <f t="shared" si="33"/>
        <v>0</v>
      </c>
      <c r="O145" s="290"/>
      <c r="P145" s="290"/>
      <c r="Q145" s="290"/>
      <c r="R145" s="290"/>
      <c r="S145" s="290"/>
      <c r="T145" s="290"/>
      <c r="U145" s="290"/>
      <c r="V145" s="290"/>
      <c r="W145" s="290"/>
      <c r="X145" s="290"/>
      <c r="Y145" s="290"/>
      <c r="Z145" s="290"/>
      <c r="AA145" s="290"/>
      <c r="AB145" s="291"/>
    </row>
    <row r="146" spans="1:28" ht="18" hidden="1" customHeight="1">
      <c r="A146" s="163">
        <v>2011403</v>
      </c>
      <c r="B146" s="164" t="s">
        <v>95</v>
      </c>
      <c r="C146" s="288">
        <f t="shared" si="35"/>
        <v>0</v>
      </c>
      <c r="D146" s="289">
        <f t="shared" si="32"/>
        <v>0</v>
      </c>
      <c r="E146" s="290"/>
      <c r="F146" s="290"/>
      <c r="G146" s="290"/>
      <c r="H146" s="290"/>
      <c r="I146" s="290"/>
      <c r="J146" s="290"/>
      <c r="K146" s="290"/>
      <c r="L146" s="290"/>
      <c r="M146" s="290"/>
      <c r="N146" s="289">
        <f t="shared" si="33"/>
        <v>0</v>
      </c>
      <c r="O146" s="290"/>
      <c r="P146" s="290"/>
      <c r="Q146" s="290"/>
      <c r="R146" s="290"/>
      <c r="S146" s="290"/>
      <c r="T146" s="290"/>
      <c r="U146" s="290"/>
      <c r="V146" s="290"/>
      <c r="W146" s="290"/>
      <c r="X146" s="290"/>
      <c r="Y146" s="290"/>
      <c r="Z146" s="290"/>
      <c r="AA146" s="290"/>
      <c r="AB146" s="291"/>
    </row>
    <row r="147" spans="1:28" ht="18" hidden="1" customHeight="1">
      <c r="A147" s="163">
        <v>2011404</v>
      </c>
      <c r="B147" s="164" t="s">
        <v>179</v>
      </c>
      <c r="C147" s="288">
        <f t="shared" si="35"/>
        <v>0</v>
      </c>
      <c r="D147" s="289">
        <f t="shared" si="32"/>
        <v>0</v>
      </c>
      <c r="E147" s="290"/>
      <c r="F147" s="290"/>
      <c r="G147" s="290"/>
      <c r="H147" s="290"/>
      <c r="I147" s="290"/>
      <c r="J147" s="290"/>
      <c r="K147" s="290"/>
      <c r="L147" s="290"/>
      <c r="M147" s="290"/>
      <c r="N147" s="289">
        <f t="shared" si="33"/>
        <v>0</v>
      </c>
      <c r="O147" s="290"/>
      <c r="P147" s="290"/>
      <c r="Q147" s="290"/>
      <c r="R147" s="290"/>
      <c r="S147" s="290"/>
      <c r="T147" s="290"/>
      <c r="U147" s="290"/>
      <c r="V147" s="290"/>
      <c r="W147" s="290"/>
      <c r="X147" s="290"/>
      <c r="Y147" s="290"/>
      <c r="Z147" s="290"/>
      <c r="AA147" s="290"/>
      <c r="AB147" s="291"/>
    </row>
    <row r="148" spans="1:28" ht="18" hidden="1" customHeight="1">
      <c r="A148" s="163">
        <v>2011405</v>
      </c>
      <c r="B148" s="164" t="s">
        <v>180</v>
      </c>
      <c r="C148" s="288">
        <f t="shared" si="35"/>
        <v>0</v>
      </c>
      <c r="D148" s="289">
        <f t="shared" si="32"/>
        <v>0</v>
      </c>
      <c r="E148" s="290"/>
      <c r="F148" s="290"/>
      <c r="G148" s="290"/>
      <c r="H148" s="290"/>
      <c r="I148" s="290"/>
      <c r="J148" s="290"/>
      <c r="K148" s="290"/>
      <c r="L148" s="290"/>
      <c r="M148" s="290"/>
      <c r="N148" s="289">
        <f t="shared" si="33"/>
        <v>0</v>
      </c>
      <c r="O148" s="290"/>
      <c r="P148" s="290"/>
      <c r="Q148" s="290"/>
      <c r="R148" s="290"/>
      <c r="S148" s="290"/>
      <c r="T148" s="290"/>
      <c r="U148" s="290"/>
      <c r="V148" s="290"/>
      <c r="W148" s="290"/>
      <c r="X148" s="290"/>
      <c r="Y148" s="290"/>
      <c r="Z148" s="290"/>
      <c r="AA148" s="290"/>
      <c r="AB148" s="291"/>
    </row>
    <row r="149" spans="1:28" ht="18" hidden="1" customHeight="1">
      <c r="A149" s="163">
        <v>2011406</v>
      </c>
      <c r="B149" s="164" t="s">
        <v>181</v>
      </c>
      <c r="C149" s="288">
        <f t="shared" si="35"/>
        <v>0</v>
      </c>
      <c r="D149" s="289">
        <f t="shared" si="32"/>
        <v>0</v>
      </c>
      <c r="E149" s="290"/>
      <c r="F149" s="290"/>
      <c r="G149" s="290"/>
      <c r="H149" s="290"/>
      <c r="I149" s="290"/>
      <c r="J149" s="290"/>
      <c r="K149" s="290"/>
      <c r="L149" s="290"/>
      <c r="M149" s="290"/>
      <c r="N149" s="289">
        <f t="shared" si="33"/>
        <v>0</v>
      </c>
      <c r="O149" s="290"/>
      <c r="P149" s="290"/>
      <c r="Q149" s="290"/>
      <c r="R149" s="290"/>
      <c r="S149" s="290"/>
      <c r="T149" s="290"/>
      <c r="U149" s="290"/>
      <c r="V149" s="290"/>
      <c r="W149" s="290"/>
      <c r="X149" s="290"/>
      <c r="Y149" s="290"/>
      <c r="Z149" s="290"/>
      <c r="AA149" s="290"/>
      <c r="AB149" s="291"/>
    </row>
    <row r="150" spans="1:28" ht="18" hidden="1" customHeight="1">
      <c r="A150" s="163">
        <v>2011407</v>
      </c>
      <c r="B150" s="164" t="s">
        <v>182</v>
      </c>
      <c r="C150" s="288">
        <f t="shared" si="35"/>
        <v>0</v>
      </c>
      <c r="D150" s="289">
        <f t="shared" si="32"/>
        <v>0</v>
      </c>
      <c r="E150" s="290"/>
      <c r="F150" s="290"/>
      <c r="G150" s="290"/>
      <c r="H150" s="290"/>
      <c r="I150" s="290"/>
      <c r="J150" s="290"/>
      <c r="K150" s="290"/>
      <c r="L150" s="290"/>
      <c r="M150" s="290"/>
      <c r="N150" s="289">
        <f t="shared" si="33"/>
        <v>0</v>
      </c>
      <c r="O150" s="290"/>
      <c r="P150" s="290"/>
      <c r="Q150" s="290"/>
      <c r="R150" s="290"/>
      <c r="S150" s="290"/>
      <c r="T150" s="290"/>
      <c r="U150" s="290"/>
      <c r="V150" s="290"/>
      <c r="W150" s="290"/>
      <c r="X150" s="290"/>
      <c r="Y150" s="290"/>
      <c r="Z150" s="290"/>
      <c r="AA150" s="290"/>
      <c r="AB150" s="291"/>
    </row>
    <row r="151" spans="1:28" ht="18" hidden="1" customHeight="1">
      <c r="A151" s="163">
        <v>2011408</v>
      </c>
      <c r="B151" s="164" t="s">
        <v>183</v>
      </c>
      <c r="C151" s="288">
        <f t="shared" si="35"/>
        <v>0</v>
      </c>
      <c r="D151" s="289">
        <f t="shared" si="32"/>
        <v>0</v>
      </c>
      <c r="E151" s="290"/>
      <c r="F151" s="290"/>
      <c r="G151" s="290"/>
      <c r="H151" s="290"/>
      <c r="I151" s="290"/>
      <c r="J151" s="290"/>
      <c r="K151" s="290"/>
      <c r="L151" s="290"/>
      <c r="M151" s="290"/>
      <c r="N151" s="289">
        <f t="shared" si="33"/>
        <v>0</v>
      </c>
      <c r="O151" s="290"/>
      <c r="P151" s="290"/>
      <c r="Q151" s="290"/>
      <c r="R151" s="290"/>
      <c r="S151" s="290"/>
      <c r="T151" s="290"/>
      <c r="U151" s="290"/>
      <c r="V151" s="290"/>
      <c r="W151" s="290"/>
      <c r="X151" s="290"/>
      <c r="Y151" s="290"/>
      <c r="Z151" s="290"/>
      <c r="AA151" s="290"/>
      <c r="AB151" s="291"/>
    </row>
    <row r="152" spans="1:28" ht="18" hidden="1" customHeight="1">
      <c r="A152" s="163">
        <v>2011409</v>
      </c>
      <c r="B152" s="164" t="s">
        <v>184</v>
      </c>
      <c r="C152" s="288">
        <f t="shared" si="35"/>
        <v>0</v>
      </c>
      <c r="D152" s="289">
        <f t="shared" si="32"/>
        <v>0</v>
      </c>
      <c r="E152" s="290"/>
      <c r="F152" s="290"/>
      <c r="G152" s="290"/>
      <c r="H152" s="290"/>
      <c r="I152" s="290"/>
      <c r="J152" s="290"/>
      <c r="K152" s="290"/>
      <c r="L152" s="290"/>
      <c r="M152" s="290"/>
      <c r="N152" s="289">
        <f t="shared" si="33"/>
        <v>0</v>
      </c>
      <c r="O152" s="290"/>
      <c r="P152" s="290"/>
      <c r="Q152" s="290"/>
      <c r="R152" s="290"/>
      <c r="S152" s="290"/>
      <c r="T152" s="290"/>
      <c r="U152" s="290"/>
      <c r="V152" s="290"/>
      <c r="W152" s="290"/>
      <c r="X152" s="290"/>
      <c r="Y152" s="290"/>
      <c r="Z152" s="290"/>
      <c r="AA152" s="290"/>
      <c r="AB152" s="291"/>
    </row>
    <row r="153" spans="1:28" ht="18" hidden="1" customHeight="1">
      <c r="A153" s="163">
        <v>2011450</v>
      </c>
      <c r="B153" s="164" t="s">
        <v>102</v>
      </c>
      <c r="C153" s="288">
        <f t="shared" si="35"/>
        <v>0</v>
      </c>
      <c r="D153" s="289">
        <f t="shared" si="32"/>
        <v>0</v>
      </c>
      <c r="E153" s="290"/>
      <c r="F153" s="290"/>
      <c r="G153" s="290"/>
      <c r="H153" s="290"/>
      <c r="I153" s="290"/>
      <c r="J153" s="290"/>
      <c r="K153" s="290"/>
      <c r="L153" s="290"/>
      <c r="M153" s="290"/>
      <c r="N153" s="289">
        <f t="shared" si="33"/>
        <v>0</v>
      </c>
      <c r="O153" s="290"/>
      <c r="P153" s="290"/>
      <c r="Q153" s="290"/>
      <c r="R153" s="290"/>
      <c r="S153" s="290"/>
      <c r="T153" s="290"/>
      <c r="U153" s="290"/>
      <c r="V153" s="290"/>
      <c r="W153" s="290"/>
      <c r="X153" s="290"/>
      <c r="Y153" s="290"/>
      <c r="Z153" s="290"/>
      <c r="AA153" s="290"/>
      <c r="AB153" s="291"/>
    </row>
    <row r="154" spans="1:28" ht="18" hidden="1" customHeight="1">
      <c r="A154" s="163">
        <v>2011499</v>
      </c>
      <c r="B154" s="164" t="s">
        <v>185</v>
      </c>
      <c r="C154" s="288">
        <f t="shared" si="35"/>
        <v>0</v>
      </c>
      <c r="D154" s="289">
        <f t="shared" si="32"/>
        <v>0</v>
      </c>
      <c r="E154" s="290"/>
      <c r="F154" s="290"/>
      <c r="G154" s="290"/>
      <c r="H154" s="290"/>
      <c r="I154" s="290"/>
      <c r="J154" s="290"/>
      <c r="K154" s="290"/>
      <c r="L154" s="290"/>
      <c r="M154" s="290"/>
      <c r="N154" s="289">
        <f t="shared" si="33"/>
        <v>0</v>
      </c>
      <c r="O154" s="290"/>
      <c r="P154" s="290"/>
      <c r="Q154" s="290"/>
      <c r="R154" s="290"/>
      <c r="S154" s="290"/>
      <c r="T154" s="290"/>
      <c r="U154" s="290"/>
      <c r="V154" s="290"/>
      <c r="W154" s="290"/>
      <c r="X154" s="290"/>
      <c r="Y154" s="290"/>
      <c r="Z154" s="290"/>
      <c r="AA154" s="290"/>
      <c r="AB154" s="291"/>
    </row>
    <row r="155" spans="1:28" ht="18" hidden="1" customHeight="1">
      <c r="A155" s="163">
        <v>20115</v>
      </c>
      <c r="B155" s="242" t="s">
        <v>186</v>
      </c>
      <c r="C155" s="287">
        <f>SUM(C156:C164)</f>
        <v>0</v>
      </c>
      <c r="D155" s="287">
        <f t="shared" ref="D155:AB155" si="36">SUM(D156:D164)</f>
        <v>0</v>
      </c>
      <c r="E155" s="287">
        <f t="shared" si="36"/>
        <v>0</v>
      </c>
      <c r="F155" s="287">
        <f t="shared" si="36"/>
        <v>0</v>
      </c>
      <c r="G155" s="287">
        <f t="shared" si="36"/>
        <v>0</v>
      </c>
      <c r="H155" s="287">
        <f t="shared" si="36"/>
        <v>0</v>
      </c>
      <c r="I155" s="287">
        <f t="shared" si="36"/>
        <v>0</v>
      </c>
      <c r="J155" s="287">
        <f t="shared" si="36"/>
        <v>0</v>
      </c>
      <c r="K155" s="287">
        <f t="shared" si="36"/>
        <v>0</v>
      </c>
      <c r="L155" s="287">
        <f t="shared" si="36"/>
        <v>0</v>
      </c>
      <c r="M155" s="287">
        <f t="shared" si="36"/>
        <v>0</v>
      </c>
      <c r="N155" s="287">
        <f t="shared" si="36"/>
        <v>0</v>
      </c>
      <c r="O155" s="287">
        <f t="shared" si="36"/>
        <v>0</v>
      </c>
      <c r="P155" s="287">
        <f t="shared" si="36"/>
        <v>0</v>
      </c>
      <c r="Q155" s="287">
        <f t="shared" si="36"/>
        <v>0</v>
      </c>
      <c r="R155" s="287">
        <f t="shared" si="36"/>
        <v>0</v>
      </c>
      <c r="S155" s="287">
        <f t="shared" si="36"/>
        <v>0</v>
      </c>
      <c r="T155" s="287">
        <f t="shared" si="36"/>
        <v>0</v>
      </c>
      <c r="U155" s="287">
        <f t="shared" si="36"/>
        <v>0</v>
      </c>
      <c r="V155" s="287">
        <f t="shared" si="36"/>
        <v>0</v>
      </c>
      <c r="W155" s="287">
        <f t="shared" si="36"/>
        <v>0</v>
      </c>
      <c r="X155" s="287">
        <f t="shared" si="36"/>
        <v>0</v>
      </c>
      <c r="Y155" s="287">
        <f t="shared" si="36"/>
        <v>0</v>
      </c>
      <c r="Z155" s="287">
        <f t="shared" si="36"/>
        <v>0</v>
      </c>
      <c r="AA155" s="287">
        <f t="shared" si="36"/>
        <v>0</v>
      </c>
      <c r="AB155" s="287">
        <f t="shared" si="36"/>
        <v>0</v>
      </c>
    </row>
    <row r="156" spans="1:28" ht="18" hidden="1" customHeight="1">
      <c r="A156" s="163">
        <v>2011501</v>
      </c>
      <c r="B156" s="164" t="s">
        <v>93</v>
      </c>
      <c r="C156" s="288">
        <f t="shared" ref="C156:C164" si="37">SUM(D156,N156)</f>
        <v>0</v>
      </c>
      <c r="D156" s="289">
        <f t="shared" si="32"/>
        <v>0</v>
      </c>
      <c r="E156" s="290"/>
      <c r="F156" s="290"/>
      <c r="G156" s="290"/>
      <c r="H156" s="290"/>
      <c r="I156" s="290"/>
      <c r="J156" s="290"/>
      <c r="K156" s="290"/>
      <c r="L156" s="290"/>
      <c r="M156" s="290"/>
      <c r="N156" s="289">
        <f t="shared" si="33"/>
        <v>0</v>
      </c>
      <c r="O156" s="290"/>
      <c r="P156" s="290"/>
      <c r="Q156" s="290"/>
      <c r="R156" s="290"/>
      <c r="S156" s="290"/>
      <c r="T156" s="290"/>
      <c r="U156" s="290"/>
      <c r="V156" s="290"/>
      <c r="W156" s="290"/>
      <c r="X156" s="290"/>
      <c r="Y156" s="290"/>
      <c r="Z156" s="290"/>
      <c r="AA156" s="290"/>
      <c r="AB156" s="291"/>
    </row>
    <row r="157" spans="1:28" ht="18" hidden="1" customHeight="1">
      <c r="A157" s="163">
        <v>2011502</v>
      </c>
      <c r="B157" s="164" t="s">
        <v>94</v>
      </c>
      <c r="C157" s="288">
        <f t="shared" si="37"/>
        <v>0</v>
      </c>
      <c r="D157" s="289">
        <f t="shared" si="32"/>
        <v>0</v>
      </c>
      <c r="E157" s="290"/>
      <c r="F157" s="290"/>
      <c r="G157" s="290"/>
      <c r="H157" s="290"/>
      <c r="I157" s="290"/>
      <c r="J157" s="290"/>
      <c r="K157" s="290"/>
      <c r="L157" s="290"/>
      <c r="M157" s="290"/>
      <c r="N157" s="289">
        <f t="shared" si="33"/>
        <v>0</v>
      </c>
      <c r="O157" s="290"/>
      <c r="P157" s="290"/>
      <c r="Q157" s="290"/>
      <c r="R157" s="290"/>
      <c r="S157" s="290"/>
      <c r="T157" s="290"/>
      <c r="U157" s="290"/>
      <c r="V157" s="290"/>
      <c r="W157" s="290"/>
      <c r="X157" s="290"/>
      <c r="Y157" s="290"/>
      <c r="Z157" s="290"/>
      <c r="AA157" s="290"/>
      <c r="AB157" s="291"/>
    </row>
    <row r="158" spans="1:28" ht="18" hidden="1" customHeight="1">
      <c r="A158" s="163">
        <v>2011503</v>
      </c>
      <c r="B158" s="164" t="s">
        <v>95</v>
      </c>
      <c r="C158" s="288">
        <f t="shared" si="37"/>
        <v>0</v>
      </c>
      <c r="D158" s="289">
        <f t="shared" si="32"/>
        <v>0</v>
      </c>
      <c r="E158" s="290"/>
      <c r="F158" s="290"/>
      <c r="G158" s="290"/>
      <c r="H158" s="290"/>
      <c r="I158" s="290"/>
      <c r="J158" s="290"/>
      <c r="K158" s="290"/>
      <c r="L158" s="290"/>
      <c r="M158" s="290"/>
      <c r="N158" s="289">
        <f t="shared" si="33"/>
        <v>0</v>
      </c>
      <c r="O158" s="290"/>
      <c r="P158" s="290"/>
      <c r="Q158" s="290"/>
      <c r="R158" s="290"/>
      <c r="S158" s="290"/>
      <c r="T158" s="290"/>
      <c r="U158" s="290"/>
      <c r="V158" s="290"/>
      <c r="W158" s="290"/>
      <c r="X158" s="290"/>
      <c r="Y158" s="290"/>
      <c r="Z158" s="290"/>
      <c r="AA158" s="290"/>
      <c r="AB158" s="291"/>
    </row>
    <row r="159" spans="1:28" ht="18" hidden="1" customHeight="1">
      <c r="A159" s="163">
        <v>2011504</v>
      </c>
      <c r="B159" s="164" t="s">
        <v>187</v>
      </c>
      <c r="C159" s="288">
        <f t="shared" si="37"/>
        <v>0</v>
      </c>
      <c r="D159" s="289">
        <f t="shared" si="32"/>
        <v>0</v>
      </c>
      <c r="E159" s="290"/>
      <c r="F159" s="290"/>
      <c r="G159" s="290"/>
      <c r="H159" s="290"/>
      <c r="I159" s="290"/>
      <c r="J159" s="290"/>
      <c r="K159" s="290"/>
      <c r="L159" s="290"/>
      <c r="M159" s="290"/>
      <c r="N159" s="289">
        <f t="shared" si="33"/>
        <v>0</v>
      </c>
      <c r="O159" s="290"/>
      <c r="P159" s="290"/>
      <c r="Q159" s="290"/>
      <c r="R159" s="290"/>
      <c r="S159" s="290"/>
      <c r="T159" s="290"/>
      <c r="U159" s="290"/>
      <c r="V159" s="290"/>
      <c r="W159" s="290"/>
      <c r="X159" s="290"/>
      <c r="Y159" s="290"/>
      <c r="Z159" s="290"/>
      <c r="AA159" s="290"/>
      <c r="AB159" s="291"/>
    </row>
    <row r="160" spans="1:28" ht="18" hidden="1" customHeight="1">
      <c r="A160" s="163">
        <v>2011505</v>
      </c>
      <c r="B160" s="164" t="s">
        <v>188</v>
      </c>
      <c r="C160" s="288">
        <f t="shared" si="37"/>
        <v>0</v>
      </c>
      <c r="D160" s="289">
        <f t="shared" si="32"/>
        <v>0</v>
      </c>
      <c r="E160" s="290"/>
      <c r="F160" s="290"/>
      <c r="G160" s="290"/>
      <c r="H160" s="290"/>
      <c r="I160" s="290"/>
      <c r="J160" s="290"/>
      <c r="K160" s="290"/>
      <c r="L160" s="290"/>
      <c r="M160" s="290"/>
      <c r="N160" s="289">
        <f t="shared" si="33"/>
        <v>0</v>
      </c>
      <c r="O160" s="290"/>
      <c r="P160" s="290"/>
      <c r="Q160" s="290"/>
      <c r="R160" s="290"/>
      <c r="S160" s="290"/>
      <c r="T160" s="290"/>
      <c r="U160" s="290"/>
      <c r="V160" s="290"/>
      <c r="W160" s="290"/>
      <c r="X160" s="290"/>
      <c r="Y160" s="290"/>
      <c r="Z160" s="290"/>
      <c r="AA160" s="290"/>
      <c r="AB160" s="291"/>
    </row>
    <row r="161" spans="1:28" ht="18" hidden="1" customHeight="1">
      <c r="A161" s="163">
        <v>2011506</v>
      </c>
      <c r="B161" s="164" t="s">
        <v>189</v>
      </c>
      <c r="C161" s="288">
        <f t="shared" si="37"/>
        <v>0</v>
      </c>
      <c r="D161" s="289">
        <f t="shared" si="32"/>
        <v>0</v>
      </c>
      <c r="E161" s="290"/>
      <c r="F161" s="290"/>
      <c r="G161" s="290"/>
      <c r="H161" s="290"/>
      <c r="I161" s="290"/>
      <c r="J161" s="290"/>
      <c r="K161" s="290"/>
      <c r="L161" s="290"/>
      <c r="M161" s="290"/>
      <c r="N161" s="289">
        <f t="shared" si="33"/>
        <v>0</v>
      </c>
      <c r="O161" s="290"/>
      <c r="P161" s="290"/>
      <c r="Q161" s="290"/>
      <c r="R161" s="290"/>
      <c r="S161" s="290"/>
      <c r="T161" s="290"/>
      <c r="U161" s="290"/>
      <c r="V161" s="290"/>
      <c r="W161" s="290"/>
      <c r="X161" s="290"/>
      <c r="Y161" s="290"/>
      <c r="Z161" s="290"/>
      <c r="AA161" s="290"/>
      <c r="AB161" s="291"/>
    </row>
    <row r="162" spans="1:28" ht="18" hidden="1" customHeight="1">
      <c r="A162" s="163">
        <v>2011507</v>
      </c>
      <c r="B162" s="164" t="s">
        <v>136</v>
      </c>
      <c r="C162" s="288">
        <f t="shared" si="37"/>
        <v>0</v>
      </c>
      <c r="D162" s="289">
        <f t="shared" si="32"/>
        <v>0</v>
      </c>
      <c r="E162" s="290"/>
      <c r="F162" s="290"/>
      <c r="G162" s="290"/>
      <c r="H162" s="290"/>
      <c r="I162" s="290"/>
      <c r="J162" s="290"/>
      <c r="K162" s="290"/>
      <c r="L162" s="290"/>
      <c r="M162" s="290"/>
      <c r="N162" s="289">
        <f t="shared" si="33"/>
        <v>0</v>
      </c>
      <c r="O162" s="290"/>
      <c r="P162" s="290"/>
      <c r="Q162" s="290"/>
      <c r="R162" s="290"/>
      <c r="S162" s="290"/>
      <c r="T162" s="290"/>
      <c r="U162" s="290"/>
      <c r="V162" s="290"/>
      <c r="W162" s="290"/>
      <c r="X162" s="290"/>
      <c r="Y162" s="290"/>
      <c r="Z162" s="290"/>
      <c r="AA162" s="290"/>
      <c r="AB162" s="291"/>
    </row>
    <row r="163" spans="1:28" ht="18" hidden="1" customHeight="1">
      <c r="A163" s="163">
        <v>2011550</v>
      </c>
      <c r="B163" s="164" t="s">
        <v>102</v>
      </c>
      <c r="C163" s="288">
        <f t="shared" si="37"/>
        <v>0</v>
      </c>
      <c r="D163" s="289">
        <f t="shared" si="32"/>
        <v>0</v>
      </c>
      <c r="E163" s="290"/>
      <c r="F163" s="290"/>
      <c r="G163" s="290"/>
      <c r="H163" s="290"/>
      <c r="I163" s="290"/>
      <c r="J163" s="290"/>
      <c r="K163" s="290"/>
      <c r="L163" s="290"/>
      <c r="M163" s="290"/>
      <c r="N163" s="289">
        <f t="shared" si="33"/>
        <v>0</v>
      </c>
      <c r="O163" s="290"/>
      <c r="P163" s="290"/>
      <c r="Q163" s="290"/>
      <c r="R163" s="290"/>
      <c r="S163" s="290"/>
      <c r="T163" s="290"/>
      <c r="U163" s="290"/>
      <c r="V163" s="290"/>
      <c r="W163" s="290"/>
      <c r="X163" s="290"/>
      <c r="Y163" s="290"/>
      <c r="Z163" s="290"/>
      <c r="AA163" s="290"/>
      <c r="AB163" s="291"/>
    </row>
    <row r="164" spans="1:28" ht="18" hidden="1" customHeight="1">
      <c r="A164" s="163">
        <v>2011599</v>
      </c>
      <c r="B164" s="164" t="s">
        <v>190</v>
      </c>
      <c r="C164" s="288">
        <f t="shared" si="37"/>
        <v>0</v>
      </c>
      <c r="D164" s="289">
        <f t="shared" si="32"/>
        <v>0</v>
      </c>
      <c r="E164" s="290"/>
      <c r="F164" s="290"/>
      <c r="G164" s="290"/>
      <c r="H164" s="290"/>
      <c r="I164" s="290"/>
      <c r="J164" s="290"/>
      <c r="K164" s="290"/>
      <c r="L164" s="290"/>
      <c r="M164" s="290"/>
      <c r="N164" s="289">
        <f t="shared" si="33"/>
        <v>0</v>
      </c>
      <c r="O164" s="290"/>
      <c r="P164" s="290"/>
      <c r="Q164" s="290"/>
      <c r="R164" s="290"/>
      <c r="S164" s="290"/>
      <c r="T164" s="290"/>
      <c r="U164" s="290"/>
      <c r="V164" s="290"/>
      <c r="W164" s="290"/>
      <c r="X164" s="290"/>
      <c r="Y164" s="290"/>
      <c r="Z164" s="290"/>
      <c r="AA164" s="290"/>
      <c r="AB164" s="291"/>
    </row>
    <row r="165" spans="1:28" ht="18" hidden="1" customHeight="1">
      <c r="A165" s="163">
        <v>20117</v>
      </c>
      <c r="B165" s="242" t="s">
        <v>191</v>
      </c>
      <c r="C165" s="287">
        <f>SUM(C166:C177)</f>
        <v>0</v>
      </c>
      <c r="D165" s="287">
        <f t="shared" ref="D165:AB165" si="38">SUM(D166:D177)</f>
        <v>0</v>
      </c>
      <c r="E165" s="287">
        <f t="shared" si="38"/>
        <v>0</v>
      </c>
      <c r="F165" s="287">
        <f t="shared" si="38"/>
        <v>0</v>
      </c>
      <c r="G165" s="287">
        <f t="shared" si="38"/>
        <v>0</v>
      </c>
      <c r="H165" s="287">
        <f t="shared" si="38"/>
        <v>0</v>
      </c>
      <c r="I165" s="287">
        <f t="shared" si="38"/>
        <v>0</v>
      </c>
      <c r="J165" s="287">
        <f t="shared" si="38"/>
        <v>0</v>
      </c>
      <c r="K165" s="287">
        <f t="shared" si="38"/>
        <v>0</v>
      </c>
      <c r="L165" s="287">
        <f t="shared" si="38"/>
        <v>0</v>
      </c>
      <c r="M165" s="287">
        <f t="shared" si="38"/>
        <v>0</v>
      </c>
      <c r="N165" s="287">
        <f t="shared" si="38"/>
        <v>0</v>
      </c>
      <c r="O165" s="287">
        <f t="shared" si="38"/>
        <v>0</v>
      </c>
      <c r="P165" s="287">
        <f t="shared" si="38"/>
        <v>0</v>
      </c>
      <c r="Q165" s="287">
        <f t="shared" si="38"/>
        <v>0</v>
      </c>
      <c r="R165" s="287">
        <f t="shared" si="38"/>
        <v>0</v>
      </c>
      <c r="S165" s="287">
        <f t="shared" si="38"/>
        <v>0</v>
      </c>
      <c r="T165" s="287">
        <f t="shared" si="38"/>
        <v>0</v>
      </c>
      <c r="U165" s="287">
        <f t="shared" si="38"/>
        <v>0</v>
      </c>
      <c r="V165" s="287">
        <f t="shared" si="38"/>
        <v>0</v>
      </c>
      <c r="W165" s="287">
        <f t="shared" si="38"/>
        <v>0</v>
      </c>
      <c r="X165" s="287">
        <f t="shared" si="38"/>
        <v>0</v>
      </c>
      <c r="Y165" s="287">
        <f t="shared" si="38"/>
        <v>0</v>
      </c>
      <c r="Z165" s="287">
        <f t="shared" si="38"/>
        <v>0</v>
      </c>
      <c r="AA165" s="287">
        <f t="shared" si="38"/>
        <v>0</v>
      </c>
      <c r="AB165" s="287">
        <f t="shared" si="38"/>
        <v>0</v>
      </c>
    </row>
    <row r="166" spans="1:28" ht="18" hidden="1" customHeight="1">
      <c r="A166" s="163">
        <v>2011701</v>
      </c>
      <c r="B166" s="164" t="s">
        <v>93</v>
      </c>
      <c r="C166" s="288">
        <f t="shared" ref="C166:C177" si="39">SUM(D166,N166)</f>
        <v>0</v>
      </c>
      <c r="D166" s="289">
        <f t="shared" si="32"/>
        <v>0</v>
      </c>
      <c r="E166" s="290"/>
      <c r="F166" s="290"/>
      <c r="G166" s="290"/>
      <c r="H166" s="290"/>
      <c r="I166" s="290"/>
      <c r="J166" s="290"/>
      <c r="K166" s="290"/>
      <c r="L166" s="290"/>
      <c r="M166" s="290"/>
      <c r="N166" s="289">
        <f t="shared" si="33"/>
        <v>0</v>
      </c>
      <c r="O166" s="290"/>
      <c r="P166" s="290"/>
      <c r="Q166" s="290"/>
      <c r="R166" s="290"/>
      <c r="S166" s="290"/>
      <c r="T166" s="290"/>
      <c r="U166" s="290"/>
      <c r="V166" s="290"/>
      <c r="W166" s="290"/>
      <c r="X166" s="290"/>
      <c r="Y166" s="290"/>
      <c r="Z166" s="290"/>
      <c r="AA166" s="290"/>
      <c r="AB166" s="291"/>
    </row>
    <row r="167" spans="1:28" ht="18" hidden="1" customHeight="1">
      <c r="A167" s="163">
        <v>2011702</v>
      </c>
      <c r="B167" s="164" t="s">
        <v>94</v>
      </c>
      <c r="C167" s="288">
        <f t="shared" si="39"/>
        <v>0</v>
      </c>
      <c r="D167" s="289">
        <f t="shared" si="32"/>
        <v>0</v>
      </c>
      <c r="E167" s="290"/>
      <c r="F167" s="290"/>
      <c r="G167" s="290"/>
      <c r="H167" s="290"/>
      <c r="I167" s="290"/>
      <c r="J167" s="290"/>
      <c r="K167" s="290"/>
      <c r="L167" s="290"/>
      <c r="M167" s="290"/>
      <c r="N167" s="289">
        <f t="shared" si="33"/>
        <v>0</v>
      </c>
      <c r="O167" s="290"/>
      <c r="P167" s="290"/>
      <c r="Q167" s="290"/>
      <c r="R167" s="290"/>
      <c r="S167" s="290"/>
      <c r="T167" s="290"/>
      <c r="U167" s="290"/>
      <c r="V167" s="290"/>
      <c r="W167" s="290"/>
      <c r="X167" s="290"/>
      <c r="Y167" s="290"/>
      <c r="Z167" s="290"/>
      <c r="AA167" s="290"/>
      <c r="AB167" s="291"/>
    </row>
    <row r="168" spans="1:28" ht="18" hidden="1" customHeight="1">
      <c r="A168" s="163">
        <v>2011703</v>
      </c>
      <c r="B168" s="164" t="s">
        <v>95</v>
      </c>
      <c r="C168" s="288">
        <f t="shared" si="39"/>
        <v>0</v>
      </c>
      <c r="D168" s="289">
        <f t="shared" si="32"/>
        <v>0</v>
      </c>
      <c r="E168" s="290"/>
      <c r="F168" s="290"/>
      <c r="G168" s="290"/>
      <c r="H168" s="290"/>
      <c r="I168" s="290"/>
      <c r="J168" s="290"/>
      <c r="K168" s="290"/>
      <c r="L168" s="290"/>
      <c r="M168" s="290"/>
      <c r="N168" s="289">
        <f t="shared" si="33"/>
        <v>0</v>
      </c>
      <c r="O168" s="290"/>
      <c r="P168" s="290"/>
      <c r="Q168" s="290"/>
      <c r="R168" s="290"/>
      <c r="S168" s="290"/>
      <c r="T168" s="290"/>
      <c r="U168" s="290"/>
      <c r="V168" s="290"/>
      <c r="W168" s="290"/>
      <c r="X168" s="290"/>
      <c r="Y168" s="290"/>
      <c r="Z168" s="290"/>
      <c r="AA168" s="290"/>
      <c r="AB168" s="291"/>
    </row>
    <row r="169" spans="1:28" ht="18" hidden="1" customHeight="1">
      <c r="A169" s="163">
        <v>2011704</v>
      </c>
      <c r="B169" s="164" t="s">
        <v>192</v>
      </c>
      <c r="C169" s="288">
        <f t="shared" si="39"/>
        <v>0</v>
      </c>
      <c r="D169" s="289">
        <f t="shared" si="32"/>
        <v>0</v>
      </c>
      <c r="E169" s="290"/>
      <c r="F169" s="290"/>
      <c r="G169" s="290"/>
      <c r="H169" s="290"/>
      <c r="I169" s="290"/>
      <c r="J169" s="290"/>
      <c r="K169" s="290"/>
      <c r="L169" s="290"/>
      <c r="M169" s="290"/>
      <c r="N169" s="289">
        <f t="shared" si="33"/>
        <v>0</v>
      </c>
      <c r="O169" s="290"/>
      <c r="P169" s="290"/>
      <c r="Q169" s="290"/>
      <c r="R169" s="290"/>
      <c r="S169" s="290"/>
      <c r="T169" s="290"/>
      <c r="U169" s="290"/>
      <c r="V169" s="290"/>
      <c r="W169" s="290"/>
      <c r="X169" s="290"/>
      <c r="Y169" s="290"/>
      <c r="Z169" s="290"/>
      <c r="AA169" s="290"/>
      <c r="AB169" s="291"/>
    </row>
    <row r="170" spans="1:28" ht="18" hidden="1" customHeight="1">
      <c r="A170" s="163">
        <v>2011705</v>
      </c>
      <c r="B170" s="164" t="s">
        <v>193</v>
      </c>
      <c r="C170" s="288">
        <f t="shared" si="39"/>
        <v>0</v>
      </c>
      <c r="D170" s="289">
        <f t="shared" si="32"/>
        <v>0</v>
      </c>
      <c r="E170" s="290"/>
      <c r="F170" s="290"/>
      <c r="G170" s="290"/>
      <c r="H170" s="290"/>
      <c r="I170" s="290"/>
      <c r="J170" s="290"/>
      <c r="K170" s="290"/>
      <c r="L170" s="290"/>
      <c r="M170" s="290"/>
      <c r="N170" s="289">
        <f t="shared" si="33"/>
        <v>0</v>
      </c>
      <c r="O170" s="290"/>
      <c r="P170" s="290"/>
      <c r="Q170" s="290"/>
      <c r="R170" s="290"/>
      <c r="S170" s="290"/>
      <c r="T170" s="290"/>
      <c r="U170" s="290"/>
      <c r="V170" s="290"/>
      <c r="W170" s="290"/>
      <c r="X170" s="290"/>
      <c r="Y170" s="290"/>
      <c r="Z170" s="290"/>
      <c r="AA170" s="290"/>
      <c r="AB170" s="291"/>
    </row>
    <row r="171" spans="1:28" ht="18" hidden="1" customHeight="1">
      <c r="A171" s="163">
        <v>2011706</v>
      </c>
      <c r="B171" s="164" t="s">
        <v>194</v>
      </c>
      <c r="C171" s="288">
        <f t="shared" si="39"/>
        <v>0</v>
      </c>
      <c r="D171" s="289">
        <f t="shared" si="32"/>
        <v>0</v>
      </c>
      <c r="E171" s="290"/>
      <c r="F171" s="290"/>
      <c r="G171" s="290"/>
      <c r="H171" s="290"/>
      <c r="I171" s="290"/>
      <c r="J171" s="290"/>
      <c r="K171" s="290"/>
      <c r="L171" s="290"/>
      <c r="M171" s="290"/>
      <c r="N171" s="289">
        <f t="shared" si="33"/>
        <v>0</v>
      </c>
      <c r="O171" s="290"/>
      <c r="P171" s="290"/>
      <c r="Q171" s="290"/>
      <c r="R171" s="290"/>
      <c r="S171" s="290"/>
      <c r="T171" s="290"/>
      <c r="U171" s="290"/>
      <c r="V171" s="290"/>
      <c r="W171" s="290"/>
      <c r="X171" s="290"/>
      <c r="Y171" s="290"/>
      <c r="Z171" s="290"/>
      <c r="AA171" s="290"/>
      <c r="AB171" s="291"/>
    </row>
    <row r="172" spans="1:28" ht="18" hidden="1" customHeight="1">
      <c r="A172" s="163">
        <v>2011707</v>
      </c>
      <c r="B172" s="164" t="s">
        <v>195</v>
      </c>
      <c r="C172" s="288">
        <f t="shared" si="39"/>
        <v>0</v>
      </c>
      <c r="D172" s="289">
        <f t="shared" si="32"/>
        <v>0</v>
      </c>
      <c r="E172" s="290"/>
      <c r="F172" s="290"/>
      <c r="G172" s="290"/>
      <c r="H172" s="290"/>
      <c r="I172" s="290"/>
      <c r="J172" s="290"/>
      <c r="K172" s="290"/>
      <c r="L172" s="290"/>
      <c r="M172" s="290"/>
      <c r="N172" s="289">
        <f t="shared" si="33"/>
        <v>0</v>
      </c>
      <c r="O172" s="290"/>
      <c r="P172" s="290"/>
      <c r="Q172" s="290"/>
      <c r="R172" s="290"/>
      <c r="S172" s="290"/>
      <c r="T172" s="290"/>
      <c r="U172" s="290"/>
      <c r="V172" s="290"/>
      <c r="W172" s="290"/>
      <c r="X172" s="290"/>
      <c r="Y172" s="290"/>
      <c r="Z172" s="290"/>
      <c r="AA172" s="290"/>
      <c r="AB172" s="291"/>
    </row>
    <row r="173" spans="1:28" ht="18" hidden="1" customHeight="1">
      <c r="A173" s="163">
        <v>2011708</v>
      </c>
      <c r="B173" s="164" t="s">
        <v>196</v>
      </c>
      <c r="C173" s="288">
        <f t="shared" si="39"/>
        <v>0</v>
      </c>
      <c r="D173" s="289">
        <f t="shared" si="32"/>
        <v>0</v>
      </c>
      <c r="E173" s="290"/>
      <c r="F173" s="290"/>
      <c r="G173" s="290"/>
      <c r="H173" s="290"/>
      <c r="I173" s="290"/>
      <c r="J173" s="290"/>
      <c r="K173" s="290"/>
      <c r="L173" s="290"/>
      <c r="M173" s="290"/>
      <c r="N173" s="289">
        <f t="shared" si="33"/>
        <v>0</v>
      </c>
      <c r="O173" s="290"/>
      <c r="P173" s="290"/>
      <c r="Q173" s="290"/>
      <c r="R173" s="290"/>
      <c r="S173" s="290"/>
      <c r="T173" s="290"/>
      <c r="U173" s="290"/>
      <c r="V173" s="290"/>
      <c r="W173" s="290"/>
      <c r="X173" s="290"/>
      <c r="Y173" s="290"/>
      <c r="Z173" s="290"/>
      <c r="AA173" s="290"/>
      <c r="AB173" s="291"/>
    </row>
    <row r="174" spans="1:28" ht="18" hidden="1" customHeight="1">
      <c r="A174" s="163">
        <v>2011709</v>
      </c>
      <c r="B174" s="164" t="s">
        <v>197</v>
      </c>
      <c r="C174" s="288">
        <f t="shared" si="39"/>
        <v>0</v>
      </c>
      <c r="D174" s="289">
        <f t="shared" si="32"/>
        <v>0</v>
      </c>
      <c r="E174" s="290"/>
      <c r="F174" s="290"/>
      <c r="G174" s="290"/>
      <c r="H174" s="290"/>
      <c r="I174" s="290"/>
      <c r="J174" s="290"/>
      <c r="K174" s="290"/>
      <c r="L174" s="290"/>
      <c r="M174" s="290"/>
      <c r="N174" s="289">
        <f t="shared" si="33"/>
        <v>0</v>
      </c>
      <c r="O174" s="290"/>
      <c r="P174" s="290"/>
      <c r="Q174" s="290"/>
      <c r="R174" s="290"/>
      <c r="S174" s="290"/>
      <c r="T174" s="290"/>
      <c r="U174" s="290"/>
      <c r="V174" s="290"/>
      <c r="W174" s="290"/>
      <c r="X174" s="290"/>
      <c r="Y174" s="290"/>
      <c r="Z174" s="290"/>
      <c r="AA174" s="290"/>
      <c r="AB174" s="291"/>
    </row>
    <row r="175" spans="1:28" ht="18" hidden="1" customHeight="1">
      <c r="A175" s="163">
        <v>2011710</v>
      </c>
      <c r="B175" s="164" t="s">
        <v>136</v>
      </c>
      <c r="C175" s="288">
        <f t="shared" si="39"/>
        <v>0</v>
      </c>
      <c r="D175" s="289">
        <f t="shared" si="32"/>
        <v>0</v>
      </c>
      <c r="E175" s="290"/>
      <c r="F175" s="290"/>
      <c r="G175" s="290"/>
      <c r="H175" s="290"/>
      <c r="I175" s="290"/>
      <c r="J175" s="290"/>
      <c r="K175" s="290"/>
      <c r="L175" s="290"/>
      <c r="M175" s="290"/>
      <c r="N175" s="289">
        <f t="shared" si="33"/>
        <v>0</v>
      </c>
      <c r="O175" s="290"/>
      <c r="P175" s="290"/>
      <c r="Q175" s="290"/>
      <c r="R175" s="290"/>
      <c r="S175" s="290"/>
      <c r="T175" s="290"/>
      <c r="U175" s="290"/>
      <c r="V175" s="290"/>
      <c r="W175" s="290"/>
      <c r="X175" s="290"/>
      <c r="Y175" s="290"/>
      <c r="Z175" s="290"/>
      <c r="AA175" s="290"/>
      <c r="AB175" s="291"/>
    </row>
    <row r="176" spans="1:28" ht="18" hidden="1" customHeight="1">
      <c r="A176" s="163">
        <v>2011750</v>
      </c>
      <c r="B176" s="164" t="s">
        <v>102</v>
      </c>
      <c r="C176" s="288">
        <f t="shared" si="39"/>
        <v>0</v>
      </c>
      <c r="D176" s="289">
        <f t="shared" si="32"/>
        <v>0</v>
      </c>
      <c r="E176" s="290"/>
      <c r="F176" s="290"/>
      <c r="G176" s="290"/>
      <c r="H176" s="290"/>
      <c r="I176" s="290"/>
      <c r="J176" s="290"/>
      <c r="K176" s="290"/>
      <c r="L176" s="290"/>
      <c r="M176" s="290"/>
      <c r="N176" s="289">
        <f t="shared" si="33"/>
        <v>0</v>
      </c>
      <c r="O176" s="290"/>
      <c r="P176" s="290"/>
      <c r="Q176" s="290"/>
      <c r="R176" s="290"/>
      <c r="S176" s="290"/>
      <c r="T176" s="290"/>
      <c r="U176" s="290"/>
      <c r="V176" s="290"/>
      <c r="W176" s="290"/>
      <c r="X176" s="290"/>
      <c r="Y176" s="290"/>
      <c r="Z176" s="290"/>
      <c r="AA176" s="290"/>
      <c r="AB176" s="291"/>
    </row>
    <row r="177" spans="1:28" ht="18" hidden="1" customHeight="1">
      <c r="A177" s="163">
        <v>2011799</v>
      </c>
      <c r="B177" s="164" t="s">
        <v>198</v>
      </c>
      <c r="C177" s="288">
        <f t="shared" si="39"/>
        <v>0</v>
      </c>
      <c r="D177" s="289">
        <f t="shared" si="32"/>
        <v>0</v>
      </c>
      <c r="E177" s="290"/>
      <c r="F177" s="290"/>
      <c r="G177" s="290"/>
      <c r="H177" s="290"/>
      <c r="I177" s="290"/>
      <c r="J177" s="290"/>
      <c r="K177" s="290"/>
      <c r="L177" s="290"/>
      <c r="M177" s="290"/>
      <c r="N177" s="289">
        <f t="shared" si="33"/>
        <v>0</v>
      </c>
      <c r="O177" s="290"/>
      <c r="P177" s="290"/>
      <c r="Q177" s="290"/>
      <c r="R177" s="290"/>
      <c r="S177" s="290"/>
      <c r="T177" s="290"/>
      <c r="U177" s="290"/>
      <c r="V177" s="290"/>
      <c r="W177" s="290"/>
      <c r="X177" s="290"/>
      <c r="Y177" s="290"/>
      <c r="Z177" s="290"/>
      <c r="AA177" s="290"/>
      <c r="AB177" s="291"/>
    </row>
    <row r="178" spans="1:28" ht="18" hidden="1" customHeight="1">
      <c r="A178" s="163">
        <v>20123</v>
      </c>
      <c r="B178" s="242" t="s">
        <v>199</v>
      </c>
      <c r="C178" s="287">
        <f>SUM(C179:C184)</f>
        <v>0</v>
      </c>
      <c r="D178" s="287">
        <f t="shared" ref="D178:AB178" si="40">SUM(D179:D184)</f>
        <v>0</v>
      </c>
      <c r="E178" s="287">
        <f t="shared" si="40"/>
        <v>0</v>
      </c>
      <c r="F178" s="287">
        <f t="shared" si="40"/>
        <v>0</v>
      </c>
      <c r="G178" s="287">
        <f t="shared" si="40"/>
        <v>0</v>
      </c>
      <c r="H178" s="287">
        <f t="shared" si="40"/>
        <v>0</v>
      </c>
      <c r="I178" s="287">
        <f t="shared" si="40"/>
        <v>0</v>
      </c>
      <c r="J178" s="287">
        <f t="shared" si="40"/>
        <v>0</v>
      </c>
      <c r="K178" s="287">
        <f t="shared" si="40"/>
        <v>0</v>
      </c>
      <c r="L178" s="287">
        <f t="shared" si="40"/>
        <v>0</v>
      </c>
      <c r="M178" s="287">
        <f t="shared" si="40"/>
        <v>0</v>
      </c>
      <c r="N178" s="287">
        <f t="shared" si="40"/>
        <v>0</v>
      </c>
      <c r="O178" s="287">
        <f t="shared" si="40"/>
        <v>0</v>
      </c>
      <c r="P178" s="287">
        <f t="shared" si="40"/>
        <v>0</v>
      </c>
      <c r="Q178" s="287">
        <f t="shared" si="40"/>
        <v>0</v>
      </c>
      <c r="R178" s="287">
        <f t="shared" si="40"/>
        <v>0</v>
      </c>
      <c r="S178" s="287">
        <f t="shared" si="40"/>
        <v>0</v>
      </c>
      <c r="T178" s="287">
        <f t="shared" si="40"/>
        <v>0</v>
      </c>
      <c r="U178" s="287">
        <f t="shared" si="40"/>
        <v>0</v>
      </c>
      <c r="V178" s="287">
        <f t="shared" si="40"/>
        <v>0</v>
      </c>
      <c r="W178" s="287">
        <f t="shared" si="40"/>
        <v>0</v>
      </c>
      <c r="X178" s="287">
        <f t="shared" si="40"/>
        <v>0</v>
      </c>
      <c r="Y178" s="287">
        <f t="shared" si="40"/>
        <v>0</v>
      </c>
      <c r="Z178" s="287">
        <f t="shared" si="40"/>
        <v>0</v>
      </c>
      <c r="AA178" s="287">
        <f t="shared" si="40"/>
        <v>0</v>
      </c>
      <c r="AB178" s="287">
        <f t="shared" si="40"/>
        <v>0</v>
      </c>
    </row>
    <row r="179" spans="1:28" ht="18" hidden="1" customHeight="1">
      <c r="A179" s="163">
        <v>2012301</v>
      </c>
      <c r="B179" s="164" t="s">
        <v>93</v>
      </c>
      <c r="C179" s="288">
        <f t="shared" ref="C179:C184" si="41">SUM(D179,N179)</f>
        <v>0</v>
      </c>
      <c r="D179" s="289">
        <f t="shared" si="32"/>
        <v>0</v>
      </c>
      <c r="E179" s="290"/>
      <c r="F179" s="290"/>
      <c r="G179" s="290"/>
      <c r="H179" s="290"/>
      <c r="I179" s="290"/>
      <c r="J179" s="290"/>
      <c r="K179" s="290"/>
      <c r="L179" s="290"/>
      <c r="M179" s="290"/>
      <c r="N179" s="289">
        <f t="shared" si="33"/>
        <v>0</v>
      </c>
      <c r="O179" s="290"/>
      <c r="P179" s="290"/>
      <c r="Q179" s="290"/>
      <c r="R179" s="290"/>
      <c r="S179" s="290"/>
      <c r="T179" s="290"/>
      <c r="U179" s="290"/>
      <c r="V179" s="290"/>
      <c r="W179" s="290"/>
      <c r="X179" s="290"/>
      <c r="Y179" s="290"/>
      <c r="Z179" s="290"/>
      <c r="AA179" s="290"/>
      <c r="AB179" s="291"/>
    </row>
    <row r="180" spans="1:28" ht="18" hidden="1" customHeight="1">
      <c r="A180" s="163">
        <v>2012302</v>
      </c>
      <c r="B180" s="164" t="s">
        <v>94</v>
      </c>
      <c r="C180" s="288">
        <f t="shared" si="41"/>
        <v>0</v>
      </c>
      <c r="D180" s="289">
        <f t="shared" si="32"/>
        <v>0</v>
      </c>
      <c r="E180" s="290"/>
      <c r="F180" s="290"/>
      <c r="G180" s="290"/>
      <c r="H180" s="290"/>
      <c r="I180" s="290"/>
      <c r="J180" s="290"/>
      <c r="K180" s="290"/>
      <c r="L180" s="290"/>
      <c r="M180" s="290"/>
      <c r="N180" s="289">
        <f t="shared" si="33"/>
        <v>0</v>
      </c>
      <c r="O180" s="290"/>
      <c r="P180" s="290"/>
      <c r="Q180" s="290"/>
      <c r="R180" s="290"/>
      <c r="S180" s="290"/>
      <c r="T180" s="290"/>
      <c r="U180" s="290"/>
      <c r="V180" s="290"/>
      <c r="W180" s="290"/>
      <c r="X180" s="290"/>
      <c r="Y180" s="290"/>
      <c r="Z180" s="290"/>
      <c r="AA180" s="290"/>
      <c r="AB180" s="291"/>
    </row>
    <row r="181" spans="1:28" ht="18" hidden="1" customHeight="1">
      <c r="A181" s="163">
        <v>2012303</v>
      </c>
      <c r="B181" s="164" t="s">
        <v>95</v>
      </c>
      <c r="C181" s="288">
        <f t="shared" si="41"/>
        <v>0</v>
      </c>
      <c r="D181" s="289">
        <f t="shared" si="32"/>
        <v>0</v>
      </c>
      <c r="E181" s="290"/>
      <c r="F181" s="290"/>
      <c r="G181" s="290"/>
      <c r="H181" s="290"/>
      <c r="I181" s="290"/>
      <c r="J181" s="290"/>
      <c r="K181" s="290"/>
      <c r="L181" s="290"/>
      <c r="M181" s="290"/>
      <c r="N181" s="289">
        <f t="shared" si="33"/>
        <v>0</v>
      </c>
      <c r="O181" s="290"/>
      <c r="P181" s="290"/>
      <c r="Q181" s="290"/>
      <c r="R181" s="290"/>
      <c r="S181" s="290"/>
      <c r="T181" s="290"/>
      <c r="U181" s="290"/>
      <c r="V181" s="290"/>
      <c r="W181" s="290"/>
      <c r="X181" s="290"/>
      <c r="Y181" s="290"/>
      <c r="Z181" s="290"/>
      <c r="AA181" s="290"/>
      <c r="AB181" s="291"/>
    </row>
    <row r="182" spans="1:28" ht="18" hidden="1" customHeight="1">
      <c r="A182" s="163">
        <v>2012304</v>
      </c>
      <c r="B182" s="164" t="s">
        <v>200</v>
      </c>
      <c r="C182" s="288">
        <f t="shared" si="41"/>
        <v>0</v>
      </c>
      <c r="D182" s="289">
        <f t="shared" si="32"/>
        <v>0</v>
      </c>
      <c r="E182" s="290"/>
      <c r="F182" s="290"/>
      <c r="G182" s="290"/>
      <c r="H182" s="290"/>
      <c r="I182" s="290"/>
      <c r="J182" s="290"/>
      <c r="K182" s="290"/>
      <c r="L182" s="290"/>
      <c r="M182" s="290"/>
      <c r="N182" s="289">
        <f t="shared" si="33"/>
        <v>0</v>
      </c>
      <c r="O182" s="290"/>
      <c r="P182" s="290"/>
      <c r="Q182" s="290"/>
      <c r="R182" s="290"/>
      <c r="S182" s="290"/>
      <c r="T182" s="290"/>
      <c r="U182" s="290"/>
      <c r="V182" s="290"/>
      <c r="W182" s="290"/>
      <c r="X182" s="290"/>
      <c r="Y182" s="290"/>
      <c r="Z182" s="290"/>
      <c r="AA182" s="290"/>
      <c r="AB182" s="291"/>
    </row>
    <row r="183" spans="1:28" ht="18" hidden="1" customHeight="1">
      <c r="A183" s="163">
        <v>2012350</v>
      </c>
      <c r="B183" s="164" t="s">
        <v>102</v>
      </c>
      <c r="C183" s="288">
        <f t="shared" si="41"/>
        <v>0</v>
      </c>
      <c r="D183" s="289">
        <f t="shared" si="32"/>
        <v>0</v>
      </c>
      <c r="E183" s="290"/>
      <c r="F183" s="290"/>
      <c r="G183" s="290"/>
      <c r="H183" s="290"/>
      <c r="I183" s="290"/>
      <c r="J183" s="290"/>
      <c r="K183" s="290"/>
      <c r="L183" s="290"/>
      <c r="M183" s="290"/>
      <c r="N183" s="289">
        <f t="shared" si="33"/>
        <v>0</v>
      </c>
      <c r="O183" s="290"/>
      <c r="P183" s="290"/>
      <c r="Q183" s="290"/>
      <c r="R183" s="290"/>
      <c r="S183" s="290"/>
      <c r="T183" s="290"/>
      <c r="U183" s="290"/>
      <c r="V183" s="290"/>
      <c r="W183" s="290"/>
      <c r="X183" s="290"/>
      <c r="Y183" s="290"/>
      <c r="Z183" s="290"/>
      <c r="AA183" s="290"/>
      <c r="AB183" s="291"/>
    </row>
    <row r="184" spans="1:28" ht="18" hidden="1" customHeight="1">
      <c r="A184" s="163">
        <v>2012399</v>
      </c>
      <c r="B184" s="164" t="s">
        <v>201</v>
      </c>
      <c r="C184" s="288">
        <f t="shared" si="41"/>
        <v>0</v>
      </c>
      <c r="D184" s="289">
        <f t="shared" si="32"/>
        <v>0</v>
      </c>
      <c r="E184" s="290"/>
      <c r="F184" s="290"/>
      <c r="G184" s="290"/>
      <c r="H184" s="290"/>
      <c r="I184" s="290"/>
      <c r="J184" s="290"/>
      <c r="K184" s="290"/>
      <c r="L184" s="290"/>
      <c r="M184" s="290"/>
      <c r="N184" s="289">
        <f t="shared" si="33"/>
        <v>0</v>
      </c>
      <c r="O184" s="290"/>
      <c r="P184" s="290"/>
      <c r="Q184" s="290"/>
      <c r="R184" s="290"/>
      <c r="S184" s="290"/>
      <c r="T184" s="290"/>
      <c r="U184" s="290"/>
      <c r="V184" s="290"/>
      <c r="W184" s="290"/>
      <c r="X184" s="290"/>
      <c r="Y184" s="290"/>
      <c r="Z184" s="290"/>
      <c r="AA184" s="290"/>
      <c r="AB184" s="291"/>
    </row>
    <row r="185" spans="1:28" ht="18" hidden="1" customHeight="1">
      <c r="A185" s="163">
        <v>20124</v>
      </c>
      <c r="B185" s="242" t="s">
        <v>202</v>
      </c>
      <c r="C185" s="287">
        <f>SUM(C186:C191)</f>
        <v>0</v>
      </c>
      <c r="D185" s="287">
        <f t="shared" ref="D185:AB185" si="42">SUM(D186:D191)</f>
        <v>0</v>
      </c>
      <c r="E185" s="287">
        <f t="shared" si="42"/>
        <v>0</v>
      </c>
      <c r="F185" s="287">
        <f t="shared" si="42"/>
        <v>0</v>
      </c>
      <c r="G185" s="287">
        <f t="shared" si="42"/>
        <v>0</v>
      </c>
      <c r="H185" s="287">
        <f t="shared" si="42"/>
        <v>0</v>
      </c>
      <c r="I185" s="287">
        <f t="shared" si="42"/>
        <v>0</v>
      </c>
      <c r="J185" s="287">
        <f t="shared" si="42"/>
        <v>0</v>
      </c>
      <c r="K185" s="287">
        <f t="shared" si="42"/>
        <v>0</v>
      </c>
      <c r="L185" s="287">
        <f t="shared" si="42"/>
        <v>0</v>
      </c>
      <c r="M185" s="287">
        <f t="shared" si="42"/>
        <v>0</v>
      </c>
      <c r="N185" s="287">
        <f t="shared" si="42"/>
        <v>0</v>
      </c>
      <c r="O185" s="287">
        <f t="shared" si="42"/>
        <v>0</v>
      </c>
      <c r="P185" s="287">
        <f t="shared" si="42"/>
        <v>0</v>
      </c>
      <c r="Q185" s="287">
        <f t="shared" si="42"/>
        <v>0</v>
      </c>
      <c r="R185" s="287">
        <f t="shared" si="42"/>
        <v>0</v>
      </c>
      <c r="S185" s="287">
        <f t="shared" si="42"/>
        <v>0</v>
      </c>
      <c r="T185" s="287">
        <f t="shared" si="42"/>
        <v>0</v>
      </c>
      <c r="U185" s="287">
        <f t="shared" si="42"/>
        <v>0</v>
      </c>
      <c r="V185" s="287">
        <f t="shared" si="42"/>
        <v>0</v>
      </c>
      <c r="W185" s="287">
        <f t="shared" si="42"/>
        <v>0</v>
      </c>
      <c r="X185" s="287">
        <f t="shared" si="42"/>
        <v>0</v>
      </c>
      <c r="Y185" s="287">
        <f t="shared" si="42"/>
        <v>0</v>
      </c>
      <c r="Z185" s="287">
        <f t="shared" si="42"/>
        <v>0</v>
      </c>
      <c r="AA185" s="287">
        <f t="shared" si="42"/>
        <v>0</v>
      </c>
      <c r="AB185" s="287">
        <f t="shared" si="42"/>
        <v>0</v>
      </c>
    </row>
    <row r="186" spans="1:28" ht="18" hidden="1" customHeight="1">
      <c r="A186" s="163">
        <v>2012401</v>
      </c>
      <c r="B186" s="164" t="s">
        <v>93</v>
      </c>
      <c r="C186" s="288">
        <f t="shared" ref="C186:C191" si="43">SUM(D186,N186)</f>
        <v>0</v>
      </c>
      <c r="D186" s="289">
        <f t="shared" si="32"/>
        <v>0</v>
      </c>
      <c r="E186" s="290"/>
      <c r="F186" s="290"/>
      <c r="G186" s="290"/>
      <c r="H186" s="290"/>
      <c r="I186" s="290"/>
      <c r="J186" s="290"/>
      <c r="K186" s="290"/>
      <c r="L186" s="290"/>
      <c r="M186" s="290"/>
      <c r="N186" s="289">
        <f t="shared" si="33"/>
        <v>0</v>
      </c>
      <c r="O186" s="290"/>
      <c r="P186" s="290"/>
      <c r="Q186" s="290"/>
      <c r="R186" s="290"/>
      <c r="S186" s="290"/>
      <c r="T186" s="290"/>
      <c r="U186" s="290"/>
      <c r="V186" s="290"/>
      <c r="W186" s="290"/>
      <c r="X186" s="290"/>
      <c r="Y186" s="290"/>
      <c r="Z186" s="290"/>
      <c r="AA186" s="290"/>
      <c r="AB186" s="291"/>
    </row>
    <row r="187" spans="1:28" ht="18" hidden="1" customHeight="1">
      <c r="A187" s="163">
        <v>2012402</v>
      </c>
      <c r="B187" s="164" t="s">
        <v>94</v>
      </c>
      <c r="C187" s="288">
        <f t="shared" si="43"/>
        <v>0</v>
      </c>
      <c r="D187" s="289">
        <f t="shared" si="32"/>
        <v>0</v>
      </c>
      <c r="E187" s="290"/>
      <c r="F187" s="290"/>
      <c r="G187" s="290"/>
      <c r="H187" s="290"/>
      <c r="I187" s="290"/>
      <c r="J187" s="290"/>
      <c r="K187" s="290"/>
      <c r="L187" s="290"/>
      <c r="M187" s="290"/>
      <c r="N187" s="289">
        <f t="shared" si="33"/>
        <v>0</v>
      </c>
      <c r="O187" s="290"/>
      <c r="P187" s="290"/>
      <c r="Q187" s="290"/>
      <c r="R187" s="290"/>
      <c r="S187" s="290"/>
      <c r="T187" s="290"/>
      <c r="U187" s="290"/>
      <c r="V187" s="290"/>
      <c r="W187" s="290"/>
      <c r="X187" s="290"/>
      <c r="Y187" s="290"/>
      <c r="Z187" s="290"/>
      <c r="AA187" s="290"/>
      <c r="AB187" s="291"/>
    </row>
    <row r="188" spans="1:28" ht="18" hidden="1" customHeight="1">
      <c r="A188" s="163">
        <v>2012403</v>
      </c>
      <c r="B188" s="164" t="s">
        <v>95</v>
      </c>
      <c r="C188" s="288">
        <f t="shared" si="43"/>
        <v>0</v>
      </c>
      <c r="D188" s="289">
        <f t="shared" si="32"/>
        <v>0</v>
      </c>
      <c r="E188" s="290"/>
      <c r="F188" s="290"/>
      <c r="G188" s="290"/>
      <c r="H188" s="290"/>
      <c r="I188" s="290"/>
      <c r="J188" s="290"/>
      <c r="K188" s="290"/>
      <c r="L188" s="290"/>
      <c r="M188" s="290"/>
      <c r="N188" s="289">
        <f t="shared" si="33"/>
        <v>0</v>
      </c>
      <c r="O188" s="290"/>
      <c r="P188" s="290"/>
      <c r="Q188" s="290"/>
      <c r="R188" s="290"/>
      <c r="S188" s="290"/>
      <c r="T188" s="290"/>
      <c r="U188" s="290"/>
      <c r="V188" s="290"/>
      <c r="W188" s="290"/>
      <c r="X188" s="290"/>
      <c r="Y188" s="290"/>
      <c r="Z188" s="290"/>
      <c r="AA188" s="290"/>
      <c r="AB188" s="291"/>
    </row>
    <row r="189" spans="1:28" ht="18" hidden="1" customHeight="1">
      <c r="A189" s="163">
        <v>2012404</v>
      </c>
      <c r="B189" s="164" t="s">
        <v>203</v>
      </c>
      <c r="C189" s="288">
        <f t="shared" si="43"/>
        <v>0</v>
      </c>
      <c r="D189" s="289">
        <f t="shared" si="32"/>
        <v>0</v>
      </c>
      <c r="E189" s="290"/>
      <c r="F189" s="290"/>
      <c r="G189" s="290"/>
      <c r="H189" s="290"/>
      <c r="I189" s="290"/>
      <c r="J189" s="290"/>
      <c r="K189" s="290"/>
      <c r="L189" s="290"/>
      <c r="M189" s="290"/>
      <c r="N189" s="289">
        <f t="shared" si="33"/>
        <v>0</v>
      </c>
      <c r="O189" s="290"/>
      <c r="P189" s="290"/>
      <c r="Q189" s="290"/>
      <c r="R189" s="290"/>
      <c r="S189" s="290"/>
      <c r="T189" s="290"/>
      <c r="U189" s="290"/>
      <c r="V189" s="290"/>
      <c r="W189" s="290"/>
      <c r="X189" s="290"/>
      <c r="Y189" s="290"/>
      <c r="Z189" s="290"/>
      <c r="AA189" s="290"/>
      <c r="AB189" s="291"/>
    </row>
    <row r="190" spans="1:28" ht="18" hidden="1" customHeight="1">
      <c r="A190" s="163">
        <v>2012450</v>
      </c>
      <c r="B190" s="164" t="s">
        <v>102</v>
      </c>
      <c r="C190" s="288">
        <f t="shared" si="43"/>
        <v>0</v>
      </c>
      <c r="D190" s="289">
        <f t="shared" si="32"/>
        <v>0</v>
      </c>
      <c r="E190" s="290"/>
      <c r="F190" s="290"/>
      <c r="G190" s="290"/>
      <c r="H190" s="290"/>
      <c r="I190" s="290"/>
      <c r="J190" s="290"/>
      <c r="K190" s="290"/>
      <c r="L190" s="290"/>
      <c r="M190" s="290"/>
      <c r="N190" s="289">
        <f t="shared" si="33"/>
        <v>0</v>
      </c>
      <c r="O190" s="290"/>
      <c r="P190" s="290"/>
      <c r="Q190" s="290"/>
      <c r="R190" s="290"/>
      <c r="S190" s="290"/>
      <c r="T190" s="290"/>
      <c r="U190" s="290"/>
      <c r="V190" s="290"/>
      <c r="W190" s="290"/>
      <c r="X190" s="290"/>
      <c r="Y190" s="290"/>
      <c r="Z190" s="290"/>
      <c r="AA190" s="290"/>
      <c r="AB190" s="291"/>
    </row>
    <row r="191" spans="1:28" ht="18" hidden="1" customHeight="1">
      <c r="A191" s="163">
        <v>2012499</v>
      </c>
      <c r="B191" s="164" t="s">
        <v>204</v>
      </c>
      <c r="C191" s="288">
        <f t="shared" si="43"/>
        <v>0</v>
      </c>
      <c r="D191" s="289">
        <f t="shared" si="32"/>
        <v>0</v>
      </c>
      <c r="E191" s="290"/>
      <c r="F191" s="290"/>
      <c r="G191" s="290"/>
      <c r="H191" s="290"/>
      <c r="I191" s="290"/>
      <c r="J191" s="290"/>
      <c r="K191" s="290"/>
      <c r="L191" s="290"/>
      <c r="M191" s="290"/>
      <c r="N191" s="289">
        <f t="shared" si="33"/>
        <v>0</v>
      </c>
      <c r="O191" s="290"/>
      <c r="P191" s="290"/>
      <c r="Q191" s="290"/>
      <c r="R191" s="290"/>
      <c r="S191" s="290"/>
      <c r="T191" s="290"/>
      <c r="U191" s="290"/>
      <c r="V191" s="290"/>
      <c r="W191" s="290"/>
      <c r="X191" s="290"/>
      <c r="Y191" s="290"/>
      <c r="Z191" s="290"/>
      <c r="AA191" s="290"/>
      <c r="AB191" s="291"/>
    </row>
    <row r="192" spans="1:28" ht="18" hidden="1" customHeight="1">
      <c r="A192" s="163">
        <v>20125</v>
      </c>
      <c r="B192" s="242" t="s">
        <v>205</v>
      </c>
      <c r="C192" s="287">
        <f>SUM(C193:C200)</f>
        <v>0</v>
      </c>
      <c r="D192" s="287">
        <f t="shared" ref="D192:AB192" si="44">SUM(D193:D200)</f>
        <v>0</v>
      </c>
      <c r="E192" s="287">
        <f t="shared" si="44"/>
        <v>0</v>
      </c>
      <c r="F192" s="287">
        <f t="shared" si="44"/>
        <v>0</v>
      </c>
      <c r="G192" s="287">
        <f t="shared" si="44"/>
        <v>0</v>
      </c>
      <c r="H192" s="287">
        <f t="shared" si="44"/>
        <v>0</v>
      </c>
      <c r="I192" s="287">
        <f t="shared" si="44"/>
        <v>0</v>
      </c>
      <c r="J192" s="287">
        <f t="shared" si="44"/>
        <v>0</v>
      </c>
      <c r="K192" s="287">
        <f t="shared" si="44"/>
        <v>0</v>
      </c>
      <c r="L192" s="287">
        <f t="shared" si="44"/>
        <v>0</v>
      </c>
      <c r="M192" s="287">
        <f t="shared" si="44"/>
        <v>0</v>
      </c>
      <c r="N192" s="287">
        <f t="shared" si="44"/>
        <v>0</v>
      </c>
      <c r="O192" s="287">
        <f t="shared" si="44"/>
        <v>0</v>
      </c>
      <c r="P192" s="287">
        <f t="shared" si="44"/>
        <v>0</v>
      </c>
      <c r="Q192" s="287">
        <f t="shared" si="44"/>
        <v>0</v>
      </c>
      <c r="R192" s="287">
        <f t="shared" si="44"/>
        <v>0</v>
      </c>
      <c r="S192" s="287">
        <f t="shared" si="44"/>
        <v>0</v>
      </c>
      <c r="T192" s="287">
        <f t="shared" si="44"/>
        <v>0</v>
      </c>
      <c r="U192" s="287">
        <f t="shared" si="44"/>
        <v>0</v>
      </c>
      <c r="V192" s="287">
        <f t="shared" si="44"/>
        <v>0</v>
      </c>
      <c r="W192" s="287">
        <f t="shared" si="44"/>
        <v>0</v>
      </c>
      <c r="X192" s="287">
        <f t="shared" si="44"/>
        <v>0</v>
      </c>
      <c r="Y192" s="287">
        <f t="shared" si="44"/>
        <v>0</v>
      </c>
      <c r="Z192" s="287">
        <f t="shared" si="44"/>
        <v>0</v>
      </c>
      <c r="AA192" s="287">
        <f t="shared" si="44"/>
        <v>0</v>
      </c>
      <c r="AB192" s="287">
        <f t="shared" si="44"/>
        <v>0</v>
      </c>
    </row>
    <row r="193" spans="1:28" ht="18" hidden="1" customHeight="1">
      <c r="A193" s="163">
        <v>2012501</v>
      </c>
      <c r="B193" s="164" t="s">
        <v>93</v>
      </c>
      <c r="C193" s="288">
        <f t="shared" ref="C193:C200" si="45">SUM(D193,N193)</f>
        <v>0</v>
      </c>
      <c r="D193" s="289">
        <f t="shared" si="32"/>
        <v>0</v>
      </c>
      <c r="E193" s="290"/>
      <c r="F193" s="290"/>
      <c r="G193" s="290"/>
      <c r="H193" s="290"/>
      <c r="I193" s="290"/>
      <c r="J193" s="290"/>
      <c r="K193" s="290"/>
      <c r="L193" s="290"/>
      <c r="M193" s="290"/>
      <c r="N193" s="289">
        <f t="shared" si="33"/>
        <v>0</v>
      </c>
      <c r="O193" s="290"/>
      <c r="P193" s="290"/>
      <c r="Q193" s="290"/>
      <c r="R193" s="290"/>
      <c r="S193" s="290"/>
      <c r="T193" s="290"/>
      <c r="U193" s="290"/>
      <c r="V193" s="290"/>
      <c r="W193" s="290"/>
      <c r="X193" s="290"/>
      <c r="Y193" s="290"/>
      <c r="Z193" s="290"/>
      <c r="AA193" s="290"/>
      <c r="AB193" s="291"/>
    </row>
    <row r="194" spans="1:28" ht="18" hidden="1" customHeight="1">
      <c r="A194" s="163">
        <v>2012502</v>
      </c>
      <c r="B194" s="164" t="s">
        <v>94</v>
      </c>
      <c r="C194" s="288">
        <f t="shared" si="45"/>
        <v>0</v>
      </c>
      <c r="D194" s="289">
        <f t="shared" si="32"/>
        <v>0</v>
      </c>
      <c r="E194" s="290"/>
      <c r="F194" s="290"/>
      <c r="G194" s="290"/>
      <c r="H194" s="290"/>
      <c r="I194" s="290"/>
      <c r="J194" s="290"/>
      <c r="K194" s="290"/>
      <c r="L194" s="290"/>
      <c r="M194" s="290"/>
      <c r="N194" s="289">
        <f t="shared" si="33"/>
        <v>0</v>
      </c>
      <c r="O194" s="290"/>
      <c r="P194" s="290"/>
      <c r="Q194" s="290"/>
      <c r="R194" s="290"/>
      <c r="S194" s="290"/>
      <c r="T194" s="290"/>
      <c r="U194" s="290"/>
      <c r="V194" s="290"/>
      <c r="W194" s="290"/>
      <c r="X194" s="290"/>
      <c r="Y194" s="290"/>
      <c r="Z194" s="290"/>
      <c r="AA194" s="290"/>
      <c r="AB194" s="291"/>
    </row>
    <row r="195" spans="1:28" ht="18" hidden="1" customHeight="1">
      <c r="A195" s="163">
        <v>2012503</v>
      </c>
      <c r="B195" s="164" t="s">
        <v>95</v>
      </c>
      <c r="C195" s="288">
        <f t="shared" si="45"/>
        <v>0</v>
      </c>
      <c r="D195" s="289">
        <f t="shared" si="32"/>
        <v>0</v>
      </c>
      <c r="E195" s="290"/>
      <c r="F195" s="290"/>
      <c r="G195" s="290"/>
      <c r="H195" s="290"/>
      <c r="I195" s="290"/>
      <c r="J195" s="290"/>
      <c r="K195" s="290"/>
      <c r="L195" s="290"/>
      <c r="M195" s="290"/>
      <c r="N195" s="289">
        <f t="shared" si="33"/>
        <v>0</v>
      </c>
      <c r="O195" s="290"/>
      <c r="P195" s="290"/>
      <c r="Q195" s="290"/>
      <c r="R195" s="290"/>
      <c r="S195" s="290"/>
      <c r="T195" s="290"/>
      <c r="U195" s="290"/>
      <c r="V195" s="290"/>
      <c r="W195" s="290"/>
      <c r="X195" s="290"/>
      <c r="Y195" s="290"/>
      <c r="Z195" s="290"/>
      <c r="AA195" s="290"/>
      <c r="AB195" s="291"/>
    </row>
    <row r="196" spans="1:28" ht="18" hidden="1" customHeight="1">
      <c r="A196" s="163">
        <v>2012504</v>
      </c>
      <c r="B196" s="164" t="s">
        <v>206</v>
      </c>
      <c r="C196" s="288">
        <f t="shared" si="45"/>
        <v>0</v>
      </c>
      <c r="D196" s="289">
        <f t="shared" si="32"/>
        <v>0</v>
      </c>
      <c r="E196" s="290"/>
      <c r="F196" s="290"/>
      <c r="G196" s="290"/>
      <c r="H196" s="290"/>
      <c r="I196" s="290"/>
      <c r="J196" s="290"/>
      <c r="K196" s="290"/>
      <c r="L196" s="290"/>
      <c r="M196" s="290"/>
      <c r="N196" s="289">
        <f t="shared" si="33"/>
        <v>0</v>
      </c>
      <c r="O196" s="290"/>
      <c r="P196" s="290"/>
      <c r="Q196" s="290"/>
      <c r="R196" s="290"/>
      <c r="S196" s="290"/>
      <c r="T196" s="290"/>
      <c r="U196" s="290"/>
      <c r="V196" s="290"/>
      <c r="W196" s="290"/>
      <c r="X196" s="290"/>
      <c r="Y196" s="290"/>
      <c r="Z196" s="290"/>
      <c r="AA196" s="290"/>
      <c r="AB196" s="291"/>
    </row>
    <row r="197" spans="1:28" ht="18" hidden="1" customHeight="1">
      <c r="A197" s="163">
        <v>2012505</v>
      </c>
      <c r="B197" s="164" t="s">
        <v>207</v>
      </c>
      <c r="C197" s="288">
        <f t="shared" si="45"/>
        <v>0</v>
      </c>
      <c r="D197" s="289">
        <f t="shared" ref="D197:D240" si="46">SUM(E197:M197)</f>
        <v>0</v>
      </c>
      <c r="E197" s="290"/>
      <c r="F197" s="290"/>
      <c r="G197" s="290"/>
      <c r="H197" s="290"/>
      <c r="I197" s="290"/>
      <c r="J197" s="290"/>
      <c r="K197" s="290"/>
      <c r="L197" s="290"/>
      <c r="M197" s="290"/>
      <c r="N197" s="289">
        <f t="shared" ref="N197:N261" si="47">SUM(O197:AB197)</f>
        <v>0</v>
      </c>
      <c r="O197" s="290"/>
      <c r="P197" s="290"/>
      <c r="Q197" s="290"/>
      <c r="R197" s="290"/>
      <c r="S197" s="290"/>
      <c r="T197" s="290"/>
      <c r="U197" s="290"/>
      <c r="V197" s="290"/>
      <c r="W197" s="290"/>
      <c r="X197" s="290"/>
      <c r="Y197" s="290"/>
      <c r="Z197" s="290"/>
      <c r="AA197" s="290"/>
      <c r="AB197" s="291"/>
    </row>
    <row r="198" spans="1:28" ht="18" hidden="1" customHeight="1">
      <c r="A198" s="163">
        <v>2012506</v>
      </c>
      <c r="B198" s="164" t="s">
        <v>208</v>
      </c>
      <c r="C198" s="288">
        <f t="shared" si="45"/>
        <v>0</v>
      </c>
      <c r="D198" s="289">
        <f t="shared" si="46"/>
        <v>0</v>
      </c>
      <c r="E198" s="290"/>
      <c r="F198" s="290"/>
      <c r="G198" s="290"/>
      <c r="H198" s="290"/>
      <c r="I198" s="290"/>
      <c r="J198" s="290"/>
      <c r="K198" s="290"/>
      <c r="L198" s="290"/>
      <c r="M198" s="290"/>
      <c r="N198" s="289">
        <f t="shared" si="47"/>
        <v>0</v>
      </c>
      <c r="O198" s="290"/>
      <c r="P198" s="290"/>
      <c r="Q198" s="290"/>
      <c r="R198" s="290"/>
      <c r="S198" s="290"/>
      <c r="T198" s="290"/>
      <c r="U198" s="290"/>
      <c r="V198" s="290"/>
      <c r="W198" s="290"/>
      <c r="X198" s="290"/>
      <c r="Y198" s="290"/>
      <c r="Z198" s="290"/>
      <c r="AA198" s="290"/>
      <c r="AB198" s="291"/>
    </row>
    <row r="199" spans="1:28" ht="18" hidden="1" customHeight="1">
      <c r="A199" s="163">
        <v>2012550</v>
      </c>
      <c r="B199" s="164" t="s">
        <v>102</v>
      </c>
      <c r="C199" s="288">
        <f t="shared" si="45"/>
        <v>0</v>
      </c>
      <c r="D199" s="289">
        <f t="shared" si="46"/>
        <v>0</v>
      </c>
      <c r="E199" s="290"/>
      <c r="F199" s="290"/>
      <c r="G199" s="290"/>
      <c r="H199" s="290"/>
      <c r="I199" s="290"/>
      <c r="J199" s="290"/>
      <c r="K199" s="290"/>
      <c r="L199" s="290"/>
      <c r="M199" s="290"/>
      <c r="N199" s="289">
        <f t="shared" si="47"/>
        <v>0</v>
      </c>
      <c r="O199" s="290"/>
      <c r="P199" s="290"/>
      <c r="Q199" s="290"/>
      <c r="R199" s="290"/>
      <c r="S199" s="290"/>
      <c r="T199" s="290"/>
      <c r="U199" s="290"/>
      <c r="V199" s="290"/>
      <c r="W199" s="290"/>
      <c r="X199" s="290"/>
      <c r="Y199" s="290"/>
      <c r="Z199" s="290"/>
      <c r="AA199" s="290"/>
      <c r="AB199" s="291"/>
    </row>
    <row r="200" spans="1:28" ht="18" hidden="1" customHeight="1">
      <c r="A200" s="163">
        <v>2012599</v>
      </c>
      <c r="B200" s="164" t="s">
        <v>209</v>
      </c>
      <c r="C200" s="288">
        <f t="shared" si="45"/>
        <v>0</v>
      </c>
      <c r="D200" s="289">
        <f t="shared" si="46"/>
        <v>0</v>
      </c>
      <c r="E200" s="290"/>
      <c r="F200" s="290"/>
      <c r="G200" s="290"/>
      <c r="H200" s="290"/>
      <c r="I200" s="290"/>
      <c r="J200" s="290"/>
      <c r="K200" s="290"/>
      <c r="L200" s="290"/>
      <c r="M200" s="290"/>
      <c r="N200" s="289">
        <f t="shared" si="47"/>
        <v>0</v>
      </c>
      <c r="O200" s="290"/>
      <c r="P200" s="290"/>
      <c r="Q200" s="290"/>
      <c r="R200" s="290"/>
      <c r="S200" s="290"/>
      <c r="T200" s="290"/>
      <c r="U200" s="290"/>
      <c r="V200" s="290"/>
      <c r="W200" s="290"/>
      <c r="X200" s="290"/>
      <c r="Y200" s="290"/>
      <c r="Z200" s="290"/>
      <c r="AA200" s="290"/>
      <c r="AB200" s="291"/>
    </row>
    <row r="201" spans="1:28" ht="18" hidden="1" customHeight="1">
      <c r="A201" s="163">
        <v>20126</v>
      </c>
      <c r="B201" s="242" t="s">
        <v>210</v>
      </c>
      <c r="C201" s="287">
        <f>SUM(C202:C206)</f>
        <v>0</v>
      </c>
      <c r="D201" s="287">
        <f t="shared" ref="D201:AB201" si="48">SUM(D202:D206)</f>
        <v>0</v>
      </c>
      <c r="E201" s="287">
        <f t="shared" si="48"/>
        <v>0</v>
      </c>
      <c r="F201" s="287">
        <f t="shared" si="48"/>
        <v>0</v>
      </c>
      <c r="G201" s="287">
        <f t="shared" si="48"/>
        <v>0</v>
      </c>
      <c r="H201" s="287">
        <f t="shared" si="48"/>
        <v>0</v>
      </c>
      <c r="I201" s="287">
        <f t="shared" si="48"/>
        <v>0</v>
      </c>
      <c r="J201" s="287">
        <f t="shared" si="48"/>
        <v>0</v>
      </c>
      <c r="K201" s="287">
        <f t="shared" si="48"/>
        <v>0</v>
      </c>
      <c r="L201" s="287">
        <f t="shared" si="48"/>
        <v>0</v>
      </c>
      <c r="M201" s="287">
        <f t="shared" si="48"/>
        <v>0</v>
      </c>
      <c r="N201" s="287">
        <f t="shared" si="48"/>
        <v>0</v>
      </c>
      <c r="O201" s="287">
        <f t="shared" si="48"/>
        <v>0</v>
      </c>
      <c r="P201" s="287">
        <f t="shared" si="48"/>
        <v>0</v>
      </c>
      <c r="Q201" s="287">
        <f t="shared" si="48"/>
        <v>0</v>
      </c>
      <c r="R201" s="287">
        <f t="shared" si="48"/>
        <v>0</v>
      </c>
      <c r="S201" s="287">
        <f t="shared" si="48"/>
        <v>0</v>
      </c>
      <c r="T201" s="287">
        <f t="shared" si="48"/>
        <v>0</v>
      </c>
      <c r="U201" s="287">
        <f t="shared" si="48"/>
        <v>0</v>
      </c>
      <c r="V201" s="287">
        <f t="shared" si="48"/>
        <v>0</v>
      </c>
      <c r="W201" s="287">
        <f t="shared" si="48"/>
        <v>0</v>
      </c>
      <c r="X201" s="287">
        <f t="shared" si="48"/>
        <v>0</v>
      </c>
      <c r="Y201" s="287">
        <f t="shared" si="48"/>
        <v>0</v>
      </c>
      <c r="Z201" s="287">
        <f t="shared" si="48"/>
        <v>0</v>
      </c>
      <c r="AA201" s="287">
        <f t="shared" si="48"/>
        <v>0</v>
      </c>
      <c r="AB201" s="287">
        <f t="shared" si="48"/>
        <v>0</v>
      </c>
    </row>
    <row r="202" spans="1:28" ht="18" hidden="1" customHeight="1">
      <c r="A202" s="163">
        <v>2012601</v>
      </c>
      <c r="B202" s="164" t="s">
        <v>93</v>
      </c>
      <c r="C202" s="288">
        <f>SUM(D202,N202)</f>
        <v>0</v>
      </c>
      <c r="D202" s="289">
        <f t="shared" si="46"/>
        <v>0</v>
      </c>
      <c r="E202" s="290"/>
      <c r="F202" s="290"/>
      <c r="G202" s="290"/>
      <c r="H202" s="290"/>
      <c r="I202" s="290"/>
      <c r="J202" s="290"/>
      <c r="K202" s="290"/>
      <c r="L202" s="290"/>
      <c r="M202" s="290"/>
      <c r="N202" s="289">
        <f t="shared" si="47"/>
        <v>0</v>
      </c>
      <c r="O202" s="290"/>
      <c r="P202" s="290"/>
      <c r="Q202" s="290"/>
      <c r="R202" s="290"/>
      <c r="S202" s="290"/>
      <c r="T202" s="290"/>
      <c r="U202" s="290"/>
      <c r="V202" s="290"/>
      <c r="W202" s="290"/>
      <c r="X202" s="290"/>
      <c r="Y202" s="290"/>
      <c r="Z202" s="290"/>
      <c r="AA202" s="290"/>
      <c r="AB202" s="291"/>
    </row>
    <row r="203" spans="1:28" ht="18" hidden="1" customHeight="1">
      <c r="A203" s="163">
        <v>2012602</v>
      </c>
      <c r="B203" s="164" t="s">
        <v>94</v>
      </c>
      <c r="C203" s="288">
        <f>SUM(D203,N203)</f>
        <v>0</v>
      </c>
      <c r="D203" s="289">
        <f t="shared" si="46"/>
        <v>0</v>
      </c>
      <c r="E203" s="290"/>
      <c r="F203" s="290"/>
      <c r="G203" s="290"/>
      <c r="H203" s="290"/>
      <c r="I203" s="290"/>
      <c r="J203" s="290"/>
      <c r="K203" s="290"/>
      <c r="L203" s="290"/>
      <c r="M203" s="290"/>
      <c r="N203" s="289">
        <f t="shared" si="47"/>
        <v>0</v>
      </c>
      <c r="O203" s="290"/>
      <c r="P203" s="290"/>
      <c r="Q203" s="290"/>
      <c r="R203" s="290"/>
      <c r="S203" s="290"/>
      <c r="T203" s="290"/>
      <c r="U203" s="290"/>
      <c r="V203" s="290"/>
      <c r="W203" s="290"/>
      <c r="X203" s="290"/>
      <c r="Y203" s="290"/>
      <c r="Z203" s="290"/>
      <c r="AA203" s="290"/>
      <c r="AB203" s="291"/>
    </row>
    <row r="204" spans="1:28" ht="18" hidden="1" customHeight="1">
      <c r="A204" s="163">
        <v>2012603</v>
      </c>
      <c r="B204" s="164" t="s">
        <v>95</v>
      </c>
      <c r="C204" s="288">
        <f>SUM(D204,N204)</f>
        <v>0</v>
      </c>
      <c r="D204" s="289">
        <f t="shared" si="46"/>
        <v>0</v>
      </c>
      <c r="E204" s="290"/>
      <c r="F204" s="290"/>
      <c r="G204" s="290"/>
      <c r="H204" s="290"/>
      <c r="I204" s="290"/>
      <c r="J204" s="290"/>
      <c r="K204" s="290"/>
      <c r="L204" s="290"/>
      <c r="M204" s="290"/>
      <c r="N204" s="289">
        <f t="shared" si="47"/>
        <v>0</v>
      </c>
      <c r="O204" s="290"/>
      <c r="P204" s="290"/>
      <c r="Q204" s="290"/>
      <c r="R204" s="290"/>
      <c r="S204" s="290"/>
      <c r="T204" s="290"/>
      <c r="U204" s="290"/>
      <c r="V204" s="290"/>
      <c r="W204" s="290"/>
      <c r="X204" s="290"/>
      <c r="Y204" s="290"/>
      <c r="Z204" s="290"/>
      <c r="AA204" s="290"/>
      <c r="AB204" s="291"/>
    </row>
    <row r="205" spans="1:28" ht="18" hidden="1" customHeight="1">
      <c r="A205" s="163">
        <v>2012604</v>
      </c>
      <c r="B205" s="164" t="s">
        <v>211</v>
      </c>
      <c r="C205" s="288">
        <f>SUM(D205,N205)</f>
        <v>0</v>
      </c>
      <c r="D205" s="289">
        <f t="shared" si="46"/>
        <v>0</v>
      </c>
      <c r="E205" s="290"/>
      <c r="F205" s="290"/>
      <c r="G205" s="290"/>
      <c r="H205" s="290"/>
      <c r="I205" s="290"/>
      <c r="J205" s="290"/>
      <c r="K205" s="290"/>
      <c r="L205" s="290"/>
      <c r="M205" s="290"/>
      <c r="N205" s="289">
        <f t="shared" si="47"/>
        <v>0</v>
      </c>
      <c r="O205" s="290"/>
      <c r="P205" s="290"/>
      <c r="Q205" s="290"/>
      <c r="R205" s="290"/>
      <c r="S205" s="290"/>
      <c r="T205" s="290"/>
      <c r="U205" s="290"/>
      <c r="V205" s="290"/>
      <c r="W205" s="290"/>
      <c r="X205" s="290"/>
      <c r="Y205" s="290"/>
      <c r="Z205" s="290"/>
      <c r="AA205" s="290"/>
      <c r="AB205" s="291"/>
    </row>
    <row r="206" spans="1:28" ht="18" hidden="1" customHeight="1">
      <c r="A206" s="163">
        <v>2012699</v>
      </c>
      <c r="B206" s="164" t="s">
        <v>212</v>
      </c>
      <c r="C206" s="288">
        <f>SUM(D206,N206)</f>
        <v>0</v>
      </c>
      <c r="D206" s="289">
        <f t="shared" si="46"/>
        <v>0</v>
      </c>
      <c r="E206" s="290"/>
      <c r="F206" s="290"/>
      <c r="G206" s="290"/>
      <c r="H206" s="290"/>
      <c r="I206" s="290"/>
      <c r="J206" s="290"/>
      <c r="K206" s="290"/>
      <c r="L206" s="290"/>
      <c r="M206" s="290"/>
      <c r="N206" s="289">
        <f t="shared" si="47"/>
        <v>0</v>
      </c>
      <c r="O206" s="290"/>
      <c r="P206" s="290"/>
      <c r="Q206" s="290"/>
      <c r="R206" s="290"/>
      <c r="S206" s="290"/>
      <c r="T206" s="290"/>
      <c r="U206" s="290"/>
      <c r="V206" s="290"/>
      <c r="W206" s="290"/>
      <c r="X206" s="290"/>
      <c r="Y206" s="290"/>
      <c r="Z206" s="290"/>
      <c r="AA206" s="290"/>
      <c r="AB206" s="291"/>
    </row>
    <row r="207" spans="1:28" ht="18" hidden="1" customHeight="1">
      <c r="A207" s="163">
        <v>20128</v>
      </c>
      <c r="B207" s="242" t="s">
        <v>213</v>
      </c>
      <c r="C207" s="287">
        <f>SUM(C208:C213)</f>
        <v>0</v>
      </c>
      <c r="D207" s="287">
        <f t="shared" ref="D207:AB207" si="49">SUM(D208:D213)</f>
        <v>0</v>
      </c>
      <c r="E207" s="287">
        <f t="shared" si="49"/>
        <v>0</v>
      </c>
      <c r="F207" s="287">
        <f t="shared" si="49"/>
        <v>0</v>
      </c>
      <c r="G207" s="287">
        <f t="shared" si="49"/>
        <v>0</v>
      </c>
      <c r="H207" s="287">
        <f t="shared" si="49"/>
        <v>0</v>
      </c>
      <c r="I207" s="287">
        <f t="shared" si="49"/>
        <v>0</v>
      </c>
      <c r="J207" s="287">
        <f t="shared" si="49"/>
        <v>0</v>
      </c>
      <c r="K207" s="287">
        <f t="shared" si="49"/>
        <v>0</v>
      </c>
      <c r="L207" s="287">
        <f t="shared" si="49"/>
        <v>0</v>
      </c>
      <c r="M207" s="287">
        <f t="shared" si="49"/>
        <v>0</v>
      </c>
      <c r="N207" s="287">
        <f t="shared" si="49"/>
        <v>0</v>
      </c>
      <c r="O207" s="287">
        <f t="shared" si="49"/>
        <v>0</v>
      </c>
      <c r="P207" s="287">
        <f t="shared" si="49"/>
        <v>0</v>
      </c>
      <c r="Q207" s="287">
        <f t="shared" si="49"/>
        <v>0</v>
      </c>
      <c r="R207" s="287">
        <f t="shared" si="49"/>
        <v>0</v>
      </c>
      <c r="S207" s="287">
        <f t="shared" si="49"/>
        <v>0</v>
      </c>
      <c r="T207" s="287">
        <f t="shared" si="49"/>
        <v>0</v>
      </c>
      <c r="U207" s="287">
        <f t="shared" si="49"/>
        <v>0</v>
      </c>
      <c r="V207" s="287">
        <f t="shared" si="49"/>
        <v>0</v>
      </c>
      <c r="W207" s="287">
        <f t="shared" si="49"/>
        <v>0</v>
      </c>
      <c r="X207" s="287">
        <f t="shared" si="49"/>
        <v>0</v>
      </c>
      <c r="Y207" s="287">
        <f t="shared" si="49"/>
        <v>0</v>
      </c>
      <c r="Z207" s="287">
        <f t="shared" si="49"/>
        <v>0</v>
      </c>
      <c r="AA207" s="287">
        <f t="shared" si="49"/>
        <v>0</v>
      </c>
      <c r="AB207" s="287">
        <f t="shared" si="49"/>
        <v>0</v>
      </c>
    </row>
    <row r="208" spans="1:28" ht="18" hidden="1" customHeight="1">
      <c r="A208" s="163">
        <v>2012801</v>
      </c>
      <c r="B208" s="164" t="s">
        <v>93</v>
      </c>
      <c r="C208" s="288">
        <f t="shared" ref="C208:C213" si="50">SUM(D208,N208)</f>
        <v>0</v>
      </c>
      <c r="D208" s="289">
        <f t="shared" si="46"/>
        <v>0</v>
      </c>
      <c r="E208" s="290"/>
      <c r="F208" s="290"/>
      <c r="G208" s="290"/>
      <c r="H208" s="290"/>
      <c r="I208" s="290"/>
      <c r="J208" s="290"/>
      <c r="K208" s="290"/>
      <c r="L208" s="290"/>
      <c r="M208" s="290"/>
      <c r="N208" s="289">
        <f t="shared" si="47"/>
        <v>0</v>
      </c>
      <c r="O208" s="290"/>
      <c r="P208" s="290"/>
      <c r="Q208" s="290"/>
      <c r="R208" s="290"/>
      <c r="S208" s="290"/>
      <c r="T208" s="290"/>
      <c r="U208" s="290"/>
      <c r="V208" s="290"/>
      <c r="W208" s="290"/>
      <c r="X208" s="290"/>
      <c r="Y208" s="290"/>
      <c r="Z208" s="290"/>
      <c r="AA208" s="290"/>
      <c r="AB208" s="291"/>
    </row>
    <row r="209" spans="1:28" ht="18" hidden="1" customHeight="1">
      <c r="A209" s="163">
        <v>2012802</v>
      </c>
      <c r="B209" s="164" t="s">
        <v>94</v>
      </c>
      <c r="C209" s="288">
        <f t="shared" si="50"/>
        <v>0</v>
      </c>
      <c r="D209" s="289">
        <f t="shared" si="46"/>
        <v>0</v>
      </c>
      <c r="E209" s="290"/>
      <c r="F209" s="290"/>
      <c r="G209" s="290"/>
      <c r="H209" s="290"/>
      <c r="I209" s="290"/>
      <c r="J209" s="290"/>
      <c r="K209" s="290"/>
      <c r="L209" s="290"/>
      <c r="M209" s="290"/>
      <c r="N209" s="289">
        <f t="shared" si="47"/>
        <v>0</v>
      </c>
      <c r="O209" s="290"/>
      <c r="P209" s="290"/>
      <c r="Q209" s="290"/>
      <c r="R209" s="290"/>
      <c r="S209" s="290"/>
      <c r="T209" s="290"/>
      <c r="U209" s="290"/>
      <c r="V209" s="290"/>
      <c r="W209" s="290"/>
      <c r="X209" s="290"/>
      <c r="Y209" s="290"/>
      <c r="Z209" s="290"/>
      <c r="AA209" s="290"/>
      <c r="AB209" s="291"/>
    </row>
    <row r="210" spans="1:28" ht="18" hidden="1" customHeight="1">
      <c r="A210" s="163">
        <v>2012803</v>
      </c>
      <c r="B210" s="164" t="s">
        <v>95</v>
      </c>
      <c r="C210" s="288">
        <f t="shared" si="50"/>
        <v>0</v>
      </c>
      <c r="D210" s="289">
        <f t="shared" si="46"/>
        <v>0</v>
      </c>
      <c r="E210" s="290"/>
      <c r="F210" s="290"/>
      <c r="G210" s="290"/>
      <c r="H210" s="290"/>
      <c r="I210" s="290"/>
      <c r="J210" s="290"/>
      <c r="K210" s="290"/>
      <c r="L210" s="290"/>
      <c r="M210" s="290"/>
      <c r="N210" s="289">
        <f t="shared" si="47"/>
        <v>0</v>
      </c>
      <c r="O210" s="290"/>
      <c r="P210" s="290"/>
      <c r="Q210" s="290"/>
      <c r="R210" s="290"/>
      <c r="S210" s="290"/>
      <c r="T210" s="290"/>
      <c r="U210" s="290"/>
      <c r="V210" s="290"/>
      <c r="W210" s="290"/>
      <c r="X210" s="290"/>
      <c r="Y210" s="290"/>
      <c r="Z210" s="290"/>
      <c r="AA210" s="290"/>
      <c r="AB210" s="291"/>
    </row>
    <row r="211" spans="1:28" ht="18" hidden="1" customHeight="1">
      <c r="A211" s="163">
        <v>2012804</v>
      </c>
      <c r="B211" s="164" t="s">
        <v>107</v>
      </c>
      <c r="C211" s="288">
        <f t="shared" si="50"/>
        <v>0</v>
      </c>
      <c r="D211" s="289">
        <f t="shared" si="46"/>
        <v>0</v>
      </c>
      <c r="E211" s="290"/>
      <c r="F211" s="290"/>
      <c r="G211" s="290"/>
      <c r="H211" s="290"/>
      <c r="I211" s="290"/>
      <c r="J211" s="290"/>
      <c r="K211" s="290"/>
      <c r="L211" s="290"/>
      <c r="M211" s="290"/>
      <c r="N211" s="289">
        <f t="shared" si="47"/>
        <v>0</v>
      </c>
      <c r="O211" s="290"/>
      <c r="P211" s="290"/>
      <c r="Q211" s="290"/>
      <c r="R211" s="290"/>
      <c r="S211" s="290"/>
      <c r="T211" s="290"/>
      <c r="U211" s="290"/>
      <c r="V211" s="290"/>
      <c r="W211" s="290"/>
      <c r="X211" s="290"/>
      <c r="Y211" s="290"/>
      <c r="Z211" s="290"/>
      <c r="AA211" s="290"/>
      <c r="AB211" s="291"/>
    </row>
    <row r="212" spans="1:28" ht="18" hidden="1" customHeight="1">
      <c r="A212" s="163">
        <v>2012850</v>
      </c>
      <c r="B212" s="164" t="s">
        <v>102</v>
      </c>
      <c r="C212" s="288">
        <f t="shared" si="50"/>
        <v>0</v>
      </c>
      <c r="D212" s="289">
        <f t="shared" si="46"/>
        <v>0</v>
      </c>
      <c r="E212" s="290"/>
      <c r="F212" s="290"/>
      <c r="G212" s="290"/>
      <c r="H212" s="290"/>
      <c r="I212" s="290"/>
      <c r="J212" s="290"/>
      <c r="K212" s="290"/>
      <c r="L212" s="290"/>
      <c r="M212" s="290"/>
      <c r="N212" s="289">
        <f t="shared" si="47"/>
        <v>0</v>
      </c>
      <c r="O212" s="290"/>
      <c r="P212" s="290"/>
      <c r="Q212" s="290"/>
      <c r="R212" s="290"/>
      <c r="S212" s="290"/>
      <c r="T212" s="290"/>
      <c r="U212" s="290"/>
      <c r="V212" s="290"/>
      <c r="W212" s="290"/>
      <c r="X212" s="290"/>
      <c r="Y212" s="290"/>
      <c r="Z212" s="290"/>
      <c r="AA212" s="290"/>
      <c r="AB212" s="291"/>
    </row>
    <row r="213" spans="1:28" ht="18" hidden="1" customHeight="1">
      <c r="A213" s="163">
        <v>2012899</v>
      </c>
      <c r="B213" s="164" t="s">
        <v>214</v>
      </c>
      <c r="C213" s="288">
        <f t="shared" si="50"/>
        <v>0</v>
      </c>
      <c r="D213" s="289">
        <f t="shared" si="46"/>
        <v>0</v>
      </c>
      <c r="E213" s="290"/>
      <c r="F213" s="290"/>
      <c r="G213" s="290"/>
      <c r="H213" s="290"/>
      <c r="I213" s="290"/>
      <c r="J213" s="290"/>
      <c r="K213" s="290"/>
      <c r="L213" s="290"/>
      <c r="M213" s="290"/>
      <c r="N213" s="289">
        <f t="shared" si="47"/>
        <v>0</v>
      </c>
      <c r="O213" s="290"/>
      <c r="P213" s="290"/>
      <c r="Q213" s="290"/>
      <c r="R213" s="290"/>
      <c r="S213" s="290"/>
      <c r="T213" s="290"/>
      <c r="U213" s="290"/>
      <c r="V213" s="290"/>
      <c r="W213" s="290"/>
      <c r="X213" s="290"/>
      <c r="Y213" s="290"/>
      <c r="Z213" s="290"/>
      <c r="AA213" s="290"/>
      <c r="AB213" s="291"/>
    </row>
    <row r="214" spans="1:28" ht="18" hidden="1" customHeight="1">
      <c r="A214" s="163">
        <v>20129</v>
      </c>
      <c r="B214" s="242" t="s">
        <v>215</v>
      </c>
      <c r="C214" s="287">
        <f>SUM(C215:C221)</f>
        <v>0</v>
      </c>
      <c r="D214" s="287">
        <f t="shared" ref="D214:AB214" si="51">SUM(D215:D221)</f>
        <v>0</v>
      </c>
      <c r="E214" s="287">
        <f t="shared" si="51"/>
        <v>0</v>
      </c>
      <c r="F214" s="287">
        <f t="shared" si="51"/>
        <v>0</v>
      </c>
      <c r="G214" s="287">
        <f t="shared" si="51"/>
        <v>0</v>
      </c>
      <c r="H214" s="287">
        <f t="shared" si="51"/>
        <v>0</v>
      </c>
      <c r="I214" s="287">
        <f t="shared" si="51"/>
        <v>0</v>
      </c>
      <c r="J214" s="287">
        <f t="shared" si="51"/>
        <v>0</v>
      </c>
      <c r="K214" s="287">
        <f t="shared" si="51"/>
        <v>0</v>
      </c>
      <c r="L214" s="287">
        <f t="shared" si="51"/>
        <v>0</v>
      </c>
      <c r="M214" s="287">
        <f t="shared" si="51"/>
        <v>0</v>
      </c>
      <c r="N214" s="287">
        <f t="shared" si="51"/>
        <v>0</v>
      </c>
      <c r="O214" s="287">
        <f t="shared" si="51"/>
        <v>0</v>
      </c>
      <c r="P214" s="287">
        <f t="shared" si="51"/>
        <v>0</v>
      </c>
      <c r="Q214" s="287">
        <f t="shared" si="51"/>
        <v>0</v>
      </c>
      <c r="R214" s="287">
        <f t="shared" si="51"/>
        <v>0</v>
      </c>
      <c r="S214" s="287">
        <f t="shared" si="51"/>
        <v>0</v>
      </c>
      <c r="T214" s="287">
        <f t="shared" si="51"/>
        <v>0</v>
      </c>
      <c r="U214" s="287">
        <f t="shared" si="51"/>
        <v>0</v>
      </c>
      <c r="V214" s="287">
        <f t="shared" si="51"/>
        <v>0</v>
      </c>
      <c r="W214" s="287">
        <f t="shared" si="51"/>
        <v>0</v>
      </c>
      <c r="X214" s="287">
        <f t="shared" si="51"/>
        <v>0</v>
      </c>
      <c r="Y214" s="287">
        <f t="shared" si="51"/>
        <v>0</v>
      </c>
      <c r="Z214" s="287">
        <f t="shared" si="51"/>
        <v>0</v>
      </c>
      <c r="AA214" s="287">
        <f t="shared" si="51"/>
        <v>0</v>
      </c>
      <c r="AB214" s="287">
        <f t="shared" si="51"/>
        <v>0</v>
      </c>
    </row>
    <row r="215" spans="1:28" ht="18" hidden="1" customHeight="1">
      <c r="A215" s="163">
        <v>2012901</v>
      </c>
      <c r="B215" s="164" t="s">
        <v>93</v>
      </c>
      <c r="C215" s="288">
        <f t="shared" ref="C215:C221" si="52">SUM(D215,N215)</f>
        <v>0</v>
      </c>
      <c r="D215" s="289">
        <f t="shared" si="46"/>
        <v>0</v>
      </c>
      <c r="E215" s="290"/>
      <c r="F215" s="290"/>
      <c r="G215" s="290"/>
      <c r="H215" s="290"/>
      <c r="I215" s="290"/>
      <c r="J215" s="290"/>
      <c r="K215" s="290"/>
      <c r="L215" s="290"/>
      <c r="M215" s="290"/>
      <c r="N215" s="289">
        <f t="shared" si="47"/>
        <v>0</v>
      </c>
      <c r="O215" s="290"/>
      <c r="P215" s="290"/>
      <c r="Q215" s="290"/>
      <c r="R215" s="290"/>
      <c r="S215" s="290"/>
      <c r="T215" s="290"/>
      <c r="U215" s="290"/>
      <c r="V215" s="290"/>
      <c r="W215" s="290"/>
      <c r="X215" s="290"/>
      <c r="Y215" s="290"/>
      <c r="Z215" s="290"/>
      <c r="AA215" s="290"/>
      <c r="AB215" s="291"/>
    </row>
    <row r="216" spans="1:28" ht="18" hidden="1" customHeight="1">
      <c r="A216" s="163">
        <v>2012902</v>
      </c>
      <c r="B216" s="164" t="s">
        <v>94</v>
      </c>
      <c r="C216" s="288">
        <f t="shared" si="52"/>
        <v>0</v>
      </c>
      <c r="D216" s="289">
        <f t="shared" si="46"/>
        <v>0</v>
      </c>
      <c r="E216" s="290"/>
      <c r="F216" s="290"/>
      <c r="G216" s="290"/>
      <c r="H216" s="290"/>
      <c r="I216" s="290"/>
      <c r="J216" s="290"/>
      <c r="K216" s="290"/>
      <c r="L216" s="290"/>
      <c r="M216" s="290"/>
      <c r="N216" s="289">
        <f t="shared" si="47"/>
        <v>0</v>
      </c>
      <c r="O216" s="290"/>
      <c r="P216" s="290"/>
      <c r="Q216" s="290"/>
      <c r="R216" s="290"/>
      <c r="S216" s="290"/>
      <c r="T216" s="290"/>
      <c r="U216" s="290"/>
      <c r="V216" s="290"/>
      <c r="W216" s="290"/>
      <c r="X216" s="290"/>
      <c r="Y216" s="290"/>
      <c r="Z216" s="290"/>
      <c r="AA216" s="290"/>
      <c r="AB216" s="291"/>
    </row>
    <row r="217" spans="1:28" ht="18" hidden="1" customHeight="1">
      <c r="A217" s="163">
        <v>2012903</v>
      </c>
      <c r="B217" s="164" t="s">
        <v>95</v>
      </c>
      <c r="C217" s="288">
        <f t="shared" si="52"/>
        <v>0</v>
      </c>
      <c r="D217" s="289">
        <f t="shared" si="46"/>
        <v>0</v>
      </c>
      <c r="E217" s="290"/>
      <c r="F217" s="290"/>
      <c r="G217" s="290"/>
      <c r="H217" s="290"/>
      <c r="I217" s="290"/>
      <c r="J217" s="290"/>
      <c r="K217" s="290"/>
      <c r="L217" s="290"/>
      <c r="M217" s="290"/>
      <c r="N217" s="289">
        <f t="shared" si="47"/>
        <v>0</v>
      </c>
      <c r="O217" s="290"/>
      <c r="P217" s="290"/>
      <c r="Q217" s="290"/>
      <c r="R217" s="290"/>
      <c r="S217" s="290"/>
      <c r="T217" s="290"/>
      <c r="U217" s="290"/>
      <c r="V217" s="290"/>
      <c r="W217" s="290"/>
      <c r="X217" s="290"/>
      <c r="Y217" s="290"/>
      <c r="Z217" s="290"/>
      <c r="AA217" s="290"/>
      <c r="AB217" s="291"/>
    </row>
    <row r="218" spans="1:28" ht="18" hidden="1" customHeight="1">
      <c r="A218" s="163">
        <v>2012904</v>
      </c>
      <c r="B218" s="164" t="s">
        <v>216</v>
      </c>
      <c r="C218" s="288">
        <f t="shared" si="52"/>
        <v>0</v>
      </c>
      <c r="D218" s="289">
        <f t="shared" si="46"/>
        <v>0</v>
      </c>
      <c r="E218" s="290"/>
      <c r="F218" s="290"/>
      <c r="G218" s="290"/>
      <c r="H218" s="290"/>
      <c r="I218" s="290"/>
      <c r="J218" s="290"/>
      <c r="K218" s="290"/>
      <c r="L218" s="290"/>
      <c r="M218" s="290"/>
      <c r="N218" s="289">
        <f t="shared" si="47"/>
        <v>0</v>
      </c>
      <c r="O218" s="290"/>
      <c r="P218" s="290"/>
      <c r="Q218" s="290"/>
      <c r="R218" s="290"/>
      <c r="S218" s="290"/>
      <c r="T218" s="290"/>
      <c r="U218" s="290"/>
      <c r="V218" s="290"/>
      <c r="W218" s="290"/>
      <c r="X218" s="290"/>
      <c r="Y218" s="290"/>
      <c r="Z218" s="290"/>
      <c r="AA218" s="290"/>
      <c r="AB218" s="291"/>
    </row>
    <row r="219" spans="1:28" ht="18" hidden="1" customHeight="1">
      <c r="A219" s="163">
        <v>2012905</v>
      </c>
      <c r="B219" s="164" t="s">
        <v>217</v>
      </c>
      <c r="C219" s="288">
        <f t="shared" si="52"/>
        <v>0</v>
      </c>
      <c r="D219" s="289">
        <f t="shared" si="46"/>
        <v>0</v>
      </c>
      <c r="E219" s="290"/>
      <c r="F219" s="290"/>
      <c r="G219" s="290"/>
      <c r="H219" s="290"/>
      <c r="I219" s="290"/>
      <c r="J219" s="290"/>
      <c r="K219" s="290"/>
      <c r="L219" s="290"/>
      <c r="M219" s="290"/>
      <c r="N219" s="289">
        <f t="shared" si="47"/>
        <v>0</v>
      </c>
      <c r="O219" s="290"/>
      <c r="P219" s="290"/>
      <c r="Q219" s="290"/>
      <c r="R219" s="290"/>
      <c r="S219" s="290"/>
      <c r="T219" s="290"/>
      <c r="U219" s="290"/>
      <c r="V219" s="290"/>
      <c r="W219" s="290"/>
      <c r="X219" s="290"/>
      <c r="Y219" s="290"/>
      <c r="Z219" s="290"/>
      <c r="AA219" s="290"/>
      <c r="AB219" s="291"/>
    </row>
    <row r="220" spans="1:28" ht="18" hidden="1" customHeight="1">
      <c r="A220" s="163">
        <v>2012950</v>
      </c>
      <c r="B220" s="164" t="s">
        <v>102</v>
      </c>
      <c r="C220" s="288">
        <f t="shared" si="52"/>
        <v>0</v>
      </c>
      <c r="D220" s="289">
        <f t="shared" si="46"/>
        <v>0</v>
      </c>
      <c r="E220" s="290"/>
      <c r="F220" s="290"/>
      <c r="G220" s="290"/>
      <c r="H220" s="290"/>
      <c r="I220" s="290"/>
      <c r="J220" s="290"/>
      <c r="K220" s="290"/>
      <c r="L220" s="290"/>
      <c r="M220" s="290"/>
      <c r="N220" s="289">
        <f t="shared" si="47"/>
        <v>0</v>
      </c>
      <c r="O220" s="290"/>
      <c r="P220" s="290"/>
      <c r="Q220" s="290"/>
      <c r="R220" s="290"/>
      <c r="S220" s="290"/>
      <c r="T220" s="290"/>
      <c r="U220" s="290"/>
      <c r="V220" s="290"/>
      <c r="W220" s="290"/>
      <c r="X220" s="290"/>
      <c r="Y220" s="290"/>
      <c r="Z220" s="290"/>
      <c r="AA220" s="290"/>
      <c r="AB220" s="291"/>
    </row>
    <row r="221" spans="1:28" ht="18" hidden="1" customHeight="1">
      <c r="A221" s="163">
        <v>2012999</v>
      </c>
      <c r="B221" s="164" t="s">
        <v>218</v>
      </c>
      <c r="C221" s="288">
        <f t="shared" si="52"/>
        <v>0</v>
      </c>
      <c r="D221" s="289">
        <f t="shared" si="46"/>
        <v>0</v>
      </c>
      <c r="E221" s="290"/>
      <c r="F221" s="290"/>
      <c r="G221" s="290"/>
      <c r="H221" s="290"/>
      <c r="I221" s="290"/>
      <c r="J221" s="290"/>
      <c r="K221" s="290"/>
      <c r="L221" s="290"/>
      <c r="M221" s="290"/>
      <c r="N221" s="289">
        <f t="shared" si="47"/>
        <v>0</v>
      </c>
      <c r="O221" s="290"/>
      <c r="P221" s="290"/>
      <c r="Q221" s="290"/>
      <c r="R221" s="290"/>
      <c r="S221" s="290"/>
      <c r="T221" s="290"/>
      <c r="U221" s="290"/>
      <c r="V221" s="290"/>
      <c r="W221" s="290"/>
      <c r="X221" s="290"/>
      <c r="Y221" s="290"/>
      <c r="Z221" s="290"/>
      <c r="AA221" s="290"/>
      <c r="AB221" s="291"/>
    </row>
    <row r="222" spans="1:28" ht="18" hidden="1" customHeight="1">
      <c r="A222" s="163">
        <v>20131</v>
      </c>
      <c r="B222" s="242" t="s">
        <v>219</v>
      </c>
      <c r="C222" s="287">
        <f>SUM(C223:C228)</f>
        <v>0</v>
      </c>
      <c r="D222" s="287">
        <f t="shared" ref="D222:AB222" si="53">SUM(D223:D228)</f>
        <v>0</v>
      </c>
      <c r="E222" s="287">
        <f t="shared" si="53"/>
        <v>0</v>
      </c>
      <c r="F222" s="287">
        <f t="shared" si="53"/>
        <v>0</v>
      </c>
      <c r="G222" s="287">
        <f t="shared" si="53"/>
        <v>0</v>
      </c>
      <c r="H222" s="287">
        <f t="shared" si="53"/>
        <v>0</v>
      </c>
      <c r="I222" s="287">
        <f t="shared" si="53"/>
        <v>0</v>
      </c>
      <c r="J222" s="287">
        <f t="shared" si="53"/>
        <v>0</v>
      </c>
      <c r="K222" s="287">
        <f t="shared" si="53"/>
        <v>0</v>
      </c>
      <c r="L222" s="287">
        <f t="shared" si="53"/>
        <v>0</v>
      </c>
      <c r="M222" s="287">
        <f t="shared" si="53"/>
        <v>0</v>
      </c>
      <c r="N222" s="287">
        <f t="shared" si="53"/>
        <v>0</v>
      </c>
      <c r="O222" s="287">
        <f t="shared" si="53"/>
        <v>0</v>
      </c>
      <c r="P222" s="287">
        <f t="shared" si="53"/>
        <v>0</v>
      </c>
      <c r="Q222" s="287">
        <f t="shared" si="53"/>
        <v>0</v>
      </c>
      <c r="R222" s="287">
        <f t="shared" si="53"/>
        <v>0</v>
      </c>
      <c r="S222" s="287">
        <f t="shared" si="53"/>
        <v>0</v>
      </c>
      <c r="T222" s="287">
        <f t="shared" si="53"/>
        <v>0</v>
      </c>
      <c r="U222" s="287">
        <f t="shared" si="53"/>
        <v>0</v>
      </c>
      <c r="V222" s="287">
        <f t="shared" si="53"/>
        <v>0</v>
      </c>
      <c r="W222" s="287">
        <f t="shared" si="53"/>
        <v>0</v>
      </c>
      <c r="X222" s="287">
        <f t="shared" si="53"/>
        <v>0</v>
      </c>
      <c r="Y222" s="287">
        <f t="shared" si="53"/>
        <v>0</v>
      </c>
      <c r="Z222" s="287">
        <f t="shared" si="53"/>
        <v>0</v>
      </c>
      <c r="AA222" s="287">
        <f t="shared" si="53"/>
        <v>0</v>
      </c>
      <c r="AB222" s="287">
        <f t="shared" si="53"/>
        <v>0</v>
      </c>
    </row>
    <row r="223" spans="1:28" ht="18" hidden="1" customHeight="1">
      <c r="A223" s="163">
        <v>2013101</v>
      </c>
      <c r="B223" s="164" t="s">
        <v>93</v>
      </c>
      <c r="C223" s="288">
        <f t="shared" ref="C223:C228" si="54">SUM(D223,N223)</f>
        <v>0</v>
      </c>
      <c r="D223" s="289">
        <f t="shared" si="46"/>
        <v>0</v>
      </c>
      <c r="E223" s="290"/>
      <c r="F223" s="290"/>
      <c r="G223" s="290"/>
      <c r="H223" s="290"/>
      <c r="I223" s="290"/>
      <c r="J223" s="290"/>
      <c r="K223" s="290"/>
      <c r="L223" s="290"/>
      <c r="M223" s="290"/>
      <c r="N223" s="289">
        <f t="shared" si="47"/>
        <v>0</v>
      </c>
      <c r="O223" s="290"/>
      <c r="P223" s="290"/>
      <c r="Q223" s="290"/>
      <c r="R223" s="290"/>
      <c r="S223" s="290"/>
      <c r="T223" s="290"/>
      <c r="U223" s="290"/>
      <c r="V223" s="290"/>
      <c r="W223" s="290"/>
      <c r="X223" s="290"/>
      <c r="Y223" s="290"/>
      <c r="Z223" s="290"/>
      <c r="AA223" s="290"/>
      <c r="AB223" s="291"/>
    </row>
    <row r="224" spans="1:28" ht="18" hidden="1" customHeight="1">
      <c r="A224" s="163">
        <v>2013102</v>
      </c>
      <c r="B224" s="164" t="s">
        <v>94</v>
      </c>
      <c r="C224" s="288">
        <f t="shared" si="54"/>
        <v>0</v>
      </c>
      <c r="D224" s="289">
        <f t="shared" si="46"/>
        <v>0</v>
      </c>
      <c r="E224" s="290"/>
      <c r="F224" s="290"/>
      <c r="G224" s="290"/>
      <c r="H224" s="290"/>
      <c r="I224" s="290"/>
      <c r="J224" s="290"/>
      <c r="K224" s="290"/>
      <c r="L224" s="290"/>
      <c r="M224" s="290"/>
      <c r="N224" s="289">
        <f t="shared" si="47"/>
        <v>0</v>
      </c>
      <c r="O224" s="290"/>
      <c r="P224" s="290"/>
      <c r="Q224" s="290"/>
      <c r="R224" s="290"/>
      <c r="S224" s="290"/>
      <c r="T224" s="290"/>
      <c r="U224" s="290"/>
      <c r="V224" s="290"/>
      <c r="W224" s="290"/>
      <c r="X224" s="290"/>
      <c r="Y224" s="290"/>
      <c r="Z224" s="290"/>
      <c r="AA224" s="290"/>
      <c r="AB224" s="291"/>
    </row>
    <row r="225" spans="1:28" ht="18" hidden="1" customHeight="1">
      <c r="A225" s="163">
        <v>2013103</v>
      </c>
      <c r="B225" s="164" t="s">
        <v>95</v>
      </c>
      <c r="C225" s="288">
        <f t="shared" si="54"/>
        <v>0</v>
      </c>
      <c r="D225" s="289">
        <f t="shared" si="46"/>
        <v>0</v>
      </c>
      <c r="E225" s="290"/>
      <c r="F225" s="290"/>
      <c r="G225" s="290"/>
      <c r="H225" s="290"/>
      <c r="I225" s="290"/>
      <c r="J225" s="290"/>
      <c r="K225" s="290"/>
      <c r="L225" s="290"/>
      <c r="M225" s="290"/>
      <c r="N225" s="289">
        <f t="shared" si="47"/>
        <v>0</v>
      </c>
      <c r="O225" s="290"/>
      <c r="P225" s="290"/>
      <c r="Q225" s="290"/>
      <c r="R225" s="290"/>
      <c r="S225" s="290"/>
      <c r="T225" s="290"/>
      <c r="U225" s="290"/>
      <c r="V225" s="290"/>
      <c r="W225" s="290"/>
      <c r="X225" s="290"/>
      <c r="Y225" s="290"/>
      <c r="Z225" s="290"/>
      <c r="AA225" s="290"/>
      <c r="AB225" s="291"/>
    </row>
    <row r="226" spans="1:28" ht="18" hidden="1" customHeight="1">
      <c r="A226" s="163">
        <v>2013105</v>
      </c>
      <c r="B226" s="164" t="s">
        <v>220</v>
      </c>
      <c r="C226" s="288">
        <f t="shared" si="54"/>
        <v>0</v>
      </c>
      <c r="D226" s="289">
        <f t="shared" si="46"/>
        <v>0</v>
      </c>
      <c r="E226" s="290"/>
      <c r="F226" s="290"/>
      <c r="G226" s="290"/>
      <c r="H226" s="290"/>
      <c r="I226" s="290"/>
      <c r="J226" s="290"/>
      <c r="K226" s="290"/>
      <c r="L226" s="290"/>
      <c r="M226" s="290"/>
      <c r="N226" s="289">
        <f t="shared" si="47"/>
        <v>0</v>
      </c>
      <c r="O226" s="290"/>
      <c r="P226" s="290"/>
      <c r="Q226" s="290"/>
      <c r="R226" s="290"/>
      <c r="S226" s="290"/>
      <c r="T226" s="290"/>
      <c r="U226" s="290"/>
      <c r="V226" s="290"/>
      <c r="W226" s="290"/>
      <c r="X226" s="290"/>
      <c r="Y226" s="290"/>
      <c r="Z226" s="290"/>
      <c r="AA226" s="290"/>
      <c r="AB226" s="291"/>
    </row>
    <row r="227" spans="1:28" ht="18" hidden="1" customHeight="1">
      <c r="A227" s="163">
        <v>2013150</v>
      </c>
      <c r="B227" s="164" t="s">
        <v>102</v>
      </c>
      <c r="C227" s="288">
        <f t="shared" si="54"/>
        <v>0</v>
      </c>
      <c r="D227" s="289">
        <f t="shared" si="46"/>
        <v>0</v>
      </c>
      <c r="E227" s="290"/>
      <c r="F227" s="290"/>
      <c r="G227" s="290"/>
      <c r="H227" s="290"/>
      <c r="I227" s="290"/>
      <c r="J227" s="290"/>
      <c r="K227" s="290"/>
      <c r="L227" s="290"/>
      <c r="M227" s="290"/>
      <c r="N227" s="289">
        <f t="shared" si="47"/>
        <v>0</v>
      </c>
      <c r="O227" s="290"/>
      <c r="P227" s="290"/>
      <c r="Q227" s="290"/>
      <c r="R227" s="290"/>
      <c r="S227" s="290"/>
      <c r="T227" s="290"/>
      <c r="U227" s="290"/>
      <c r="V227" s="290"/>
      <c r="W227" s="290"/>
      <c r="X227" s="290"/>
      <c r="Y227" s="290"/>
      <c r="Z227" s="290"/>
      <c r="AA227" s="290"/>
      <c r="AB227" s="291"/>
    </row>
    <row r="228" spans="1:28" ht="18" hidden="1" customHeight="1">
      <c r="A228" s="163">
        <v>2013199</v>
      </c>
      <c r="B228" s="164" t="s">
        <v>221</v>
      </c>
      <c r="C228" s="288">
        <f t="shared" si="54"/>
        <v>0</v>
      </c>
      <c r="D228" s="289">
        <f t="shared" si="46"/>
        <v>0</v>
      </c>
      <c r="E228" s="290"/>
      <c r="F228" s="290"/>
      <c r="G228" s="290"/>
      <c r="H228" s="290"/>
      <c r="I228" s="290"/>
      <c r="J228" s="290"/>
      <c r="K228" s="290"/>
      <c r="L228" s="290"/>
      <c r="M228" s="290"/>
      <c r="N228" s="289">
        <f t="shared" si="47"/>
        <v>0</v>
      </c>
      <c r="O228" s="290"/>
      <c r="P228" s="290"/>
      <c r="Q228" s="290"/>
      <c r="R228" s="290"/>
      <c r="S228" s="290"/>
      <c r="T228" s="290"/>
      <c r="U228" s="290"/>
      <c r="V228" s="290"/>
      <c r="W228" s="290"/>
      <c r="X228" s="290"/>
      <c r="Y228" s="290"/>
      <c r="Z228" s="290"/>
      <c r="AA228" s="290"/>
      <c r="AB228" s="291"/>
    </row>
    <row r="229" spans="1:28" ht="18" hidden="1" customHeight="1">
      <c r="A229" s="163">
        <v>20132</v>
      </c>
      <c r="B229" s="242" t="s">
        <v>222</v>
      </c>
      <c r="C229" s="287">
        <f>SUM(C230:C234)</f>
        <v>0</v>
      </c>
      <c r="D229" s="287">
        <f t="shared" ref="D229:AB229" si="55">SUM(D230:D234)</f>
        <v>0</v>
      </c>
      <c r="E229" s="287">
        <f t="shared" si="55"/>
        <v>0</v>
      </c>
      <c r="F229" s="287">
        <f t="shared" si="55"/>
        <v>0</v>
      </c>
      <c r="G229" s="287">
        <f t="shared" si="55"/>
        <v>0</v>
      </c>
      <c r="H229" s="287">
        <f t="shared" si="55"/>
        <v>0</v>
      </c>
      <c r="I229" s="287">
        <f t="shared" si="55"/>
        <v>0</v>
      </c>
      <c r="J229" s="287">
        <f t="shared" si="55"/>
        <v>0</v>
      </c>
      <c r="K229" s="287">
        <f t="shared" si="55"/>
        <v>0</v>
      </c>
      <c r="L229" s="287">
        <f t="shared" si="55"/>
        <v>0</v>
      </c>
      <c r="M229" s="287">
        <f t="shared" si="55"/>
        <v>0</v>
      </c>
      <c r="N229" s="287">
        <f t="shared" si="55"/>
        <v>0</v>
      </c>
      <c r="O229" s="287">
        <f t="shared" si="55"/>
        <v>0</v>
      </c>
      <c r="P229" s="287">
        <f t="shared" si="55"/>
        <v>0</v>
      </c>
      <c r="Q229" s="287">
        <f t="shared" si="55"/>
        <v>0</v>
      </c>
      <c r="R229" s="287">
        <f t="shared" si="55"/>
        <v>0</v>
      </c>
      <c r="S229" s="287">
        <f t="shared" si="55"/>
        <v>0</v>
      </c>
      <c r="T229" s="287">
        <f t="shared" si="55"/>
        <v>0</v>
      </c>
      <c r="U229" s="287">
        <f t="shared" si="55"/>
        <v>0</v>
      </c>
      <c r="V229" s="287">
        <f t="shared" si="55"/>
        <v>0</v>
      </c>
      <c r="W229" s="287">
        <f t="shared" si="55"/>
        <v>0</v>
      </c>
      <c r="X229" s="287">
        <f t="shared" si="55"/>
        <v>0</v>
      </c>
      <c r="Y229" s="287">
        <f t="shared" si="55"/>
        <v>0</v>
      </c>
      <c r="Z229" s="287">
        <f t="shared" si="55"/>
        <v>0</v>
      </c>
      <c r="AA229" s="287">
        <f t="shared" si="55"/>
        <v>0</v>
      </c>
      <c r="AB229" s="287">
        <f t="shared" si="55"/>
        <v>0</v>
      </c>
    </row>
    <row r="230" spans="1:28" ht="18" hidden="1" customHeight="1">
      <c r="A230" s="163">
        <v>2013201</v>
      </c>
      <c r="B230" s="164" t="s">
        <v>93</v>
      </c>
      <c r="C230" s="288">
        <f>SUM(D230,N230)</f>
        <v>0</v>
      </c>
      <c r="D230" s="289">
        <f t="shared" si="46"/>
        <v>0</v>
      </c>
      <c r="E230" s="290"/>
      <c r="F230" s="290"/>
      <c r="G230" s="290"/>
      <c r="H230" s="290"/>
      <c r="I230" s="290"/>
      <c r="J230" s="290"/>
      <c r="K230" s="290"/>
      <c r="L230" s="290"/>
      <c r="M230" s="290"/>
      <c r="N230" s="289">
        <f t="shared" si="47"/>
        <v>0</v>
      </c>
      <c r="O230" s="290"/>
      <c r="P230" s="290"/>
      <c r="Q230" s="290"/>
      <c r="R230" s="290"/>
      <c r="S230" s="290"/>
      <c r="T230" s="290"/>
      <c r="U230" s="290"/>
      <c r="V230" s="290"/>
      <c r="W230" s="290"/>
      <c r="X230" s="290"/>
      <c r="Y230" s="290"/>
      <c r="Z230" s="290"/>
      <c r="AA230" s="290"/>
      <c r="AB230" s="291"/>
    </row>
    <row r="231" spans="1:28" ht="18" hidden="1" customHeight="1">
      <c r="A231" s="163">
        <v>2013202</v>
      </c>
      <c r="B231" s="164" t="s">
        <v>94</v>
      </c>
      <c r="C231" s="288">
        <f>SUM(D231,N231)</f>
        <v>0</v>
      </c>
      <c r="D231" s="289">
        <f t="shared" si="46"/>
        <v>0</v>
      </c>
      <c r="E231" s="290"/>
      <c r="F231" s="290"/>
      <c r="G231" s="290"/>
      <c r="H231" s="290"/>
      <c r="I231" s="290"/>
      <c r="J231" s="290"/>
      <c r="K231" s="290"/>
      <c r="L231" s="290"/>
      <c r="M231" s="290"/>
      <c r="N231" s="289">
        <f t="shared" si="47"/>
        <v>0</v>
      </c>
      <c r="O231" s="290"/>
      <c r="P231" s="290"/>
      <c r="Q231" s="290"/>
      <c r="R231" s="290"/>
      <c r="S231" s="290"/>
      <c r="T231" s="290"/>
      <c r="U231" s="290"/>
      <c r="V231" s="290"/>
      <c r="W231" s="290"/>
      <c r="X231" s="290"/>
      <c r="Y231" s="290"/>
      <c r="Z231" s="290"/>
      <c r="AA231" s="290"/>
      <c r="AB231" s="291"/>
    </row>
    <row r="232" spans="1:28" ht="18" hidden="1" customHeight="1">
      <c r="A232" s="163">
        <v>2013203</v>
      </c>
      <c r="B232" s="164" t="s">
        <v>95</v>
      </c>
      <c r="C232" s="288">
        <f>SUM(D232,N232)</f>
        <v>0</v>
      </c>
      <c r="D232" s="289">
        <f t="shared" si="46"/>
        <v>0</v>
      </c>
      <c r="E232" s="290"/>
      <c r="F232" s="290"/>
      <c r="G232" s="290"/>
      <c r="H232" s="290"/>
      <c r="I232" s="290"/>
      <c r="J232" s="290"/>
      <c r="K232" s="290"/>
      <c r="L232" s="290"/>
      <c r="M232" s="290"/>
      <c r="N232" s="289">
        <f t="shared" si="47"/>
        <v>0</v>
      </c>
      <c r="O232" s="290"/>
      <c r="P232" s="290"/>
      <c r="Q232" s="290"/>
      <c r="R232" s="290"/>
      <c r="S232" s="290"/>
      <c r="T232" s="290"/>
      <c r="U232" s="290"/>
      <c r="V232" s="290"/>
      <c r="W232" s="290"/>
      <c r="X232" s="290"/>
      <c r="Y232" s="290"/>
      <c r="Z232" s="290"/>
      <c r="AA232" s="290"/>
      <c r="AB232" s="291"/>
    </row>
    <row r="233" spans="1:28" ht="18" hidden="1" customHeight="1">
      <c r="A233" s="163">
        <v>2013250</v>
      </c>
      <c r="B233" s="164" t="s">
        <v>102</v>
      </c>
      <c r="C233" s="288">
        <f>SUM(D233,N233)</f>
        <v>0</v>
      </c>
      <c r="D233" s="289">
        <f t="shared" si="46"/>
        <v>0</v>
      </c>
      <c r="E233" s="290"/>
      <c r="F233" s="290"/>
      <c r="G233" s="290"/>
      <c r="H233" s="290"/>
      <c r="I233" s="290"/>
      <c r="J233" s="290"/>
      <c r="K233" s="290"/>
      <c r="L233" s="290"/>
      <c r="M233" s="290"/>
      <c r="N233" s="289">
        <f t="shared" si="47"/>
        <v>0</v>
      </c>
      <c r="O233" s="290"/>
      <c r="P233" s="290"/>
      <c r="Q233" s="290"/>
      <c r="R233" s="290"/>
      <c r="S233" s="290"/>
      <c r="T233" s="290"/>
      <c r="U233" s="290"/>
      <c r="V233" s="290"/>
      <c r="W233" s="290"/>
      <c r="X233" s="290"/>
      <c r="Y233" s="290"/>
      <c r="Z233" s="290"/>
      <c r="AA233" s="290"/>
      <c r="AB233" s="291"/>
    </row>
    <row r="234" spans="1:28" ht="18" hidden="1" customHeight="1">
      <c r="A234" s="163">
        <v>2013299</v>
      </c>
      <c r="B234" s="164" t="s">
        <v>223</v>
      </c>
      <c r="C234" s="288">
        <f>SUM(D234,N234)</f>
        <v>0</v>
      </c>
      <c r="D234" s="289">
        <f t="shared" si="46"/>
        <v>0</v>
      </c>
      <c r="E234" s="290"/>
      <c r="F234" s="290"/>
      <c r="G234" s="290"/>
      <c r="H234" s="290"/>
      <c r="I234" s="290"/>
      <c r="J234" s="290"/>
      <c r="K234" s="290"/>
      <c r="L234" s="290"/>
      <c r="M234" s="290"/>
      <c r="N234" s="289">
        <f t="shared" si="47"/>
        <v>0</v>
      </c>
      <c r="O234" s="290"/>
      <c r="P234" s="290"/>
      <c r="Q234" s="290"/>
      <c r="R234" s="290"/>
      <c r="S234" s="290"/>
      <c r="T234" s="290"/>
      <c r="U234" s="290"/>
      <c r="V234" s="290"/>
      <c r="W234" s="290"/>
      <c r="X234" s="290"/>
      <c r="Y234" s="290"/>
      <c r="Z234" s="290"/>
      <c r="AA234" s="290"/>
      <c r="AB234" s="291"/>
    </row>
    <row r="235" spans="1:28" ht="18" hidden="1" customHeight="1">
      <c r="A235" s="163">
        <v>20133</v>
      </c>
      <c r="B235" s="242" t="s">
        <v>224</v>
      </c>
      <c r="C235" s="287">
        <f>SUM(C236:C240)</f>
        <v>0</v>
      </c>
      <c r="D235" s="287">
        <f t="shared" ref="D235:AB235" si="56">SUM(D236:D240)</f>
        <v>0</v>
      </c>
      <c r="E235" s="287">
        <f t="shared" si="56"/>
        <v>0</v>
      </c>
      <c r="F235" s="287">
        <f t="shared" si="56"/>
        <v>0</v>
      </c>
      <c r="G235" s="287">
        <f t="shared" si="56"/>
        <v>0</v>
      </c>
      <c r="H235" s="287">
        <f t="shared" si="56"/>
        <v>0</v>
      </c>
      <c r="I235" s="287">
        <f t="shared" si="56"/>
        <v>0</v>
      </c>
      <c r="J235" s="287">
        <f t="shared" si="56"/>
        <v>0</v>
      </c>
      <c r="K235" s="287">
        <f t="shared" si="56"/>
        <v>0</v>
      </c>
      <c r="L235" s="287">
        <f t="shared" si="56"/>
        <v>0</v>
      </c>
      <c r="M235" s="287">
        <f t="shared" si="56"/>
        <v>0</v>
      </c>
      <c r="N235" s="287">
        <f t="shared" si="56"/>
        <v>0</v>
      </c>
      <c r="O235" s="287">
        <f t="shared" si="56"/>
        <v>0</v>
      </c>
      <c r="P235" s="287">
        <f t="shared" si="56"/>
        <v>0</v>
      </c>
      <c r="Q235" s="287">
        <f t="shared" si="56"/>
        <v>0</v>
      </c>
      <c r="R235" s="287">
        <f t="shared" si="56"/>
        <v>0</v>
      </c>
      <c r="S235" s="287">
        <f t="shared" si="56"/>
        <v>0</v>
      </c>
      <c r="T235" s="287">
        <f t="shared" si="56"/>
        <v>0</v>
      </c>
      <c r="U235" s="287">
        <f t="shared" si="56"/>
        <v>0</v>
      </c>
      <c r="V235" s="287">
        <f t="shared" si="56"/>
        <v>0</v>
      </c>
      <c r="W235" s="287">
        <f t="shared" si="56"/>
        <v>0</v>
      </c>
      <c r="X235" s="287">
        <f t="shared" si="56"/>
        <v>0</v>
      </c>
      <c r="Y235" s="287">
        <f t="shared" si="56"/>
        <v>0</v>
      </c>
      <c r="Z235" s="287">
        <f t="shared" si="56"/>
        <v>0</v>
      </c>
      <c r="AA235" s="287">
        <f t="shared" si="56"/>
        <v>0</v>
      </c>
      <c r="AB235" s="287">
        <f t="shared" si="56"/>
        <v>0</v>
      </c>
    </row>
    <row r="236" spans="1:28" ht="18" hidden="1" customHeight="1">
      <c r="A236" s="163">
        <v>2013301</v>
      </c>
      <c r="B236" s="164" t="s">
        <v>93</v>
      </c>
      <c r="C236" s="288">
        <f>SUM(D236,N236)</f>
        <v>0</v>
      </c>
      <c r="D236" s="289">
        <f t="shared" si="46"/>
        <v>0</v>
      </c>
      <c r="E236" s="290"/>
      <c r="F236" s="290"/>
      <c r="G236" s="290"/>
      <c r="H236" s="290"/>
      <c r="I236" s="290"/>
      <c r="J236" s="290"/>
      <c r="K236" s="290"/>
      <c r="L236" s="290"/>
      <c r="M236" s="290"/>
      <c r="N236" s="289">
        <f t="shared" si="47"/>
        <v>0</v>
      </c>
      <c r="O236" s="290"/>
      <c r="P236" s="290"/>
      <c r="Q236" s="290"/>
      <c r="R236" s="290"/>
      <c r="S236" s="290"/>
      <c r="T236" s="290"/>
      <c r="U236" s="290"/>
      <c r="V236" s="290"/>
      <c r="W236" s="290"/>
      <c r="X236" s="290"/>
      <c r="Y236" s="290"/>
      <c r="Z236" s="290"/>
      <c r="AA236" s="290"/>
      <c r="AB236" s="291"/>
    </row>
    <row r="237" spans="1:28" ht="18" hidden="1" customHeight="1">
      <c r="A237" s="163">
        <v>2013302</v>
      </c>
      <c r="B237" s="164" t="s">
        <v>94</v>
      </c>
      <c r="C237" s="288">
        <f>SUM(D237,N237)</f>
        <v>0</v>
      </c>
      <c r="D237" s="289">
        <f t="shared" si="46"/>
        <v>0</v>
      </c>
      <c r="E237" s="290"/>
      <c r="F237" s="290"/>
      <c r="G237" s="290"/>
      <c r="H237" s="290"/>
      <c r="I237" s="290"/>
      <c r="J237" s="290"/>
      <c r="K237" s="290"/>
      <c r="L237" s="290"/>
      <c r="M237" s="290"/>
      <c r="N237" s="289">
        <f t="shared" si="47"/>
        <v>0</v>
      </c>
      <c r="O237" s="290"/>
      <c r="P237" s="290"/>
      <c r="Q237" s="290"/>
      <c r="R237" s="290"/>
      <c r="S237" s="290"/>
      <c r="T237" s="290"/>
      <c r="U237" s="290"/>
      <c r="V237" s="290"/>
      <c r="W237" s="290"/>
      <c r="X237" s="290"/>
      <c r="Y237" s="290"/>
      <c r="Z237" s="290"/>
      <c r="AA237" s="290"/>
      <c r="AB237" s="291"/>
    </row>
    <row r="238" spans="1:28" ht="18" hidden="1" customHeight="1">
      <c r="A238" s="163">
        <v>2013303</v>
      </c>
      <c r="B238" s="164" t="s">
        <v>95</v>
      </c>
      <c r="C238" s="288">
        <f>SUM(D238,N238)</f>
        <v>0</v>
      </c>
      <c r="D238" s="289">
        <f t="shared" si="46"/>
        <v>0</v>
      </c>
      <c r="E238" s="290"/>
      <c r="F238" s="290"/>
      <c r="G238" s="290"/>
      <c r="H238" s="290"/>
      <c r="I238" s="290"/>
      <c r="J238" s="290"/>
      <c r="K238" s="290"/>
      <c r="L238" s="290"/>
      <c r="M238" s="290"/>
      <c r="N238" s="289">
        <f t="shared" si="47"/>
        <v>0</v>
      </c>
      <c r="O238" s="290"/>
      <c r="P238" s="290"/>
      <c r="Q238" s="290"/>
      <c r="R238" s="290"/>
      <c r="S238" s="290"/>
      <c r="T238" s="290"/>
      <c r="U238" s="290"/>
      <c r="V238" s="290"/>
      <c r="W238" s="290"/>
      <c r="X238" s="290"/>
      <c r="Y238" s="290"/>
      <c r="Z238" s="290"/>
      <c r="AA238" s="290"/>
      <c r="AB238" s="291"/>
    </row>
    <row r="239" spans="1:28" ht="18" hidden="1" customHeight="1">
      <c r="A239" s="163">
        <v>2013350</v>
      </c>
      <c r="B239" s="164" t="s">
        <v>102</v>
      </c>
      <c r="C239" s="288">
        <f>SUM(D239,N239)</f>
        <v>0</v>
      </c>
      <c r="D239" s="289">
        <f t="shared" si="46"/>
        <v>0</v>
      </c>
      <c r="E239" s="290"/>
      <c r="F239" s="290"/>
      <c r="G239" s="290"/>
      <c r="H239" s="290"/>
      <c r="I239" s="290"/>
      <c r="J239" s="290"/>
      <c r="K239" s="290"/>
      <c r="L239" s="290"/>
      <c r="M239" s="290"/>
      <c r="N239" s="289">
        <f t="shared" si="47"/>
        <v>0</v>
      </c>
      <c r="O239" s="290"/>
      <c r="P239" s="290"/>
      <c r="Q239" s="290"/>
      <c r="R239" s="290"/>
      <c r="S239" s="290"/>
      <c r="T239" s="290"/>
      <c r="U239" s="290"/>
      <c r="V239" s="290"/>
      <c r="W239" s="290"/>
      <c r="X239" s="290"/>
      <c r="Y239" s="290"/>
      <c r="Z239" s="290"/>
      <c r="AA239" s="290"/>
      <c r="AB239" s="291"/>
    </row>
    <row r="240" spans="1:28" ht="18" hidden="1" customHeight="1">
      <c r="A240" s="163">
        <v>2013399</v>
      </c>
      <c r="B240" s="164" t="s">
        <v>225</v>
      </c>
      <c r="C240" s="288">
        <f>SUM(D240,N240)</f>
        <v>0</v>
      </c>
      <c r="D240" s="289">
        <f t="shared" si="46"/>
        <v>0</v>
      </c>
      <c r="E240" s="290"/>
      <c r="F240" s="290"/>
      <c r="G240" s="290"/>
      <c r="H240" s="290"/>
      <c r="I240" s="290"/>
      <c r="J240" s="290"/>
      <c r="K240" s="290"/>
      <c r="L240" s="290"/>
      <c r="M240" s="290"/>
      <c r="N240" s="289">
        <f t="shared" si="47"/>
        <v>0</v>
      </c>
      <c r="O240" s="290"/>
      <c r="P240" s="290"/>
      <c r="Q240" s="290"/>
      <c r="R240" s="290"/>
      <c r="S240" s="290"/>
      <c r="T240" s="290"/>
      <c r="U240" s="290"/>
      <c r="V240" s="290"/>
      <c r="W240" s="290"/>
      <c r="X240" s="290"/>
      <c r="Y240" s="290"/>
      <c r="Z240" s="290"/>
      <c r="AA240" s="290"/>
      <c r="AB240" s="291"/>
    </row>
    <row r="241" spans="1:28" ht="18" hidden="1" customHeight="1">
      <c r="A241" s="163">
        <v>20134</v>
      </c>
      <c r="B241" s="242" t="s">
        <v>226</v>
      </c>
      <c r="C241" s="287">
        <f>SUM(C242:C246)</f>
        <v>0</v>
      </c>
      <c r="D241" s="287">
        <f t="shared" ref="D241:AB241" si="57">SUM(D242:D246)</f>
        <v>0</v>
      </c>
      <c r="E241" s="287">
        <f t="shared" si="57"/>
        <v>0</v>
      </c>
      <c r="F241" s="287">
        <f t="shared" si="57"/>
        <v>0</v>
      </c>
      <c r="G241" s="287">
        <f t="shared" si="57"/>
        <v>0</v>
      </c>
      <c r="H241" s="287">
        <f t="shared" si="57"/>
        <v>0</v>
      </c>
      <c r="I241" s="287">
        <f t="shared" si="57"/>
        <v>0</v>
      </c>
      <c r="J241" s="287">
        <f t="shared" si="57"/>
        <v>0</v>
      </c>
      <c r="K241" s="287">
        <f t="shared" si="57"/>
        <v>0</v>
      </c>
      <c r="L241" s="287">
        <f t="shared" si="57"/>
        <v>0</v>
      </c>
      <c r="M241" s="287">
        <f t="shared" si="57"/>
        <v>0</v>
      </c>
      <c r="N241" s="287">
        <f t="shared" si="57"/>
        <v>0</v>
      </c>
      <c r="O241" s="287">
        <f t="shared" si="57"/>
        <v>0</v>
      </c>
      <c r="P241" s="287">
        <f t="shared" si="57"/>
        <v>0</v>
      </c>
      <c r="Q241" s="287">
        <f t="shared" si="57"/>
        <v>0</v>
      </c>
      <c r="R241" s="287">
        <f t="shared" si="57"/>
        <v>0</v>
      </c>
      <c r="S241" s="287">
        <f t="shared" si="57"/>
        <v>0</v>
      </c>
      <c r="T241" s="287">
        <f t="shared" si="57"/>
        <v>0</v>
      </c>
      <c r="U241" s="287">
        <f t="shared" si="57"/>
        <v>0</v>
      </c>
      <c r="V241" s="287">
        <f t="shared" si="57"/>
        <v>0</v>
      </c>
      <c r="W241" s="287">
        <f t="shared" si="57"/>
        <v>0</v>
      </c>
      <c r="X241" s="287">
        <f t="shared" si="57"/>
        <v>0</v>
      </c>
      <c r="Y241" s="287">
        <f t="shared" si="57"/>
        <v>0</v>
      </c>
      <c r="Z241" s="287">
        <f t="shared" si="57"/>
        <v>0</v>
      </c>
      <c r="AA241" s="287">
        <f t="shared" si="57"/>
        <v>0</v>
      </c>
      <c r="AB241" s="287">
        <f t="shared" si="57"/>
        <v>0</v>
      </c>
    </row>
    <row r="242" spans="1:28" ht="18" hidden="1" customHeight="1">
      <c r="A242" s="163">
        <v>2013401</v>
      </c>
      <c r="B242" s="164" t="s">
        <v>93</v>
      </c>
      <c r="C242" s="288">
        <f>SUM(D242,N242)</f>
        <v>0</v>
      </c>
      <c r="D242" s="289">
        <f>SUM(E242:M242)</f>
        <v>0</v>
      </c>
      <c r="E242" s="290"/>
      <c r="F242" s="290"/>
      <c r="G242" s="290"/>
      <c r="H242" s="290"/>
      <c r="I242" s="290"/>
      <c r="J242" s="290"/>
      <c r="K242" s="290"/>
      <c r="L242" s="290"/>
      <c r="M242" s="290"/>
      <c r="N242" s="289">
        <f t="shared" si="47"/>
        <v>0</v>
      </c>
      <c r="O242" s="290"/>
      <c r="P242" s="290"/>
      <c r="Q242" s="290"/>
      <c r="R242" s="290"/>
      <c r="S242" s="290"/>
      <c r="T242" s="290"/>
      <c r="U242" s="290"/>
      <c r="V242" s="290"/>
      <c r="W242" s="290"/>
      <c r="X242" s="290"/>
      <c r="Y242" s="290"/>
      <c r="Z242" s="290"/>
      <c r="AA242" s="290"/>
      <c r="AB242" s="291"/>
    </row>
    <row r="243" spans="1:28" ht="18" hidden="1" customHeight="1">
      <c r="A243" s="163">
        <v>2013402</v>
      </c>
      <c r="B243" s="164" t="s">
        <v>94</v>
      </c>
      <c r="C243" s="288">
        <f>SUM(D243,N243)</f>
        <v>0</v>
      </c>
      <c r="D243" s="289">
        <f>SUM(E243:M243)</f>
        <v>0</v>
      </c>
      <c r="E243" s="290"/>
      <c r="F243" s="290"/>
      <c r="G243" s="290"/>
      <c r="H243" s="290"/>
      <c r="I243" s="290"/>
      <c r="J243" s="290"/>
      <c r="K243" s="290"/>
      <c r="L243" s="290"/>
      <c r="M243" s="290"/>
      <c r="N243" s="289">
        <f t="shared" si="47"/>
        <v>0</v>
      </c>
      <c r="O243" s="290"/>
      <c r="P243" s="290"/>
      <c r="Q243" s="290"/>
      <c r="R243" s="290"/>
      <c r="S243" s="290"/>
      <c r="T243" s="290"/>
      <c r="U243" s="290"/>
      <c r="V243" s="290"/>
      <c r="W243" s="290"/>
      <c r="X243" s="290"/>
      <c r="Y243" s="290"/>
      <c r="Z243" s="290"/>
      <c r="AA243" s="290"/>
      <c r="AB243" s="291"/>
    </row>
    <row r="244" spans="1:28" ht="18" hidden="1" customHeight="1">
      <c r="A244" s="163">
        <v>2013403</v>
      </c>
      <c r="B244" s="164" t="s">
        <v>95</v>
      </c>
      <c r="C244" s="288">
        <f>SUM(D244,N244)</f>
        <v>0</v>
      </c>
      <c r="D244" s="289">
        <f>SUM(E244:M244)</f>
        <v>0</v>
      </c>
      <c r="E244" s="290"/>
      <c r="F244" s="290"/>
      <c r="G244" s="290"/>
      <c r="H244" s="290"/>
      <c r="I244" s="290"/>
      <c r="J244" s="290"/>
      <c r="K244" s="290"/>
      <c r="L244" s="290"/>
      <c r="M244" s="290"/>
      <c r="N244" s="289">
        <f t="shared" si="47"/>
        <v>0</v>
      </c>
      <c r="O244" s="290"/>
      <c r="P244" s="290"/>
      <c r="Q244" s="290"/>
      <c r="R244" s="290"/>
      <c r="S244" s="290"/>
      <c r="T244" s="290"/>
      <c r="U244" s="290"/>
      <c r="V244" s="290"/>
      <c r="W244" s="290"/>
      <c r="X244" s="290"/>
      <c r="Y244" s="290"/>
      <c r="Z244" s="290"/>
      <c r="AA244" s="290"/>
      <c r="AB244" s="291"/>
    </row>
    <row r="245" spans="1:28" ht="18" hidden="1" customHeight="1">
      <c r="A245" s="163">
        <v>2013450</v>
      </c>
      <c r="B245" s="164" t="s">
        <v>102</v>
      </c>
      <c r="C245" s="288">
        <f>SUM(D245,N245)</f>
        <v>0</v>
      </c>
      <c r="D245" s="289">
        <f>SUM(E245:M245)</f>
        <v>0</v>
      </c>
      <c r="E245" s="290"/>
      <c r="F245" s="290"/>
      <c r="G245" s="290"/>
      <c r="H245" s="290"/>
      <c r="I245" s="290"/>
      <c r="J245" s="290"/>
      <c r="K245" s="290"/>
      <c r="L245" s="290"/>
      <c r="M245" s="290"/>
      <c r="N245" s="289">
        <f t="shared" si="47"/>
        <v>0</v>
      </c>
      <c r="O245" s="290"/>
      <c r="P245" s="290"/>
      <c r="Q245" s="290"/>
      <c r="R245" s="290"/>
      <c r="S245" s="290"/>
      <c r="T245" s="290"/>
      <c r="U245" s="290"/>
      <c r="V245" s="290"/>
      <c r="W245" s="290"/>
      <c r="X245" s="290"/>
      <c r="Y245" s="290"/>
      <c r="Z245" s="290"/>
      <c r="AA245" s="290"/>
      <c r="AB245" s="291"/>
    </row>
    <row r="246" spans="1:28" ht="18" hidden="1" customHeight="1">
      <c r="A246" s="163">
        <v>2013499</v>
      </c>
      <c r="B246" s="164" t="s">
        <v>227</v>
      </c>
      <c r="C246" s="288">
        <f>SUM(D246,N246)</f>
        <v>0</v>
      </c>
      <c r="D246" s="289">
        <f>SUM(E246:M246)</f>
        <v>0</v>
      </c>
      <c r="E246" s="290"/>
      <c r="F246" s="290"/>
      <c r="G246" s="290"/>
      <c r="H246" s="290"/>
      <c r="I246" s="290"/>
      <c r="J246" s="290"/>
      <c r="K246" s="290"/>
      <c r="L246" s="290"/>
      <c r="M246" s="290"/>
      <c r="N246" s="289">
        <f t="shared" si="47"/>
        <v>0</v>
      </c>
      <c r="O246" s="290"/>
      <c r="P246" s="290"/>
      <c r="Q246" s="290"/>
      <c r="R246" s="290"/>
      <c r="S246" s="290"/>
      <c r="T246" s="290"/>
      <c r="U246" s="290"/>
      <c r="V246" s="290"/>
      <c r="W246" s="290"/>
      <c r="X246" s="290"/>
      <c r="Y246" s="290"/>
      <c r="Z246" s="290"/>
      <c r="AA246" s="290"/>
      <c r="AB246" s="291"/>
    </row>
    <row r="247" spans="1:28" ht="18" hidden="1" customHeight="1">
      <c r="A247" s="163">
        <v>20135</v>
      </c>
      <c r="B247" s="242" t="s">
        <v>228</v>
      </c>
      <c r="C247" s="287">
        <f>SUM(C248:C252)</f>
        <v>0</v>
      </c>
      <c r="D247" s="287">
        <f t="shared" ref="D247:AB247" si="58">SUM(D248:D252)</f>
        <v>0</v>
      </c>
      <c r="E247" s="287">
        <f t="shared" si="58"/>
        <v>0</v>
      </c>
      <c r="F247" s="287">
        <f t="shared" si="58"/>
        <v>0</v>
      </c>
      <c r="G247" s="287">
        <f t="shared" si="58"/>
        <v>0</v>
      </c>
      <c r="H247" s="287">
        <f t="shared" si="58"/>
        <v>0</v>
      </c>
      <c r="I247" s="287">
        <f t="shared" si="58"/>
        <v>0</v>
      </c>
      <c r="J247" s="287">
        <f t="shared" si="58"/>
        <v>0</v>
      </c>
      <c r="K247" s="287">
        <f t="shared" si="58"/>
        <v>0</v>
      </c>
      <c r="L247" s="287">
        <f t="shared" si="58"/>
        <v>0</v>
      </c>
      <c r="M247" s="287">
        <f t="shared" si="58"/>
        <v>0</v>
      </c>
      <c r="N247" s="287">
        <f t="shared" si="58"/>
        <v>0</v>
      </c>
      <c r="O247" s="287">
        <f t="shared" si="58"/>
        <v>0</v>
      </c>
      <c r="P247" s="287">
        <f t="shared" si="58"/>
        <v>0</v>
      </c>
      <c r="Q247" s="287">
        <f t="shared" si="58"/>
        <v>0</v>
      </c>
      <c r="R247" s="287">
        <f t="shared" si="58"/>
        <v>0</v>
      </c>
      <c r="S247" s="287">
        <f t="shared" si="58"/>
        <v>0</v>
      </c>
      <c r="T247" s="287">
        <f t="shared" si="58"/>
        <v>0</v>
      </c>
      <c r="U247" s="287">
        <f t="shared" si="58"/>
        <v>0</v>
      </c>
      <c r="V247" s="287">
        <f t="shared" si="58"/>
        <v>0</v>
      </c>
      <c r="W247" s="287">
        <f t="shared" si="58"/>
        <v>0</v>
      </c>
      <c r="X247" s="287">
        <f t="shared" si="58"/>
        <v>0</v>
      </c>
      <c r="Y247" s="287">
        <f t="shared" si="58"/>
        <v>0</v>
      </c>
      <c r="Z247" s="287">
        <f t="shared" si="58"/>
        <v>0</v>
      </c>
      <c r="AA247" s="287">
        <f t="shared" si="58"/>
        <v>0</v>
      </c>
      <c r="AB247" s="287">
        <f t="shared" si="58"/>
        <v>0</v>
      </c>
    </row>
    <row r="248" spans="1:28" ht="18" hidden="1" customHeight="1">
      <c r="A248" s="163">
        <v>2013501</v>
      </c>
      <c r="B248" s="164" t="s">
        <v>93</v>
      </c>
      <c r="C248" s="288">
        <f>SUM(D248,N248)</f>
        <v>0</v>
      </c>
      <c r="D248" s="289">
        <f>SUM(E248:M248)</f>
        <v>0</v>
      </c>
      <c r="E248" s="290"/>
      <c r="F248" s="290"/>
      <c r="G248" s="290"/>
      <c r="H248" s="290"/>
      <c r="I248" s="290"/>
      <c r="J248" s="290"/>
      <c r="K248" s="290"/>
      <c r="L248" s="290"/>
      <c r="M248" s="290"/>
      <c r="N248" s="289">
        <f t="shared" si="47"/>
        <v>0</v>
      </c>
      <c r="O248" s="290"/>
      <c r="P248" s="290"/>
      <c r="Q248" s="290"/>
      <c r="R248" s="290"/>
      <c r="S248" s="290"/>
      <c r="T248" s="290"/>
      <c r="U248" s="290"/>
      <c r="V248" s="290"/>
      <c r="W248" s="290"/>
      <c r="X248" s="290"/>
      <c r="Y248" s="290"/>
      <c r="Z248" s="290"/>
      <c r="AA248" s="290"/>
      <c r="AB248" s="291"/>
    </row>
    <row r="249" spans="1:28" ht="18" hidden="1" customHeight="1">
      <c r="A249" s="163">
        <v>2013502</v>
      </c>
      <c r="B249" s="164" t="s">
        <v>94</v>
      </c>
      <c r="C249" s="288">
        <f>SUM(D249,N249)</f>
        <v>0</v>
      </c>
      <c r="D249" s="289">
        <f>SUM(E249:M249)</f>
        <v>0</v>
      </c>
      <c r="E249" s="290"/>
      <c r="F249" s="290"/>
      <c r="G249" s="290"/>
      <c r="H249" s="290"/>
      <c r="I249" s="290"/>
      <c r="J249" s="290"/>
      <c r="K249" s="290"/>
      <c r="L249" s="290"/>
      <c r="M249" s="290"/>
      <c r="N249" s="289">
        <f t="shared" si="47"/>
        <v>0</v>
      </c>
      <c r="O249" s="290"/>
      <c r="P249" s="290"/>
      <c r="Q249" s="290"/>
      <c r="R249" s="290"/>
      <c r="S249" s="290"/>
      <c r="T249" s="290"/>
      <c r="U249" s="290"/>
      <c r="V249" s="290"/>
      <c r="W249" s="290"/>
      <c r="X249" s="290"/>
      <c r="Y249" s="290"/>
      <c r="Z249" s="290"/>
      <c r="AA249" s="290"/>
      <c r="AB249" s="291"/>
    </row>
    <row r="250" spans="1:28" ht="18" hidden="1" customHeight="1">
      <c r="A250" s="163">
        <v>2013503</v>
      </c>
      <c r="B250" s="164" t="s">
        <v>95</v>
      </c>
      <c r="C250" s="288">
        <f>SUM(D250,N250)</f>
        <v>0</v>
      </c>
      <c r="D250" s="289">
        <f>SUM(E250:M250)</f>
        <v>0</v>
      </c>
      <c r="E250" s="290"/>
      <c r="F250" s="290"/>
      <c r="G250" s="290"/>
      <c r="H250" s="290"/>
      <c r="I250" s="290"/>
      <c r="J250" s="290"/>
      <c r="K250" s="290"/>
      <c r="L250" s="290"/>
      <c r="M250" s="290"/>
      <c r="N250" s="289">
        <f t="shared" si="47"/>
        <v>0</v>
      </c>
      <c r="O250" s="290"/>
      <c r="P250" s="290"/>
      <c r="Q250" s="290"/>
      <c r="R250" s="290"/>
      <c r="S250" s="290"/>
      <c r="T250" s="290"/>
      <c r="U250" s="290"/>
      <c r="V250" s="290"/>
      <c r="W250" s="290"/>
      <c r="X250" s="290"/>
      <c r="Y250" s="290"/>
      <c r="Z250" s="290"/>
      <c r="AA250" s="290"/>
      <c r="AB250" s="291"/>
    </row>
    <row r="251" spans="1:28" ht="18" hidden="1" customHeight="1">
      <c r="A251" s="163">
        <v>2013550</v>
      </c>
      <c r="B251" s="164" t="s">
        <v>102</v>
      </c>
      <c r="C251" s="288">
        <f>SUM(D251,N251)</f>
        <v>0</v>
      </c>
      <c r="D251" s="289">
        <f>SUM(E251:M251)</f>
        <v>0</v>
      </c>
      <c r="E251" s="290"/>
      <c r="F251" s="290"/>
      <c r="G251" s="290"/>
      <c r="H251" s="290"/>
      <c r="I251" s="290"/>
      <c r="J251" s="290"/>
      <c r="K251" s="290"/>
      <c r="L251" s="290"/>
      <c r="M251" s="290"/>
      <c r="N251" s="289">
        <f t="shared" si="47"/>
        <v>0</v>
      </c>
      <c r="O251" s="290"/>
      <c r="P251" s="290"/>
      <c r="Q251" s="290"/>
      <c r="R251" s="290"/>
      <c r="S251" s="290"/>
      <c r="T251" s="290"/>
      <c r="U251" s="290"/>
      <c r="V251" s="290"/>
      <c r="W251" s="290"/>
      <c r="X251" s="290"/>
      <c r="Y251" s="290"/>
      <c r="Z251" s="290"/>
      <c r="AA251" s="290"/>
      <c r="AB251" s="291"/>
    </row>
    <row r="252" spans="1:28" ht="18" hidden="1" customHeight="1">
      <c r="A252" s="163">
        <v>2013599</v>
      </c>
      <c r="B252" s="164" t="s">
        <v>229</v>
      </c>
      <c r="C252" s="288">
        <f>SUM(D252,N252)</f>
        <v>0</v>
      </c>
      <c r="D252" s="289">
        <f>SUM(E252:M252)</f>
        <v>0</v>
      </c>
      <c r="E252" s="290"/>
      <c r="F252" s="290"/>
      <c r="G252" s="290"/>
      <c r="H252" s="290"/>
      <c r="I252" s="290"/>
      <c r="J252" s="290"/>
      <c r="K252" s="290"/>
      <c r="L252" s="290"/>
      <c r="M252" s="290"/>
      <c r="N252" s="289">
        <f t="shared" si="47"/>
        <v>0</v>
      </c>
      <c r="O252" s="290"/>
      <c r="P252" s="290"/>
      <c r="Q252" s="290"/>
      <c r="R252" s="290"/>
      <c r="S252" s="290"/>
      <c r="T252" s="290"/>
      <c r="U252" s="290"/>
      <c r="V252" s="290"/>
      <c r="W252" s="290"/>
      <c r="X252" s="290"/>
      <c r="Y252" s="290"/>
      <c r="Z252" s="290"/>
      <c r="AA252" s="290"/>
      <c r="AB252" s="291"/>
    </row>
    <row r="253" spans="1:28" ht="18" hidden="1" customHeight="1">
      <c r="A253" s="163">
        <v>20136</v>
      </c>
      <c r="B253" s="242" t="s">
        <v>230</v>
      </c>
      <c r="C253" s="287">
        <f>SUM(C254:C258)</f>
        <v>0</v>
      </c>
      <c r="D253" s="287">
        <f t="shared" ref="D253:AB253" si="59">SUM(D254:D258)</f>
        <v>0</v>
      </c>
      <c r="E253" s="287">
        <f t="shared" si="59"/>
        <v>0</v>
      </c>
      <c r="F253" s="287">
        <f t="shared" si="59"/>
        <v>0</v>
      </c>
      <c r="G253" s="287">
        <f t="shared" si="59"/>
        <v>0</v>
      </c>
      <c r="H253" s="287">
        <f t="shared" si="59"/>
        <v>0</v>
      </c>
      <c r="I253" s="287">
        <f t="shared" si="59"/>
        <v>0</v>
      </c>
      <c r="J253" s="287">
        <f t="shared" si="59"/>
        <v>0</v>
      </c>
      <c r="K253" s="287">
        <f t="shared" si="59"/>
        <v>0</v>
      </c>
      <c r="L253" s="287">
        <f t="shared" si="59"/>
        <v>0</v>
      </c>
      <c r="M253" s="287">
        <f t="shared" si="59"/>
        <v>0</v>
      </c>
      <c r="N253" s="287">
        <f t="shared" si="59"/>
        <v>0</v>
      </c>
      <c r="O253" s="287">
        <f t="shared" si="59"/>
        <v>0</v>
      </c>
      <c r="P253" s="287">
        <f t="shared" si="59"/>
        <v>0</v>
      </c>
      <c r="Q253" s="287">
        <f t="shared" si="59"/>
        <v>0</v>
      </c>
      <c r="R253" s="287">
        <f t="shared" si="59"/>
        <v>0</v>
      </c>
      <c r="S253" s="287">
        <f t="shared" si="59"/>
        <v>0</v>
      </c>
      <c r="T253" s="287">
        <f t="shared" si="59"/>
        <v>0</v>
      </c>
      <c r="U253" s="287">
        <f t="shared" si="59"/>
        <v>0</v>
      </c>
      <c r="V253" s="287">
        <f t="shared" si="59"/>
        <v>0</v>
      </c>
      <c r="W253" s="287">
        <f t="shared" si="59"/>
        <v>0</v>
      </c>
      <c r="X253" s="287">
        <f t="shared" si="59"/>
        <v>0</v>
      </c>
      <c r="Y253" s="287">
        <f t="shared" si="59"/>
        <v>0</v>
      </c>
      <c r="Z253" s="287">
        <f t="shared" si="59"/>
        <v>0</v>
      </c>
      <c r="AA253" s="287">
        <f t="shared" si="59"/>
        <v>0</v>
      </c>
      <c r="AB253" s="287">
        <f t="shared" si="59"/>
        <v>0</v>
      </c>
    </row>
    <row r="254" spans="1:28" ht="18" hidden="1" customHeight="1">
      <c r="A254" s="163">
        <v>2013601</v>
      </c>
      <c r="B254" s="164" t="s">
        <v>93</v>
      </c>
      <c r="C254" s="288">
        <f>SUM(D254,N254)</f>
        <v>0</v>
      </c>
      <c r="D254" s="289">
        <f>SUM(E254:M254)</f>
        <v>0</v>
      </c>
      <c r="E254" s="290"/>
      <c r="F254" s="290"/>
      <c r="G254" s="290"/>
      <c r="H254" s="290"/>
      <c r="I254" s="290"/>
      <c r="J254" s="290"/>
      <c r="K254" s="290"/>
      <c r="L254" s="290"/>
      <c r="M254" s="290"/>
      <c r="N254" s="289">
        <f t="shared" si="47"/>
        <v>0</v>
      </c>
      <c r="O254" s="290"/>
      <c r="P254" s="290"/>
      <c r="Q254" s="290"/>
      <c r="R254" s="290"/>
      <c r="S254" s="290"/>
      <c r="T254" s="290"/>
      <c r="U254" s="290"/>
      <c r="V254" s="290"/>
      <c r="W254" s="290"/>
      <c r="X254" s="290"/>
      <c r="Y254" s="290"/>
      <c r="Z254" s="290"/>
      <c r="AA254" s="290"/>
      <c r="AB254" s="291"/>
    </row>
    <row r="255" spans="1:28" ht="18" hidden="1" customHeight="1">
      <c r="A255" s="163">
        <v>2013602</v>
      </c>
      <c r="B255" s="164" t="s">
        <v>94</v>
      </c>
      <c r="C255" s="288">
        <f>SUM(D255,N255)</f>
        <v>0</v>
      </c>
      <c r="D255" s="289">
        <f>SUM(E255:M255)</f>
        <v>0</v>
      </c>
      <c r="E255" s="290"/>
      <c r="F255" s="290"/>
      <c r="G255" s="290"/>
      <c r="H255" s="290"/>
      <c r="I255" s="290"/>
      <c r="J255" s="290"/>
      <c r="K255" s="290"/>
      <c r="L255" s="290"/>
      <c r="M255" s="290"/>
      <c r="N255" s="289">
        <f t="shared" si="47"/>
        <v>0</v>
      </c>
      <c r="O255" s="290"/>
      <c r="P255" s="290"/>
      <c r="Q255" s="290"/>
      <c r="R255" s="290"/>
      <c r="S255" s="290"/>
      <c r="T255" s="290"/>
      <c r="U255" s="290"/>
      <c r="V255" s="290"/>
      <c r="W255" s="290"/>
      <c r="X255" s="290"/>
      <c r="Y255" s="290"/>
      <c r="Z255" s="290"/>
      <c r="AA255" s="290"/>
      <c r="AB255" s="291"/>
    </row>
    <row r="256" spans="1:28" ht="18" hidden="1" customHeight="1">
      <c r="A256" s="163">
        <v>2013603</v>
      </c>
      <c r="B256" s="164" t="s">
        <v>95</v>
      </c>
      <c r="C256" s="288">
        <f>SUM(D256,N256)</f>
        <v>0</v>
      </c>
      <c r="D256" s="289">
        <f>SUM(E256:M256)</f>
        <v>0</v>
      </c>
      <c r="E256" s="290"/>
      <c r="F256" s="290"/>
      <c r="G256" s="290"/>
      <c r="H256" s="290"/>
      <c r="I256" s="290"/>
      <c r="J256" s="290"/>
      <c r="K256" s="290"/>
      <c r="L256" s="290"/>
      <c r="M256" s="290"/>
      <c r="N256" s="289">
        <f t="shared" si="47"/>
        <v>0</v>
      </c>
      <c r="O256" s="290"/>
      <c r="P256" s="290"/>
      <c r="Q256" s="290"/>
      <c r="R256" s="290"/>
      <c r="S256" s="290"/>
      <c r="T256" s="290"/>
      <c r="U256" s="290"/>
      <c r="V256" s="290"/>
      <c r="W256" s="290"/>
      <c r="X256" s="290"/>
      <c r="Y256" s="290"/>
      <c r="Z256" s="290"/>
      <c r="AA256" s="290"/>
      <c r="AB256" s="291"/>
    </row>
    <row r="257" spans="1:28" ht="18" hidden="1" customHeight="1">
      <c r="A257" s="163">
        <v>2013650</v>
      </c>
      <c r="B257" s="164" t="s">
        <v>102</v>
      </c>
      <c r="C257" s="288">
        <f>SUM(D257,N257)</f>
        <v>0</v>
      </c>
      <c r="D257" s="289">
        <f>SUM(E257:M257)</f>
        <v>0</v>
      </c>
      <c r="E257" s="290"/>
      <c r="F257" s="290"/>
      <c r="G257" s="290"/>
      <c r="H257" s="290"/>
      <c r="I257" s="290"/>
      <c r="J257" s="290"/>
      <c r="K257" s="290"/>
      <c r="L257" s="290"/>
      <c r="M257" s="290"/>
      <c r="N257" s="289">
        <f t="shared" si="47"/>
        <v>0</v>
      </c>
      <c r="O257" s="290"/>
      <c r="P257" s="290"/>
      <c r="Q257" s="290"/>
      <c r="R257" s="290"/>
      <c r="S257" s="290"/>
      <c r="T257" s="290"/>
      <c r="U257" s="290"/>
      <c r="V257" s="290"/>
      <c r="W257" s="290"/>
      <c r="X257" s="290"/>
      <c r="Y257" s="290"/>
      <c r="Z257" s="290"/>
      <c r="AA257" s="290"/>
      <c r="AB257" s="291"/>
    </row>
    <row r="258" spans="1:28" ht="18" hidden="1" customHeight="1">
      <c r="A258" s="163">
        <v>2013699</v>
      </c>
      <c r="B258" s="164" t="s">
        <v>231</v>
      </c>
      <c r="C258" s="288">
        <f>SUM(D258,N258)</f>
        <v>0</v>
      </c>
      <c r="D258" s="289">
        <f>SUM(E258:M258)</f>
        <v>0</v>
      </c>
      <c r="E258" s="290"/>
      <c r="F258" s="290"/>
      <c r="G258" s="290"/>
      <c r="H258" s="290"/>
      <c r="I258" s="290"/>
      <c r="J258" s="290"/>
      <c r="K258" s="290"/>
      <c r="L258" s="290"/>
      <c r="M258" s="290"/>
      <c r="N258" s="289">
        <f t="shared" si="47"/>
        <v>0</v>
      </c>
      <c r="O258" s="290"/>
      <c r="P258" s="290"/>
      <c r="Q258" s="290"/>
      <c r="R258" s="290"/>
      <c r="S258" s="290"/>
      <c r="T258" s="290"/>
      <c r="U258" s="290"/>
      <c r="V258" s="290"/>
      <c r="W258" s="290"/>
      <c r="X258" s="290"/>
      <c r="Y258" s="290"/>
      <c r="Z258" s="290"/>
      <c r="AA258" s="290"/>
      <c r="AB258" s="291"/>
    </row>
    <row r="259" spans="1:28" ht="18" hidden="1" customHeight="1">
      <c r="A259" s="163">
        <v>20199</v>
      </c>
      <c r="B259" s="242" t="s">
        <v>232</v>
      </c>
      <c r="C259" s="287">
        <f>SUM(C260:C261)</f>
        <v>0</v>
      </c>
      <c r="D259" s="287">
        <f t="shared" ref="D259:AB259" si="60">SUM(D260:D261)</f>
        <v>0</v>
      </c>
      <c r="E259" s="287">
        <f t="shared" si="60"/>
        <v>0</v>
      </c>
      <c r="F259" s="287">
        <f t="shared" si="60"/>
        <v>0</v>
      </c>
      <c r="G259" s="287">
        <f t="shared" si="60"/>
        <v>0</v>
      </c>
      <c r="H259" s="287">
        <f t="shared" si="60"/>
        <v>0</v>
      </c>
      <c r="I259" s="287">
        <f t="shared" si="60"/>
        <v>0</v>
      </c>
      <c r="J259" s="287">
        <f t="shared" si="60"/>
        <v>0</v>
      </c>
      <c r="K259" s="287">
        <f t="shared" si="60"/>
        <v>0</v>
      </c>
      <c r="L259" s="287">
        <f t="shared" si="60"/>
        <v>0</v>
      </c>
      <c r="M259" s="287">
        <f t="shared" si="60"/>
        <v>0</v>
      </c>
      <c r="N259" s="287">
        <f t="shared" si="60"/>
        <v>0</v>
      </c>
      <c r="O259" s="287">
        <f t="shared" si="60"/>
        <v>0</v>
      </c>
      <c r="P259" s="287">
        <f t="shared" si="60"/>
        <v>0</v>
      </c>
      <c r="Q259" s="287">
        <f t="shared" si="60"/>
        <v>0</v>
      </c>
      <c r="R259" s="287">
        <f t="shared" si="60"/>
        <v>0</v>
      </c>
      <c r="S259" s="287">
        <f t="shared" si="60"/>
        <v>0</v>
      </c>
      <c r="T259" s="287">
        <f t="shared" si="60"/>
        <v>0</v>
      </c>
      <c r="U259" s="287">
        <f t="shared" si="60"/>
        <v>0</v>
      </c>
      <c r="V259" s="287">
        <f t="shared" si="60"/>
        <v>0</v>
      </c>
      <c r="W259" s="287">
        <f t="shared" si="60"/>
        <v>0</v>
      </c>
      <c r="X259" s="287">
        <f t="shared" si="60"/>
        <v>0</v>
      </c>
      <c r="Y259" s="287">
        <f t="shared" si="60"/>
        <v>0</v>
      </c>
      <c r="Z259" s="287">
        <f t="shared" si="60"/>
        <v>0</v>
      </c>
      <c r="AA259" s="287">
        <f t="shared" si="60"/>
        <v>0</v>
      </c>
      <c r="AB259" s="287">
        <f t="shared" si="60"/>
        <v>0</v>
      </c>
    </row>
    <row r="260" spans="1:28" ht="18" hidden="1" customHeight="1">
      <c r="A260" s="163">
        <v>2019901</v>
      </c>
      <c r="B260" s="164" t="s">
        <v>233</v>
      </c>
      <c r="C260" s="288">
        <f>SUM(D260,N260)</f>
        <v>0</v>
      </c>
      <c r="D260" s="289">
        <f>SUM(E260:M260)</f>
        <v>0</v>
      </c>
      <c r="E260" s="290"/>
      <c r="F260" s="290"/>
      <c r="G260" s="290"/>
      <c r="H260" s="290"/>
      <c r="I260" s="290"/>
      <c r="J260" s="290"/>
      <c r="K260" s="290"/>
      <c r="L260" s="290"/>
      <c r="M260" s="290"/>
      <c r="N260" s="289">
        <f t="shared" si="47"/>
        <v>0</v>
      </c>
      <c r="O260" s="290"/>
      <c r="P260" s="290"/>
      <c r="Q260" s="290"/>
      <c r="R260" s="290"/>
      <c r="S260" s="290"/>
      <c r="T260" s="290"/>
      <c r="U260" s="290"/>
      <c r="V260" s="290"/>
      <c r="W260" s="290"/>
      <c r="X260" s="290"/>
      <c r="Y260" s="290"/>
      <c r="Z260" s="290"/>
      <c r="AA260" s="290"/>
      <c r="AB260" s="291"/>
    </row>
    <row r="261" spans="1:28" ht="18" hidden="1" customHeight="1">
      <c r="A261" s="163">
        <v>2019999</v>
      </c>
      <c r="B261" s="164" t="s">
        <v>234</v>
      </c>
      <c r="C261" s="288">
        <f>SUM(D261,N261)</f>
        <v>0</v>
      </c>
      <c r="D261" s="289">
        <f>SUM(E261:M261)</f>
        <v>0</v>
      </c>
      <c r="E261" s="290"/>
      <c r="F261" s="290"/>
      <c r="G261" s="290"/>
      <c r="H261" s="290"/>
      <c r="I261" s="290"/>
      <c r="J261" s="290"/>
      <c r="K261" s="290"/>
      <c r="L261" s="290"/>
      <c r="M261" s="290"/>
      <c r="N261" s="289">
        <f t="shared" si="47"/>
        <v>0</v>
      </c>
      <c r="O261" s="290"/>
      <c r="P261" s="290"/>
      <c r="Q261" s="290"/>
      <c r="R261" s="290"/>
      <c r="S261" s="290"/>
      <c r="T261" s="290"/>
      <c r="U261" s="290"/>
      <c r="V261" s="290"/>
      <c r="W261" s="290"/>
      <c r="X261" s="290"/>
      <c r="Y261" s="290"/>
      <c r="Z261" s="290"/>
      <c r="AA261" s="290"/>
      <c r="AB261" s="291"/>
    </row>
    <row r="262" spans="1:28" ht="18" hidden="1" customHeight="1">
      <c r="A262" s="163">
        <v>202</v>
      </c>
      <c r="B262" s="242" t="s">
        <v>235</v>
      </c>
      <c r="C262" s="287">
        <f t="shared" ref="C262:AB262" si="61">SUM(C263,C270,C273,C280,C286,C290,C292,C297)</f>
        <v>0</v>
      </c>
      <c r="D262" s="287">
        <f t="shared" si="61"/>
        <v>0</v>
      </c>
      <c r="E262" s="287">
        <f t="shared" si="61"/>
        <v>0</v>
      </c>
      <c r="F262" s="287">
        <f t="shared" si="61"/>
        <v>0</v>
      </c>
      <c r="G262" s="287">
        <f t="shared" si="61"/>
        <v>0</v>
      </c>
      <c r="H262" s="287">
        <f t="shared" si="61"/>
        <v>0</v>
      </c>
      <c r="I262" s="287">
        <f t="shared" si="61"/>
        <v>0</v>
      </c>
      <c r="J262" s="287">
        <f t="shared" si="61"/>
        <v>0</v>
      </c>
      <c r="K262" s="287">
        <f t="shared" si="61"/>
        <v>0</v>
      </c>
      <c r="L262" s="287">
        <f t="shared" si="61"/>
        <v>0</v>
      </c>
      <c r="M262" s="287">
        <f t="shared" si="61"/>
        <v>0</v>
      </c>
      <c r="N262" s="287">
        <f t="shared" si="61"/>
        <v>0</v>
      </c>
      <c r="O262" s="287">
        <f t="shared" si="61"/>
        <v>0</v>
      </c>
      <c r="P262" s="287">
        <f t="shared" si="61"/>
        <v>0</v>
      </c>
      <c r="Q262" s="287">
        <f t="shared" si="61"/>
        <v>0</v>
      </c>
      <c r="R262" s="287">
        <f t="shared" si="61"/>
        <v>0</v>
      </c>
      <c r="S262" s="287">
        <f t="shared" si="61"/>
        <v>0</v>
      </c>
      <c r="T262" s="287">
        <f t="shared" si="61"/>
        <v>0</v>
      </c>
      <c r="U262" s="287">
        <f t="shared" si="61"/>
        <v>0</v>
      </c>
      <c r="V262" s="287">
        <f t="shared" si="61"/>
        <v>0</v>
      </c>
      <c r="W262" s="287">
        <f t="shared" si="61"/>
        <v>0</v>
      </c>
      <c r="X262" s="287">
        <f t="shared" si="61"/>
        <v>0</v>
      </c>
      <c r="Y262" s="287">
        <f t="shared" si="61"/>
        <v>0</v>
      </c>
      <c r="Z262" s="287">
        <f t="shared" si="61"/>
        <v>0</v>
      </c>
      <c r="AA262" s="287">
        <f t="shared" si="61"/>
        <v>0</v>
      </c>
      <c r="AB262" s="287">
        <f t="shared" si="61"/>
        <v>0</v>
      </c>
    </row>
    <row r="263" spans="1:28" ht="18" hidden="1" customHeight="1">
      <c r="A263" s="163">
        <v>20201</v>
      </c>
      <c r="B263" s="242" t="s">
        <v>236</v>
      </c>
      <c r="C263" s="287">
        <f>SUM(C264:C269)</f>
        <v>0</v>
      </c>
      <c r="D263" s="287">
        <f t="shared" ref="D263:AB263" si="62">SUM(D264:D269)</f>
        <v>0</v>
      </c>
      <c r="E263" s="287">
        <f t="shared" si="62"/>
        <v>0</v>
      </c>
      <c r="F263" s="287">
        <f t="shared" si="62"/>
        <v>0</v>
      </c>
      <c r="G263" s="287">
        <f t="shared" si="62"/>
        <v>0</v>
      </c>
      <c r="H263" s="287">
        <f t="shared" si="62"/>
        <v>0</v>
      </c>
      <c r="I263" s="287">
        <f t="shared" si="62"/>
        <v>0</v>
      </c>
      <c r="J263" s="287">
        <f t="shared" si="62"/>
        <v>0</v>
      </c>
      <c r="K263" s="287">
        <f t="shared" si="62"/>
        <v>0</v>
      </c>
      <c r="L263" s="287">
        <f t="shared" si="62"/>
        <v>0</v>
      </c>
      <c r="M263" s="287">
        <f t="shared" si="62"/>
        <v>0</v>
      </c>
      <c r="N263" s="287">
        <f t="shared" si="62"/>
        <v>0</v>
      </c>
      <c r="O263" s="287">
        <f t="shared" si="62"/>
        <v>0</v>
      </c>
      <c r="P263" s="287">
        <f t="shared" si="62"/>
        <v>0</v>
      </c>
      <c r="Q263" s="287">
        <f t="shared" si="62"/>
        <v>0</v>
      </c>
      <c r="R263" s="287">
        <f t="shared" si="62"/>
        <v>0</v>
      </c>
      <c r="S263" s="287">
        <f t="shared" si="62"/>
        <v>0</v>
      </c>
      <c r="T263" s="287">
        <f t="shared" si="62"/>
        <v>0</v>
      </c>
      <c r="U263" s="287">
        <f t="shared" si="62"/>
        <v>0</v>
      </c>
      <c r="V263" s="287">
        <f t="shared" si="62"/>
        <v>0</v>
      </c>
      <c r="W263" s="287">
        <f t="shared" si="62"/>
        <v>0</v>
      </c>
      <c r="X263" s="287">
        <f t="shared" si="62"/>
        <v>0</v>
      </c>
      <c r="Y263" s="287">
        <f t="shared" si="62"/>
        <v>0</v>
      </c>
      <c r="Z263" s="287">
        <f t="shared" si="62"/>
        <v>0</v>
      </c>
      <c r="AA263" s="287">
        <f t="shared" si="62"/>
        <v>0</v>
      </c>
      <c r="AB263" s="287">
        <f t="shared" si="62"/>
        <v>0</v>
      </c>
    </row>
    <row r="264" spans="1:28" ht="18" hidden="1" customHeight="1">
      <c r="A264" s="163">
        <v>2020101</v>
      </c>
      <c r="B264" s="164" t="s">
        <v>93</v>
      </c>
      <c r="C264" s="288">
        <f t="shared" ref="C264:C269" si="63">SUM(D264,N264)</f>
        <v>0</v>
      </c>
      <c r="D264" s="289">
        <f t="shared" ref="D264:D269" si="64">SUM(E264:M264)</f>
        <v>0</v>
      </c>
      <c r="E264" s="290"/>
      <c r="F264" s="290"/>
      <c r="G264" s="290"/>
      <c r="H264" s="290"/>
      <c r="I264" s="290"/>
      <c r="J264" s="290"/>
      <c r="K264" s="290"/>
      <c r="L264" s="290"/>
      <c r="M264" s="290"/>
      <c r="N264" s="289">
        <f t="shared" ref="N264:N298" si="65">SUM(O264:AB264)</f>
        <v>0</v>
      </c>
      <c r="O264" s="290"/>
      <c r="P264" s="290"/>
      <c r="Q264" s="290"/>
      <c r="R264" s="290"/>
      <c r="S264" s="290"/>
      <c r="T264" s="290"/>
      <c r="U264" s="290"/>
      <c r="V264" s="290"/>
      <c r="W264" s="290"/>
      <c r="X264" s="290"/>
      <c r="Y264" s="290"/>
      <c r="Z264" s="290"/>
      <c r="AA264" s="290"/>
      <c r="AB264" s="291"/>
    </row>
    <row r="265" spans="1:28" ht="18" hidden="1" customHeight="1">
      <c r="A265" s="163">
        <v>2020102</v>
      </c>
      <c r="B265" s="164" t="s">
        <v>94</v>
      </c>
      <c r="C265" s="288">
        <f t="shared" si="63"/>
        <v>0</v>
      </c>
      <c r="D265" s="289">
        <f t="shared" si="64"/>
        <v>0</v>
      </c>
      <c r="E265" s="290"/>
      <c r="F265" s="290"/>
      <c r="G265" s="290"/>
      <c r="H265" s="290"/>
      <c r="I265" s="290"/>
      <c r="J265" s="290"/>
      <c r="K265" s="290"/>
      <c r="L265" s="290"/>
      <c r="M265" s="290"/>
      <c r="N265" s="289">
        <f t="shared" si="65"/>
        <v>0</v>
      </c>
      <c r="O265" s="290"/>
      <c r="P265" s="290"/>
      <c r="Q265" s="290"/>
      <c r="R265" s="290"/>
      <c r="S265" s="290"/>
      <c r="T265" s="290"/>
      <c r="U265" s="290"/>
      <c r="V265" s="290"/>
      <c r="W265" s="290"/>
      <c r="X265" s="290"/>
      <c r="Y265" s="290"/>
      <c r="Z265" s="290"/>
      <c r="AA265" s="290"/>
      <c r="AB265" s="291"/>
    </row>
    <row r="266" spans="1:28" ht="18" hidden="1" customHeight="1">
      <c r="A266" s="163">
        <v>2020103</v>
      </c>
      <c r="B266" s="164" t="s">
        <v>95</v>
      </c>
      <c r="C266" s="288">
        <f t="shared" si="63"/>
        <v>0</v>
      </c>
      <c r="D266" s="289">
        <f t="shared" si="64"/>
        <v>0</v>
      </c>
      <c r="E266" s="290"/>
      <c r="F266" s="290"/>
      <c r="G266" s="290"/>
      <c r="H266" s="290"/>
      <c r="I266" s="290"/>
      <c r="J266" s="290"/>
      <c r="K266" s="290"/>
      <c r="L266" s="290"/>
      <c r="M266" s="290"/>
      <c r="N266" s="289">
        <f t="shared" si="65"/>
        <v>0</v>
      </c>
      <c r="O266" s="290"/>
      <c r="P266" s="290"/>
      <c r="Q266" s="290"/>
      <c r="R266" s="290"/>
      <c r="S266" s="290"/>
      <c r="T266" s="290"/>
      <c r="U266" s="290"/>
      <c r="V266" s="290"/>
      <c r="W266" s="290"/>
      <c r="X266" s="290"/>
      <c r="Y266" s="290"/>
      <c r="Z266" s="290"/>
      <c r="AA266" s="290"/>
      <c r="AB266" s="291"/>
    </row>
    <row r="267" spans="1:28" ht="18" hidden="1" customHeight="1">
      <c r="A267" s="163">
        <v>2020104</v>
      </c>
      <c r="B267" s="164" t="s">
        <v>220</v>
      </c>
      <c r="C267" s="288">
        <f t="shared" si="63"/>
        <v>0</v>
      </c>
      <c r="D267" s="289">
        <f t="shared" si="64"/>
        <v>0</v>
      </c>
      <c r="E267" s="290"/>
      <c r="F267" s="290"/>
      <c r="G267" s="290"/>
      <c r="H267" s="290"/>
      <c r="I267" s="290"/>
      <c r="J267" s="290"/>
      <c r="K267" s="290"/>
      <c r="L267" s="290"/>
      <c r="M267" s="290"/>
      <c r="N267" s="289">
        <f t="shared" si="65"/>
        <v>0</v>
      </c>
      <c r="O267" s="290"/>
      <c r="P267" s="290"/>
      <c r="Q267" s="290"/>
      <c r="R267" s="290"/>
      <c r="S267" s="290"/>
      <c r="T267" s="290"/>
      <c r="U267" s="290"/>
      <c r="V267" s="290"/>
      <c r="W267" s="290"/>
      <c r="X267" s="290"/>
      <c r="Y267" s="290"/>
      <c r="Z267" s="290"/>
      <c r="AA267" s="290"/>
      <c r="AB267" s="291"/>
    </row>
    <row r="268" spans="1:28" ht="18" hidden="1" customHeight="1">
      <c r="A268" s="163">
        <v>2020150</v>
      </c>
      <c r="B268" s="164" t="s">
        <v>102</v>
      </c>
      <c r="C268" s="288">
        <f t="shared" si="63"/>
        <v>0</v>
      </c>
      <c r="D268" s="289">
        <f t="shared" si="64"/>
        <v>0</v>
      </c>
      <c r="E268" s="290"/>
      <c r="F268" s="290"/>
      <c r="G268" s="290"/>
      <c r="H268" s="290"/>
      <c r="I268" s="290"/>
      <c r="J268" s="290"/>
      <c r="K268" s="290"/>
      <c r="L268" s="290"/>
      <c r="M268" s="290"/>
      <c r="N268" s="289">
        <f t="shared" si="65"/>
        <v>0</v>
      </c>
      <c r="O268" s="290"/>
      <c r="P268" s="290"/>
      <c r="Q268" s="290"/>
      <c r="R268" s="290"/>
      <c r="S268" s="290"/>
      <c r="T268" s="290"/>
      <c r="U268" s="290"/>
      <c r="V268" s="290"/>
      <c r="W268" s="290"/>
      <c r="X268" s="290"/>
      <c r="Y268" s="290"/>
      <c r="Z268" s="290"/>
      <c r="AA268" s="290"/>
      <c r="AB268" s="291"/>
    </row>
    <row r="269" spans="1:28" ht="18" hidden="1" customHeight="1">
      <c r="A269" s="163">
        <v>2020199</v>
      </c>
      <c r="B269" s="164" t="s">
        <v>237</v>
      </c>
      <c r="C269" s="288">
        <f t="shared" si="63"/>
        <v>0</v>
      </c>
      <c r="D269" s="289">
        <f t="shared" si="64"/>
        <v>0</v>
      </c>
      <c r="E269" s="290"/>
      <c r="F269" s="290"/>
      <c r="G269" s="290"/>
      <c r="H269" s="290"/>
      <c r="I269" s="290"/>
      <c r="J269" s="290"/>
      <c r="K269" s="290"/>
      <c r="L269" s="290"/>
      <c r="M269" s="290"/>
      <c r="N269" s="289">
        <f t="shared" si="65"/>
        <v>0</v>
      </c>
      <c r="O269" s="290"/>
      <c r="P269" s="290"/>
      <c r="Q269" s="290"/>
      <c r="R269" s="290"/>
      <c r="S269" s="290"/>
      <c r="T269" s="290"/>
      <c r="U269" s="290"/>
      <c r="V269" s="290"/>
      <c r="W269" s="290"/>
      <c r="X269" s="290"/>
      <c r="Y269" s="290"/>
      <c r="Z269" s="290"/>
      <c r="AA269" s="290"/>
      <c r="AB269" s="291"/>
    </row>
    <row r="270" spans="1:28" ht="18" hidden="1" customHeight="1">
      <c r="A270" s="163">
        <v>20202</v>
      </c>
      <c r="B270" s="242" t="s">
        <v>238</v>
      </c>
      <c r="C270" s="287">
        <f>SUM(C271:C272)</f>
        <v>0</v>
      </c>
      <c r="D270" s="287">
        <f t="shared" ref="D270:AB270" si="66">SUM(D271:D272)</f>
        <v>0</v>
      </c>
      <c r="E270" s="287">
        <f t="shared" si="66"/>
        <v>0</v>
      </c>
      <c r="F270" s="287">
        <f t="shared" si="66"/>
        <v>0</v>
      </c>
      <c r="G270" s="287">
        <f t="shared" si="66"/>
        <v>0</v>
      </c>
      <c r="H270" s="287">
        <f t="shared" si="66"/>
        <v>0</v>
      </c>
      <c r="I270" s="287">
        <f t="shared" si="66"/>
        <v>0</v>
      </c>
      <c r="J270" s="287">
        <f t="shared" si="66"/>
        <v>0</v>
      </c>
      <c r="K270" s="287">
        <f t="shared" si="66"/>
        <v>0</v>
      </c>
      <c r="L270" s="287">
        <f t="shared" si="66"/>
        <v>0</v>
      </c>
      <c r="M270" s="287">
        <f t="shared" si="66"/>
        <v>0</v>
      </c>
      <c r="N270" s="287">
        <f t="shared" si="66"/>
        <v>0</v>
      </c>
      <c r="O270" s="287">
        <f t="shared" si="66"/>
        <v>0</v>
      </c>
      <c r="P270" s="287">
        <f t="shared" si="66"/>
        <v>0</v>
      </c>
      <c r="Q270" s="287">
        <f t="shared" si="66"/>
        <v>0</v>
      </c>
      <c r="R270" s="287">
        <f t="shared" si="66"/>
        <v>0</v>
      </c>
      <c r="S270" s="287">
        <f t="shared" si="66"/>
        <v>0</v>
      </c>
      <c r="T270" s="287">
        <f t="shared" si="66"/>
        <v>0</v>
      </c>
      <c r="U270" s="287">
        <f t="shared" si="66"/>
        <v>0</v>
      </c>
      <c r="V270" s="287">
        <f t="shared" si="66"/>
        <v>0</v>
      </c>
      <c r="W270" s="287">
        <f t="shared" si="66"/>
        <v>0</v>
      </c>
      <c r="X270" s="287">
        <f t="shared" si="66"/>
        <v>0</v>
      </c>
      <c r="Y270" s="287">
        <f t="shared" si="66"/>
        <v>0</v>
      </c>
      <c r="Z270" s="287">
        <f t="shared" si="66"/>
        <v>0</v>
      </c>
      <c r="AA270" s="287">
        <f t="shared" si="66"/>
        <v>0</v>
      </c>
      <c r="AB270" s="287">
        <f t="shared" si="66"/>
        <v>0</v>
      </c>
    </row>
    <row r="271" spans="1:28" ht="18" hidden="1" customHeight="1">
      <c r="A271" s="163">
        <v>2020201</v>
      </c>
      <c r="B271" s="164" t="s">
        <v>239</v>
      </c>
      <c r="C271" s="288">
        <f>SUM(D271,N271)</f>
        <v>0</v>
      </c>
      <c r="D271" s="289">
        <f>SUM(E271:M271)</f>
        <v>0</v>
      </c>
      <c r="E271" s="290"/>
      <c r="F271" s="290"/>
      <c r="G271" s="290"/>
      <c r="H271" s="290"/>
      <c r="I271" s="290"/>
      <c r="J271" s="290"/>
      <c r="K271" s="290"/>
      <c r="L271" s="290"/>
      <c r="M271" s="290"/>
      <c r="N271" s="289">
        <f t="shared" si="65"/>
        <v>0</v>
      </c>
      <c r="O271" s="290"/>
      <c r="P271" s="290"/>
      <c r="Q271" s="290"/>
      <c r="R271" s="290"/>
      <c r="S271" s="290"/>
      <c r="T271" s="290"/>
      <c r="U271" s="290"/>
      <c r="V271" s="290"/>
      <c r="W271" s="290"/>
      <c r="X271" s="290"/>
      <c r="Y271" s="290"/>
      <c r="Z271" s="290"/>
      <c r="AA271" s="290"/>
      <c r="AB271" s="291"/>
    </row>
    <row r="272" spans="1:28" ht="18" hidden="1" customHeight="1">
      <c r="A272" s="163">
        <v>2020202</v>
      </c>
      <c r="B272" s="164" t="s">
        <v>240</v>
      </c>
      <c r="C272" s="288">
        <f>SUM(D272,N272)</f>
        <v>0</v>
      </c>
      <c r="D272" s="289">
        <f>SUM(E272:M272)</f>
        <v>0</v>
      </c>
      <c r="E272" s="290"/>
      <c r="F272" s="290"/>
      <c r="G272" s="290"/>
      <c r="H272" s="290"/>
      <c r="I272" s="290"/>
      <c r="J272" s="290"/>
      <c r="K272" s="290"/>
      <c r="L272" s="290"/>
      <c r="M272" s="290"/>
      <c r="N272" s="289">
        <f t="shared" si="65"/>
        <v>0</v>
      </c>
      <c r="O272" s="290"/>
      <c r="P272" s="290"/>
      <c r="Q272" s="290"/>
      <c r="R272" s="290"/>
      <c r="S272" s="290"/>
      <c r="T272" s="290"/>
      <c r="U272" s="290"/>
      <c r="V272" s="290"/>
      <c r="W272" s="290"/>
      <c r="X272" s="290"/>
      <c r="Y272" s="290"/>
      <c r="Z272" s="290"/>
      <c r="AA272" s="290"/>
      <c r="AB272" s="291"/>
    </row>
    <row r="273" spans="1:28" ht="18" hidden="1" customHeight="1">
      <c r="A273" s="163">
        <v>20203</v>
      </c>
      <c r="B273" s="242" t="s">
        <v>241</v>
      </c>
      <c r="C273" s="287">
        <f>SUM(C274:C279)</f>
        <v>0</v>
      </c>
      <c r="D273" s="287">
        <f t="shared" ref="D273:AB273" si="67">SUM(D274:D279)</f>
        <v>0</v>
      </c>
      <c r="E273" s="287">
        <f t="shared" si="67"/>
        <v>0</v>
      </c>
      <c r="F273" s="287">
        <f t="shared" si="67"/>
        <v>0</v>
      </c>
      <c r="G273" s="287">
        <f t="shared" si="67"/>
        <v>0</v>
      </c>
      <c r="H273" s="287">
        <f t="shared" si="67"/>
        <v>0</v>
      </c>
      <c r="I273" s="287">
        <f t="shared" si="67"/>
        <v>0</v>
      </c>
      <c r="J273" s="287">
        <f t="shared" si="67"/>
        <v>0</v>
      </c>
      <c r="K273" s="287">
        <f t="shared" si="67"/>
        <v>0</v>
      </c>
      <c r="L273" s="287">
        <f t="shared" si="67"/>
        <v>0</v>
      </c>
      <c r="M273" s="287">
        <f t="shared" si="67"/>
        <v>0</v>
      </c>
      <c r="N273" s="287">
        <f t="shared" si="67"/>
        <v>0</v>
      </c>
      <c r="O273" s="287">
        <f t="shared" si="67"/>
        <v>0</v>
      </c>
      <c r="P273" s="287">
        <f t="shared" si="67"/>
        <v>0</v>
      </c>
      <c r="Q273" s="287">
        <f t="shared" si="67"/>
        <v>0</v>
      </c>
      <c r="R273" s="287">
        <f t="shared" si="67"/>
        <v>0</v>
      </c>
      <c r="S273" s="287">
        <f t="shared" si="67"/>
        <v>0</v>
      </c>
      <c r="T273" s="287">
        <f t="shared" si="67"/>
        <v>0</v>
      </c>
      <c r="U273" s="287">
        <f t="shared" si="67"/>
        <v>0</v>
      </c>
      <c r="V273" s="287">
        <f t="shared" si="67"/>
        <v>0</v>
      </c>
      <c r="W273" s="287">
        <f t="shared" si="67"/>
        <v>0</v>
      </c>
      <c r="X273" s="287">
        <f t="shared" si="67"/>
        <v>0</v>
      </c>
      <c r="Y273" s="287">
        <f t="shared" si="67"/>
        <v>0</v>
      </c>
      <c r="Z273" s="287">
        <f t="shared" si="67"/>
        <v>0</v>
      </c>
      <c r="AA273" s="287">
        <f t="shared" si="67"/>
        <v>0</v>
      </c>
      <c r="AB273" s="287">
        <f t="shared" si="67"/>
        <v>0</v>
      </c>
    </row>
    <row r="274" spans="1:28" ht="18" hidden="1" customHeight="1">
      <c r="A274" s="163">
        <v>2020301</v>
      </c>
      <c r="B274" s="164" t="s">
        <v>242</v>
      </c>
      <c r="C274" s="288">
        <f t="shared" ref="C274:C279" si="68">SUM(D274,N274)</f>
        <v>0</v>
      </c>
      <c r="D274" s="289">
        <f t="shared" ref="D274:D279" si="69">SUM(E274:M274)</f>
        <v>0</v>
      </c>
      <c r="E274" s="290"/>
      <c r="F274" s="290"/>
      <c r="G274" s="290"/>
      <c r="H274" s="290"/>
      <c r="I274" s="290"/>
      <c r="J274" s="290"/>
      <c r="K274" s="290"/>
      <c r="L274" s="290"/>
      <c r="M274" s="290"/>
      <c r="N274" s="289">
        <f t="shared" si="65"/>
        <v>0</v>
      </c>
      <c r="O274" s="290"/>
      <c r="P274" s="290"/>
      <c r="Q274" s="290"/>
      <c r="R274" s="290"/>
      <c r="S274" s="290"/>
      <c r="T274" s="290"/>
      <c r="U274" s="290"/>
      <c r="V274" s="290"/>
      <c r="W274" s="290"/>
      <c r="X274" s="290"/>
      <c r="Y274" s="290"/>
      <c r="Z274" s="290"/>
      <c r="AA274" s="290"/>
      <c r="AB274" s="291"/>
    </row>
    <row r="275" spans="1:28" ht="18" hidden="1" customHeight="1">
      <c r="A275" s="163">
        <v>2020302</v>
      </c>
      <c r="B275" s="164" t="s">
        <v>243</v>
      </c>
      <c r="C275" s="288">
        <f t="shared" si="68"/>
        <v>0</v>
      </c>
      <c r="D275" s="289">
        <f t="shared" si="69"/>
        <v>0</v>
      </c>
      <c r="E275" s="290"/>
      <c r="F275" s="290"/>
      <c r="G275" s="290"/>
      <c r="H275" s="290"/>
      <c r="I275" s="290"/>
      <c r="J275" s="290"/>
      <c r="K275" s="290"/>
      <c r="L275" s="290"/>
      <c r="M275" s="290"/>
      <c r="N275" s="289">
        <f t="shared" si="65"/>
        <v>0</v>
      </c>
      <c r="O275" s="290"/>
      <c r="P275" s="290"/>
      <c r="Q275" s="290"/>
      <c r="R275" s="290"/>
      <c r="S275" s="290"/>
      <c r="T275" s="290"/>
      <c r="U275" s="290"/>
      <c r="V275" s="290"/>
      <c r="W275" s="290"/>
      <c r="X275" s="290"/>
      <c r="Y275" s="290"/>
      <c r="Z275" s="290"/>
      <c r="AA275" s="290"/>
      <c r="AB275" s="291"/>
    </row>
    <row r="276" spans="1:28" ht="18" hidden="1" customHeight="1">
      <c r="A276" s="163">
        <v>2020303</v>
      </c>
      <c r="B276" s="164" t="s">
        <v>244</v>
      </c>
      <c r="C276" s="288">
        <f t="shared" si="68"/>
        <v>0</v>
      </c>
      <c r="D276" s="289">
        <f t="shared" si="69"/>
        <v>0</v>
      </c>
      <c r="E276" s="290"/>
      <c r="F276" s="290"/>
      <c r="G276" s="290"/>
      <c r="H276" s="290"/>
      <c r="I276" s="290"/>
      <c r="J276" s="290"/>
      <c r="K276" s="290"/>
      <c r="L276" s="290"/>
      <c r="M276" s="290"/>
      <c r="N276" s="289">
        <f t="shared" si="65"/>
        <v>0</v>
      </c>
      <c r="O276" s="290"/>
      <c r="P276" s="290"/>
      <c r="Q276" s="290"/>
      <c r="R276" s="290"/>
      <c r="S276" s="290"/>
      <c r="T276" s="290"/>
      <c r="U276" s="290"/>
      <c r="V276" s="290"/>
      <c r="W276" s="290"/>
      <c r="X276" s="290"/>
      <c r="Y276" s="290"/>
      <c r="Z276" s="290"/>
      <c r="AA276" s="290"/>
      <c r="AB276" s="291"/>
    </row>
    <row r="277" spans="1:28" ht="18" hidden="1" customHeight="1">
      <c r="A277" s="163">
        <v>2020304</v>
      </c>
      <c r="B277" s="164" t="s">
        <v>245</v>
      </c>
      <c r="C277" s="288">
        <f t="shared" si="68"/>
        <v>0</v>
      </c>
      <c r="D277" s="289">
        <f t="shared" si="69"/>
        <v>0</v>
      </c>
      <c r="E277" s="290"/>
      <c r="F277" s="290"/>
      <c r="G277" s="290"/>
      <c r="H277" s="290"/>
      <c r="I277" s="290"/>
      <c r="J277" s="290"/>
      <c r="K277" s="290"/>
      <c r="L277" s="290"/>
      <c r="M277" s="290"/>
      <c r="N277" s="289">
        <f t="shared" si="65"/>
        <v>0</v>
      </c>
      <c r="O277" s="290"/>
      <c r="P277" s="290"/>
      <c r="Q277" s="290"/>
      <c r="R277" s="290"/>
      <c r="S277" s="290"/>
      <c r="T277" s="290"/>
      <c r="U277" s="290"/>
      <c r="V277" s="290"/>
      <c r="W277" s="290"/>
      <c r="X277" s="290"/>
      <c r="Y277" s="290"/>
      <c r="Z277" s="290"/>
      <c r="AA277" s="290"/>
      <c r="AB277" s="291"/>
    </row>
    <row r="278" spans="1:28" ht="18" hidden="1" customHeight="1">
      <c r="A278" s="163">
        <v>2020305</v>
      </c>
      <c r="B278" s="164" t="s">
        <v>246</v>
      </c>
      <c r="C278" s="288">
        <f t="shared" si="68"/>
        <v>0</v>
      </c>
      <c r="D278" s="289">
        <f t="shared" si="69"/>
        <v>0</v>
      </c>
      <c r="E278" s="290"/>
      <c r="F278" s="290"/>
      <c r="G278" s="290"/>
      <c r="H278" s="290"/>
      <c r="I278" s="290"/>
      <c r="J278" s="290"/>
      <c r="K278" s="290"/>
      <c r="L278" s="290"/>
      <c r="M278" s="290"/>
      <c r="N278" s="289">
        <f t="shared" si="65"/>
        <v>0</v>
      </c>
      <c r="O278" s="290"/>
      <c r="P278" s="290"/>
      <c r="Q278" s="290"/>
      <c r="R278" s="290"/>
      <c r="S278" s="290"/>
      <c r="T278" s="290"/>
      <c r="U278" s="290"/>
      <c r="V278" s="290"/>
      <c r="W278" s="290"/>
      <c r="X278" s="290"/>
      <c r="Y278" s="290"/>
      <c r="Z278" s="290"/>
      <c r="AA278" s="290"/>
      <c r="AB278" s="291"/>
    </row>
    <row r="279" spans="1:28" ht="18" hidden="1" customHeight="1">
      <c r="A279" s="163">
        <v>2020399</v>
      </c>
      <c r="B279" s="164" t="s">
        <v>247</v>
      </c>
      <c r="C279" s="288">
        <f t="shared" si="68"/>
        <v>0</v>
      </c>
      <c r="D279" s="289">
        <f t="shared" si="69"/>
        <v>0</v>
      </c>
      <c r="E279" s="290"/>
      <c r="F279" s="290"/>
      <c r="G279" s="290"/>
      <c r="H279" s="290"/>
      <c r="I279" s="290"/>
      <c r="J279" s="290"/>
      <c r="K279" s="290"/>
      <c r="L279" s="290"/>
      <c r="M279" s="290"/>
      <c r="N279" s="289">
        <f t="shared" si="65"/>
        <v>0</v>
      </c>
      <c r="O279" s="290"/>
      <c r="P279" s="290"/>
      <c r="Q279" s="290"/>
      <c r="R279" s="290"/>
      <c r="S279" s="290"/>
      <c r="T279" s="290"/>
      <c r="U279" s="290"/>
      <c r="V279" s="290"/>
      <c r="W279" s="290"/>
      <c r="X279" s="290"/>
      <c r="Y279" s="290"/>
      <c r="Z279" s="290"/>
      <c r="AA279" s="290"/>
      <c r="AB279" s="291"/>
    </row>
    <row r="280" spans="1:28" ht="18" hidden="1" customHeight="1">
      <c r="A280" s="163">
        <v>20204</v>
      </c>
      <c r="B280" s="242" t="s">
        <v>248</v>
      </c>
      <c r="C280" s="287">
        <f>SUM(C281:C285)</f>
        <v>0</v>
      </c>
      <c r="D280" s="287">
        <f t="shared" ref="D280:AB280" si="70">SUM(D281:D285)</f>
        <v>0</v>
      </c>
      <c r="E280" s="287">
        <f t="shared" si="70"/>
        <v>0</v>
      </c>
      <c r="F280" s="287">
        <f t="shared" si="70"/>
        <v>0</v>
      </c>
      <c r="G280" s="287">
        <f t="shared" si="70"/>
        <v>0</v>
      </c>
      <c r="H280" s="287">
        <f t="shared" si="70"/>
        <v>0</v>
      </c>
      <c r="I280" s="287">
        <f t="shared" si="70"/>
        <v>0</v>
      </c>
      <c r="J280" s="287">
        <f t="shared" si="70"/>
        <v>0</v>
      </c>
      <c r="K280" s="287">
        <f t="shared" si="70"/>
        <v>0</v>
      </c>
      <c r="L280" s="287">
        <f t="shared" si="70"/>
        <v>0</v>
      </c>
      <c r="M280" s="287">
        <f t="shared" si="70"/>
        <v>0</v>
      </c>
      <c r="N280" s="287">
        <f t="shared" si="70"/>
        <v>0</v>
      </c>
      <c r="O280" s="287">
        <f t="shared" si="70"/>
        <v>0</v>
      </c>
      <c r="P280" s="287">
        <f t="shared" si="70"/>
        <v>0</v>
      </c>
      <c r="Q280" s="287">
        <f t="shared" si="70"/>
        <v>0</v>
      </c>
      <c r="R280" s="287">
        <f t="shared" si="70"/>
        <v>0</v>
      </c>
      <c r="S280" s="287">
        <f t="shared" si="70"/>
        <v>0</v>
      </c>
      <c r="T280" s="287">
        <f t="shared" si="70"/>
        <v>0</v>
      </c>
      <c r="U280" s="287">
        <f t="shared" si="70"/>
        <v>0</v>
      </c>
      <c r="V280" s="287">
        <f t="shared" si="70"/>
        <v>0</v>
      </c>
      <c r="W280" s="287">
        <f t="shared" si="70"/>
        <v>0</v>
      </c>
      <c r="X280" s="287">
        <f t="shared" si="70"/>
        <v>0</v>
      </c>
      <c r="Y280" s="287">
        <f t="shared" si="70"/>
        <v>0</v>
      </c>
      <c r="Z280" s="287">
        <f t="shared" si="70"/>
        <v>0</v>
      </c>
      <c r="AA280" s="287">
        <f t="shared" si="70"/>
        <v>0</v>
      </c>
      <c r="AB280" s="287">
        <f t="shared" si="70"/>
        <v>0</v>
      </c>
    </row>
    <row r="281" spans="1:28" ht="18" hidden="1" customHeight="1">
      <c r="A281" s="163">
        <v>2020401</v>
      </c>
      <c r="B281" s="164" t="s">
        <v>249</v>
      </c>
      <c r="C281" s="288">
        <f>SUM(D281,N281)</f>
        <v>0</v>
      </c>
      <c r="D281" s="289">
        <f>SUM(E281:M281)</f>
        <v>0</v>
      </c>
      <c r="E281" s="290"/>
      <c r="F281" s="290"/>
      <c r="G281" s="290"/>
      <c r="H281" s="290"/>
      <c r="I281" s="290"/>
      <c r="J281" s="290"/>
      <c r="K281" s="290"/>
      <c r="L281" s="290"/>
      <c r="M281" s="290"/>
      <c r="N281" s="289">
        <f t="shared" si="65"/>
        <v>0</v>
      </c>
      <c r="O281" s="290"/>
      <c r="P281" s="290"/>
      <c r="Q281" s="290"/>
      <c r="R281" s="290"/>
      <c r="S281" s="290"/>
      <c r="T281" s="290"/>
      <c r="U281" s="290"/>
      <c r="V281" s="290"/>
      <c r="W281" s="290"/>
      <c r="X281" s="290"/>
      <c r="Y281" s="290"/>
      <c r="Z281" s="290"/>
      <c r="AA281" s="290"/>
      <c r="AB281" s="291"/>
    </row>
    <row r="282" spans="1:28" ht="18" hidden="1" customHeight="1">
      <c r="A282" s="163">
        <v>2020402</v>
      </c>
      <c r="B282" s="164" t="s">
        <v>250</v>
      </c>
      <c r="C282" s="288">
        <f>SUM(D282,N282)</f>
        <v>0</v>
      </c>
      <c r="D282" s="289">
        <f>SUM(E282:M282)</f>
        <v>0</v>
      </c>
      <c r="E282" s="290"/>
      <c r="F282" s="290"/>
      <c r="G282" s="290"/>
      <c r="H282" s="290"/>
      <c r="I282" s="290"/>
      <c r="J282" s="290"/>
      <c r="K282" s="290"/>
      <c r="L282" s="290"/>
      <c r="M282" s="290"/>
      <c r="N282" s="289">
        <f t="shared" si="65"/>
        <v>0</v>
      </c>
      <c r="O282" s="290"/>
      <c r="P282" s="290"/>
      <c r="Q282" s="290"/>
      <c r="R282" s="290"/>
      <c r="S282" s="290"/>
      <c r="T282" s="290"/>
      <c r="U282" s="290"/>
      <c r="V282" s="290"/>
      <c r="W282" s="290"/>
      <c r="X282" s="290"/>
      <c r="Y282" s="290"/>
      <c r="Z282" s="290"/>
      <c r="AA282" s="290"/>
      <c r="AB282" s="291"/>
    </row>
    <row r="283" spans="1:28" ht="18" hidden="1" customHeight="1">
      <c r="A283" s="163">
        <v>2020403</v>
      </c>
      <c r="B283" s="164" t="s">
        <v>251</v>
      </c>
      <c r="C283" s="288">
        <f>SUM(D283,N283)</f>
        <v>0</v>
      </c>
      <c r="D283" s="289">
        <f>SUM(E283:M283)</f>
        <v>0</v>
      </c>
      <c r="E283" s="290"/>
      <c r="F283" s="290"/>
      <c r="G283" s="290"/>
      <c r="H283" s="290"/>
      <c r="I283" s="290"/>
      <c r="J283" s="290"/>
      <c r="K283" s="290"/>
      <c r="L283" s="290"/>
      <c r="M283" s="290"/>
      <c r="N283" s="289">
        <f t="shared" si="65"/>
        <v>0</v>
      </c>
      <c r="O283" s="290"/>
      <c r="P283" s="290"/>
      <c r="Q283" s="290"/>
      <c r="R283" s="290"/>
      <c r="S283" s="290"/>
      <c r="T283" s="290"/>
      <c r="U283" s="290"/>
      <c r="V283" s="290"/>
      <c r="W283" s="290"/>
      <c r="X283" s="290"/>
      <c r="Y283" s="290"/>
      <c r="Z283" s="290"/>
      <c r="AA283" s="290"/>
      <c r="AB283" s="291"/>
    </row>
    <row r="284" spans="1:28" ht="18" hidden="1" customHeight="1">
      <c r="A284" s="163">
        <v>2020404</v>
      </c>
      <c r="B284" s="164" t="s">
        <v>252</v>
      </c>
      <c r="C284" s="288">
        <f>SUM(D284,N284)</f>
        <v>0</v>
      </c>
      <c r="D284" s="289">
        <f>SUM(E284:M284)</f>
        <v>0</v>
      </c>
      <c r="E284" s="290"/>
      <c r="F284" s="290"/>
      <c r="G284" s="290"/>
      <c r="H284" s="290"/>
      <c r="I284" s="290"/>
      <c r="J284" s="290"/>
      <c r="K284" s="290"/>
      <c r="L284" s="290"/>
      <c r="M284" s="290"/>
      <c r="N284" s="289">
        <f t="shared" si="65"/>
        <v>0</v>
      </c>
      <c r="O284" s="290"/>
      <c r="P284" s="290"/>
      <c r="Q284" s="290"/>
      <c r="R284" s="290"/>
      <c r="S284" s="290"/>
      <c r="T284" s="290"/>
      <c r="U284" s="290"/>
      <c r="V284" s="290"/>
      <c r="W284" s="290"/>
      <c r="X284" s="290"/>
      <c r="Y284" s="290"/>
      <c r="Z284" s="290"/>
      <c r="AA284" s="290"/>
      <c r="AB284" s="291"/>
    </row>
    <row r="285" spans="1:28" ht="18" hidden="1" customHeight="1">
      <c r="A285" s="163">
        <v>2020499</v>
      </c>
      <c r="B285" s="164" t="s">
        <v>253</v>
      </c>
      <c r="C285" s="288">
        <f>SUM(D285,N285)</f>
        <v>0</v>
      </c>
      <c r="D285" s="289">
        <f>SUM(E285:M285)</f>
        <v>0</v>
      </c>
      <c r="E285" s="290"/>
      <c r="F285" s="290"/>
      <c r="G285" s="290"/>
      <c r="H285" s="290"/>
      <c r="I285" s="290"/>
      <c r="J285" s="290"/>
      <c r="K285" s="290"/>
      <c r="L285" s="290"/>
      <c r="M285" s="290"/>
      <c r="N285" s="289">
        <f t="shared" si="65"/>
        <v>0</v>
      </c>
      <c r="O285" s="290"/>
      <c r="P285" s="290"/>
      <c r="Q285" s="290"/>
      <c r="R285" s="290"/>
      <c r="S285" s="290"/>
      <c r="T285" s="290"/>
      <c r="U285" s="290"/>
      <c r="V285" s="290"/>
      <c r="W285" s="290"/>
      <c r="X285" s="290"/>
      <c r="Y285" s="290"/>
      <c r="Z285" s="290"/>
      <c r="AA285" s="290"/>
      <c r="AB285" s="291"/>
    </row>
    <row r="286" spans="1:28" ht="18" hidden="1" customHeight="1">
      <c r="A286" s="163">
        <v>20205</v>
      </c>
      <c r="B286" s="242" t="s">
        <v>254</v>
      </c>
      <c r="C286" s="287">
        <f t="shared" ref="C286:AB286" si="71">SUM(C287:C289)</f>
        <v>0</v>
      </c>
      <c r="D286" s="287">
        <f t="shared" si="71"/>
        <v>0</v>
      </c>
      <c r="E286" s="287">
        <f t="shared" si="71"/>
        <v>0</v>
      </c>
      <c r="F286" s="287">
        <f t="shared" si="71"/>
        <v>0</v>
      </c>
      <c r="G286" s="287">
        <f t="shared" si="71"/>
        <v>0</v>
      </c>
      <c r="H286" s="287">
        <f t="shared" si="71"/>
        <v>0</v>
      </c>
      <c r="I286" s="287">
        <f t="shared" si="71"/>
        <v>0</v>
      </c>
      <c r="J286" s="287">
        <f t="shared" si="71"/>
        <v>0</v>
      </c>
      <c r="K286" s="287">
        <f t="shared" si="71"/>
        <v>0</v>
      </c>
      <c r="L286" s="287">
        <f t="shared" si="71"/>
        <v>0</v>
      </c>
      <c r="M286" s="287">
        <f t="shared" si="71"/>
        <v>0</v>
      </c>
      <c r="N286" s="287">
        <f t="shared" si="71"/>
        <v>0</v>
      </c>
      <c r="O286" s="287">
        <f t="shared" si="71"/>
        <v>0</v>
      </c>
      <c r="P286" s="287">
        <f t="shared" si="71"/>
        <v>0</v>
      </c>
      <c r="Q286" s="287">
        <f t="shared" si="71"/>
        <v>0</v>
      </c>
      <c r="R286" s="287">
        <f t="shared" si="71"/>
        <v>0</v>
      </c>
      <c r="S286" s="287">
        <f t="shared" si="71"/>
        <v>0</v>
      </c>
      <c r="T286" s="287">
        <f t="shared" si="71"/>
        <v>0</v>
      </c>
      <c r="U286" s="287">
        <f t="shared" si="71"/>
        <v>0</v>
      </c>
      <c r="V286" s="287">
        <f t="shared" si="71"/>
        <v>0</v>
      </c>
      <c r="W286" s="287">
        <f t="shared" si="71"/>
        <v>0</v>
      </c>
      <c r="X286" s="287">
        <f t="shared" si="71"/>
        <v>0</v>
      </c>
      <c r="Y286" s="287">
        <f t="shared" si="71"/>
        <v>0</v>
      </c>
      <c r="Z286" s="287">
        <f t="shared" si="71"/>
        <v>0</v>
      </c>
      <c r="AA286" s="287">
        <f t="shared" si="71"/>
        <v>0</v>
      </c>
      <c r="AB286" s="287">
        <f t="shared" si="71"/>
        <v>0</v>
      </c>
    </row>
    <row r="287" spans="1:28" ht="18" hidden="1" customHeight="1">
      <c r="A287" s="163">
        <v>2020503</v>
      </c>
      <c r="B287" s="164" t="s">
        <v>255</v>
      </c>
      <c r="C287" s="288">
        <f>SUM(D287,N287)</f>
        <v>0</v>
      </c>
      <c r="D287" s="289">
        <f>SUM(E287:M287)</f>
        <v>0</v>
      </c>
      <c r="E287" s="290"/>
      <c r="F287" s="290"/>
      <c r="G287" s="290"/>
      <c r="H287" s="290"/>
      <c r="I287" s="290"/>
      <c r="J287" s="290"/>
      <c r="K287" s="290"/>
      <c r="L287" s="290"/>
      <c r="M287" s="290"/>
      <c r="N287" s="289">
        <f t="shared" si="65"/>
        <v>0</v>
      </c>
      <c r="O287" s="290"/>
      <c r="P287" s="290"/>
      <c r="Q287" s="290"/>
      <c r="R287" s="290"/>
      <c r="S287" s="290"/>
      <c r="T287" s="290"/>
      <c r="U287" s="290"/>
      <c r="V287" s="290"/>
      <c r="W287" s="290"/>
      <c r="X287" s="290"/>
      <c r="Y287" s="290"/>
      <c r="Z287" s="290"/>
      <c r="AA287" s="290"/>
      <c r="AB287" s="291"/>
    </row>
    <row r="288" spans="1:28" ht="18" hidden="1" customHeight="1">
      <c r="A288" s="163">
        <v>2020504</v>
      </c>
      <c r="B288" s="164" t="s">
        <v>256</v>
      </c>
      <c r="C288" s="288">
        <f>SUM(D288,N288)</f>
        <v>0</v>
      </c>
      <c r="D288" s="289">
        <f>SUM(E288:M288)</f>
        <v>0</v>
      </c>
      <c r="E288" s="290"/>
      <c r="F288" s="290"/>
      <c r="G288" s="290"/>
      <c r="H288" s="290"/>
      <c r="I288" s="290"/>
      <c r="J288" s="290"/>
      <c r="K288" s="290"/>
      <c r="L288" s="290"/>
      <c r="M288" s="290"/>
      <c r="N288" s="289">
        <f t="shared" si="65"/>
        <v>0</v>
      </c>
      <c r="O288" s="290"/>
      <c r="P288" s="290"/>
      <c r="Q288" s="290"/>
      <c r="R288" s="290"/>
      <c r="S288" s="290"/>
      <c r="T288" s="290"/>
      <c r="U288" s="290"/>
      <c r="V288" s="290"/>
      <c r="W288" s="290"/>
      <c r="X288" s="290"/>
      <c r="Y288" s="290"/>
      <c r="Z288" s="290"/>
      <c r="AA288" s="290"/>
      <c r="AB288" s="291"/>
    </row>
    <row r="289" spans="1:28" ht="18" hidden="1" customHeight="1">
      <c r="A289" s="163">
        <v>2020599</v>
      </c>
      <c r="B289" s="164" t="s">
        <v>257</v>
      </c>
      <c r="C289" s="288">
        <f>SUM(D289,N289)</f>
        <v>0</v>
      </c>
      <c r="D289" s="289">
        <f>SUM(E289:M289)</f>
        <v>0</v>
      </c>
      <c r="E289" s="290"/>
      <c r="F289" s="290"/>
      <c r="G289" s="290"/>
      <c r="H289" s="290"/>
      <c r="I289" s="290"/>
      <c r="J289" s="290"/>
      <c r="K289" s="290"/>
      <c r="L289" s="290"/>
      <c r="M289" s="290"/>
      <c r="N289" s="289">
        <f t="shared" si="65"/>
        <v>0</v>
      </c>
      <c r="O289" s="290"/>
      <c r="P289" s="290"/>
      <c r="Q289" s="290"/>
      <c r="R289" s="290"/>
      <c r="S289" s="290"/>
      <c r="T289" s="290"/>
      <c r="U289" s="290"/>
      <c r="V289" s="290"/>
      <c r="W289" s="290"/>
      <c r="X289" s="290"/>
      <c r="Y289" s="290"/>
      <c r="Z289" s="290"/>
      <c r="AA289" s="290"/>
      <c r="AB289" s="291"/>
    </row>
    <row r="290" spans="1:28" ht="18" hidden="1" customHeight="1">
      <c r="A290" s="163">
        <v>20206</v>
      </c>
      <c r="B290" s="242" t="s">
        <v>258</v>
      </c>
      <c r="C290" s="287">
        <f>C291</f>
        <v>0</v>
      </c>
      <c r="D290" s="287">
        <f t="shared" ref="D290:AB290" si="72">D291</f>
        <v>0</v>
      </c>
      <c r="E290" s="287">
        <f t="shared" si="72"/>
        <v>0</v>
      </c>
      <c r="F290" s="287">
        <f t="shared" si="72"/>
        <v>0</v>
      </c>
      <c r="G290" s="287">
        <f t="shared" si="72"/>
        <v>0</v>
      </c>
      <c r="H290" s="287">
        <f t="shared" si="72"/>
        <v>0</v>
      </c>
      <c r="I290" s="287">
        <f t="shared" si="72"/>
        <v>0</v>
      </c>
      <c r="J290" s="287">
        <f t="shared" si="72"/>
        <v>0</v>
      </c>
      <c r="K290" s="287">
        <f t="shared" si="72"/>
        <v>0</v>
      </c>
      <c r="L290" s="287">
        <f t="shared" si="72"/>
        <v>0</v>
      </c>
      <c r="M290" s="287">
        <f t="shared" si="72"/>
        <v>0</v>
      </c>
      <c r="N290" s="287">
        <f t="shared" si="72"/>
        <v>0</v>
      </c>
      <c r="O290" s="287">
        <f t="shared" si="72"/>
        <v>0</v>
      </c>
      <c r="P290" s="287">
        <f t="shared" si="72"/>
        <v>0</v>
      </c>
      <c r="Q290" s="287">
        <f t="shared" si="72"/>
        <v>0</v>
      </c>
      <c r="R290" s="287">
        <f t="shared" si="72"/>
        <v>0</v>
      </c>
      <c r="S290" s="287">
        <f t="shared" si="72"/>
        <v>0</v>
      </c>
      <c r="T290" s="287">
        <f t="shared" si="72"/>
        <v>0</v>
      </c>
      <c r="U290" s="287">
        <f t="shared" si="72"/>
        <v>0</v>
      </c>
      <c r="V290" s="287">
        <f t="shared" si="72"/>
        <v>0</v>
      </c>
      <c r="W290" s="287">
        <f t="shared" si="72"/>
        <v>0</v>
      </c>
      <c r="X290" s="287">
        <f t="shared" si="72"/>
        <v>0</v>
      </c>
      <c r="Y290" s="287">
        <f t="shared" si="72"/>
        <v>0</v>
      </c>
      <c r="Z290" s="287">
        <f t="shared" si="72"/>
        <v>0</v>
      </c>
      <c r="AA290" s="287">
        <f t="shared" si="72"/>
        <v>0</v>
      </c>
      <c r="AB290" s="287">
        <f t="shared" si="72"/>
        <v>0</v>
      </c>
    </row>
    <row r="291" spans="1:28" ht="18" hidden="1" customHeight="1">
      <c r="A291" s="163">
        <v>2020601</v>
      </c>
      <c r="B291" s="164" t="s">
        <v>259</v>
      </c>
      <c r="C291" s="288">
        <f>SUM(D291,N291)</f>
        <v>0</v>
      </c>
      <c r="D291" s="289">
        <f t="shared" ref="D291:D296" si="73">SUM(E291:M291)</f>
        <v>0</v>
      </c>
      <c r="E291" s="290"/>
      <c r="F291" s="290"/>
      <c r="G291" s="290"/>
      <c r="H291" s="290"/>
      <c r="I291" s="290"/>
      <c r="J291" s="290"/>
      <c r="K291" s="290"/>
      <c r="L291" s="290"/>
      <c r="M291" s="290"/>
      <c r="N291" s="289">
        <f t="shared" si="65"/>
        <v>0</v>
      </c>
      <c r="O291" s="290"/>
      <c r="P291" s="290"/>
      <c r="Q291" s="290"/>
      <c r="R291" s="290"/>
      <c r="S291" s="290"/>
      <c r="T291" s="290"/>
      <c r="U291" s="290"/>
      <c r="V291" s="290"/>
      <c r="W291" s="290"/>
      <c r="X291" s="290"/>
      <c r="Y291" s="290"/>
      <c r="Z291" s="290"/>
      <c r="AA291" s="290"/>
      <c r="AB291" s="291"/>
    </row>
    <row r="292" spans="1:28" ht="18" hidden="1" customHeight="1">
      <c r="A292" s="163">
        <v>20207</v>
      </c>
      <c r="B292" s="242" t="s">
        <v>260</v>
      </c>
      <c r="C292" s="287">
        <f>SUM(C293:C296)</f>
        <v>0</v>
      </c>
      <c r="D292" s="287">
        <f t="shared" ref="D292:AB292" si="74">SUM(D293:D296)</f>
        <v>0</v>
      </c>
      <c r="E292" s="287">
        <f t="shared" si="74"/>
        <v>0</v>
      </c>
      <c r="F292" s="287">
        <f t="shared" si="74"/>
        <v>0</v>
      </c>
      <c r="G292" s="287">
        <f t="shared" si="74"/>
        <v>0</v>
      </c>
      <c r="H292" s="287">
        <f t="shared" si="74"/>
        <v>0</v>
      </c>
      <c r="I292" s="287">
        <f t="shared" si="74"/>
        <v>0</v>
      </c>
      <c r="J292" s="287">
        <f t="shared" si="74"/>
        <v>0</v>
      </c>
      <c r="K292" s="287">
        <f t="shared" si="74"/>
        <v>0</v>
      </c>
      <c r="L292" s="287">
        <f t="shared" si="74"/>
        <v>0</v>
      </c>
      <c r="M292" s="287">
        <f t="shared" si="74"/>
        <v>0</v>
      </c>
      <c r="N292" s="287">
        <f t="shared" si="74"/>
        <v>0</v>
      </c>
      <c r="O292" s="287">
        <f t="shared" si="74"/>
        <v>0</v>
      </c>
      <c r="P292" s="287">
        <f t="shared" si="74"/>
        <v>0</v>
      </c>
      <c r="Q292" s="287">
        <f t="shared" si="74"/>
        <v>0</v>
      </c>
      <c r="R292" s="287">
        <f t="shared" si="74"/>
        <v>0</v>
      </c>
      <c r="S292" s="287">
        <f t="shared" si="74"/>
        <v>0</v>
      </c>
      <c r="T292" s="287">
        <f t="shared" si="74"/>
        <v>0</v>
      </c>
      <c r="U292" s="287">
        <f t="shared" si="74"/>
        <v>0</v>
      </c>
      <c r="V292" s="287">
        <f t="shared" si="74"/>
        <v>0</v>
      </c>
      <c r="W292" s="287">
        <f t="shared" si="74"/>
        <v>0</v>
      </c>
      <c r="X292" s="287">
        <f t="shared" si="74"/>
        <v>0</v>
      </c>
      <c r="Y292" s="287">
        <f t="shared" si="74"/>
        <v>0</v>
      </c>
      <c r="Z292" s="287">
        <f t="shared" si="74"/>
        <v>0</v>
      </c>
      <c r="AA292" s="287">
        <f t="shared" si="74"/>
        <v>0</v>
      </c>
      <c r="AB292" s="287">
        <f t="shared" si="74"/>
        <v>0</v>
      </c>
    </row>
    <row r="293" spans="1:28" ht="18" hidden="1" customHeight="1">
      <c r="A293" s="163">
        <v>2020701</v>
      </c>
      <c r="B293" s="164" t="s">
        <v>261</v>
      </c>
      <c r="C293" s="288">
        <f>SUM(D293,N293)</f>
        <v>0</v>
      </c>
      <c r="D293" s="289">
        <f t="shared" si="73"/>
        <v>0</v>
      </c>
      <c r="E293" s="290"/>
      <c r="F293" s="290"/>
      <c r="G293" s="290"/>
      <c r="H293" s="290"/>
      <c r="I293" s="290"/>
      <c r="J293" s="290"/>
      <c r="K293" s="290"/>
      <c r="L293" s="290"/>
      <c r="M293" s="290"/>
      <c r="N293" s="289">
        <f t="shared" si="65"/>
        <v>0</v>
      </c>
      <c r="O293" s="290"/>
      <c r="P293" s="290"/>
      <c r="Q293" s="290"/>
      <c r="R293" s="290"/>
      <c r="S293" s="290"/>
      <c r="T293" s="290"/>
      <c r="U293" s="290"/>
      <c r="V293" s="290"/>
      <c r="W293" s="290"/>
      <c r="X293" s="290"/>
      <c r="Y293" s="290"/>
      <c r="Z293" s="290"/>
      <c r="AA293" s="290"/>
      <c r="AB293" s="291"/>
    </row>
    <row r="294" spans="1:28" ht="18" hidden="1" customHeight="1">
      <c r="A294" s="163">
        <v>2020702</v>
      </c>
      <c r="B294" s="164" t="s">
        <v>262</v>
      </c>
      <c r="C294" s="288">
        <f>SUM(D294,N294)</f>
        <v>0</v>
      </c>
      <c r="D294" s="289">
        <f t="shared" si="73"/>
        <v>0</v>
      </c>
      <c r="E294" s="290"/>
      <c r="F294" s="290"/>
      <c r="G294" s="290"/>
      <c r="H294" s="290"/>
      <c r="I294" s="290"/>
      <c r="J294" s="290"/>
      <c r="K294" s="290"/>
      <c r="L294" s="290"/>
      <c r="M294" s="290"/>
      <c r="N294" s="289">
        <f t="shared" si="65"/>
        <v>0</v>
      </c>
      <c r="O294" s="290"/>
      <c r="P294" s="290"/>
      <c r="Q294" s="290"/>
      <c r="R294" s="290"/>
      <c r="S294" s="290"/>
      <c r="T294" s="290"/>
      <c r="U294" s="290"/>
      <c r="V294" s="290"/>
      <c r="W294" s="290"/>
      <c r="X294" s="290"/>
      <c r="Y294" s="290"/>
      <c r="Z294" s="290"/>
      <c r="AA294" s="290"/>
      <c r="AB294" s="291"/>
    </row>
    <row r="295" spans="1:28" ht="18" hidden="1" customHeight="1">
      <c r="A295" s="163">
        <v>2020703</v>
      </c>
      <c r="B295" s="164" t="s">
        <v>263</v>
      </c>
      <c r="C295" s="288">
        <f>SUM(D295,N295)</f>
        <v>0</v>
      </c>
      <c r="D295" s="289">
        <f t="shared" si="73"/>
        <v>0</v>
      </c>
      <c r="E295" s="290"/>
      <c r="F295" s="290"/>
      <c r="G295" s="290"/>
      <c r="H295" s="290"/>
      <c r="I295" s="290"/>
      <c r="J295" s="290"/>
      <c r="K295" s="290"/>
      <c r="L295" s="290"/>
      <c r="M295" s="290"/>
      <c r="N295" s="289">
        <f t="shared" si="65"/>
        <v>0</v>
      </c>
      <c r="O295" s="290"/>
      <c r="P295" s="290"/>
      <c r="Q295" s="290"/>
      <c r="R295" s="290"/>
      <c r="S295" s="290"/>
      <c r="T295" s="290"/>
      <c r="U295" s="290"/>
      <c r="V295" s="290"/>
      <c r="W295" s="290"/>
      <c r="X295" s="290"/>
      <c r="Y295" s="290"/>
      <c r="Z295" s="290"/>
      <c r="AA295" s="290"/>
      <c r="AB295" s="291"/>
    </row>
    <row r="296" spans="1:28" ht="18" hidden="1" customHeight="1">
      <c r="A296" s="163">
        <v>2020799</v>
      </c>
      <c r="B296" s="164" t="s">
        <v>264</v>
      </c>
      <c r="C296" s="288">
        <f>SUM(D296,N296)</f>
        <v>0</v>
      </c>
      <c r="D296" s="289">
        <f t="shared" si="73"/>
        <v>0</v>
      </c>
      <c r="E296" s="290"/>
      <c r="F296" s="290"/>
      <c r="G296" s="290"/>
      <c r="H296" s="290"/>
      <c r="I296" s="290"/>
      <c r="J296" s="290"/>
      <c r="K296" s="290"/>
      <c r="L296" s="290"/>
      <c r="M296" s="290"/>
      <c r="N296" s="289">
        <f t="shared" si="65"/>
        <v>0</v>
      </c>
      <c r="O296" s="290"/>
      <c r="P296" s="290"/>
      <c r="Q296" s="290"/>
      <c r="R296" s="290"/>
      <c r="S296" s="290"/>
      <c r="T296" s="290"/>
      <c r="U296" s="290"/>
      <c r="V296" s="290"/>
      <c r="W296" s="290"/>
      <c r="X296" s="290"/>
      <c r="Y296" s="290"/>
      <c r="Z296" s="290"/>
      <c r="AA296" s="290"/>
      <c r="AB296" s="291"/>
    </row>
    <row r="297" spans="1:28" ht="18" hidden="1" customHeight="1">
      <c r="A297" s="163">
        <v>20299</v>
      </c>
      <c r="B297" s="242" t="s">
        <v>265</v>
      </c>
      <c r="C297" s="287">
        <f t="shared" ref="C297:S302" si="75">C298</f>
        <v>0</v>
      </c>
      <c r="D297" s="287">
        <f t="shared" si="75"/>
        <v>0</v>
      </c>
      <c r="E297" s="287">
        <f t="shared" si="75"/>
        <v>0</v>
      </c>
      <c r="F297" s="287">
        <f t="shared" si="75"/>
        <v>0</v>
      </c>
      <c r="G297" s="287">
        <f t="shared" si="75"/>
        <v>0</v>
      </c>
      <c r="H297" s="287">
        <f t="shared" si="75"/>
        <v>0</v>
      </c>
      <c r="I297" s="287">
        <f t="shared" si="75"/>
        <v>0</v>
      </c>
      <c r="J297" s="287">
        <f t="shared" si="75"/>
        <v>0</v>
      </c>
      <c r="K297" s="287">
        <f t="shared" si="75"/>
        <v>0</v>
      </c>
      <c r="L297" s="287">
        <f t="shared" si="75"/>
        <v>0</v>
      </c>
      <c r="M297" s="287">
        <f t="shared" si="75"/>
        <v>0</v>
      </c>
      <c r="N297" s="287">
        <f t="shared" si="75"/>
        <v>0</v>
      </c>
      <c r="O297" s="287">
        <f t="shared" si="75"/>
        <v>0</v>
      </c>
      <c r="P297" s="287">
        <f t="shared" si="75"/>
        <v>0</v>
      </c>
      <c r="Q297" s="287">
        <f t="shared" si="75"/>
        <v>0</v>
      </c>
      <c r="R297" s="287">
        <f t="shared" si="75"/>
        <v>0</v>
      </c>
      <c r="S297" s="287">
        <f t="shared" si="75"/>
        <v>0</v>
      </c>
      <c r="T297" s="287">
        <f t="shared" ref="T297:AB297" si="76">T298</f>
        <v>0</v>
      </c>
      <c r="U297" s="287">
        <f t="shared" si="76"/>
        <v>0</v>
      </c>
      <c r="V297" s="287">
        <f t="shared" si="76"/>
        <v>0</v>
      </c>
      <c r="W297" s="287">
        <f t="shared" si="76"/>
        <v>0</v>
      </c>
      <c r="X297" s="287">
        <f t="shared" si="76"/>
        <v>0</v>
      </c>
      <c r="Y297" s="287">
        <f t="shared" si="76"/>
        <v>0</v>
      </c>
      <c r="Z297" s="287">
        <f t="shared" si="76"/>
        <v>0</v>
      </c>
      <c r="AA297" s="287">
        <f t="shared" si="76"/>
        <v>0</v>
      </c>
      <c r="AB297" s="287">
        <f t="shared" si="76"/>
        <v>0</v>
      </c>
    </row>
    <row r="298" spans="1:28" ht="18" hidden="1" customHeight="1">
      <c r="A298" s="163">
        <v>2029901</v>
      </c>
      <c r="B298" s="164" t="s">
        <v>266</v>
      </c>
      <c r="C298" s="288">
        <f>SUM(D298,N298)</f>
        <v>0</v>
      </c>
      <c r="D298" s="289">
        <f t="shared" ref="D298:D303" si="77">SUM(E298:M298)</f>
        <v>0</v>
      </c>
      <c r="E298" s="290"/>
      <c r="F298" s="290"/>
      <c r="G298" s="290"/>
      <c r="H298" s="290"/>
      <c r="I298" s="290"/>
      <c r="J298" s="290"/>
      <c r="K298" s="290"/>
      <c r="L298" s="290"/>
      <c r="M298" s="290"/>
      <c r="N298" s="289">
        <f t="shared" si="65"/>
        <v>0</v>
      </c>
      <c r="O298" s="290"/>
      <c r="P298" s="290"/>
      <c r="Q298" s="290"/>
      <c r="R298" s="290"/>
      <c r="S298" s="290"/>
      <c r="T298" s="290"/>
      <c r="U298" s="290"/>
      <c r="V298" s="290"/>
      <c r="W298" s="290"/>
      <c r="X298" s="290"/>
      <c r="Y298" s="290"/>
      <c r="Z298" s="290"/>
      <c r="AA298" s="290"/>
      <c r="AB298" s="291"/>
    </row>
    <row r="299" spans="1:28" ht="18" hidden="1" customHeight="1">
      <c r="A299" s="163">
        <v>203</v>
      </c>
      <c r="B299" s="242" t="s">
        <v>267</v>
      </c>
      <c r="C299" s="287">
        <f>SUM(C300,C302,C304,C306,C315)</f>
        <v>0</v>
      </c>
      <c r="D299" s="287">
        <f t="shared" ref="D299:AB299" si="78">SUM(D300,D302,D304,D306,D315)</f>
        <v>0</v>
      </c>
      <c r="E299" s="287">
        <f t="shared" si="78"/>
        <v>0</v>
      </c>
      <c r="F299" s="287">
        <f t="shared" si="78"/>
        <v>0</v>
      </c>
      <c r="G299" s="287">
        <f t="shared" si="78"/>
        <v>0</v>
      </c>
      <c r="H299" s="287">
        <f t="shared" si="78"/>
        <v>0</v>
      </c>
      <c r="I299" s="287">
        <f t="shared" si="78"/>
        <v>0</v>
      </c>
      <c r="J299" s="287">
        <f t="shared" si="78"/>
        <v>0</v>
      </c>
      <c r="K299" s="287">
        <f t="shared" si="78"/>
        <v>0</v>
      </c>
      <c r="L299" s="287">
        <f t="shared" si="78"/>
        <v>0</v>
      </c>
      <c r="M299" s="287">
        <f t="shared" si="78"/>
        <v>0</v>
      </c>
      <c r="N299" s="287">
        <f t="shared" si="78"/>
        <v>0</v>
      </c>
      <c r="O299" s="287">
        <f t="shared" si="78"/>
        <v>0</v>
      </c>
      <c r="P299" s="287">
        <f t="shared" si="78"/>
        <v>0</v>
      </c>
      <c r="Q299" s="287">
        <f t="shared" si="78"/>
        <v>0</v>
      </c>
      <c r="R299" s="287">
        <f t="shared" si="78"/>
        <v>0</v>
      </c>
      <c r="S299" s="287">
        <f t="shared" si="78"/>
        <v>0</v>
      </c>
      <c r="T299" s="287">
        <f t="shared" si="78"/>
        <v>0</v>
      </c>
      <c r="U299" s="287">
        <f t="shared" si="78"/>
        <v>0</v>
      </c>
      <c r="V299" s="287">
        <f t="shared" si="78"/>
        <v>0</v>
      </c>
      <c r="W299" s="287">
        <f t="shared" si="78"/>
        <v>0</v>
      </c>
      <c r="X299" s="287">
        <f t="shared" si="78"/>
        <v>0</v>
      </c>
      <c r="Y299" s="287">
        <f t="shared" si="78"/>
        <v>0</v>
      </c>
      <c r="Z299" s="287">
        <f t="shared" si="78"/>
        <v>0</v>
      </c>
      <c r="AA299" s="287">
        <f t="shared" si="78"/>
        <v>0</v>
      </c>
      <c r="AB299" s="287">
        <f t="shared" si="78"/>
        <v>0</v>
      </c>
    </row>
    <row r="300" spans="1:28" ht="18" hidden="1" customHeight="1">
      <c r="A300" s="163">
        <v>20301</v>
      </c>
      <c r="B300" s="242" t="s">
        <v>268</v>
      </c>
      <c r="C300" s="287">
        <f t="shared" si="75"/>
        <v>0</v>
      </c>
      <c r="D300" s="287">
        <f t="shared" si="75"/>
        <v>0</v>
      </c>
      <c r="E300" s="287">
        <f t="shared" si="75"/>
        <v>0</v>
      </c>
      <c r="F300" s="287">
        <f t="shared" si="75"/>
        <v>0</v>
      </c>
      <c r="G300" s="287">
        <f t="shared" si="75"/>
        <v>0</v>
      </c>
      <c r="H300" s="287">
        <f t="shared" si="75"/>
        <v>0</v>
      </c>
      <c r="I300" s="287">
        <f t="shared" si="75"/>
        <v>0</v>
      </c>
      <c r="J300" s="287">
        <f t="shared" si="75"/>
        <v>0</v>
      </c>
      <c r="K300" s="287">
        <f t="shared" si="75"/>
        <v>0</v>
      </c>
      <c r="L300" s="287">
        <f t="shared" si="75"/>
        <v>0</v>
      </c>
      <c r="M300" s="287">
        <f t="shared" si="75"/>
        <v>0</v>
      </c>
      <c r="N300" s="287">
        <f t="shared" si="75"/>
        <v>0</v>
      </c>
      <c r="O300" s="287">
        <f t="shared" si="75"/>
        <v>0</v>
      </c>
      <c r="P300" s="287">
        <f t="shared" si="75"/>
        <v>0</v>
      </c>
      <c r="Q300" s="287">
        <f t="shared" si="75"/>
        <v>0</v>
      </c>
      <c r="R300" s="287">
        <f t="shared" si="75"/>
        <v>0</v>
      </c>
      <c r="S300" s="287">
        <f t="shared" si="75"/>
        <v>0</v>
      </c>
      <c r="T300" s="287">
        <f t="shared" ref="T300:AB300" si="79">T301</f>
        <v>0</v>
      </c>
      <c r="U300" s="287">
        <f t="shared" si="79"/>
        <v>0</v>
      </c>
      <c r="V300" s="287">
        <f t="shared" si="79"/>
        <v>0</v>
      </c>
      <c r="W300" s="287">
        <f t="shared" si="79"/>
        <v>0</v>
      </c>
      <c r="X300" s="287">
        <f t="shared" si="79"/>
        <v>0</v>
      </c>
      <c r="Y300" s="287">
        <f t="shared" si="79"/>
        <v>0</v>
      </c>
      <c r="Z300" s="287">
        <f t="shared" si="79"/>
        <v>0</v>
      </c>
      <c r="AA300" s="287">
        <f t="shared" si="79"/>
        <v>0</v>
      </c>
      <c r="AB300" s="287">
        <f t="shared" si="79"/>
        <v>0</v>
      </c>
    </row>
    <row r="301" spans="1:28" ht="18" hidden="1" customHeight="1">
      <c r="A301" s="163">
        <v>2030101</v>
      </c>
      <c r="B301" s="164" t="s">
        <v>269</v>
      </c>
      <c r="C301" s="288">
        <f>SUM(D301,N301)</f>
        <v>0</v>
      </c>
      <c r="D301" s="289">
        <f t="shared" si="77"/>
        <v>0</v>
      </c>
      <c r="E301" s="290"/>
      <c r="F301" s="290"/>
      <c r="G301" s="290"/>
      <c r="H301" s="290"/>
      <c r="I301" s="290"/>
      <c r="J301" s="290"/>
      <c r="K301" s="290"/>
      <c r="L301" s="290"/>
      <c r="M301" s="290"/>
      <c r="N301" s="289">
        <f>SUM(O301:AB301)</f>
        <v>0</v>
      </c>
      <c r="O301" s="290"/>
      <c r="P301" s="290"/>
      <c r="Q301" s="290"/>
      <c r="R301" s="290"/>
      <c r="S301" s="290"/>
      <c r="T301" s="290"/>
      <c r="U301" s="290"/>
      <c r="V301" s="290"/>
      <c r="W301" s="290"/>
      <c r="X301" s="290"/>
      <c r="Y301" s="290"/>
      <c r="Z301" s="290"/>
      <c r="AA301" s="290"/>
      <c r="AB301" s="291"/>
    </row>
    <row r="302" spans="1:28" ht="18" hidden="1" customHeight="1">
      <c r="A302" s="163">
        <v>20304</v>
      </c>
      <c r="B302" s="242" t="s">
        <v>270</v>
      </c>
      <c r="C302" s="287">
        <f t="shared" si="75"/>
        <v>0</v>
      </c>
      <c r="D302" s="287">
        <f t="shared" si="75"/>
        <v>0</v>
      </c>
      <c r="E302" s="287">
        <f t="shared" si="75"/>
        <v>0</v>
      </c>
      <c r="F302" s="287">
        <f t="shared" si="75"/>
        <v>0</v>
      </c>
      <c r="G302" s="287">
        <f t="shared" si="75"/>
        <v>0</v>
      </c>
      <c r="H302" s="287">
        <f t="shared" si="75"/>
        <v>0</v>
      </c>
      <c r="I302" s="287">
        <f t="shared" si="75"/>
        <v>0</v>
      </c>
      <c r="J302" s="287">
        <f t="shared" si="75"/>
        <v>0</v>
      </c>
      <c r="K302" s="287">
        <f t="shared" si="75"/>
        <v>0</v>
      </c>
      <c r="L302" s="287">
        <f t="shared" si="75"/>
        <v>0</v>
      </c>
      <c r="M302" s="287">
        <f t="shared" si="75"/>
        <v>0</v>
      </c>
      <c r="N302" s="287">
        <f t="shared" si="75"/>
        <v>0</v>
      </c>
      <c r="O302" s="287">
        <f t="shared" si="75"/>
        <v>0</v>
      </c>
      <c r="P302" s="287">
        <f t="shared" si="75"/>
        <v>0</v>
      </c>
      <c r="Q302" s="287">
        <f t="shared" si="75"/>
        <v>0</v>
      </c>
      <c r="R302" s="287">
        <f t="shared" si="75"/>
        <v>0</v>
      </c>
      <c r="S302" s="287">
        <f t="shared" si="75"/>
        <v>0</v>
      </c>
      <c r="T302" s="287">
        <f t="shared" ref="T302:AB302" si="80">T303</f>
        <v>0</v>
      </c>
      <c r="U302" s="287">
        <f t="shared" si="80"/>
        <v>0</v>
      </c>
      <c r="V302" s="287">
        <f t="shared" si="80"/>
        <v>0</v>
      </c>
      <c r="W302" s="287">
        <f t="shared" si="80"/>
        <v>0</v>
      </c>
      <c r="X302" s="287">
        <f t="shared" si="80"/>
        <v>0</v>
      </c>
      <c r="Y302" s="287">
        <f t="shared" si="80"/>
        <v>0</v>
      </c>
      <c r="Z302" s="287">
        <f t="shared" si="80"/>
        <v>0</v>
      </c>
      <c r="AA302" s="287">
        <f t="shared" si="80"/>
        <v>0</v>
      </c>
      <c r="AB302" s="287">
        <f t="shared" si="80"/>
        <v>0</v>
      </c>
    </row>
    <row r="303" spans="1:28" ht="18" hidden="1" customHeight="1">
      <c r="A303" s="163">
        <v>2030401</v>
      </c>
      <c r="B303" s="164" t="s">
        <v>271</v>
      </c>
      <c r="C303" s="288">
        <f>SUM(D303,N303)</f>
        <v>0</v>
      </c>
      <c r="D303" s="289">
        <f t="shared" si="77"/>
        <v>0</v>
      </c>
      <c r="E303" s="290"/>
      <c r="F303" s="290"/>
      <c r="G303" s="290"/>
      <c r="H303" s="290"/>
      <c r="I303" s="290"/>
      <c r="J303" s="290"/>
      <c r="K303" s="290"/>
      <c r="L303" s="290"/>
      <c r="M303" s="290"/>
      <c r="N303" s="289">
        <f t="shared" ref="N303:N316" si="81">SUM(O303:AB303)</f>
        <v>0</v>
      </c>
      <c r="O303" s="290"/>
      <c r="P303" s="290"/>
      <c r="Q303" s="290"/>
      <c r="R303" s="290"/>
      <c r="S303" s="290"/>
      <c r="T303" s="290"/>
      <c r="U303" s="290"/>
      <c r="V303" s="290"/>
      <c r="W303" s="290"/>
      <c r="X303" s="290"/>
      <c r="Y303" s="290"/>
      <c r="Z303" s="290"/>
      <c r="AA303" s="290"/>
      <c r="AB303" s="291"/>
    </row>
    <row r="304" spans="1:28" ht="18" hidden="1" customHeight="1">
      <c r="A304" s="163">
        <v>20305</v>
      </c>
      <c r="B304" s="242" t="s">
        <v>272</v>
      </c>
      <c r="C304" s="287">
        <f>C305</f>
        <v>0</v>
      </c>
      <c r="D304" s="287">
        <f t="shared" ref="D304:AB304" si="82">D305</f>
        <v>0</v>
      </c>
      <c r="E304" s="287">
        <f t="shared" si="82"/>
        <v>0</v>
      </c>
      <c r="F304" s="287">
        <f t="shared" si="82"/>
        <v>0</v>
      </c>
      <c r="G304" s="287">
        <f t="shared" si="82"/>
        <v>0</v>
      </c>
      <c r="H304" s="287">
        <f t="shared" si="82"/>
        <v>0</v>
      </c>
      <c r="I304" s="287">
        <f t="shared" si="82"/>
        <v>0</v>
      </c>
      <c r="J304" s="287">
        <f t="shared" si="82"/>
        <v>0</v>
      </c>
      <c r="K304" s="287">
        <f t="shared" si="82"/>
        <v>0</v>
      </c>
      <c r="L304" s="287">
        <f t="shared" si="82"/>
        <v>0</v>
      </c>
      <c r="M304" s="287">
        <f t="shared" si="82"/>
        <v>0</v>
      </c>
      <c r="N304" s="287">
        <f t="shared" si="82"/>
        <v>0</v>
      </c>
      <c r="O304" s="287">
        <f t="shared" si="82"/>
        <v>0</v>
      </c>
      <c r="P304" s="287">
        <f t="shared" si="82"/>
        <v>0</v>
      </c>
      <c r="Q304" s="287">
        <f t="shared" si="82"/>
        <v>0</v>
      </c>
      <c r="R304" s="287">
        <f t="shared" si="82"/>
        <v>0</v>
      </c>
      <c r="S304" s="287">
        <f t="shared" si="82"/>
        <v>0</v>
      </c>
      <c r="T304" s="287">
        <f t="shared" si="82"/>
        <v>0</v>
      </c>
      <c r="U304" s="287">
        <f t="shared" si="82"/>
        <v>0</v>
      </c>
      <c r="V304" s="287">
        <f t="shared" si="82"/>
        <v>0</v>
      </c>
      <c r="W304" s="287">
        <f t="shared" si="82"/>
        <v>0</v>
      </c>
      <c r="X304" s="287">
        <f t="shared" si="82"/>
        <v>0</v>
      </c>
      <c r="Y304" s="287">
        <f t="shared" si="82"/>
        <v>0</v>
      </c>
      <c r="Z304" s="287">
        <f t="shared" si="82"/>
        <v>0</v>
      </c>
      <c r="AA304" s="287">
        <f t="shared" si="82"/>
        <v>0</v>
      </c>
      <c r="AB304" s="287">
        <f t="shared" si="82"/>
        <v>0</v>
      </c>
    </row>
    <row r="305" spans="1:28" ht="18" hidden="1" customHeight="1">
      <c r="A305" s="163">
        <v>2030501</v>
      </c>
      <c r="B305" s="164" t="s">
        <v>273</v>
      </c>
      <c r="C305" s="288">
        <f>SUM(D305,N305)</f>
        <v>0</v>
      </c>
      <c r="D305" s="289">
        <f>SUM(E305:M305)</f>
        <v>0</v>
      </c>
      <c r="E305" s="290"/>
      <c r="F305" s="290"/>
      <c r="G305" s="290"/>
      <c r="H305" s="290"/>
      <c r="I305" s="290"/>
      <c r="J305" s="290"/>
      <c r="K305" s="290"/>
      <c r="L305" s="290"/>
      <c r="M305" s="290"/>
      <c r="N305" s="289">
        <f t="shared" si="81"/>
        <v>0</v>
      </c>
      <c r="O305" s="290"/>
      <c r="P305" s="290"/>
      <c r="Q305" s="290"/>
      <c r="R305" s="290"/>
      <c r="S305" s="290"/>
      <c r="T305" s="290"/>
      <c r="U305" s="290"/>
      <c r="V305" s="290"/>
      <c r="W305" s="290"/>
      <c r="X305" s="290"/>
      <c r="Y305" s="290"/>
      <c r="Z305" s="290"/>
      <c r="AA305" s="290"/>
      <c r="AB305" s="291"/>
    </row>
    <row r="306" spans="1:28" ht="18" hidden="1" customHeight="1">
      <c r="A306" s="163">
        <v>20306</v>
      </c>
      <c r="B306" s="242" t="s">
        <v>274</v>
      </c>
      <c r="C306" s="287">
        <f>SUM(C307:C314)</f>
        <v>0</v>
      </c>
      <c r="D306" s="287">
        <f t="shared" ref="D306:AB306" si="83">SUM(D307:D314)</f>
        <v>0</v>
      </c>
      <c r="E306" s="287">
        <f t="shared" si="83"/>
        <v>0</v>
      </c>
      <c r="F306" s="287">
        <f t="shared" si="83"/>
        <v>0</v>
      </c>
      <c r="G306" s="287">
        <f t="shared" si="83"/>
        <v>0</v>
      </c>
      <c r="H306" s="287">
        <f t="shared" si="83"/>
        <v>0</v>
      </c>
      <c r="I306" s="287">
        <f t="shared" si="83"/>
        <v>0</v>
      </c>
      <c r="J306" s="287">
        <f t="shared" si="83"/>
        <v>0</v>
      </c>
      <c r="K306" s="287">
        <f t="shared" si="83"/>
        <v>0</v>
      </c>
      <c r="L306" s="287">
        <f t="shared" si="83"/>
        <v>0</v>
      </c>
      <c r="M306" s="287">
        <f t="shared" si="83"/>
        <v>0</v>
      </c>
      <c r="N306" s="287">
        <f t="shared" si="83"/>
        <v>0</v>
      </c>
      <c r="O306" s="287">
        <f t="shared" si="83"/>
        <v>0</v>
      </c>
      <c r="P306" s="287">
        <f t="shared" si="83"/>
        <v>0</v>
      </c>
      <c r="Q306" s="287">
        <f t="shared" si="83"/>
        <v>0</v>
      </c>
      <c r="R306" s="287">
        <f t="shared" si="83"/>
        <v>0</v>
      </c>
      <c r="S306" s="287">
        <f t="shared" si="83"/>
        <v>0</v>
      </c>
      <c r="T306" s="287">
        <f t="shared" si="83"/>
        <v>0</v>
      </c>
      <c r="U306" s="287">
        <f t="shared" si="83"/>
        <v>0</v>
      </c>
      <c r="V306" s="287">
        <f t="shared" si="83"/>
        <v>0</v>
      </c>
      <c r="W306" s="287">
        <f t="shared" si="83"/>
        <v>0</v>
      </c>
      <c r="X306" s="287">
        <f t="shared" si="83"/>
        <v>0</v>
      </c>
      <c r="Y306" s="287">
        <f t="shared" si="83"/>
        <v>0</v>
      </c>
      <c r="Z306" s="287">
        <f t="shared" si="83"/>
        <v>0</v>
      </c>
      <c r="AA306" s="287">
        <f t="shared" si="83"/>
        <v>0</v>
      </c>
      <c r="AB306" s="287">
        <f t="shared" si="83"/>
        <v>0</v>
      </c>
    </row>
    <row r="307" spans="1:28" ht="18" hidden="1" customHeight="1">
      <c r="A307" s="163">
        <v>2030601</v>
      </c>
      <c r="B307" s="164" t="s">
        <v>275</v>
      </c>
      <c r="C307" s="288">
        <f t="shared" ref="C307:C314" si="84">SUM(D307,N307)</f>
        <v>0</v>
      </c>
      <c r="D307" s="289">
        <f t="shared" ref="D307:D314" si="85">SUM(E307:M307)</f>
        <v>0</v>
      </c>
      <c r="E307" s="290"/>
      <c r="F307" s="290"/>
      <c r="G307" s="290"/>
      <c r="H307" s="290"/>
      <c r="I307" s="290"/>
      <c r="J307" s="290"/>
      <c r="K307" s="290"/>
      <c r="L307" s="290"/>
      <c r="M307" s="290"/>
      <c r="N307" s="289">
        <f t="shared" si="81"/>
        <v>0</v>
      </c>
      <c r="O307" s="290"/>
      <c r="P307" s="290"/>
      <c r="Q307" s="290"/>
      <c r="R307" s="290"/>
      <c r="S307" s="290"/>
      <c r="T307" s="290"/>
      <c r="U307" s="290"/>
      <c r="V307" s="290"/>
      <c r="W307" s="290"/>
      <c r="X307" s="290"/>
      <c r="Y307" s="290"/>
      <c r="Z307" s="290"/>
      <c r="AA307" s="290"/>
      <c r="AB307" s="291"/>
    </row>
    <row r="308" spans="1:28" ht="18" hidden="1" customHeight="1">
      <c r="A308" s="163">
        <v>2030602</v>
      </c>
      <c r="B308" s="164" t="s">
        <v>276</v>
      </c>
      <c r="C308" s="288">
        <f t="shared" si="84"/>
        <v>0</v>
      </c>
      <c r="D308" s="289">
        <f t="shared" si="85"/>
        <v>0</v>
      </c>
      <c r="E308" s="290"/>
      <c r="F308" s="290"/>
      <c r="G308" s="290"/>
      <c r="H308" s="290"/>
      <c r="I308" s="290"/>
      <c r="J308" s="290"/>
      <c r="K308" s="290"/>
      <c r="L308" s="290"/>
      <c r="M308" s="290"/>
      <c r="N308" s="289">
        <f t="shared" si="81"/>
        <v>0</v>
      </c>
      <c r="O308" s="290"/>
      <c r="P308" s="290"/>
      <c r="Q308" s="290"/>
      <c r="R308" s="290"/>
      <c r="S308" s="290"/>
      <c r="T308" s="290"/>
      <c r="U308" s="290"/>
      <c r="V308" s="290"/>
      <c r="W308" s="290"/>
      <c r="X308" s="290"/>
      <c r="Y308" s="290"/>
      <c r="Z308" s="290"/>
      <c r="AA308" s="290"/>
      <c r="AB308" s="291"/>
    </row>
    <row r="309" spans="1:28" ht="18" hidden="1" customHeight="1">
      <c r="A309" s="163">
        <v>2030603</v>
      </c>
      <c r="B309" s="164" t="s">
        <v>277</v>
      </c>
      <c r="C309" s="288">
        <f t="shared" si="84"/>
        <v>0</v>
      </c>
      <c r="D309" s="289">
        <f t="shared" si="85"/>
        <v>0</v>
      </c>
      <c r="E309" s="290"/>
      <c r="F309" s="290"/>
      <c r="G309" s="290"/>
      <c r="H309" s="290"/>
      <c r="I309" s="290"/>
      <c r="J309" s="290"/>
      <c r="K309" s="290"/>
      <c r="L309" s="290"/>
      <c r="M309" s="290"/>
      <c r="N309" s="289">
        <f t="shared" si="81"/>
        <v>0</v>
      </c>
      <c r="O309" s="290"/>
      <c r="P309" s="290"/>
      <c r="Q309" s="290"/>
      <c r="R309" s="290"/>
      <c r="S309" s="290"/>
      <c r="T309" s="290"/>
      <c r="U309" s="290"/>
      <c r="V309" s="290"/>
      <c r="W309" s="290"/>
      <c r="X309" s="290"/>
      <c r="Y309" s="290"/>
      <c r="Z309" s="290"/>
      <c r="AA309" s="290"/>
      <c r="AB309" s="291"/>
    </row>
    <row r="310" spans="1:28" ht="18" hidden="1" customHeight="1">
      <c r="A310" s="163">
        <v>2030604</v>
      </c>
      <c r="B310" s="164" t="s">
        <v>278</v>
      </c>
      <c r="C310" s="288">
        <f t="shared" si="84"/>
        <v>0</v>
      </c>
      <c r="D310" s="289">
        <f t="shared" si="85"/>
        <v>0</v>
      </c>
      <c r="E310" s="290"/>
      <c r="F310" s="290"/>
      <c r="G310" s="290"/>
      <c r="H310" s="290"/>
      <c r="I310" s="290"/>
      <c r="J310" s="290"/>
      <c r="K310" s="290"/>
      <c r="L310" s="290"/>
      <c r="M310" s="290"/>
      <c r="N310" s="289">
        <f t="shared" si="81"/>
        <v>0</v>
      </c>
      <c r="O310" s="290"/>
      <c r="P310" s="290"/>
      <c r="Q310" s="290"/>
      <c r="R310" s="290"/>
      <c r="S310" s="290"/>
      <c r="T310" s="290"/>
      <c r="U310" s="290"/>
      <c r="V310" s="290"/>
      <c r="W310" s="290"/>
      <c r="X310" s="290"/>
      <c r="Y310" s="290"/>
      <c r="Z310" s="290"/>
      <c r="AA310" s="290"/>
      <c r="AB310" s="291"/>
    </row>
    <row r="311" spans="1:28" ht="18" hidden="1" customHeight="1">
      <c r="A311" s="163">
        <v>2030605</v>
      </c>
      <c r="B311" s="164" t="s">
        <v>279</v>
      </c>
      <c r="C311" s="288">
        <f t="shared" si="84"/>
        <v>0</v>
      </c>
      <c r="D311" s="289">
        <f t="shared" si="85"/>
        <v>0</v>
      </c>
      <c r="E311" s="290"/>
      <c r="F311" s="290"/>
      <c r="G311" s="290"/>
      <c r="H311" s="290"/>
      <c r="I311" s="290"/>
      <c r="J311" s="290"/>
      <c r="K311" s="290"/>
      <c r="L311" s="290"/>
      <c r="M311" s="290"/>
      <c r="N311" s="289">
        <f t="shared" si="81"/>
        <v>0</v>
      </c>
      <c r="O311" s="290"/>
      <c r="P311" s="290"/>
      <c r="Q311" s="290"/>
      <c r="R311" s="290"/>
      <c r="S311" s="290"/>
      <c r="T311" s="290"/>
      <c r="U311" s="290"/>
      <c r="V311" s="290"/>
      <c r="W311" s="290"/>
      <c r="X311" s="290"/>
      <c r="Y311" s="290"/>
      <c r="Z311" s="290"/>
      <c r="AA311" s="290"/>
      <c r="AB311" s="291"/>
    </row>
    <row r="312" spans="1:28" ht="18" hidden="1" customHeight="1">
      <c r="A312" s="163">
        <v>2030606</v>
      </c>
      <c r="B312" s="164" t="s">
        <v>280</v>
      </c>
      <c r="C312" s="288">
        <f t="shared" si="84"/>
        <v>0</v>
      </c>
      <c r="D312" s="289">
        <f t="shared" si="85"/>
        <v>0</v>
      </c>
      <c r="E312" s="290"/>
      <c r="F312" s="290"/>
      <c r="G312" s="290"/>
      <c r="H312" s="290"/>
      <c r="I312" s="290"/>
      <c r="J312" s="290"/>
      <c r="K312" s="290"/>
      <c r="L312" s="290"/>
      <c r="M312" s="290"/>
      <c r="N312" s="289">
        <f t="shared" si="81"/>
        <v>0</v>
      </c>
      <c r="O312" s="290"/>
      <c r="P312" s="290"/>
      <c r="Q312" s="290"/>
      <c r="R312" s="290"/>
      <c r="S312" s="290"/>
      <c r="T312" s="290"/>
      <c r="U312" s="290"/>
      <c r="V312" s="290"/>
      <c r="W312" s="290"/>
      <c r="X312" s="290"/>
      <c r="Y312" s="290"/>
      <c r="Z312" s="290"/>
      <c r="AA312" s="290"/>
      <c r="AB312" s="291"/>
    </row>
    <row r="313" spans="1:28" ht="18" hidden="1" customHeight="1">
      <c r="A313" s="163">
        <v>2030607</v>
      </c>
      <c r="B313" s="164" t="s">
        <v>281</v>
      </c>
      <c r="C313" s="288">
        <f t="shared" si="84"/>
        <v>0</v>
      </c>
      <c r="D313" s="289">
        <f t="shared" si="85"/>
        <v>0</v>
      </c>
      <c r="E313" s="290"/>
      <c r="F313" s="290"/>
      <c r="G313" s="290"/>
      <c r="H313" s="290"/>
      <c r="I313" s="290"/>
      <c r="J313" s="290"/>
      <c r="K313" s="290"/>
      <c r="L313" s="290"/>
      <c r="M313" s="290"/>
      <c r="N313" s="289">
        <f t="shared" si="81"/>
        <v>0</v>
      </c>
      <c r="O313" s="290"/>
      <c r="P313" s="290"/>
      <c r="Q313" s="290"/>
      <c r="R313" s="290"/>
      <c r="S313" s="290"/>
      <c r="T313" s="290"/>
      <c r="U313" s="290"/>
      <c r="V313" s="290"/>
      <c r="W313" s="290"/>
      <c r="X313" s="290"/>
      <c r="Y313" s="290"/>
      <c r="Z313" s="290"/>
      <c r="AA313" s="290"/>
      <c r="AB313" s="291"/>
    </row>
    <row r="314" spans="1:28" ht="18" hidden="1" customHeight="1">
      <c r="A314" s="163" t="s">
        <v>282</v>
      </c>
      <c r="B314" s="164" t="s">
        <v>283</v>
      </c>
      <c r="C314" s="288">
        <f t="shared" si="84"/>
        <v>0</v>
      </c>
      <c r="D314" s="289">
        <f t="shared" si="85"/>
        <v>0</v>
      </c>
      <c r="E314" s="290"/>
      <c r="F314" s="290"/>
      <c r="G314" s="290"/>
      <c r="H314" s="290"/>
      <c r="I314" s="290"/>
      <c r="J314" s="290"/>
      <c r="K314" s="290"/>
      <c r="L314" s="290"/>
      <c r="M314" s="290"/>
      <c r="N314" s="289">
        <f t="shared" si="81"/>
        <v>0</v>
      </c>
      <c r="O314" s="290"/>
      <c r="P314" s="290"/>
      <c r="Q314" s="290"/>
      <c r="R314" s="290"/>
      <c r="S314" s="290"/>
      <c r="T314" s="290"/>
      <c r="U314" s="290"/>
      <c r="V314" s="290"/>
      <c r="W314" s="290"/>
      <c r="X314" s="290"/>
      <c r="Y314" s="290"/>
      <c r="Z314" s="290"/>
      <c r="AA314" s="290"/>
      <c r="AB314" s="291"/>
    </row>
    <row r="315" spans="1:28" ht="18" hidden="1" customHeight="1">
      <c r="A315" s="163">
        <v>20399</v>
      </c>
      <c r="B315" s="242" t="s">
        <v>284</v>
      </c>
      <c r="C315" s="287">
        <f>C316</f>
        <v>0</v>
      </c>
      <c r="D315" s="287">
        <f t="shared" ref="D315:AB315" si="86">D316</f>
        <v>0</v>
      </c>
      <c r="E315" s="287">
        <f t="shared" si="86"/>
        <v>0</v>
      </c>
      <c r="F315" s="287">
        <f t="shared" si="86"/>
        <v>0</v>
      </c>
      <c r="G315" s="287">
        <f t="shared" si="86"/>
        <v>0</v>
      </c>
      <c r="H315" s="287">
        <f t="shared" si="86"/>
        <v>0</v>
      </c>
      <c r="I315" s="287">
        <f t="shared" si="86"/>
        <v>0</v>
      </c>
      <c r="J315" s="287">
        <f t="shared" si="86"/>
        <v>0</v>
      </c>
      <c r="K315" s="287">
        <f t="shared" si="86"/>
        <v>0</v>
      </c>
      <c r="L315" s="287">
        <f t="shared" si="86"/>
        <v>0</v>
      </c>
      <c r="M315" s="287">
        <f t="shared" si="86"/>
        <v>0</v>
      </c>
      <c r="N315" s="287">
        <f t="shared" si="86"/>
        <v>0</v>
      </c>
      <c r="O315" s="287">
        <f t="shared" si="86"/>
        <v>0</v>
      </c>
      <c r="P315" s="287">
        <f t="shared" si="86"/>
        <v>0</v>
      </c>
      <c r="Q315" s="287">
        <f t="shared" si="86"/>
        <v>0</v>
      </c>
      <c r="R315" s="287">
        <f t="shared" si="86"/>
        <v>0</v>
      </c>
      <c r="S315" s="287">
        <f t="shared" si="86"/>
        <v>0</v>
      </c>
      <c r="T315" s="287">
        <f t="shared" si="86"/>
        <v>0</v>
      </c>
      <c r="U315" s="287">
        <f t="shared" si="86"/>
        <v>0</v>
      </c>
      <c r="V315" s="287">
        <f t="shared" si="86"/>
        <v>0</v>
      </c>
      <c r="W315" s="287">
        <f t="shared" si="86"/>
        <v>0</v>
      </c>
      <c r="X315" s="287">
        <f t="shared" si="86"/>
        <v>0</v>
      </c>
      <c r="Y315" s="287">
        <f t="shared" si="86"/>
        <v>0</v>
      </c>
      <c r="Z315" s="287">
        <f t="shared" si="86"/>
        <v>0</v>
      </c>
      <c r="AA315" s="287">
        <f t="shared" si="86"/>
        <v>0</v>
      </c>
      <c r="AB315" s="287">
        <f t="shared" si="86"/>
        <v>0</v>
      </c>
    </row>
    <row r="316" spans="1:28" ht="18" hidden="1" customHeight="1">
      <c r="A316" s="163">
        <v>2039901</v>
      </c>
      <c r="B316" s="164" t="s">
        <v>285</v>
      </c>
      <c r="C316" s="288">
        <f>SUM(D316,N316)</f>
        <v>0</v>
      </c>
      <c r="D316" s="289">
        <f>SUM(E316:M316)</f>
        <v>0</v>
      </c>
      <c r="E316" s="290"/>
      <c r="F316" s="290"/>
      <c r="G316" s="290"/>
      <c r="H316" s="290"/>
      <c r="I316" s="290"/>
      <c r="J316" s="290"/>
      <c r="K316" s="290"/>
      <c r="L316" s="290"/>
      <c r="M316" s="290"/>
      <c r="N316" s="289">
        <f t="shared" si="81"/>
        <v>0</v>
      </c>
      <c r="O316" s="290"/>
      <c r="P316" s="290"/>
      <c r="Q316" s="290"/>
      <c r="R316" s="290"/>
      <c r="S316" s="290"/>
      <c r="T316" s="290"/>
      <c r="U316" s="290"/>
      <c r="V316" s="290"/>
      <c r="W316" s="290"/>
      <c r="X316" s="290"/>
      <c r="Y316" s="290"/>
      <c r="Z316" s="290"/>
      <c r="AA316" s="290"/>
      <c r="AB316" s="291"/>
    </row>
    <row r="317" spans="1:28" ht="18" hidden="1" customHeight="1">
      <c r="A317" s="163">
        <v>204</v>
      </c>
      <c r="B317" s="242" t="s">
        <v>286</v>
      </c>
      <c r="C317" s="287">
        <f t="shared" ref="C317:AB317" si="87">SUM(C318,C329,C351,C358,C370,C379,C391,C400,C409,C417,C425)</f>
        <v>0</v>
      </c>
      <c r="D317" s="287">
        <f t="shared" si="87"/>
        <v>0</v>
      </c>
      <c r="E317" s="287">
        <f t="shared" si="87"/>
        <v>0</v>
      </c>
      <c r="F317" s="287">
        <f t="shared" si="87"/>
        <v>0</v>
      </c>
      <c r="G317" s="287">
        <f t="shared" si="87"/>
        <v>0</v>
      </c>
      <c r="H317" s="287">
        <f t="shared" si="87"/>
        <v>0</v>
      </c>
      <c r="I317" s="287">
        <f t="shared" si="87"/>
        <v>0</v>
      </c>
      <c r="J317" s="287">
        <f t="shared" si="87"/>
        <v>0</v>
      </c>
      <c r="K317" s="287">
        <f t="shared" si="87"/>
        <v>0</v>
      </c>
      <c r="L317" s="287">
        <f t="shared" si="87"/>
        <v>0</v>
      </c>
      <c r="M317" s="287">
        <f t="shared" si="87"/>
        <v>0</v>
      </c>
      <c r="N317" s="287">
        <f t="shared" si="87"/>
        <v>0</v>
      </c>
      <c r="O317" s="287">
        <f t="shared" si="87"/>
        <v>0</v>
      </c>
      <c r="P317" s="287">
        <f t="shared" si="87"/>
        <v>0</v>
      </c>
      <c r="Q317" s="287">
        <f t="shared" si="87"/>
        <v>0</v>
      </c>
      <c r="R317" s="287">
        <f t="shared" si="87"/>
        <v>0</v>
      </c>
      <c r="S317" s="287">
        <f t="shared" si="87"/>
        <v>0</v>
      </c>
      <c r="T317" s="287">
        <f t="shared" si="87"/>
        <v>0</v>
      </c>
      <c r="U317" s="287">
        <f t="shared" si="87"/>
        <v>0</v>
      </c>
      <c r="V317" s="287">
        <f t="shared" si="87"/>
        <v>0</v>
      </c>
      <c r="W317" s="287">
        <f t="shared" si="87"/>
        <v>0</v>
      </c>
      <c r="X317" s="287">
        <f t="shared" si="87"/>
        <v>0</v>
      </c>
      <c r="Y317" s="287">
        <f t="shared" si="87"/>
        <v>0</v>
      </c>
      <c r="Z317" s="287">
        <f t="shared" si="87"/>
        <v>0</v>
      </c>
      <c r="AA317" s="287">
        <f t="shared" si="87"/>
        <v>0</v>
      </c>
      <c r="AB317" s="287">
        <f t="shared" si="87"/>
        <v>0</v>
      </c>
    </row>
    <row r="318" spans="1:28" ht="18" hidden="1" customHeight="1">
      <c r="A318" s="163">
        <v>20401</v>
      </c>
      <c r="B318" s="242" t="s">
        <v>287</v>
      </c>
      <c r="C318" s="287">
        <f>SUM(C319:C328)</f>
        <v>0</v>
      </c>
      <c r="D318" s="287">
        <f t="shared" ref="D318:AB318" si="88">SUM(D319:D328)</f>
        <v>0</v>
      </c>
      <c r="E318" s="287">
        <f t="shared" si="88"/>
        <v>0</v>
      </c>
      <c r="F318" s="287">
        <f t="shared" si="88"/>
        <v>0</v>
      </c>
      <c r="G318" s="287">
        <f t="shared" si="88"/>
        <v>0</v>
      </c>
      <c r="H318" s="287">
        <f t="shared" si="88"/>
        <v>0</v>
      </c>
      <c r="I318" s="287">
        <f t="shared" si="88"/>
        <v>0</v>
      </c>
      <c r="J318" s="287">
        <f t="shared" si="88"/>
        <v>0</v>
      </c>
      <c r="K318" s="287">
        <f t="shared" si="88"/>
        <v>0</v>
      </c>
      <c r="L318" s="287">
        <f t="shared" si="88"/>
        <v>0</v>
      </c>
      <c r="M318" s="287">
        <f t="shared" si="88"/>
        <v>0</v>
      </c>
      <c r="N318" s="287">
        <f t="shared" si="88"/>
        <v>0</v>
      </c>
      <c r="O318" s="287">
        <f t="shared" si="88"/>
        <v>0</v>
      </c>
      <c r="P318" s="287">
        <f t="shared" si="88"/>
        <v>0</v>
      </c>
      <c r="Q318" s="287">
        <f t="shared" si="88"/>
        <v>0</v>
      </c>
      <c r="R318" s="287">
        <f t="shared" si="88"/>
        <v>0</v>
      </c>
      <c r="S318" s="287">
        <f t="shared" si="88"/>
        <v>0</v>
      </c>
      <c r="T318" s="287">
        <f t="shared" si="88"/>
        <v>0</v>
      </c>
      <c r="U318" s="287">
        <f t="shared" si="88"/>
        <v>0</v>
      </c>
      <c r="V318" s="287">
        <f t="shared" si="88"/>
        <v>0</v>
      </c>
      <c r="W318" s="287">
        <f t="shared" si="88"/>
        <v>0</v>
      </c>
      <c r="X318" s="287">
        <f t="shared" si="88"/>
        <v>0</v>
      </c>
      <c r="Y318" s="287">
        <f t="shared" si="88"/>
        <v>0</v>
      </c>
      <c r="Z318" s="287">
        <f t="shared" si="88"/>
        <v>0</v>
      </c>
      <c r="AA318" s="287">
        <f t="shared" si="88"/>
        <v>0</v>
      </c>
      <c r="AB318" s="287">
        <f t="shared" si="88"/>
        <v>0</v>
      </c>
    </row>
    <row r="319" spans="1:28" ht="18" hidden="1" customHeight="1">
      <c r="A319" s="163">
        <v>2040101</v>
      </c>
      <c r="B319" s="164" t="s">
        <v>288</v>
      </c>
      <c r="C319" s="288">
        <f t="shared" ref="C319:C326" si="89">SUM(D319,N319)</f>
        <v>0</v>
      </c>
      <c r="D319" s="289">
        <f t="shared" ref="D319:D328" si="90">SUM(E319:M319)</f>
        <v>0</v>
      </c>
      <c r="E319" s="290"/>
      <c r="F319" s="290"/>
      <c r="G319" s="290"/>
      <c r="H319" s="290"/>
      <c r="I319" s="290"/>
      <c r="J319" s="290"/>
      <c r="K319" s="290"/>
      <c r="L319" s="290"/>
      <c r="M319" s="290"/>
      <c r="N319" s="289">
        <f t="shared" ref="N319:N383" si="91">SUM(O319:AB319)</f>
        <v>0</v>
      </c>
      <c r="O319" s="290"/>
      <c r="P319" s="290"/>
      <c r="Q319" s="290"/>
      <c r="R319" s="290"/>
      <c r="S319" s="290"/>
      <c r="T319" s="290"/>
      <c r="U319" s="290"/>
      <c r="V319" s="290"/>
      <c r="W319" s="290"/>
      <c r="X319" s="290"/>
      <c r="Y319" s="290"/>
      <c r="Z319" s="290"/>
      <c r="AA319" s="290"/>
      <c r="AB319" s="291"/>
    </row>
    <row r="320" spans="1:28" ht="18" hidden="1" customHeight="1">
      <c r="A320" s="163">
        <v>2040102</v>
      </c>
      <c r="B320" s="164" t="s">
        <v>289</v>
      </c>
      <c r="C320" s="288">
        <f t="shared" si="89"/>
        <v>0</v>
      </c>
      <c r="D320" s="289">
        <f t="shared" si="90"/>
        <v>0</v>
      </c>
      <c r="E320" s="290"/>
      <c r="F320" s="290"/>
      <c r="G320" s="290"/>
      <c r="H320" s="290"/>
      <c r="I320" s="290"/>
      <c r="J320" s="290"/>
      <c r="K320" s="290"/>
      <c r="L320" s="290"/>
      <c r="M320" s="290"/>
      <c r="N320" s="289">
        <f t="shared" si="91"/>
        <v>0</v>
      </c>
      <c r="O320" s="290"/>
      <c r="P320" s="290"/>
      <c r="Q320" s="290"/>
      <c r="R320" s="290"/>
      <c r="S320" s="290"/>
      <c r="T320" s="290"/>
      <c r="U320" s="290"/>
      <c r="V320" s="290"/>
      <c r="W320" s="290"/>
      <c r="X320" s="290"/>
      <c r="Y320" s="290"/>
      <c r="Z320" s="290"/>
      <c r="AA320" s="290"/>
      <c r="AB320" s="291"/>
    </row>
    <row r="321" spans="1:28" ht="18" hidden="1" customHeight="1">
      <c r="A321" s="163">
        <v>2040103</v>
      </c>
      <c r="B321" s="164" t="s">
        <v>290</v>
      </c>
      <c r="C321" s="288">
        <f t="shared" si="89"/>
        <v>0</v>
      </c>
      <c r="D321" s="289">
        <f t="shared" si="90"/>
        <v>0</v>
      </c>
      <c r="E321" s="290"/>
      <c r="F321" s="290"/>
      <c r="G321" s="290"/>
      <c r="H321" s="290"/>
      <c r="I321" s="290"/>
      <c r="J321" s="290"/>
      <c r="K321" s="290"/>
      <c r="L321" s="290"/>
      <c r="M321" s="290"/>
      <c r="N321" s="289">
        <f t="shared" si="91"/>
        <v>0</v>
      </c>
      <c r="O321" s="290"/>
      <c r="P321" s="290"/>
      <c r="Q321" s="290"/>
      <c r="R321" s="290"/>
      <c r="S321" s="290"/>
      <c r="T321" s="290"/>
      <c r="U321" s="290"/>
      <c r="V321" s="290"/>
      <c r="W321" s="290"/>
      <c r="X321" s="290"/>
      <c r="Y321" s="290"/>
      <c r="Z321" s="290"/>
      <c r="AA321" s="290"/>
      <c r="AB321" s="291"/>
    </row>
    <row r="322" spans="1:28" ht="18" hidden="1" customHeight="1">
      <c r="A322" s="163">
        <v>2040104</v>
      </c>
      <c r="B322" s="164" t="s">
        <v>291</v>
      </c>
      <c r="C322" s="288">
        <f t="shared" si="89"/>
        <v>0</v>
      </c>
      <c r="D322" s="289">
        <f t="shared" si="90"/>
        <v>0</v>
      </c>
      <c r="E322" s="290"/>
      <c r="F322" s="290"/>
      <c r="G322" s="290"/>
      <c r="H322" s="290"/>
      <c r="I322" s="290"/>
      <c r="J322" s="290"/>
      <c r="K322" s="290"/>
      <c r="L322" s="290"/>
      <c r="M322" s="290"/>
      <c r="N322" s="289">
        <f t="shared" si="91"/>
        <v>0</v>
      </c>
      <c r="O322" s="290"/>
      <c r="P322" s="290"/>
      <c r="Q322" s="290"/>
      <c r="R322" s="290"/>
      <c r="S322" s="290"/>
      <c r="T322" s="290"/>
      <c r="U322" s="290"/>
      <c r="V322" s="290"/>
      <c r="W322" s="290"/>
      <c r="X322" s="290"/>
      <c r="Y322" s="290"/>
      <c r="Z322" s="290"/>
      <c r="AA322" s="290"/>
      <c r="AB322" s="291"/>
    </row>
    <row r="323" spans="1:28" ht="18" hidden="1" customHeight="1">
      <c r="A323" s="163">
        <v>2040105</v>
      </c>
      <c r="B323" s="164" t="s">
        <v>292</v>
      </c>
      <c r="C323" s="288">
        <f t="shared" si="89"/>
        <v>0</v>
      </c>
      <c r="D323" s="289">
        <f t="shared" si="90"/>
        <v>0</v>
      </c>
      <c r="E323" s="290"/>
      <c r="F323" s="290"/>
      <c r="G323" s="290"/>
      <c r="H323" s="290"/>
      <c r="I323" s="290"/>
      <c r="J323" s="290"/>
      <c r="K323" s="290"/>
      <c r="L323" s="290"/>
      <c r="M323" s="290"/>
      <c r="N323" s="289">
        <f t="shared" si="91"/>
        <v>0</v>
      </c>
      <c r="O323" s="290"/>
      <c r="P323" s="290"/>
      <c r="Q323" s="290"/>
      <c r="R323" s="290"/>
      <c r="S323" s="290"/>
      <c r="T323" s="290"/>
      <c r="U323" s="290"/>
      <c r="V323" s="290"/>
      <c r="W323" s="290"/>
      <c r="X323" s="290"/>
      <c r="Y323" s="290"/>
      <c r="Z323" s="290"/>
      <c r="AA323" s="290"/>
      <c r="AB323" s="291"/>
    </row>
    <row r="324" spans="1:28" ht="18" hidden="1" customHeight="1">
      <c r="A324" s="163">
        <v>2040106</v>
      </c>
      <c r="B324" s="164" t="s">
        <v>293</v>
      </c>
      <c r="C324" s="288">
        <f t="shared" si="89"/>
        <v>0</v>
      </c>
      <c r="D324" s="289">
        <f t="shared" si="90"/>
        <v>0</v>
      </c>
      <c r="E324" s="290"/>
      <c r="F324" s="290"/>
      <c r="G324" s="290"/>
      <c r="H324" s="290"/>
      <c r="I324" s="290"/>
      <c r="J324" s="290"/>
      <c r="K324" s="290"/>
      <c r="L324" s="290"/>
      <c r="M324" s="290"/>
      <c r="N324" s="289">
        <f t="shared" si="91"/>
        <v>0</v>
      </c>
      <c r="O324" s="290"/>
      <c r="P324" s="290"/>
      <c r="Q324" s="290"/>
      <c r="R324" s="290"/>
      <c r="S324" s="290"/>
      <c r="T324" s="290"/>
      <c r="U324" s="290"/>
      <c r="V324" s="290"/>
      <c r="W324" s="290"/>
      <c r="X324" s="290"/>
      <c r="Y324" s="290"/>
      <c r="Z324" s="290"/>
      <c r="AA324" s="290"/>
      <c r="AB324" s="291"/>
    </row>
    <row r="325" spans="1:28" ht="18" hidden="1" customHeight="1">
      <c r="A325" s="163">
        <v>2040107</v>
      </c>
      <c r="B325" s="164" t="s">
        <v>294</v>
      </c>
      <c r="C325" s="288">
        <f t="shared" si="89"/>
        <v>0</v>
      </c>
      <c r="D325" s="289">
        <f t="shared" si="90"/>
        <v>0</v>
      </c>
      <c r="E325" s="290"/>
      <c r="F325" s="290"/>
      <c r="G325" s="290"/>
      <c r="H325" s="290"/>
      <c r="I325" s="290"/>
      <c r="J325" s="290"/>
      <c r="K325" s="290"/>
      <c r="L325" s="290"/>
      <c r="M325" s="290"/>
      <c r="N325" s="289">
        <f t="shared" si="91"/>
        <v>0</v>
      </c>
      <c r="O325" s="290"/>
      <c r="P325" s="290"/>
      <c r="Q325" s="290"/>
      <c r="R325" s="290"/>
      <c r="S325" s="290"/>
      <c r="T325" s="290"/>
      <c r="U325" s="290"/>
      <c r="V325" s="290"/>
      <c r="W325" s="290"/>
      <c r="X325" s="290"/>
      <c r="Y325" s="290"/>
      <c r="Z325" s="290"/>
      <c r="AA325" s="290"/>
      <c r="AB325" s="291"/>
    </row>
    <row r="326" spans="1:28" ht="18" hidden="1" customHeight="1">
      <c r="A326" s="163">
        <v>2040108</v>
      </c>
      <c r="B326" s="164" t="s">
        <v>295</v>
      </c>
      <c r="C326" s="288">
        <f t="shared" si="89"/>
        <v>0</v>
      </c>
      <c r="D326" s="289">
        <f t="shared" si="90"/>
        <v>0</v>
      </c>
      <c r="E326" s="290"/>
      <c r="F326" s="290"/>
      <c r="G326" s="290"/>
      <c r="H326" s="290"/>
      <c r="I326" s="290"/>
      <c r="J326" s="290"/>
      <c r="K326" s="290"/>
      <c r="L326" s="290"/>
      <c r="M326" s="290"/>
      <c r="N326" s="289">
        <f t="shared" si="91"/>
        <v>0</v>
      </c>
      <c r="O326" s="290"/>
      <c r="P326" s="290"/>
      <c r="Q326" s="290"/>
      <c r="R326" s="290"/>
      <c r="S326" s="290"/>
      <c r="T326" s="290"/>
      <c r="U326" s="290"/>
      <c r="V326" s="290"/>
      <c r="W326" s="290"/>
      <c r="X326" s="290"/>
      <c r="Y326" s="290"/>
      <c r="Z326" s="290"/>
      <c r="AA326" s="290"/>
      <c r="AB326" s="291"/>
    </row>
    <row r="327" spans="1:28" ht="18" hidden="1" customHeight="1">
      <c r="A327" s="163">
        <v>2040109</v>
      </c>
      <c r="B327" s="164" t="s">
        <v>296</v>
      </c>
      <c r="C327" s="288"/>
      <c r="D327" s="289"/>
      <c r="E327" s="290"/>
      <c r="F327" s="290"/>
      <c r="G327" s="290"/>
      <c r="H327" s="290"/>
      <c r="I327" s="290"/>
      <c r="J327" s="290"/>
      <c r="K327" s="290"/>
      <c r="L327" s="290"/>
      <c r="M327" s="290"/>
      <c r="N327" s="289"/>
      <c r="O327" s="290"/>
      <c r="P327" s="290"/>
      <c r="Q327" s="290"/>
      <c r="R327" s="290"/>
      <c r="S327" s="290"/>
      <c r="T327" s="290"/>
      <c r="U327" s="290"/>
      <c r="V327" s="290"/>
      <c r="W327" s="290"/>
      <c r="X327" s="290"/>
      <c r="Y327" s="290"/>
      <c r="Z327" s="290"/>
      <c r="AA327" s="290"/>
      <c r="AB327" s="291"/>
    </row>
    <row r="328" spans="1:28" ht="18" hidden="1" customHeight="1">
      <c r="A328" s="163">
        <v>2040199</v>
      </c>
      <c r="B328" s="164" t="s">
        <v>297</v>
      </c>
      <c r="C328" s="288">
        <f>SUM(D328,N328)</f>
        <v>0</v>
      </c>
      <c r="D328" s="289">
        <f t="shared" si="90"/>
        <v>0</v>
      </c>
      <c r="E328" s="290"/>
      <c r="F328" s="290"/>
      <c r="G328" s="290"/>
      <c r="H328" s="290"/>
      <c r="I328" s="290"/>
      <c r="J328" s="290"/>
      <c r="K328" s="290"/>
      <c r="L328" s="290"/>
      <c r="M328" s="290"/>
      <c r="N328" s="289">
        <f t="shared" si="91"/>
        <v>0</v>
      </c>
      <c r="O328" s="290"/>
      <c r="P328" s="290"/>
      <c r="Q328" s="290"/>
      <c r="R328" s="290"/>
      <c r="S328" s="290"/>
      <c r="T328" s="290"/>
      <c r="U328" s="290"/>
      <c r="V328" s="290"/>
      <c r="W328" s="290"/>
      <c r="X328" s="290"/>
      <c r="Y328" s="290"/>
      <c r="Z328" s="290"/>
      <c r="AA328" s="290"/>
      <c r="AB328" s="291"/>
    </row>
    <row r="329" spans="1:28" ht="18" hidden="1" customHeight="1">
      <c r="A329" s="163">
        <v>20402</v>
      </c>
      <c r="B329" s="242" t="s">
        <v>298</v>
      </c>
      <c r="C329" s="287">
        <f>SUM(C330:C350)</f>
        <v>0</v>
      </c>
      <c r="D329" s="287">
        <f t="shared" ref="D329:AB329" si="92">SUM(D330:D350)</f>
        <v>0</v>
      </c>
      <c r="E329" s="287">
        <f t="shared" si="92"/>
        <v>0</v>
      </c>
      <c r="F329" s="287">
        <f t="shared" si="92"/>
        <v>0</v>
      </c>
      <c r="G329" s="287">
        <f t="shared" si="92"/>
        <v>0</v>
      </c>
      <c r="H329" s="287">
        <f t="shared" si="92"/>
        <v>0</v>
      </c>
      <c r="I329" s="287">
        <f t="shared" si="92"/>
        <v>0</v>
      </c>
      <c r="J329" s="287">
        <f t="shared" si="92"/>
        <v>0</v>
      </c>
      <c r="K329" s="287">
        <f t="shared" si="92"/>
        <v>0</v>
      </c>
      <c r="L329" s="287">
        <f t="shared" si="92"/>
        <v>0</v>
      </c>
      <c r="M329" s="287">
        <f t="shared" si="92"/>
        <v>0</v>
      </c>
      <c r="N329" s="287">
        <f t="shared" si="92"/>
        <v>0</v>
      </c>
      <c r="O329" s="287">
        <f t="shared" si="92"/>
        <v>0</v>
      </c>
      <c r="P329" s="287">
        <f t="shared" si="92"/>
        <v>0</v>
      </c>
      <c r="Q329" s="287">
        <f t="shared" si="92"/>
        <v>0</v>
      </c>
      <c r="R329" s="287">
        <f t="shared" si="92"/>
        <v>0</v>
      </c>
      <c r="S329" s="287">
        <f t="shared" si="92"/>
        <v>0</v>
      </c>
      <c r="T329" s="287">
        <f t="shared" si="92"/>
        <v>0</v>
      </c>
      <c r="U329" s="287">
        <f t="shared" si="92"/>
        <v>0</v>
      </c>
      <c r="V329" s="287">
        <f t="shared" si="92"/>
        <v>0</v>
      </c>
      <c r="W329" s="287">
        <f t="shared" si="92"/>
        <v>0</v>
      </c>
      <c r="X329" s="287">
        <f t="shared" si="92"/>
        <v>0</v>
      </c>
      <c r="Y329" s="287">
        <f t="shared" si="92"/>
        <v>0</v>
      </c>
      <c r="Z329" s="287">
        <f t="shared" si="92"/>
        <v>0</v>
      </c>
      <c r="AA329" s="287">
        <f t="shared" si="92"/>
        <v>0</v>
      </c>
      <c r="AB329" s="287">
        <f t="shared" si="92"/>
        <v>0</v>
      </c>
    </row>
    <row r="330" spans="1:28" ht="18" hidden="1" customHeight="1">
      <c r="A330" s="163">
        <v>2040201</v>
      </c>
      <c r="B330" s="164" t="s">
        <v>93</v>
      </c>
      <c r="C330" s="288">
        <f t="shared" ref="C330:C350" si="93">SUM(D330,N330)</f>
        <v>0</v>
      </c>
      <c r="D330" s="289">
        <f t="shared" ref="D330:D350" si="94">SUM(E330:M330)</f>
        <v>0</v>
      </c>
      <c r="E330" s="290"/>
      <c r="F330" s="290"/>
      <c r="G330" s="290"/>
      <c r="H330" s="290"/>
      <c r="I330" s="290"/>
      <c r="J330" s="290"/>
      <c r="K330" s="290"/>
      <c r="L330" s="290"/>
      <c r="M330" s="290"/>
      <c r="N330" s="289">
        <f t="shared" si="91"/>
        <v>0</v>
      </c>
      <c r="O330" s="290"/>
      <c r="P330" s="290"/>
      <c r="Q330" s="290"/>
      <c r="R330" s="290"/>
      <c r="S330" s="290"/>
      <c r="T330" s="290"/>
      <c r="U330" s="290"/>
      <c r="V330" s="290"/>
      <c r="W330" s="290"/>
      <c r="X330" s="290"/>
      <c r="Y330" s="290"/>
      <c r="Z330" s="290"/>
      <c r="AA330" s="290"/>
      <c r="AB330" s="291"/>
    </row>
    <row r="331" spans="1:28" ht="18" hidden="1" customHeight="1">
      <c r="A331" s="163">
        <v>2040202</v>
      </c>
      <c r="B331" s="164" t="s">
        <v>94</v>
      </c>
      <c r="C331" s="288">
        <f t="shared" si="93"/>
        <v>0</v>
      </c>
      <c r="D331" s="289">
        <f t="shared" si="94"/>
        <v>0</v>
      </c>
      <c r="E331" s="290"/>
      <c r="F331" s="290"/>
      <c r="G331" s="290"/>
      <c r="H331" s="290"/>
      <c r="I331" s="290"/>
      <c r="J331" s="290"/>
      <c r="K331" s="290"/>
      <c r="L331" s="290"/>
      <c r="M331" s="290"/>
      <c r="N331" s="289">
        <f t="shared" si="91"/>
        <v>0</v>
      </c>
      <c r="O331" s="290"/>
      <c r="P331" s="290"/>
      <c r="Q331" s="290"/>
      <c r="R331" s="290"/>
      <c r="S331" s="290"/>
      <c r="T331" s="290"/>
      <c r="U331" s="290"/>
      <c r="V331" s="290"/>
      <c r="W331" s="290"/>
      <c r="X331" s="290"/>
      <c r="Y331" s="290"/>
      <c r="Z331" s="290"/>
      <c r="AA331" s="290"/>
      <c r="AB331" s="291"/>
    </row>
    <row r="332" spans="1:28" ht="18" hidden="1" customHeight="1">
      <c r="A332" s="163">
        <v>2040203</v>
      </c>
      <c r="B332" s="164" t="s">
        <v>95</v>
      </c>
      <c r="C332" s="288">
        <f t="shared" si="93"/>
        <v>0</v>
      </c>
      <c r="D332" s="289">
        <f t="shared" si="94"/>
        <v>0</v>
      </c>
      <c r="E332" s="290"/>
      <c r="F332" s="290"/>
      <c r="G332" s="290"/>
      <c r="H332" s="290"/>
      <c r="I332" s="290"/>
      <c r="J332" s="290"/>
      <c r="K332" s="290"/>
      <c r="L332" s="290"/>
      <c r="M332" s="290"/>
      <c r="N332" s="289">
        <f t="shared" si="91"/>
        <v>0</v>
      </c>
      <c r="O332" s="290"/>
      <c r="P332" s="290"/>
      <c r="Q332" s="290"/>
      <c r="R332" s="290"/>
      <c r="S332" s="290"/>
      <c r="T332" s="290"/>
      <c r="U332" s="290"/>
      <c r="V332" s="290"/>
      <c r="W332" s="290"/>
      <c r="X332" s="290"/>
      <c r="Y332" s="290"/>
      <c r="Z332" s="290"/>
      <c r="AA332" s="290"/>
      <c r="AB332" s="291"/>
    </row>
    <row r="333" spans="1:28" ht="18" hidden="1" customHeight="1">
      <c r="A333" s="163">
        <v>2040204</v>
      </c>
      <c r="B333" s="164" t="s">
        <v>299</v>
      </c>
      <c r="C333" s="288">
        <f t="shared" si="93"/>
        <v>0</v>
      </c>
      <c r="D333" s="289">
        <f t="shared" si="94"/>
        <v>0</v>
      </c>
      <c r="E333" s="290"/>
      <c r="F333" s="290"/>
      <c r="G333" s="290"/>
      <c r="H333" s="290"/>
      <c r="I333" s="290"/>
      <c r="J333" s="290"/>
      <c r="K333" s="290"/>
      <c r="L333" s="290"/>
      <c r="M333" s="290"/>
      <c r="N333" s="289">
        <f t="shared" si="91"/>
        <v>0</v>
      </c>
      <c r="O333" s="290"/>
      <c r="P333" s="290"/>
      <c r="Q333" s="290"/>
      <c r="R333" s="290"/>
      <c r="S333" s="290"/>
      <c r="T333" s="290"/>
      <c r="U333" s="290"/>
      <c r="V333" s="290"/>
      <c r="W333" s="290"/>
      <c r="X333" s="290"/>
      <c r="Y333" s="290"/>
      <c r="Z333" s="290"/>
      <c r="AA333" s="290"/>
      <c r="AB333" s="291"/>
    </row>
    <row r="334" spans="1:28" ht="18" hidden="1" customHeight="1">
      <c r="A334" s="163">
        <v>2040205</v>
      </c>
      <c r="B334" s="164" t="s">
        <v>300</v>
      </c>
      <c r="C334" s="288">
        <f t="shared" si="93"/>
        <v>0</v>
      </c>
      <c r="D334" s="289">
        <f t="shared" si="94"/>
        <v>0</v>
      </c>
      <c r="E334" s="290"/>
      <c r="F334" s="290"/>
      <c r="G334" s="290"/>
      <c r="H334" s="290"/>
      <c r="I334" s="290"/>
      <c r="J334" s="290"/>
      <c r="K334" s="290"/>
      <c r="L334" s="290"/>
      <c r="M334" s="290"/>
      <c r="N334" s="289">
        <f t="shared" si="91"/>
        <v>0</v>
      </c>
      <c r="O334" s="290"/>
      <c r="P334" s="290"/>
      <c r="Q334" s="290"/>
      <c r="R334" s="290"/>
      <c r="S334" s="290"/>
      <c r="T334" s="290"/>
      <c r="U334" s="290"/>
      <c r="V334" s="290"/>
      <c r="W334" s="290"/>
      <c r="X334" s="290"/>
      <c r="Y334" s="290"/>
      <c r="Z334" s="290"/>
      <c r="AA334" s="290"/>
      <c r="AB334" s="291"/>
    </row>
    <row r="335" spans="1:28" ht="18" hidden="1" customHeight="1">
      <c r="A335" s="163">
        <v>2040206</v>
      </c>
      <c r="B335" s="164" t="s">
        <v>301</v>
      </c>
      <c r="C335" s="288">
        <f t="shared" si="93"/>
        <v>0</v>
      </c>
      <c r="D335" s="289">
        <f t="shared" si="94"/>
        <v>0</v>
      </c>
      <c r="E335" s="290"/>
      <c r="F335" s="290"/>
      <c r="G335" s="290"/>
      <c r="H335" s="290"/>
      <c r="I335" s="290"/>
      <c r="J335" s="290"/>
      <c r="K335" s="290"/>
      <c r="L335" s="290"/>
      <c r="M335" s="290"/>
      <c r="N335" s="289">
        <f t="shared" si="91"/>
        <v>0</v>
      </c>
      <c r="O335" s="290"/>
      <c r="P335" s="290"/>
      <c r="Q335" s="290"/>
      <c r="R335" s="290"/>
      <c r="S335" s="290"/>
      <c r="T335" s="290"/>
      <c r="U335" s="290"/>
      <c r="V335" s="290"/>
      <c r="W335" s="290"/>
      <c r="X335" s="290"/>
      <c r="Y335" s="290"/>
      <c r="Z335" s="290"/>
      <c r="AA335" s="290"/>
      <c r="AB335" s="291"/>
    </row>
    <row r="336" spans="1:28" ht="18" hidden="1" customHeight="1">
      <c r="A336" s="163">
        <v>2040207</v>
      </c>
      <c r="B336" s="164" t="s">
        <v>302</v>
      </c>
      <c r="C336" s="288">
        <f t="shared" si="93"/>
        <v>0</v>
      </c>
      <c r="D336" s="289">
        <f t="shared" si="94"/>
        <v>0</v>
      </c>
      <c r="E336" s="290"/>
      <c r="F336" s="290"/>
      <c r="G336" s="290"/>
      <c r="H336" s="290"/>
      <c r="I336" s="290"/>
      <c r="J336" s="290"/>
      <c r="K336" s="290"/>
      <c r="L336" s="290"/>
      <c r="M336" s="290"/>
      <c r="N336" s="289">
        <f t="shared" si="91"/>
        <v>0</v>
      </c>
      <c r="O336" s="290"/>
      <c r="P336" s="290"/>
      <c r="Q336" s="290"/>
      <c r="R336" s="290"/>
      <c r="S336" s="290"/>
      <c r="T336" s="290"/>
      <c r="U336" s="290"/>
      <c r="V336" s="290"/>
      <c r="W336" s="290"/>
      <c r="X336" s="290"/>
      <c r="Y336" s="290"/>
      <c r="Z336" s="290"/>
      <c r="AA336" s="290"/>
      <c r="AB336" s="291"/>
    </row>
    <row r="337" spans="1:28" ht="18" hidden="1" customHeight="1">
      <c r="A337" s="163">
        <v>2040208</v>
      </c>
      <c r="B337" s="164" t="s">
        <v>303</v>
      </c>
      <c r="C337" s="288">
        <f t="shared" si="93"/>
        <v>0</v>
      </c>
      <c r="D337" s="289">
        <f t="shared" si="94"/>
        <v>0</v>
      </c>
      <c r="E337" s="290"/>
      <c r="F337" s="290"/>
      <c r="G337" s="290"/>
      <c r="H337" s="290"/>
      <c r="I337" s="290"/>
      <c r="J337" s="290"/>
      <c r="K337" s="290"/>
      <c r="L337" s="290"/>
      <c r="M337" s="290"/>
      <c r="N337" s="289">
        <f t="shared" si="91"/>
        <v>0</v>
      </c>
      <c r="O337" s="290"/>
      <c r="P337" s="290"/>
      <c r="Q337" s="290"/>
      <c r="R337" s="290"/>
      <c r="S337" s="290"/>
      <c r="T337" s="290"/>
      <c r="U337" s="290"/>
      <c r="V337" s="290"/>
      <c r="W337" s="290"/>
      <c r="X337" s="290"/>
      <c r="Y337" s="290"/>
      <c r="Z337" s="290"/>
      <c r="AA337" s="290"/>
      <c r="AB337" s="291"/>
    </row>
    <row r="338" spans="1:28" ht="18" hidden="1" customHeight="1">
      <c r="A338" s="163">
        <v>2040209</v>
      </c>
      <c r="B338" s="164" t="s">
        <v>304</v>
      </c>
      <c r="C338" s="288">
        <f t="shared" si="93"/>
        <v>0</v>
      </c>
      <c r="D338" s="289">
        <f t="shared" si="94"/>
        <v>0</v>
      </c>
      <c r="E338" s="290"/>
      <c r="F338" s="290"/>
      <c r="G338" s="290"/>
      <c r="H338" s="290"/>
      <c r="I338" s="290"/>
      <c r="J338" s="290"/>
      <c r="K338" s="290"/>
      <c r="L338" s="290"/>
      <c r="M338" s="290"/>
      <c r="N338" s="289">
        <f t="shared" si="91"/>
        <v>0</v>
      </c>
      <c r="O338" s="290"/>
      <c r="P338" s="290"/>
      <c r="Q338" s="290"/>
      <c r="R338" s="290"/>
      <c r="S338" s="290"/>
      <c r="T338" s="290"/>
      <c r="U338" s="290"/>
      <c r="V338" s="290"/>
      <c r="W338" s="290"/>
      <c r="X338" s="290"/>
      <c r="Y338" s="290"/>
      <c r="Z338" s="290"/>
      <c r="AA338" s="290"/>
      <c r="AB338" s="291"/>
    </row>
    <row r="339" spans="1:28" ht="18" hidden="1" customHeight="1">
      <c r="A339" s="163">
        <v>2040210</v>
      </c>
      <c r="B339" s="164" t="s">
        <v>305</v>
      </c>
      <c r="C339" s="288">
        <f t="shared" si="93"/>
        <v>0</v>
      </c>
      <c r="D339" s="289">
        <f t="shared" si="94"/>
        <v>0</v>
      </c>
      <c r="E339" s="290"/>
      <c r="F339" s="290"/>
      <c r="G339" s="290"/>
      <c r="H339" s="290"/>
      <c r="I339" s="290"/>
      <c r="J339" s="290"/>
      <c r="K339" s="290"/>
      <c r="L339" s="290"/>
      <c r="M339" s="290"/>
      <c r="N339" s="289">
        <f t="shared" si="91"/>
        <v>0</v>
      </c>
      <c r="O339" s="290"/>
      <c r="P339" s="290"/>
      <c r="Q339" s="290"/>
      <c r="R339" s="290"/>
      <c r="S339" s="290"/>
      <c r="T339" s="290"/>
      <c r="U339" s="290"/>
      <c r="V339" s="290"/>
      <c r="W339" s="290"/>
      <c r="X339" s="290"/>
      <c r="Y339" s="290"/>
      <c r="Z339" s="290"/>
      <c r="AA339" s="290"/>
      <c r="AB339" s="291"/>
    </row>
    <row r="340" spans="1:28" ht="18" hidden="1" customHeight="1">
      <c r="A340" s="163">
        <v>2040211</v>
      </c>
      <c r="B340" s="164" t="s">
        <v>306</v>
      </c>
      <c r="C340" s="288">
        <f t="shared" si="93"/>
        <v>0</v>
      </c>
      <c r="D340" s="289">
        <f t="shared" si="94"/>
        <v>0</v>
      </c>
      <c r="E340" s="290"/>
      <c r="F340" s="290"/>
      <c r="G340" s="290"/>
      <c r="H340" s="290"/>
      <c r="I340" s="290"/>
      <c r="J340" s="290"/>
      <c r="K340" s="290"/>
      <c r="L340" s="290"/>
      <c r="M340" s="290"/>
      <c r="N340" s="289">
        <f t="shared" si="91"/>
        <v>0</v>
      </c>
      <c r="O340" s="290"/>
      <c r="P340" s="290"/>
      <c r="Q340" s="290"/>
      <c r="R340" s="290"/>
      <c r="S340" s="290"/>
      <c r="T340" s="290"/>
      <c r="U340" s="290"/>
      <c r="V340" s="290"/>
      <c r="W340" s="290"/>
      <c r="X340" s="290"/>
      <c r="Y340" s="290"/>
      <c r="Z340" s="290"/>
      <c r="AA340" s="290"/>
      <c r="AB340" s="291"/>
    </row>
    <row r="341" spans="1:28" ht="18" hidden="1" customHeight="1">
      <c r="A341" s="163">
        <v>2040212</v>
      </c>
      <c r="B341" s="164" t="s">
        <v>307</v>
      </c>
      <c r="C341" s="288">
        <f t="shared" si="93"/>
        <v>0</v>
      </c>
      <c r="D341" s="289">
        <f t="shared" si="94"/>
        <v>0</v>
      </c>
      <c r="E341" s="290"/>
      <c r="F341" s="290"/>
      <c r="G341" s="290"/>
      <c r="H341" s="290"/>
      <c r="I341" s="290"/>
      <c r="J341" s="290"/>
      <c r="K341" s="290"/>
      <c r="L341" s="290"/>
      <c r="M341" s="290"/>
      <c r="N341" s="289">
        <f t="shared" si="91"/>
        <v>0</v>
      </c>
      <c r="O341" s="290"/>
      <c r="P341" s="290"/>
      <c r="Q341" s="290"/>
      <c r="R341" s="290"/>
      <c r="S341" s="290"/>
      <c r="T341" s="290"/>
      <c r="U341" s="290"/>
      <c r="V341" s="290"/>
      <c r="W341" s="290"/>
      <c r="X341" s="290"/>
      <c r="Y341" s="290"/>
      <c r="Z341" s="290"/>
      <c r="AA341" s="290"/>
      <c r="AB341" s="291"/>
    </row>
    <row r="342" spans="1:28" ht="18" hidden="1" customHeight="1">
      <c r="A342" s="163">
        <v>2040213</v>
      </c>
      <c r="B342" s="164" t="s">
        <v>308</v>
      </c>
      <c r="C342" s="288">
        <f t="shared" si="93"/>
        <v>0</v>
      </c>
      <c r="D342" s="289">
        <f t="shared" si="94"/>
        <v>0</v>
      </c>
      <c r="E342" s="290"/>
      <c r="F342" s="290"/>
      <c r="G342" s="290"/>
      <c r="H342" s="290"/>
      <c r="I342" s="290"/>
      <c r="J342" s="290"/>
      <c r="K342" s="290"/>
      <c r="L342" s="290"/>
      <c r="M342" s="290"/>
      <c r="N342" s="289">
        <f t="shared" si="91"/>
        <v>0</v>
      </c>
      <c r="O342" s="290"/>
      <c r="P342" s="290"/>
      <c r="Q342" s="290"/>
      <c r="R342" s="290"/>
      <c r="S342" s="290"/>
      <c r="T342" s="290"/>
      <c r="U342" s="290"/>
      <c r="V342" s="290"/>
      <c r="W342" s="290"/>
      <c r="X342" s="290"/>
      <c r="Y342" s="290"/>
      <c r="Z342" s="290"/>
      <c r="AA342" s="290"/>
      <c r="AB342" s="291"/>
    </row>
    <row r="343" spans="1:28" ht="18" hidden="1" customHeight="1">
      <c r="A343" s="163">
        <v>2040214</v>
      </c>
      <c r="B343" s="164" t="s">
        <v>309</v>
      </c>
      <c r="C343" s="288">
        <f t="shared" si="93"/>
        <v>0</v>
      </c>
      <c r="D343" s="289">
        <f t="shared" si="94"/>
        <v>0</v>
      </c>
      <c r="E343" s="290"/>
      <c r="F343" s="290"/>
      <c r="G343" s="290"/>
      <c r="H343" s="290"/>
      <c r="I343" s="290"/>
      <c r="J343" s="290"/>
      <c r="K343" s="290"/>
      <c r="L343" s="290"/>
      <c r="M343" s="290"/>
      <c r="N343" s="289">
        <f t="shared" si="91"/>
        <v>0</v>
      </c>
      <c r="O343" s="290"/>
      <c r="P343" s="290"/>
      <c r="Q343" s="290"/>
      <c r="R343" s="290"/>
      <c r="S343" s="290"/>
      <c r="T343" s="290"/>
      <c r="U343" s="290"/>
      <c r="V343" s="290"/>
      <c r="W343" s="290"/>
      <c r="X343" s="290"/>
      <c r="Y343" s="290"/>
      <c r="Z343" s="290"/>
      <c r="AA343" s="290"/>
      <c r="AB343" s="291"/>
    </row>
    <row r="344" spans="1:28" ht="18" hidden="1" customHeight="1">
      <c r="A344" s="163">
        <v>2040215</v>
      </c>
      <c r="B344" s="164" t="s">
        <v>310</v>
      </c>
      <c r="C344" s="288">
        <f t="shared" si="93"/>
        <v>0</v>
      </c>
      <c r="D344" s="289">
        <f t="shared" si="94"/>
        <v>0</v>
      </c>
      <c r="E344" s="290"/>
      <c r="F344" s="290"/>
      <c r="G344" s="290"/>
      <c r="H344" s="290"/>
      <c r="I344" s="290"/>
      <c r="J344" s="290"/>
      <c r="K344" s="290"/>
      <c r="L344" s="290"/>
      <c r="M344" s="290"/>
      <c r="N344" s="289">
        <f t="shared" si="91"/>
        <v>0</v>
      </c>
      <c r="O344" s="290"/>
      <c r="P344" s="290"/>
      <c r="Q344" s="290"/>
      <c r="R344" s="290"/>
      <c r="S344" s="290"/>
      <c r="T344" s="290"/>
      <c r="U344" s="290"/>
      <c r="V344" s="290"/>
      <c r="W344" s="290"/>
      <c r="X344" s="290"/>
      <c r="Y344" s="290"/>
      <c r="Z344" s="290"/>
      <c r="AA344" s="290"/>
      <c r="AB344" s="291"/>
    </row>
    <row r="345" spans="1:28" ht="18" hidden="1" customHeight="1">
      <c r="A345" s="163">
        <v>2040216</v>
      </c>
      <c r="B345" s="164" t="s">
        <v>311</v>
      </c>
      <c r="C345" s="288">
        <f t="shared" si="93"/>
        <v>0</v>
      </c>
      <c r="D345" s="289">
        <f t="shared" si="94"/>
        <v>0</v>
      </c>
      <c r="E345" s="290"/>
      <c r="F345" s="290"/>
      <c r="G345" s="290"/>
      <c r="H345" s="290"/>
      <c r="I345" s="290"/>
      <c r="J345" s="290"/>
      <c r="K345" s="290"/>
      <c r="L345" s="290"/>
      <c r="M345" s="290"/>
      <c r="N345" s="289">
        <f t="shared" si="91"/>
        <v>0</v>
      </c>
      <c r="O345" s="290"/>
      <c r="P345" s="290"/>
      <c r="Q345" s="290"/>
      <c r="R345" s="290"/>
      <c r="S345" s="290"/>
      <c r="T345" s="290"/>
      <c r="U345" s="290"/>
      <c r="V345" s="290"/>
      <c r="W345" s="290"/>
      <c r="X345" s="290"/>
      <c r="Y345" s="290"/>
      <c r="Z345" s="290"/>
      <c r="AA345" s="290"/>
      <c r="AB345" s="291"/>
    </row>
    <row r="346" spans="1:28" ht="18" hidden="1" customHeight="1">
      <c r="A346" s="163">
        <v>2040217</v>
      </c>
      <c r="B346" s="164" t="s">
        <v>312</v>
      </c>
      <c r="C346" s="288">
        <f t="shared" si="93"/>
        <v>0</v>
      </c>
      <c r="D346" s="289">
        <f t="shared" si="94"/>
        <v>0</v>
      </c>
      <c r="E346" s="290"/>
      <c r="F346" s="290"/>
      <c r="G346" s="290"/>
      <c r="H346" s="290"/>
      <c r="I346" s="290"/>
      <c r="J346" s="290"/>
      <c r="K346" s="290"/>
      <c r="L346" s="290"/>
      <c r="M346" s="290"/>
      <c r="N346" s="289">
        <f t="shared" si="91"/>
        <v>0</v>
      </c>
      <c r="O346" s="290"/>
      <c r="P346" s="290"/>
      <c r="Q346" s="290"/>
      <c r="R346" s="290"/>
      <c r="S346" s="290"/>
      <c r="T346" s="290"/>
      <c r="U346" s="290"/>
      <c r="V346" s="290"/>
      <c r="W346" s="290"/>
      <c r="X346" s="290"/>
      <c r="Y346" s="290"/>
      <c r="Z346" s="290"/>
      <c r="AA346" s="290"/>
      <c r="AB346" s="291"/>
    </row>
    <row r="347" spans="1:28" ht="18" hidden="1" customHeight="1">
      <c r="A347" s="163">
        <v>2040218</v>
      </c>
      <c r="B347" s="164" t="s">
        <v>313</v>
      </c>
      <c r="C347" s="288">
        <f t="shared" si="93"/>
        <v>0</v>
      </c>
      <c r="D347" s="289">
        <f t="shared" si="94"/>
        <v>0</v>
      </c>
      <c r="E347" s="290"/>
      <c r="F347" s="290"/>
      <c r="G347" s="290"/>
      <c r="H347" s="290"/>
      <c r="I347" s="290"/>
      <c r="J347" s="290"/>
      <c r="K347" s="290"/>
      <c r="L347" s="290"/>
      <c r="M347" s="290"/>
      <c r="N347" s="289">
        <f t="shared" si="91"/>
        <v>0</v>
      </c>
      <c r="O347" s="290"/>
      <c r="P347" s="290"/>
      <c r="Q347" s="290"/>
      <c r="R347" s="290"/>
      <c r="S347" s="290"/>
      <c r="T347" s="290"/>
      <c r="U347" s="290"/>
      <c r="V347" s="290"/>
      <c r="W347" s="290"/>
      <c r="X347" s="290"/>
      <c r="Y347" s="290"/>
      <c r="Z347" s="290"/>
      <c r="AA347" s="290"/>
      <c r="AB347" s="291"/>
    </row>
    <row r="348" spans="1:28" ht="18" hidden="1" customHeight="1">
      <c r="A348" s="163">
        <v>2040219</v>
      </c>
      <c r="B348" s="164" t="s">
        <v>136</v>
      </c>
      <c r="C348" s="288">
        <f t="shared" si="93"/>
        <v>0</v>
      </c>
      <c r="D348" s="289">
        <f t="shared" si="94"/>
        <v>0</v>
      </c>
      <c r="E348" s="290"/>
      <c r="F348" s="290"/>
      <c r="G348" s="290"/>
      <c r="H348" s="290"/>
      <c r="I348" s="290"/>
      <c r="J348" s="290"/>
      <c r="K348" s="290"/>
      <c r="L348" s="290"/>
      <c r="M348" s="290"/>
      <c r="N348" s="289">
        <f t="shared" si="91"/>
        <v>0</v>
      </c>
      <c r="O348" s="290"/>
      <c r="P348" s="290"/>
      <c r="Q348" s="290"/>
      <c r="R348" s="290"/>
      <c r="S348" s="290"/>
      <c r="T348" s="290"/>
      <c r="U348" s="290"/>
      <c r="V348" s="290"/>
      <c r="W348" s="290"/>
      <c r="X348" s="290"/>
      <c r="Y348" s="290"/>
      <c r="Z348" s="290"/>
      <c r="AA348" s="290"/>
      <c r="AB348" s="291"/>
    </row>
    <row r="349" spans="1:28" ht="18" hidden="1" customHeight="1">
      <c r="A349" s="163">
        <v>2040250</v>
      </c>
      <c r="B349" s="164" t="s">
        <v>102</v>
      </c>
      <c r="C349" s="288">
        <f t="shared" si="93"/>
        <v>0</v>
      </c>
      <c r="D349" s="289">
        <f t="shared" si="94"/>
        <v>0</v>
      </c>
      <c r="E349" s="290"/>
      <c r="F349" s="290"/>
      <c r="G349" s="290"/>
      <c r="H349" s="290"/>
      <c r="I349" s="290"/>
      <c r="J349" s="290"/>
      <c r="K349" s="290"/>
      <c r="L349" s="290"/>
      <c r="M349" s="290"/>
      <c r="N349" s="289">
        <f t="shared" si="91"/>
        <v>0</v>
      </c>
      <c r="O349" s="290"/>
      <c r="P349" s="290"/>
      <c r="Q349" s="290"/>
      <c r="R349" s="290"/>
      <c r="S349" s="290"/>
      <c r="T349" s="290"/>
      <c r="U349" s="290"/>
      <c r="V349" s="290"/>
      <c r="W349" s="290"/>
      <c r="X349" s="290"/>
      <c r="Y349" s="290"/>
      <c r="Z349" s="290"/>
      <c r="AA349" s="290"/>
      <c r="AB349" s="291"/>
    </row>
    <row r="350" spans="1:28" ht="18" hidden="1" customHeight="1">
      <c r="A350" s="163">
        <v>2040299</v>
      </c>
      <c r="B350" s="164" t="s">
        <v>314</v>
      </c>
      <c r="C350" s="288">
        <f t="shared" si="93"/>
        <v>0</v>
      </c>
      <c r="D350" s="289">
        <f t="shared" si="94"/>
        <v>0</v>
      </c>
      <c r="E350" s="290"/>
      <c r="F350" s="290"/>
      <c r="G350" s="290"/>
      <c r="H350" s="290"/>
      <c r="I350" s="290"/>
      <c r="J350" s="290"/>
      <c r="K350" s="290"/>
      <c r="L350" s="290"/>
      <c r="M350" s="290"/>
      <c r="N350" s="289">
        <f t="shared" si="91"/>
        <v>0</v>
      </c>
      <c r="O350" s="290"/>
      <c r="P350" s="290"/>
      <c r="Q350" s="290"/>
      <c r="R350" s="290"/>
      <c r="S350" s="290"/>
      <c r="T350" s="290"/>
      <c r="U350" s="290"/>
      <c r="V350" s="290"/>
      <c r="W350" s="290"/>
      <c r="X350" s="290"/>
      <c r="Y350" s="290"/>
      <c r="Z350" s="290"/>
      <c r="AA350" s="290"/>
      <c r="AB350" s="291"/>
    </row>
    <row r="351" spans="1:28" ht="18" hidden="1" customHeight="1">
      <c r="A351" s="163">
        <v>20403</v>
      </c>
      <c r="B351" s="242" t="s">
        <v>315</v>
      </c>
      <c r="C351" s="287">
        <f>SUM(C352:C357)</f>
        <v>0</v>
      </c>
      <c r="D351" s="287">
        <f t="shared" ref="D351:AB351" si="95">SUM(D352:D357)</f>
        <v>0</v>
      </c>
      <c r="E351" s="287">
        <f t="shared" si="95"/>
        <v>0</v>
      </c>
      <c r="F351" s="287">
        <f t="shared" si="95"/>
        <v>0</v>
      </c>
      <c r="G351" s="287">
        <f t="shared" si="95"/>
        <v>0</v>
      </c>
      <c r="H351" s="287">
        <f t="shared" si="95"/>
        <v>0</v>
      </c>
      <c r="I351" s="287">
        <f t="shared" si="95"/>
        <v>0</v>
      </c>
      <c r="J351" s="287">
        <f t="shared" si="95"/>
        <v>0</v>
      </c>
      <c r="K351" s="287">
        <f t="shared" si="95"/>
        <v>0</v>
      </c>
      <c r="L351" s="287">
        <f t="shared" si="95"/>
        <v>0</v>
      </c>
      <c r="M351" s="287">
        <f t="shared" si="95"/>
        <v>0</v>
      </c>
      <c r="N351" s="287">
        <f t="shared" si="95"/>
        <v>0</v>
      </c>
      <c r="O351" s="287">
        <f t="shared" si="95"/>
        <v>0</v>
      </c>
      <c r="P351" s="287">
        <f t="shared" si="95"/>
        <v>0</v>
      </c>
      <c r="Q351" s="287">
        <f t="shared" si="95"/>
        <v>0</v>
      </c>
      <c r="R351" s="287">
        <f t="shared" si="95"/>
        <v>0</v>
      </c>
      <c r="S351" s="287">
        <f t="shared" si="95"/>
        <v>0</v>
      </c>
      <c r="T351" s="287">
        <f t="shared" si="95"/>
        <v>0</v>
      </c>
      <c r="U351" s="287">
        <f t="shared" si="95"/>
        <v>0</v>
      </c>
      <c r="V351" s="287">
        <f t="shared" si="95"/>
        <v>0</v>
      </c>
      <c r="W351" s="287">
        <f t="shared" si="95"/>
        <v>0</v>
      </c>
      <c r="X351" s="287">
        <f t="shared" si="95"/>
        <v>0</v>
      </c>
      <c r="Y351" s="287">
        <f t="shared" si="95"/>
        <v>0</v>
      </c>
      <c r="Z351" s="287">
        <f t="shared" si="95"/>
        <v>0</v>
      </c>
      <c r="AA351" s="287">
        <f t="shared" si="95"/>
        <v>0</v>
      </c>
      <c r="AB351" s="287">
        <f t="shared" si="95"/>
        <v>0</v>
      </c>
    </row>
    <row r="352" spans="1:28" ht="18" hidden="1" customHeight="1">
      <c r="A352" s="163">
        <v>2040301</v>
      </c>
      <c r="B352" s="164" t="s">
        <v>93</v>
      </c>
      <c r="C352" s="288">
        <f t="shared" ref="C352:C357" si="96">SUM(D352,N352)</f>
        <v>0</v>
      </c>
      <c r="D352" s="289">
        <f t="shared" ref="D352:D357" si="97">SUM(E352:M352)</f>
        <v>0</v>
      </c>
      <c r="E352" s="290"/>
      <c r="F352" s="290"/>
      <c r="G352" s="290"/>
      <c r="H352" s="290"/>
      <c r="I352" s="290"/>
      <c r="J352" s="290"/>
      <c r="K352" s="290"/>
      <c r="L352" s="290"/>
      <c r="M352" s="290"/>
      <c r="N352" s="289">
        <f t="shared" si="91"/>
        <v>0</v>
      </c>
      <c r="O352" s="290"/>
      <c r="P352" s="290"/>
      <c r="Q352" s="290"/>
      <c r="R352" s="290"/>
      <c r="S352" s="290"/>
      <c r="T352" s="290"/>
      <c r="U352" s="290"/>
      <c r="V352" s="290"/>
      <c r="W352" s="290"/>
      <c r="X352" s="290"/>
      <c r="Y352" s="290"/>
      <c r="Z352" s="290"/>
      <c r="AA352" s="290"/>
      <c r="AB352" s="291"/>
    </row>
    <row r="353" spans="1:28" ht="18" hidden="1" customHeight="1">
      <c r="A353" s="163">
        <v>2040302</v>
      </c>
      <c r="B353" s="164" t="s">
        <v>94</v>
      </c>
      <c r="C353" s="288">
        <f t="shared" si="96"/>
        <v>0</v>
      </c>
      <c r="D353" s="289">
        <f t="shared" si="97"/>
        <v>0</v>
      </c>
      <c r="E353" s="290"/>
      <c r="F353" s="290"/>
      <c r="G353" s="290"/>
      <c r="H353" s="290"/>
      <c r="I353" s="290"/>
      <c r="J353" s="290"/>
      <c r="K353" s="290"/>
      <c r="L353" s="290"/>
      <c r="M353" s="290"/>
      <c r="N353" s="289">
        <f t="shared" si="91"/>
        <v>0</v>
      </c>
      <c r="O353" s="290"/>
      <c r="P353" s="290"/>
      <c r="Q353" s="290"/>
      <c r="R353" s="290"/>
      <c r="S353" s="290"/>
      <c r="T353" s="290"/>
      <c r="U353" s="290"/>
      <c r="V353" s="290"/>
      <c r="W353" s="290"/>
      <c r="X353" s="290"/>
      <c r="Y353" s="290"/>
      <c r="Z353" s="290"/>
      <c r="AA353" s="290"/>
      <c r="AB353" s="291"/>
    </row>
    <row r="354" spans="1:28" ht="18" hidden="1" customHeight="1">
      <c r="A354" s="163">
        <v>2040303</v>
      </c>
      <c r="B354" s="164" t="s">
        <v>95</v>
      </c>
      <c r="C354" s="288">
        <f t="shared" si="96"/>
        <v>0</v>
      </c>
      <c r="D354" s="289">
        <f t="shared" si="97"/>
        <v>0</v>
      </c>
      <c r="E354" s="290"/>
      <c r="F354" s="290"/>
      <c r="G354" s="290"/>
      <c r="H354" s="290"/>
      <c r="I354" s="290"/>
      <c r="J354" s="290"/>
      <c r="K354" s="290"/>
      <c r="L354" s="290"/>
      <c r="M354" s="290"/>
      <c r="N354" s="289">
        <f t="shared" si="91"/>
        <v>0</v>
      </c>
      <c r="O354" s="290"/>
      <c r="P354" s="290"/>
      <c r="Q354" s="290"/>
      <c r="R354" s="290"/>
      <c r="S354" s="290"/>
      <c r="T354" s="290"/>
      <c r="U354" s="290"/>
      <c r="V354" s="290"/>
      <c r="W354" s="290"/>
      <c r="X354" s="290"/>
      <c r="Y354" s="290"/>
      <c r="Z354" s="290"/>
      <c r="AA354" s="290"/>
      <c r="AB354" s="291"/>
    </row>
    <row r="355" spans="1:28" ht="18" hidden="1" customHeight="1">
      <c r="A355" s="163">
        <v>2040304</v>
      </c>
      <c r="B355" s="164" t="s">
        <v>316</v>
      </c>
      <c r="C355" s="288">
        <f t="shared" si="96"/>
        <v>0</v>
      </c>
      <c r="D355" s="289">
        <f t="shared" si="97"/>
        <v>0</v>
      </c>
      <c r="E355" s="290"/>
      <c r="F355" s="290"/>
      <c r="G355" s="290"/>
      <c r="H355" s="290"/>
      <c r="I355" s="290"/>
      <c r="J355" s="290"/>
      <c r="K355" s="290"/>
      <c r="L355" s="290"/>
      <c r="M355" s="290"/>
      <c r="N355" s="289">
        <f t="shared" si="91"/>
        <v>0</v>
      </c>
      <c r="O355" s="290"/>
      <c r="P355" s="290"/>
      <c r="Q355" s="290"/>
      <c r="R355" s="290"/>
      <c r="S355" s="290"/>
      <c r="T355" s="290"/>
      <c r="U355" s="290"/>
      <c r="V355" s="290"/>
      <c r="W355" s="290"/>
      <c r="X355" s="290"/>
      <c r="Y355" s="290"/>
      <c r="Z355" s="290"/>
      <c r="AA355" s="290"/>
      <c r="AB355" s="291"/>
    </row>
    <row r="356" spans="1:28" ht="18" hidden="1" customHeight="1">
      <c r="A356" s="163">
        <v>2040350</v>
      </c>
      <c r="B356" s="164" t="s">
        <v>102</v>
      </c>
      <c r="C356" s="288">
        <f t="shared" si="96"/>
        <v>0</v>
      </c>
      <c r="D356" s="289">
        <f t="shared" si="97"/>
        <v>0</v>
      </c>
      <c r="E356" s="290"/>
      <c r="F356" s="290"/>
      <c r="G356" s="290"/>
      <c r="H356" s="290"/>
      <c r="I356" s="290"/>
      <c r="J356" s="290"/>
      <c r="K356" s="290"/>
      <c r="L356" s="290"/>
      <c r="M356" s="290"/>
      <c r="N356" s="289">
        <f t="shared" si="91"/>
        <v>0</v>
      </c>
      <c r="O356" s="290"/>
      <c r="P356" s="290"/>
      <c r="Q356" s="290"/>
      <c r="R356" s="290"/>
      <c r="S356" s="290"/>
      <c r="T356" s="290"/>
      <c r="U356" s="290"/>
      <c r="V356" s="290"/>
      <c r="W356" s="290"/>
      <c r="X356" s="290"/>
      <c r="Y356" s="290"/>
      <c r="Z356" s="290"/>
      <c r="AA356" s="290"/>
      <c r="AB356" s="291"/>
    </row>
    <row r="357" spans="1:28" ht="18" hidden="1" customHeight="1">
      <c r="A357" s="163">
        <v>2040399</v>
      </c>
      <c r="B357" s="164" t="s">
        <v>317</v>
      </c>
      <c r="C357" s="288">
        <f t="shared" si="96"/>
        <v>0</v>
      </c>
      <c r="D357" s="289">
        <f t="shared" si="97"/>
        <v>0</v>
      </c>
      <c r="E357" s="290"/>
      <c r="F357" s="290"/>
      <c r="G357" s="290"/>
      <c r="H357" s="290"/>
      <c r="I357" s="290"/>
      <c r="J357" s="290"/>
      <c r="K357" s="290"/>
      <c r="L357" s="290"/>
      <c r="M357" s="290"/>
      <c r="N357" s="289">
        <f t="shared" si="91"/>
        <v>0</v>
      </c>
      <c r="O357" s="290"/>
      <c r="P357" s="290"/>
      <c r="Q357" s="290"/>
      <c r="R357" s="290"/>
      <c r="S357" s="290"/>
      <c r="T357" s="290"/>
      <c r="U357" s="290"/>
      <c r="V357" s="290"/>
      <c r="W357" s="290"/>
      <c r="X357" s="290"/>
      <c r="Y357" s="290"/>
      <c r="Z357" s="290"/>
      <c r="AA357" s="290"/>
      <c r="AB357" s="291"/>
    </row>
    <row r="358" spans="1:28" ht="18" hidden="1" customHeight="1">
      <c r="A358" s="163">
        <v>20404</v>
      </c>
      <c r="B358" s="242" t="s">
        <v>318</v>
      </c>
      <c r="C358" s="287">
        <f>SUM(C359:C369)</f>
        <v>0</v>
      </c>
      <c r="D358" s="287">
        <f t="shared" ref="D358:AB358" si="98">SUM(D359:D369)</f>
        <v>0</v>
      </c>
      <c r="E358" s="287">
        <f t="shared" si="98"/>
        <v>0</v>
      </c>
      <c r="F358" s="287">
        <f t="shared" si="98"/>
        <v>0</v>
      </c>
      <c r="G358" s="287">
        <f t="shared" si="98"/>
        <v>0</v>
      </c>
      <c r="H358" s="287">
        <f t="shared" si="98"/>
        <v>0</v>
      </c>
      <c r="I358" s="287">
        <f t="shared" si="98"/>
        <v>0</v>
      </c>
      <c r="J358" s="287">
        <f t="shared" si="98"/>
        <v>0</v>
      </c>
      <c r="K358" s="287">
        <f t="shared" si="98"/>
        <v>0</v>
      </c>
      <c r="L358" s="287">
        <f t="shared" si="98"/>
        <v>0</v>
      </c>
      <c r="M358" s="287">
        <f t="shared" si="98"/>
        <v>0</v>
      </c>
      <c r="N358" s="287">
        <f t="shared" si="98"/>
        <v>0</v>
      </c>
      <c r="O358" s="287">
        <f t="shared" si="98"/>
        <v>0</v>
      </c>
      <c r="P358" s="287">
        <f t="shared" si="98"/>
        <v>0</v>
      </c>
      <c r="Q358" s="287">
        <f t="shared" si="98"/>
        <v>0</v>
      </c>
      <c r="R358" s="287">
        <f t="shared" si="98"/>
        <v>0</v>
      </c>
      <c r="S358" s="287">
        <f t="shared" si="98"/>
        <v>0</v>
      </c>
      <c r="T358" s="287">
        <f t="shared" si="98"/>
        <v>0</v>
      </c>
      <c r="U358" s="287">
        <f t="shared" si="98"/>
        <v>0</v>
      </c>
      <c r="V358" s="287">
        <f t="shared" si="98"/>
        <v>0</v>
      </c>
      <c r="W358" s="287">
        <f t="shared" si="98"/>
        <v>0</v>
      </c>
      <c r="X358" s="287">
        <f t="shared" si="98"/>
        <v>0</v>
      </c>
      <c r="Y358" s="287">
        <f t="shared" si="98"/>
        <v>0</v>
      </c>
      <c r="Z358" s="287">
        <f t="shared" si="98"/>
        <v>0</v>
      </c>
      <c r="AA358" s="287">
        <f t="shared" si="98"/>
        <v>0</v>
      </c>
      <c r="AB358" s="287">
        <f t="shared" si="98"/>
        <v>0</v>
      </c>
    </row>
    <row r="359" spans="1:28" ht="18" hidden="1" customHeight="1">
      <c r="A359" s="163">
        <v>2040401</v>
      </c>
      <c r="B359" s="164" t="s">
        <v>93</v>
      </c>
      <c r="C359" s="288">
        <f t="shared" ref="C359:C369" si="99">SUM(D359,N359)</f>
        <v>0</v>
      </c>
      <c r="D359" s="289">
        <f t="shared" ref="D359:D369" si="100">SUM(E359:M359)</f>
        <v>0</v>
      </c>
      <c r="E359" s="290"/>
      <c r="F359" s="290"/>
      <c r="G359" s="290"/>
      <c r="H359" s="290"/>
      <c r="I359" s="290"/>
      <c r="J359" s="290"/>
      <c r="K359" s="290"/>
      <c r="L359" s="290"/>
      <c r="M359" s="290"/>
      <c r="N359" s="289">
        <f t="shared" si="91"/>
        <v>0</v>
      </c>
      <c r="O359" s="290"/>
      <c r="P359" s="290"/>
      <c r="Q359" s="290"/>
      <c r="R359" s="290"/>
      <c r="S359" s="290"/>
      <c r="T359" s="290"/>
      <c r="U359" s="290"/>
      <c r="V359" s="290"/>
      <c r="W359" s="290"/>
      <c r="X359" s="290"/>
      <c r="Y359" s="290"/>
      <c r="Z359" s="290"/>
      <c r="AA359" s="290"/>
      <c r="AB359" s="291"/>
    </row>
    <row r="360" spans="1:28" ht="18" hidden="1" customHeight="1">
      <c r="A360" s="163">
        <v>2040402</v>
      </c>
      <c r="B360" s="164" t="s">
        <v>94</v>
      </c>
      <c r="C360" s="288">
        <f t="shared" si="99"/>
        <v>0</v>
      </c>
      <c r="D360" s="289">
        <f t="shared" si="100"/>
        <v>0</v>
      </c>
      <c r="E360" s="290"/>
      <c r="F360" s="290"/>
      <c r="G360" s="290"/>
      <c r="H360" s="290"/>
      <c r="I360" s="290"/>
      <c r="J360" s="290"/>
      <c r="K360" s="290"/>
      <c r="L360" s="290"/>
      <c r="M360" s="290"/>
      <c r="N360" s="289">
        <f t="shared" si="91"/>
        <v>0</v>
      </c>
      <c r="O360" s="290"/>
      <c r="P360" s="290"/>
      <c r="Q360" s="290"/>
      <c r="R360" s="290"/>
      <c r="S360" s="290"/>
      <c r="T360" s="290"/>
      <c r="U360" s="290"/>
      <c r="V360" s="290"/>
      <c r="W360" s="290"/>
      <c r="X360" s="290"/>
      <c r="Y360" s="290"/>
      <c r="Z360" s="290"/>
      <c r="AA360" s="290"/>
      <c r="AB360" s="291"/>
    </row>
    <row r="361" spans="1:28" ht="18" hidden="1" customHeight="1">
      <c r="A361" s="163">
        <v>2040403</v>
      </c>
      <c r="B361" s="164" t="s">
        <v>95</v>
      </c>
      <c r="C361" s="288">
        <f t="shared" si="99"/>
        <v>0</v>
      </c>
      <c r="D361" s="289">
        <f t="shared" si="100"/>
        <v>0</v>
      </c>
      <c r="E361" s="290"/>
      <c r="F361" s="290"/>
      <c r="G361" s="290"/>
      <c r="H361" s="290"/>
      <c r="I361" s="290"/>
      <c r="J361" s="290"/>
      <c r="K361" s="290"/>
      <c r="L361" s="290"/>
      <c r="M361" s="290"/>
      <c r="N361" s="289">
        <f t="shared" si="91"/>
        <v>0</v>
      </c>
      <c r="O361" s="290"/>
      <c r="P361" s="290"/>
      <c r="Q361" s="290"/>
      <c r="R361" s="290"/>
      <c r="S361" s="290"/>
      <c r="T361" s="290"/>
      <c r="U361" s="290"/>
      <c r="V361" s="290"/>
      <c r="W361" s="290"/>
      <c r="X361" s="290"/>
      <c r="Y361" s="290"/>
      <c r="Z361" s="290"/>
      <c r="AA361" s="290"/>
      <c r="AB361" s="291"/>
    </row>
    <row r="362" spans="1:28" ht="18" hidden="1" customHeight="1">
      <c r="A362" s="163">
        <v>2040404</v>
      </c>
      <c r="B362" s="164" t="s">
        <v>319</v>
      </c>
      <c r="C362" s="288">
        <f t="shared" si="99"/>
        <v>0</v>
      </c>
      <c r="D362" s="289">
        <f t="shared" si="100"/>
        <v>0</v>
      </c>
      <c r="E362" s="290"/>
      <c r="F362" s="290"/>
      <c r="G362" s="290"/>
      <c r="H362" s="290"/>
      <c r="I362" s="290"/>
      <c r="J362" s="290"/>
      <c r="K362" s="290"/>
      <c r="L362" s="290"/>
      <c r="M362" s="290"/>
      <c r="N362" s="289">
        <f t="shared" si="91"/>
        <v>0</v>
      </c>
      <c r="O362" s="290"/>
      <c r="P362" s="290"/>
      <c r="Q362" s="290"/>
      <c r="R362" s="290"/>
      <c r="S362" s="290"/>
      <c r="T362" s="290"/>
      <c r="U362" s="290"/>
      <c r="V362" s="290"/>
      <c r="W362" s="290"/>
      <c r="X362" s="290"/>
      <c r="Y362" s="290"/>
      <c r="Z362" s="290"/>
      <c r="AA362" s="290"/>
      <c r="AB362" s="291"/>
    </row>
    <row r="363" spans="1:28" ht="18" hidden="1" customHeight="1">
      <c r="A363" s="163">
        <v>2040405</v>
      </c>
      <c r="B363" s="164" t="s">
        <v>320</v>
      </c>
      <c r="C363" s="288">
        <f t="shared" si="99"/>
        <v>0</v>
      </c>
      <c r="D363" s="289">
        <f t="shared" si="100"/>
        <v>0</v>
      </c>
      <c r="E363" s="290"/>
      <c r="F363" s="290"/>
      <c r="G363" s="290"/>
      <c r="H363" s="290"/>
      <c r="I363" s="290"/>
      <c r="J363" s="290"/>
      <c r="K363" s="290"/>
      <c r="L363" s="290"/>
      <c r="M363" s="290"/>
      <c r="N363" s="289">
        <f t="shared" si="91"/>
        <v>0</v>
      </c>
      <c r="O363" s="290"/>
      <c r="P363" s="290"/>
      <c r="Q363" s="290"/>
      <c r="R363" s="290"/>
      <c r="S363" s="290"/>
      <c r="T363" s="290"/>
      <c r="U363" s="290"/>
      <c r="V363" s="290"/>
      <c r="W363" s="290"/>
      <c r="X363" s="290"/>
      <c r="Y363" s="290"/>
      <c r="Z363" s="290"/>
      <c r="AA363" s="290"/>
      <c r="AB363" s="291"/>
    </row>
    <row r="364" spans="1:28" ht="18" hidden="1" customHeight="1">
      <c r="A364" s="163">
        <v>2040406</v>
      </c>
      <c r="B364" s="164" t="s">
        <v>321</v>
      </c>
      <c r="C364" s="288">
        <f t="shared" si="99"/>
        <v>0</v>
      </c>
      <c r="D364" s="289">
        <f t="shared" si="100"/>
        <v>0</v>
      </c>
      <c r="E364" s="290"/>
      <c r="F364" s="290"/>
      <c r="G364" s="290"/>
      <c r="H364" s="290"/>
      <c r="I364" s="290"/>
      <c r="J364" s="290"/>
      <c r="K364" s="290"/>
      <c r="L364" s="290"/>
      <c r="M364" s="290"/>
      <c r="N364" s="289">
        <f t="shared" si="91"/>
        <v>0</v>
      </c>
      <c r="O364" s="290"/>
      <c r="P364" s="290"/>
      <c r="Q364" s="290"/>
      <c r="R364" s="290"/>
      <c r="S364" s="290"/>
      <c r="T364" s="290"/>
      <c r="U364" s="290"/>
      <c r="V364" s="290"/>
      <c r="W364" s="290"/>
      <c r="X364" s="290"/>
      <c r="Y364" s="290"/>
      <c r="Z364" s="290"/>
      <c r="AA364" s="290"/>
      <c r="AB364" s="291"/>
    </row>
    <row r="365" spans="1:28" ht="18" hidden="1" customHeight="1">
      <c r="A365" s="163">
        <v>2040407</v>
      </c>
      <c r="B365" s="164" t="s">
        <v>322</v>
      </c>
      <c r="C365" s="288">
        <f t="shared" si="99"/>
        <v>0</v>
      </c>
      <c r="D365" s="289">
        <f t="shared" si="100"/>
        <v>0</v>
      </c>
      <c r="E365" s="290"/>
      <c r="F365" s="290"/>
      <c r="G365" s="290"/>
      <c r="H365" s="290"/>
      <c r="I365" s="290"/>
      <c r="J365" s="290"/>
      <c r="K365" s="290"/>
      <c r="L365" s="290"/>
      <c r="M365" s="290"/>
      <c r="N365" s="289">
        <f t="shared" si="91"/>
        <v>0</v>
      </c>
      <c r="O365" s="290"/>
      <c r="P365" s="290"/>
      <c r="Q365" s="290"/>
      <c r="R365" s="290"/>
      <c r="S365" s="290"/>
      <c r="T365" s="290"/>
      <c r="U365" s="290"/>
      <c r="V365" s="290"/>
      <c r="W365" s="290"/>
      <c r="X365" s="290"/>
      <c r="Y365" s="290"/>
      <c r="Z365" s="290"/>
      <c r="AA365" s="290"/>
      <c r="AB365" s="291"/>
    </row>
    <row r="366" spans="1:28" ht="18" hidden="1" customHeight="1">
      <c r="A366" s="163">
        <v>2040408</v>
      </c>
      <c r="B366" s="164" t="s">
        <v>323</v>
      </c>
      <c r="C366" s="288">
        <f t="shared" si="99"/>
        <v>0</v>
      </c>
      <c r="D366" s="289">
        <f t="shared" si="100"/>
        <v>0</v>
      </c>
      <c r="E366" s="290"/>
      <c r="F366" s="290"/>
      <c r="G366" s="290"/>
      <c r="H366" s="290"/>
      <c r="I366" s="290"/>
      <c r="J366" s="290"/>
      <c r="K366" s="290"/>
      <c r="L366" s="290"/>
      <c r="M366" s="290"/>
      <c r="N366" s="289">
        <f t="shared" si="91"/>
        <v>0</v>
      </c>
      <c r="O366" s="290"/>
      <c r="P366" s="290"/>
      <c r="Q366" s="290"/>
      <c r="R366" s="290"/>
      <c r="S366" s="290"/>
      <c r="T366" s="290"/>
      <c r="U366" s="290"/>
      <c r="V366" s="290"/>
      <c r="W366" s="290"/>
      <c r="X366" s="290"/>
      <c r="Y366" s="290"/>
      <c r="Z366" s="290"/>
      <c r="AA366" s="290"/>
      <c r="AB366" s="291"/>
    </row>
    <row r="367" spans="1:28" ht="18" hidden="1" customHeight="1">
      <c r="A367" s="163">
        <v>2040409</v>
      </c>
      <c r="B367" s="164" t="s">
        <v>324</v>
      </c>
      <c r="C367" s="288">
        <f t="shared" si="99"/>
        <v>0</v>
      </c>
      <c r="D367" s="289">
        <f t="shared" si="100"/>
        <v>0</v>
      </c>
      <c r="E367" s="290"/>
      <c r="F367" s="290"/>
      <c r="G367" s="290"/>
      <c r="H367" s="290"/>
      <c r="I367" s="290"/>
      <c r="J367" s="290"/>
      <c r="K367" s="290"/>
      <c r="L367" s="290"/>
      <c r="M367" s="290"/>
      <c r="N367" s="289">
        <f t="shared" si="91"/>
        <v>0</v>
      </c>
      <c r="O367" s="290"/>
      <c r="P367" s="290"/>
      <c r="Q367" s="290"/>
      <c r="R367" s="290"/>
      <c r="S367" s="290"/>
      <c r="T367" s="290"/>
      <c r="U367" s="290"/>
      <c r="V367" s="290"/>
      <c r="W367" s="290"/>
      <c r="X367" s="290"/>
      <c r="Y367" s="290"/>
      <c r="Z367" s="290"/>
      <c r="AA367" s="290"/>
      <c r="AB367" s="291"/>
    </row>
    <row r="368" spans="1:28" ht="18" hidden="1" customHeight="1">
      <c r="A368" s="163">
        <v>2040450</v>
      </c>
      <c r="B368" s="164" t="s">
        <v>102</v>
      </c>
      <c r="C368" s="288">
        <f t="shared" si="99"/>
        <v>0</v>
      </c>
      <c r="D368" s="289">
        <f t="shared" si="100"/>
        <v>0</v>
      </c>
      <c r="E368" s="290"/>
      <c r="F368" s="290"/>
      <c r="G368" s="290"/>
      <c r="H368" s="290"/>
      <c r="I368" s="290"/>
      <c r="J368" s="290"/>
      <c r="K368" s="290"/>
      <c r="L368" s="290"/>
      <c r="M368" s="290"/>
      <c r="N368" s="289">
        <f t="shared" si="91"/>
        <v>0</v>
      </c>
      <c r="O368" s="290"/>
      <c r="P368" s="290"/>
      <c r="Q368" s="290"/>
      <c r="R368" s="290"/>
      <c r="S368" s="290"/>
      <c r="T368" s="290"/>
      <c r="U368" s="290"/>
      <c r="V368" s="290"/>
      <c r="W368" s="290"/>
      <c r="X368" s="290"/>
      <c r="Y368" s="290"/>
      <c r="Z368" s="290"/>
      <c r="AA368" s="290"/>
      <c r="AB368" s="291"/>
    </row>
    <row r="369" spans="1:28" ht="18" hidden="1" customHeight="1">
      <c r="A369" s="163">
        <v>2040499</v>
      </c>
      <c r="B369" s="164" t="s">
        <v>325</v>
      </c>
      <c r="C369" s="288">
        <f t="shared" si="99"/>
        <v>0</v>
      </c>
      <c r="D369" s="289">
        <f t="shared" si="100"/>
        <v>0</v>
      </c>
      <c r="E369" s="290"/>
      <c r="F369" s="290"/>
      <c r="G369" s="290"/>
      <c r="H369" s="290"/>
      <c r="I369" s="290"/>
      <c r="J369" s="290"/>
      <c r="K369" s="290"/>
      <c r="L369" s="290"/>
      <c r="M369" s="290"/>
      <c r="N369" s="289">
        <f t="shared" si="91"/>
        <v>0</v>
      </c>
      <c r="O369" s="290"/>
      <c r="P369" s="290"/>
      <c r="Q369" s="290"/>
      <c r="R369" s="290"/>
      <c r="S369" s="290"/>
      <c r="T369" s="290"/>
      <c r="U369" s="290"/>
      <c r="V369" s="290"/>
      <c r="W369" s="290"/>
      <c r="X369" s="290"/>
      <c r="Y369" s="290"/>
      <c r="Z369" s="290"/>
      <c r="AA369" s="290"/>
      <c r="AB369" s="291"/>
    </row>
    <row r="370" spans="1:28" ht="18" hidden="1" customHeight="1">
      <c r="A370" s="163">
        <v>20405</v>
      </c>
      <c r="B370" s="242" t="s">
        <v>326</v>
      </c>
      <c r="C370" s="287">
        <f>SUM(C371:C378)</f>
        <v>0</v>
      </c>
      <c r="D370" s="287">
        <f t="shared" ref="D370:AB370" si="101">SUM(D371:D378)</f>
        <v>0</v>
      </c>
      <c r="E370" s="287">
        <f t="shared" si="101"/>
        <v>0</v>
      </c>
      <c r="F370" s="287">
        <f t="shared" si="101"/>
        <v>0</v>
      </c>
      <c r="G370" s="287">
        <f t="shared" si="101"/>
        <v>0</v>
      </c>
      <c r="H370" s="287">
        <f t="shared" si="101"/>
        <v>0</v>
      </c>
      <c r="I370" s="287">
        <f t="shared" si="101"/>
        <v>0</v>
      </c>
      <c r="J370" s="287">
        <f t="shared" si="101"/>
        <v>0</v>
      </c>
      <c r="K370" s="287">
        <f t="shared" si="101"/>
        <v>0</v>
      </c>
      <c r="L370" s="287">
        <f t="shared" si="101"/>
        <v>0</v>
      </c>
      <c r="M370" s="287">
        <f t="shared" si="101"/>
        <v>0</v>
      </c>
      <c r="N370" s="287">
        <f t="shared" si="101"/>
        <v>0</v>
      </c>
      <c r="O370" s="287">
        <f t="shared" si="101"/>
        <v>0</v>
      </c>
      <c r="P370" s="287">
        <f t="shared" si="101"/>
        <v>0</v>
      </c>
      <c r="Q370" s="287">
        <f t="shared" si="101"/>
        <v>0</v>
      </c>
      <c r="R370" s="287">
        <f t="shared" si="101"/>
        <v>0</v>
      </c>
      <c r="S370" s="287">
        <f t="shared" si="101"/>
        <v>0</v>
      </c>
      <c r="T370" s="287">
        <f t="shared" si="101"/>
        <v>0</v>
      </c>
      <c r="U370" s="287">
        <f t="shared" si="101"/>
        <v>0</v>
      </c>
      <c r="V370" s="287">
        <f t="shared" si="101"/>
        <v>0</v>
      </c>
      <c r="W370" s="287">
        <f t="shared" si="101"/>
        <v>0</v>
      </c>
      <c r="X370" s="287">
        <f t="shared" si="101"/>
        <v>0</v>
      </c>
      <c r="Y370" s="287">
        <f t="shared" si="101"/>
        <v>0</v>
      </c>
      <c r="Z370" s="287">
        <f t="shared" si="101"/>
        <v>0</v>
      </c>
      <c r="AA370" s="287">
        <f t="shared" si="101"/>
        <v>0</v>
      </c>
      <c r="AB370" s="287">
        <f t="shared" si="101"/>
        <v>0</v>
      </c>
    </row>
    <row r="371" spans="1:28" ht="18" hidden="1" customHeight="1">
      <c r="A371" s="163">
        <v>2040501</v>
      </c>
      <c r="B371" s="164" t="s">
        <v>93</v>
      </c>
      <c r="C371" s="288">
        <f t="shared" ref="C371:C378" si="102">SUM(D371,N371)</f>
        <v>0</v>
      </c>
      <c r="D371" s="289">
        <f t="shared" ref="D371:D378" si="103">SUM(E371:M371)</f>
        <v>0</v>
      </c>
      <c r="E371" s="290"/>
      <c r="F371" s="290"/>
      <c r="G371" s="290"/>
      <c r="H371" s="290"/>
      <c r="I371" s="290"/>
      <c r="J371" s="290"/>
      <c r="K371" s="290"/>
      <c r="L371" s="290"/>
      <c r="M371" s="290"/>
      <c r="N371" s="289">
        <f t="shared" si="91"/>
        <v>0</v>
      </c>
      <c r="O371" s="290"/>
      <c r="P371" s="290"/>
      <c r="Q371" s="290"/>
      <c r="R371" s="290"/>
      <c r="S371" s="290"/>
      <c r="T371" s="290"/>
      <c r="U371" s="290"/>
      <c r="V371" s="290"/>
      <c r="W371" s="290"/>
      <c r="X371" s="290"/>
      <c r="Y371" s="290"/>
      <c r="Z371" s="290"/>
      <c r="AA371" s="290"/>
      <c r="AB371" s="291"/>
    </row>
    <row r="372" spans="1:28" ht="18" hidden="1" customHeight="1">
      <c r="A372" s="163">
        <v>2040502</v>
      </c>
      <c r="B372" s="164" t="s">
        <v>94</v>
      </c>
      <c r="C372" s="288">
        <f t="shared" si="102"/>
        <v>0</v>
      </c>
      <c r="D372" s="289">
        <f t="shared" si="103"/>
        <v>0</v>
      </c>
      <c r="E372" s="290"/>
      <c r="F372" s="290"/>
      <c r="G372" s="290"/>
      <c r="H372" s="290"/>
      <c r="I372" s="290"/>
      <c r="J372" s="290"/>
      <c r="K372" s="290"/>
      <c r="L372" s="290"/>
      <c r="M372" s="290"/>
      <c r="N372" s="289">
        <f t="shared" si="91"/>
        <v>0</v>
      </c>
      <c r="O372" s="290"/>
      <c r="P372" s="290"/>
      <c r="Q372" s="290"/>
      <c r="R372" s="290"/>
      <c r="S372" s="290"/>
      <c r="T372" s="290"/>
      <c r="U372" s="290"/>
      <c r="V372" s="290"/>
      <c r="W372" s="290"/>
      <c r="X372" s="290"/>
      <c r="Y372" s="290"/>
      <c r="Z372" s="290"/>
      <c r="AA372" s="290"/>
      <c r="AB372" s="291"/>
    </row>
    <row r="373" spans="1:28" ht="18" hidden="1" customHeight="1">
      <c r="A373" s="163">
        <v>2040503</v>
      </c>
      <c r="B373" s="164" t="s">
        <v>95</v>
      </c>
      <c r="C373" s="288">
        <f t="shared" si="102"/>
        <v>0</v>
      </c>
      <c r="D373" s="289">
        <f t="shared" si="103"/>
        <v>0</v>
      </c>
      <c r="E373" s="290"/>
      <c r="F373" s="290"/>
      <c r="G373" s="290"/>
      <c r="H373" s="290"/>
      <c r="I373" s="290"/>
      <c r="J373" s="290"/>
      <c r="K373" s="290"/>
      <c r="L373" s="290"/>
      <c r="M373" s="290"/>
      <c r="N373" s="289">
        <f t="shared" si="91"/>
        <v>0</v>
      </c>
      <c r="O373" s="290"/>
      <c r="P373" s="290"/>
      <c r="Q373" s="290"/>
      <c r="R373" s="290"/>
      <c r="S373" s="290"/>
      <c r="T373" s="290"/>
      <c r="U373" s="290"/>
      <c r="V373" s="290"/>
      <c r="W373" s="290"/>
      <c r="X373" s="290"/>
      <c r="Y373" s="290"/>
      <c r="Z373" s="290"/>
      <c r="AA373" s="290"/>
      <c r="AB373" s="291"/>
    </row>
    <row r="374" spans="1:28" ht="18" hidden="1" customHeight="1">
      <c r="A374" s="163">
        <v>2040504</v>
      </c>
      <c r="B374" s="164" t="s">
        <v>327</v>
      </c>
      <c r="C374" s="288">
        <f t="shared" si="102"/>
        <v>0</v>
      </c>
      <c r="D374" s="289">
        <f t="shared" si="103"/>
        <v>0</v>
      </c>
      <c r="E374" s="290"/>
      <c r="F374" s="290"/>
      <c r="G374" s="290"/>
      <c r="H374" s="290"/>
      <c r="I374" s="290"/>
      <c r="J374" s="290"/>
      <c r="K374" s="290"/>
      <c r="L374" s="290"/>
      <c r="M374" s="290"/>
      <c r="N374" s="289">
        <f t="shared" si="91"/>
        <v>0</v>
      </c>
      <c r="O374" s="290"/>
      <c r="P374" s="290"/>
      <c r="Q374" s="290"/>
      <c r="R374" s="290"/>
      <c r="S374" s="290"/>
      <c r="T374" s="290"/>
      <c r="U374" s="290"/>
      <c r="V374" s="290"/>
      <c r="W374" s="290"/>
      <c r="X374" s="290"/>
      <c r="Y374" s="290"/>
      <c r="Z374" s="290"/>
      <c r="AA374" s="290"/>
      <c r="AB374" s="291"/>
    </row>
    <row r="375" spans="1:28" ht="18" hidden="1" customHeight="1">
      <c r="A375" s="163">
        <v>2040505</v>
      </c>
      <c r="B375" s="164" t="s">
        <v>328</v>
      </c>
      <c r="C375" s="288">
        <f t="shared" si="102"/>
        <v>0</v>
      </c>
      <c r="D375" s="289">
        <f t="shared" si="103"/>
        <v>0</v>
      </c>
      <c r="E375" s="290"/>
      <c r="F375" s="290"/>
      <c r="G375" s="290"/>
      <c r="H375" s="290"/>
      <c r="I375" s="290"/>
      <c r="J375" s="290"/>
      <c r="K375" s="290"/>
      <c r="L375" s="290"/>
      <c r="M375" s="290"/>
      <c r="N375" s="289">
        <f t="shared" si="91"/>
        <v>0</v>
      </c>
      <c r="O375" s="290"/>
      <c r="P375" s="290"/>
      <c r="Q375" s="290"/>
      <c r="R375" s="290"/>
      <c r="S375" s="290"/>
      <c r="T375" s="290"/>
      <c r="U375" s="290"/>
      <c r="V375" s="290"/>
      <c r="W375" s="290"/>
      <c r="X375" s="290"/>
      <c r="Y375" s="290"/>
      <c r="Z375" s="290"/>
      <c r="AA375" s="290"/>
      <c r="AB375" s="291"/>
    </row>
    <row r="376" spans="1:28" ht="18" hidden="1" customHeight="1">
      <c r="A376" s="163">
        <v>2040506</v>
      </c>
      <c r="B376" s="164" t="s">
        <v>329</v>
      </c>
      <c r="C376" s="288">
        <f t="shared" si="102"/>
        <v>0</v>
      </c>
      <c r="D376" s="289">
        <f t="shared" si="103"/>
        <v>0</v>
      </c>
      <c r="E376" s="290"/>
      <c r="F376" s="290"/>
      <c r="G376" s="290"/>
      <c r="H376" s="290"/>
      <c r="I376" s="290"/>
      <c r="J376" s="290"/>
      <c r="K376" s="290"/>
      <c r="L376" s="290"/>
      <c r="M376" s="290"/>
      <c r="N376" s="289">
        <f t="shared" si="91"/>
        <v>0</v>
      </c>
      <c r="O376" s="290"/>
      <c r="P376" s="290"/>
      <c r="Q376" s="290"/>
      <c r="R376" s="290"/>
      <c r="S376" s="290"/>
      <c r="T376" s="290"/>
      <c r="U376" s="290"/>
      <c r="V376" s="290"/>
      <c r="W376" s="290"/>
      <c r="X376" s="290"/>
      <c r="Y376" s="290"/>
      <c r="Z376" s="290"/>
      <c r="AA376" s="290"/>
      <c r="AB376" s="291"/>
    </row>
    <row r="377" spans="1:28" ht="18" hidden="1" customHeight="1">
      <c r="A377" s="163">
        <v>2040550</v>
      </c>
      <c r="B377" s="164" t="s">
        <v>102</v>
      </c>
      <c r="C377" s="288">
        <f t="shared" si="102"/>
        <v>0</v>
      </c>
      <c r="D377" s="289">
        <f t="shared" si="103"/>
        <v>0</v>
      </c>
      <c r="E377" s="290"/>
      <c r="F377" s="290"/>
      <c r="G377" s="290"/>
      <c r="H377" s="290"/>
      <c r="I377" s="290"/>
      <c r="J377" s="290"/>
      <c r="K377" s="290"/>
      <c r="L377" s="290"/>
      <c r="M377" s="290"/>
      <c r="N377" s="289">
        <f t="shared" si="91"/>
        <v>0</v>
      </c>
      <c r="O377" s="290"/>
      <c r="P377" s="290"/>
      <c r="Q377" s="290"/>
      <c r="R377" s="290"/>
      <c r="S377" s="290"/>
      <c r="T377" s="290"/>
      <c r="U377" s="290"/>
      <c r="V377" s="290"/>
      <c r="W377" s="290"/>
      <c r="X377" s="290"/>
      <c r="Y377" s="290"/>
      <c r="Z377" s="290"/>
      <c r="AA377" s="290"/>
      <c r="AB377" s="291"/>
    </row>
    <row r="378" spans="1:28" ht="18" hidden="1" customHeight="1">
      <c r="A378" s="163">
        <v>2040599</v>
      </c>
      <c r="B378" s="164" t="s">
        <v>330</v>
      </c>
      <c r="C378" s="288">
        <f t="shared" si="102"/>
        <v>0</v>
      </c>
      <c r="D378" s="289">
        <f t="shared" si="103"/>
        <v>0</v>
      </c>
      <c r="E378" s="290"/>
      <c r="F378" s="290"/>
      <c r="G378" s="290"/>
      <c r="H378" s="290"/>
      <c r="I378" s="290"/>
      <c r="J378" s="290"/>
      <c r="K378" s="290"/>
      <c r="L378" s="290"/>
      <c r="M378" s="290"/>
      <c r="N378" s="289">
        <f t="shared" si="91"/>
        <v>0</v>
      </c>
      <c r="O378" s="290"/>
      <c r="P378" s="290"/>
      <c r="Q378" s="290"/>
      <c r="R378" s="290"/>
      <c r="S378" s="290"/>
      <c r="T378" s="290"/>
      <c r="U378" s="290"/>
      <c r="V378" s="290"/>
      <c r="W378" s="290"/>
      <c r="X378" s="290"/>
      <c r="Y378" s="290"/>
      <c r="Z378" s="290"/>
      <c r="AA378" s="290"/>
      <c r="AB378" s="291"/>
    </row>
    <row r="379" spans="1:28" ht="18" hidden="1" customHeight="1">
      <c r="A379" s="163">
        <v>20406</v>
      </c>
      <c r="B379" s="242" t="s">
        <v>331</v>
      </c>
      <c r="C379" s="287">
        <f>SUM(C380:C390)</f>
        <v>0</v>
      </c>
      <c r="D379" s="287">
        <f t="shared" ref="D379:AB379" si="104">SUM(D380:D390)</f>
        <v>0</v>
      </c>
      <c r="E379" s="287">
        <f t="shared" si="104"/>
        <v>0</v>
      </c>
      <c r="F379" s="287">
        <f t="shared" si="104"/>
        <v>0</v>
      </c>
      <c r="G379" s="287">
        <f t="shared" si="104"/>
        <v>0</v>
      </c>
      <c r="H379" s="287">
        <f t="shared" si="104"/>
        <v>0</v>
      </c>
      <c r="I379" s="287">
        <f t="shared" si="104"/>
        <v>0</v>
      </c>
      <c r="J379" s="287">
        <f t="shared" si="104"/>
        <v>0</v>
      </c>
      <c r="K379" s="287">
        <f t="shared" si="104"/>
        <v>0</v>
      </c>
      <c r="L379" s="287">
        <f t="shared" si="104"/>
        <v>0</v>
      </c>
      <c r="M379" s="287">
        <f t="shared" si="104"/>
        <v>0</v>
      </c>
      <c r="N379" s="287">
        <f t="shared" si="104"/>
        <v>0</v>
      </c>
      <c r="O379" s="287">
        <f t="shared" si="104"/>
        <v>0</v>
      </c>
      <c r="P379" s="287">
        <f t="shared" si="104"/>
        <v>0</v>
      </c>
      <c r="Q379" s="287">
        <f t="shared" si="104"/>
        <v>0</v>
      </c>
      <c r="R379" s="287">
        <f t="shared" si="104"/>
        <v>0</v>
      </c>
      <c r="S379" s="287">
        <f t="shared" si="104"/>
        <v>0</v>
      </c>
      <c r="T379" s="287">
        <f t="shared" si="104"/>
        <v>0</v>
      </c>
      <c r="U379" s="287">
        <f t="shared" si="104"/>
        <v>0</v>
      </c>
      <c r="V379" s="287">
        <f t="shared" si="104"/>
        <v>0</v>
      </c>
      <c r="W379" s="287">
        <f t="shared" si="104"/>
        <v>0</v>
      </c>
      <c r="X379" s="287">
        <f t="shared" si="104"/>
        <v>0</v>
      </c>
      <c r="Y379" s="287">
        <f t="shared" si="104"/>
        <v>0</v>
      </c>
      <c r="Z379" s="287">
        <f t="shared" si="104"/>
        <v>0</v>
      </c>
      <c r="AA379" s="287">
        <f t="shared" si="104"/>
        <v>0</v>
      </c>
      <c r="AB379" s="287">
        <f t="shared" si="104"/>
        <v>0</v>
      </c>
    </row>
    <row r="380" spans="1:28" ht="18" hidden="1" customHeight="1">
      <c r="A380" s="163">
        <v>2040601</v>
      </c>
      <c r="B380" s="164" t="s">
        <v>93</v>
      </c>
      <c r="C380" s="288">
        <f t="shared" ref="C380:C390" si="105">SUM(D380,N380)</f>
        <v>0</v>
      </c>
      <c r="D380" s="289">
        <f t="shared" ref="D380:D390" si="106">SUM(E380:M380)</f>
        <v>0</v>
      </c>
      <c r="E380" s="290"/>
      <c r="F380" s="290"/>
      <c r="G380" s="290"/>
      <c r="H380" s="290"/>
      <c r="I380" s="290"/>
      <c r="J380" s="290"/>
      <c r="K380" s="290"/>
      <c r="L380" s="290"/>
      <c r="M380" s="290"/>
      <c r="N380" s="289">
        <f t="shared" si="91"/>
        <v>0</v>
      </c>
      <c r="O380" s="290"/>
      <c r="P380" s="290"/>
      <c r="Q380" s="290"/>
      <c r="R380" s="290"/>
      <c r="S380" s="290"/>
      <c r="T380" s="290"/>
      <c r="U380" s="290"/>
      <c r="V380" s="290"/>
      <c r="W380" s="290"/>
      <c r="X380" s="290"/>
      <c r="Y380" s="290"/>
      <c r="Z380" s="290"/>
      <c r="AA380" s="290"/>
      <c r="AB380" s="291"/>
    </row>
    <row r="381" spans="1:28" ht="18" hidden="1" customHeight="1">
      <c r="A381" s="163">
        <v>2040602</v>
      </c>
      <c r="B381" s="164" t="s">
        <v>94</v>
      </c>
      <c r="C381" s="288">
        <f t="shared" si="105"/>
        <v>0</v>
      </c>
      <c r="D381" s="289">
        <f t="shared" si="106"/>
        <v>0</v>
      </c>
      <c r="E381" s="290"/>
      <c r="F381" s="290"/>
      <c r="G381" s="290"/>
      <c r="H381" s="290"/>
      <c r="I381" s="290"/>
      <c r="J381" s="290"/>
      <c r="K381" s="290"/>
      <c r="L381" s="290"/>
      <c r="M381" s="290"/>
      <c r="N381" s="289">
        <f t="shared" si="91"/>
        <v>0</v>
      </c>
      <c r="O381" s="290"/>
      <c r="P381" s="290"/>
      <c r="Q381" s="290"/>
      <c r="R381" s="290"/>
      <c r="S381" s="290"/>
      <c r="T381" s="290"/>
      <c r="U381" s="290"/>
      <c r="V381" s="290"/>
      <c r="W381" s="290"/>
      <c r="X381" s="290"/>
      <c r="Y381" s="290"/>
      <c r="Z381" s="290"/>
      <c r="AA381" s="290"/>
      <c r="AB381" s="291"/>
    </row>
    <row r="382" spans="1:28" ht="18" hidden="1" customHeight="1">
      <c r="A382" s="163">
        <v>2040603</v>
      </c>
      <c r="B382" s="164" t="s">
        <v>95</v>
      </c>
      <c r="C382" s="288">
        <f t="shared" si="105"/>
        <v>0</v>
      </c>
      <c r="D382" s="289">
        <f t="shared" si="106"/>
        <v>0</v>
      </c>
      <c r="E382" s="290"/>
      <c r="F382" s="290"/>
      <c r="G382" s="290"/>
      <c r="H382" s="290"/>
      <c r="I382" s="290"/>
      <c r="J382" s="290"/>
      <c r="K382" s="290"/>
      <c r="L382" s="290"/>
      <c r="M382" s="290"/>
      <c r="N382" s="289">
        <f t="shared" si="91"/>
        <v>0</v>
      </c>
      <c r="O382" s="290"/>
      <c r="P382" s="290"/>
      <c r="Q382" s="290"/>
      <c r="R382" s="290"/>
      <c r="S382" s="290"/>
      <c r="T382" s="290"/>
      <c r="U382" s="290"/>
      <c r="V382" s="290"/>
      <c r="W382" s="290"/>
      <c r="X382" s="290"/>
      <c r="Y382" s="290"/>
      <c r="Z382" s="290"/>
      <c r="AA382" s="290"/>
      <c r="AB382" s="291"/>
    </row>
    <row r="383" spans="1:28" ht="18" hidden="1" customHeight="1">
      <c r="A383" s="163">
        <v>2040604</v>
      </c>
      <c r="B383" s="164" t="s">
        <v>332</v>
      </c>
      <c r="C383" s="288">
        <f t="shared" si="105"/>
        <v>0</v>
      </c>
      <c r="D383" s="289">
        <f t="shared" si="106"/>
        <v>0</v>
      </c>
      <c r="E383" s="290"/>
      <c r="F383" s="290"/>
      <c r="G383" s="290"/>
      <c r="H383" s="290"/>
      <c r="I383" s="290"/>
      <c r="J383" s="290"/>
      <c r="K383" s="290"/>
      <c r="L383" s="290"/>
      <c r="M383" s="290"/>
      <c r="N383" s="289">
        <f t="shared" si="91"/>
        <v>0</v>
      </c>
      <c r="O383" s="290"/>
      <c r="P383" s="290"/>
      <c r="Q383" s="290"/>
      <c r="R383" s="290"/>
      <c r="S383" s="290"/>
      <c r="T383" s="290"/>
      <c r="U383" s="290"/>
      <c r="V383" s="290"/>
      <c r="W383" s="290"/>
      <c r="X383" s="290"/>
      <c r="Y383" s="290"/>
      <c r="Z383" s="290"/>
      <c r="AA383" s="290"/>
      <c r="AB383" s="291"/>
    </row>
    <row r="384" spans="1:28" ht="18" hidden="1" customHeight="1">
      <c r="A384" s="163">
        <v>2040605</v>
      </c>
      <c r="B384" s="164" t="s">
        <v>333</v>
      </c>
      <c r="C384" s="288">
        <f t="shared" si="105"/>
        <v>0</v>
      </c>
      <c r="D384" s="289">
        <f t="shared" si="106"/>
        <v>0</v>
      </c>
      <c r="E384" s="290"/>
      <c r="F384" s="290"/>
      <c r="G384" s="290"/>
      <c r="H384" s="290"/>
      <c r="I384" s="290"/>
      <c r="J384" s="290"/>
      <c r="K384" s="290"/>
      <c r="L384" s="290"/>
      <c r="M384" s="290"/>
      <c r="N384" s="289">
        <f t="shared" ref="N384:N390" si="107">SUM(O384:AB384)</f>
        <v>0</v>
      </c>
      <c r="O384" s="290"/>
      <c r="P384" s="290"/>
      <c r="Q384" s="290"/>
      <c r="R384" s="290"/>
      <c r="S384" s="290"/>
      <c r="T384" s="290"/>
      <c r="U384" s="290"/>
      <c r="V384" s="290"/>
      <c r="W384" s="290"/>
      <c r="X384" s="290"/>
      <c r="Y384" s="290"/>
      <c r="Z384" s="290"/>
      <c r="AA384" s="290"/>
      <c r="AB384" s="291"/>
    </row>
    <row r="385" spans="1:28" ht="18" hidden="1" customHeight="1">
      <c r="A385" s="163">
        <v>2040606</v>
      </c>
      <c r="B385" s="164" t="s">
        <v>334</v>
      </c>
      <c r="C385" s="288">
        <f t="shared" si="105"/>
        <v>0</v>
      </c>
      <c r="D385" s="289">
        <f t="shared" si="106"/>
        <v>0</v>
      </c>
      <c r="E385" s="290"/>
      <c r="F385" s="290"/>
      <c r="G385" s="290"/>
      <c r="H385" s="290"/>
      <c r="I385" s="290"/>
      <c r="J385" s="290"/>
      <c r="K385" s="290"/>
      <c r="L385" s="290"/>
      <c r="M385" s="290"/>
      <c r="N385" s="289">
        <f t="shared" si="107"/>
        <v>0</v>
      </c>
      <c r="O385" s="290"/>
      <c r="P385" s="290"/>
      <c r="Q385" s="290"/>
      <c r="R385" s="290"/>
      <c r="S385" s="290"/>
      <c r="T385" s="290"/>
      <c r="U385" s="290"/>
      <c r="V385" s="290"/>
      <c r="W385" s="290"/>
      <c r="X385" s="290"/>
      <c r="Y385" s="290"/>
      <c r="Z385" s="290"/>
      <c r="AA385" s="290"/>
      <c r="AB385" s="291"/>
    </row>
    <row r="386" spans="1:28" ht="18" hidden="1" customHeight="1">
      <c r="A386" s="163">
        <v>2040607</v>
      </c>
      <c r="B386" s="164" t="s">
        <v>335</v>
      </c>
      <c r="C386" s="288">
        <f t="shared" si="105"/>
        <v>0</v>
      </c>
      <c r="D386" s="289">
        <f t="shared" si="106"/>
        <v>0</v>
      </c>
      <c r="E386" s="290"/>
      <c r="F386" s="290"/>
      <c r="G386" s="290"/>
      <c r="H386" s="290"/>
      <c r="I386" s="290"/>
      <c r="J386" s="290"/>
      <c r="K386" s="290"/>
      <c r="L386" s="290"/>
      <c r="M386" s="290"/>
      <c r="N386" s="289">
        <f t="shared" si="107"/>
        <v>0</v>
      </c>
      <c r="O386" s="290"/>
      <c r="P386" s="290"/>
      <c r="Q386" s="290"/>
      <c r="R386" s="290"/>
      <c r="S386" s="290"/>
      <c r="T386" s="290"/>
      <c r="U386" s="290"/>
      <c r="V386" s="290"/>
      <c r="W386" s="290"/>
      <c r="X386" s="290"/>
      <c r="Y386" s="290"/>
      <c r="Z386" s="290"/>
      <c r="AA386" s="290"/>
      <c r="AB386" s="291"/>
    </row>
    <row r="387" spans="1:28" ht="18" hidden="1" customHeight="1">
      <c r="A387" s="163">
        <v>2040608</v>
      </c>
      <c r="B387" s="164" t="s">
        <v>336</v>
      </c>
      <c r="C387" s="288">
        <f t="shared" si="105"/>
        <v>0</v>
      </c>
      <c r="D387" s="289">
        <f t="shared" si="106"/>
        <v>0</v>
      </c>
      <c r="E387" s="290"/>
      <c r="F387" s="290"/>
      <c r="G387" s="290"/>
      <c r="H387" s="290"/>
      <c r="I387" s="290"/>
      <c r="J387" s="290"/>
      <c r="K387" s="290"/>
      <c r="L387" s="290"/>
      <c r="M387" s="290"/>
      <c r="N387" s="289">
        <f t="shared" si="107"/>
        <v>0</v>
      </c>
      <c r="O387" s="290"/>
      <c r="P387" s="290"/>
      <c r="Q387" s="290"/>
      <c r="R387" s="290"/>
      <c r="S387" s="290"/>
      <c r="T387" s="290"/>
      <c r="U387" s="290"/>
      <c r="V387" s="290"/>
      <c r="W387" s="290"/>
      <c r="X387" s="290"/>
      <c r="Y387" s="290"/>
      <c r="Z387" s="290"/>
      <c r="AA387" s="290"/>
      <c r="AB387" s="291"/>
    </row>
    <row r="388" spans="1:28" ht="18" hidden="1" customHeight="1">
      <c r="A388" s="163">
        <v>2040609</v>
      </c>
      <c r="B388" s="164" t="s">
        <v>337</v>
      </c>
      <c r="C388" s="288">
        <f t="shared" si="105"/>
        <v>0</v>
      </c>
      <c r="D388" s="289">
        <f t="shared" si="106"/>
        <v>0</v>
      </c>
      <c r="E388" s="290"/>
      <c r="F388" s="290"/>
      <c r="G388" s="290"/>
      <c r="H388" s="290"/>
      <c r="I388" s="290"/>
      <c r="J388" s="290"/>
      <c r="K388" s="290"/>
      <c r="L388" s="290"/>
      <c r="M388" s="290"/>
      <c r="N388" s="289">
        <f t="shared" si="107"/>
        <v>0</v>
      </c>
      <c r="O388" s="290"/>
      <c r="P388" s="290"/>
      <c r="Q388" s="290"/>
      <c r="R388" s="290"/>
      <c r="S388" s="290"/>
      <c r="T388" s="290"/>
      <c r="U388" s="290"/>
      <c r="V388" s="290"/>
      <c r="W388" s="290"/>
      <c r="X388" s="290"/>
      <c r="Y388" s="290"/>
      <c r="Z388" s="290"/>
      <c r="AA388" s="290"/>
      <c r="AB388" s="291"/>
    </row>
    <row r="389" spans="1:28" ht="18" hidden="1" customHeight="1">
      <c r="A389" s="163">
        <v>2040650</v>
      </c>
      <c r="B389" s="164" t="s">
        <v>102</v>
      </c>
      <c r="C389" s="288">
        <f t="shared" si="105"/>
        <v>0</v>
      </c>
      <c r="D389" s="289">
        <f t="shared" si="106"/>
        <v>0</v>
      </c>
      <c r="E389" s="290"/>
      <c r="F389" s="290"/>
      <c r="G389" s="290"/>
      <c r="H389" s="290"/>
      <c r="I389" s="290"/>
      <c r="J389" s="290"/>
      <c r="K389" s="290"/>
      <c r="L389" s="290"/>
      <c r="M389" s="290"/>
      <c r="N389" s="289">
        <f t="shared" si="107"/>
        <v>0</v>
      </c>
      <c r="O389" s="290"/>
      <c r="P389" s="290"/>
      <c r="Q389" s="290"/>
      <c r="R389" s="290"/>
      <c r="S389" s="290"/>
      <c r="T389" s="290"/>
      <c r="U389" s="290"/>
      <c r="V389" s="290"/>
      <c r="W389" s="290"/>
      <c r="X389" s="290"/>
      <c r="Y389" s="290"/>
      <c r="Z389" s="290"/>
      <c r="AA389" s="290"/>
      <c r="AB389" s="291"/>
    </row>
    <row r="390" spans="1:28" ht="18" hidden="1" customHeight="1">
      <c r="A390" s="163">
        <v>2040699</v>
      </c>
      <c r="B390" s="164" t="s">
        <v>338</v>
      </c>
      <c r="C390" s="288">
        <f t="shared" si="105"/>
        <v>0</v>
      </c>
      <c r="D390" s="289">
        <f t="shared" si="106"/>
        <v>0</v>
      </c>
      <c r="E390" s="290"/>
      <c r="F390" s="290"/>
      <c r="G390" s="290"/>
      <c r="H390" s="290"/>
      <c r="I390" s="290"/>
      <c r="J390" s="290"/>
      <c r="K390" s="290"/>
      <c r="L390" s="290"/>
      <c r="M390" s="290"/>
      <c r="N390" s="289">
        <f t="shared" si="107"/>
        <v>0</v>
      </c>
      <c r="O390" s="290"/>
      <c r="P390" s="290"/>
      <c r="Q390" s="290"/>
      <c r="R390" s="290"/>
      <c r="S390" s="290"/>
      <c r="T390" s="290"/>
      <c r="U390" s="290"/>
      <c r="V390" s="290"/>
      <c r="W390" s="290"/>
      <c r="X390" s="290"/>
      <c r="Y390" s="290"/>
      <c r="Z390" s="290"/>
      <c r="AA390" s="290"/>
      <c r="AB390" s="291"/>
    </row>
    <row r="391" spans="1:28" ht="18" hidden="1" customHeight="1">
      <c r="A391" s="163">
        <v>20407</v>
      </c>
      <c r="B391" s="242" t="s">
        <v>339</v>
      </c>
      <c r="C391" s="287">
        <f>SUM(C392:C399)</f>
        <v>0</v>
      </c>
      <c r="D391" s="287">
        <f t="shared" ref="D391:AB391" si="108">SUM(D392:D399)</f>
        <v>0</v>
      </c>
      <c r="E391" s="287">
        <f t="shared" si="108"/>
        <v>0</v>
      </c>
      <c r="F391" s="287">
        <f t="shared" si="108"/>
        <v>0</v>
      </c>
      <c r="G391" s="287">
        <f t="shared" si="108"/>
        <v>0</v>
      </c>
      <c r="H391" s="287">
        <f t="shared" si="108"/>
        <v>0</v>
      </c>
      <c r="I391" s="287">
        <f t="shared" si="108"/>
        <v>0</v>
      </c>
      <c r="J391" s="287">
        <f t="shared" si="108"/>
        <v>0</v>
      </c>
      <c r="K391" s="287">
        <f t="shared" si="108"/>
        <v>0</v>
      </c>
      <c r="L391" s="287">
        <f t="shared" si="108"/>
        <v>0</v>
      </c>
      <c r="M391" s="287">
        <f t="shared" si="108"/>
        <v>0</v>
      </c>
      <c r="N391" s="287">
        <f t="shared" si="108"/>
        <v>0</v>
      </c>
      <c r="O391" s="287">
        <f t="shared" si="108"/>
        <v>0</v>
      </c>
      <c r="P391" s="287">
        <f t="shared" si="108"/>
        <v>0</v>
      </c>
      <c r="Q391" s="287">
        <f t="shared" si="108"/>
        <v>0</v>
      </c>
      <c r="R391" s="287">
        <f t="shared" si="108"/>
        <v>0</v>
      </c>
      <c r="S391" s="287">
        <f t="shared" si="108"/>
        <v>0</v>
      </c>
      <c r="T391" s="287">
        <f t="shared" si="108"/>
        <v>0</v>
      </c>
      <c r="U391" s="287">
        <f t="shared" si="108"/>
        <v>0</v>
      </c>
      <c r="V391" s="287">
        <f t="shared" si="108"/>
        <v>0</v>
      </c>
      <c r="W391" s="287">
        <f t="shared" si="108"/>
        <v>0</v>
      </c>
      <c r="X391" s="287">
        <f t="shared" si="108"/>
        <v>0</v>
      </c>
      <c r="Y391" s="287">
        <f t="shared" si="108"/>
        <v>0</v>
      </c>
      <c r="Z391" s="287">
        <f t="shared" si="108"/>
        <v>0</v>
      </c>
      <c r="AA391" s="287">
        <f t="shared" si="108"/>
        <v>0</v>
      </c>
      <c r="AB391" s="287">
        <f t="shared" si="108"/>
        <v>0</v>
      </c>
    </row>
    <row r="392" spans="1:28" ht="18" hidden="1" customHeight="1">
      <c r="A392" s="163">
        <v>2040701</v>
      </c>
      <c r="B392" s="164" t="s">
        <v>93</v>
      </c>
      <c r="C392" s="288">
        <f t="shared" ref="C392:C399" si="109">SUM(D392,N392)</f>
        <v>0</v>
      </c>
      <c r="D392" s="289">
        <f t="shared" ref="D392:D399" si="110">SUM(E392:M392)</f>
        <v>0</v>
      </c>
      <c r="E392" s="290"/>
      <c r="F392" s="290"/>
      <c r="G392" s="290"/>
      <c r="H392" s="290"/>
      <c r="I392" s="290"/>
      <c r="J392" s="290"/>
      <c r="K392" s="290"/>
      <c r="L392" s="290"/>
      <c r="M392" s="290"/>
      <c r="N392" s="289">
        <f t="shared" ref="N392:N399" si="111">SUM(O392:AB392)</f>
        <v>0</v>
      </c>
      <c r="O392" s="290"/>
      <c r="P392" s="290"/>
      <c r="Q392" s="290"/>
      <c r="R392" s="290"/>
      <c r="S392" s="290"/>
      <c r="T392" s="290"/>
      <c r="U392" s="290"/>
      <c r="V392" s="290"/>
      <c r="W392" s="290"/>
      <c r="X392" s="290"/>
      <c r="Y392" s="290"/>
      <c r="Z392" s="290"/>
      <c r="AA392" s="290"/>
      <c r="AB392" s="291"/>
    </row>
    <row r="393" spans="1:28" ht="18" hidden="1" customHeight="1">
      <c r="A393" s="163">
        <v>2040702</v>
      </c>
      <c r="B393" s="164" t="s">
        <v>94</v>
      </c>
      <c r="C393" s="288">
        <f t="shared" si="109"/>
        <v>0</v>
      </c>
      <c r="D393" s="289">
        <f t="shared" si="110"/>
        <v>0</v>
      </c>
      <c r="E393" s="290"/>
      <c r="F393" s="290"/>
      <c r="G393" s="290"/>
      <c r="H393" s="290"/>
      <c r="I393" s="290"/>
      <c r="J393" s="290"/>
      <c r="K393" s="290"/>
      <c r="L393" s="290"/>
      <c r="M393" s="290"/>
      <c r="N393" s="289">
        <f t="shared" si="111"/>
        <v>0</v>
      </c>
      <c r="O393" s="290"/>
      <c r="P393" s="290"/>
      <c r="Q393" s="290"/>
      <c r="R393" s="290"/>
      <c r="S393" s="290"/>
      <c r="T393" s="290"/>
      <c r="U393" s="290"/>
      <c r="V393" s="290"/>
      <c r="W393" s="290"/>
      <c r="X393" s="290"/>
      <c r="Y393" s="290"/>
      <c r="Z393" s="290"/>
      <c r="AA393" s="290"/>
      <c r="AB393" s="291"/>
    </row>
    <row r="394" spans="1:28" ht="18" hidden="1" customHeight="1">
      <c r="A394" s="163">
        <v>2040703</v>
      </c>
      <c r="B394" s="164" t="s">
        <v>95</v>
      </c>
      <c r="C394" s="288">
        <f t="shared" si="109"/>
        <v>0</v>
      </c>
      <c r="D394" s="289">
        <f t="shared" si="110"/>
        <v>0</v>
      </c>
      <c r="E394" s="290"/>
      <c r="F394" s="290"/>
      <c r="G394" s="290"/>
      <c r="H394" s="290"/>
      <c r="I394" s="290"/>
      <c r="J394" s="290"/>
      <c r="K394" s="290"/>
      <c r="L394" s="290"/>
      <c r="M394" s="290"/>
      <c r="N394" s="289">
        <f t="shared" si="111"/>
        <v>0</v>
      </c>
      <c r="O394" s="290"/>
      <c r="P394" s="290"/>
      <c r="Q394" s="290"/>
      <c r="R394" s="290"/>
      <c r="S394" s="290"/>
      <c r="T394" s="290"/>
      <c r="U394" s="290"/>
      <c r="V394" s="290"/>
      <c r="W394" s="290"/>
      <c r="X394" s="290"/>
      <c r="Y394" s="290"/>
      <c r="Z394" s="290"/>
      <c r="AA394" s="290"/>
      <c r="AB394" s="291"/>
    </row>
    <row r="395" spans="1:28" ht="18" hidden="1" customHeight="1">
      <c r="A395" s="163">
        <v>2040704</v>
      </c>
      <c r="B395" s="164" t="s">
        <v>340</v>
      </c>
      <c r="C395" s="288">
        <f t="shared" si="109"/>
        <v>0</v>
      </c>
      <c r="D395" s="289">
        <f t="shared" si="110"/>
        <v>0</v>
      </c>
      <c r="E395" s="290"/>
      <c r="F395" s="290"/>
      <c r="G395" s="290"/>
      <c r="H395" s="290"/>
      <c r="I395" s="290"/>
      <c r="J395" s="290"/>
      <c r="K395" s="290"/>
      <c r="L395" s="290"/>
      <c r="M395" s="290"/>
      <c r="N395" s="289">
        <f t="shared" si="111"/>
        <v>0</v>
      </c>
      <c r="O395" s="290"/>
      <c r="P395" s="290"/>
      <c r="Q395" s="290"/>
      <c r="R395" s="290"/>
      <c r="S395" s="290"/>
      <c r="T395" s="290"/>
      <c r="U395" s="290"/>
      <c r="V395" s="290"/>
      <c r="W395" s="290"/>
      <c r="X395" s="290"/>
      <c r="Y395" s="290"/>
      <c r="Z395" s="290"/>
      <c r="AA395" s="290"/>
      <c r="AB395" s="291"/>
    </row>
    <row r="396" spans="1:28" ht="18" hidden="1" customHeight="1">
      <c r="A396" s="163">
        <v>2040705</v>
      </c>
      <c r="B396" s="164" t="s">
        <v>341</v>
      </c>
      <c r="C396" s="288">
        <f t="shared" si="109"/>
        <v>0</v>
      </c>
      <c r="D396" s="289">
        <f t="shared" si="110"/>
        <v>0</v>
      </c>
      <c r="E396" s="290"/>
      <c r="F396" s="290"/>
      <c r="G396" s="290"/>
      <c r="H396" s="290"/>
      <c r="I396" s="290"/>
      <c r="J396" s="290"/>
      <c r="K396" s="290"/>
      <c r="L396" s="290"/>
      <c r="M396" s="290"/>
      <c r="N396" s="289">
        <f t="shared" si="111"/>
        <v>0</v>
      </c>
      <c r="O396" s="290"/>
      <c r="P396" s="290"/>
      <c r="Q396" s="290"/>
      <c r="R396" s="290"/>
      <c r="S396" s="290"/>
      <c r="T396" s="290"/>
      <c r="U396" s="290"/>
      <c r="V396" s="290"/>
      <c r="W396" s="290"/>
      <c r="X396" s="290"/>
      <c r="Y396" s="290"/>
      <c r="Z396" s="290"/>
      <c r="AA396" s="290"/>
      <c r="AB396" s="291"/>
    </row>
    <row r="397" spans="1:28" ht="18" hidden="1" customHeight="1">
      <c r="A397" s="163">
        <v>2040706</v>
      </c>
      <c r="B397" s="164" t="s">
        <v>342</v>
      </c>
      <c r="C397" s="288">
        <f t="shared" si="109"/>
        <v>0</v>
      </c>
      <c r="D397" s="289">
        <f t="shared" si="110"/>
        <v>0</v>
      </c>
      <c r="E397" s="290"/>
      <c r="F397" s="290"/>
      <c r="G397" s="290"/>
      <c r="H397" s="290"/>
      <c r="I397" s="290"/>
      <c r="J397" s="290"/>
      <c r="K397" s="290"/>
      <c r="L397" s="290"/>
      <c r="M397" s="290"/>
      <c r="N397" s="289">
        <f t="shared" si="111"/>
        <v>0</v>
      </c>
      <c r="O397" s="290"/>
      <c r="P397" s="290"/>
      <c r="Q397" s="290"/>
      <c r="R397" s="290"/>
      <c r="S397" s="290"/>
      <c r="T397" s="290"/>
      <c r="U397" s="290"/>
      <c r="V397" s="290"/>
      <c r="W397" s="290"/>
      <c r="X397" s="290"/>
      <c r="Y397" s="290"/>
      <c r="Z397" s="290"/>
      <c r="AA397" s="290"/>
      <c r="AB397" s="291"/>
    </row>
    <row r="398" spans="1:28" ht="18" hidden="1" customHeight="1">
      <c r="A398" s="163">
        <v>2040750</v>
      </c>
      <c r="B398" s="164" t="s">
        <v>102</v>
      </c>
      <c r="C398" s="288">
        <f t="shared" si="109"/>
        <v>0</v>
      </c>
      <c r="D398" s="289">
        <f t="shared" si="110"/>
        <v>0</v>
      </c>
      <c r="E398" s="290"/>
      <c r="F398" s="290"/>
      <c r="G398" s="290"/>
      <c r="H398" s="290"/>
      <c r="I398" s="290"/>
      <c r="J398" s="290"/>
      <c r="K398" s="290"/>
      <c r="L398" s="290"/>
      <c r="M398" s="290"/>
      <c r="N398" s="289">
        <f t="shared" si="111"/>
        <v>0</v>
      </c>
      <c r="O398" s="290"/>
      <c r="P398" s="290"/>
      <c r="Q398" s="290"/>
      <c r="R398" s="290"/>
      <c r="S398" s="290"/>
      <c r="T398" s="290"/>
      <c r="U398" s="290"/>
      <c r="V398" s="290"/>
      <c r="W398" s="290"/>
      <c r="X398" s="290"/>
      <c r="Y398" s="290"/>
      <c r="Z398" s="290"/>
      <c r="AA398" s="290"/>
      <c r="AB398" s="291"/>
    </row>
    <row r="399" spans="1:28" ht="18" hidden="1" customHeight="1">
      <c r="A399" s="163">
        <v>2040799</v>
      </c>
      <c r="B399" s="164" t="s">
        <v>343</v>
      </c>
      <c r="C399" s="288">
        <f t="shared" si="109"/>
        <v>0</v>
      </c>
      <c r="D399" s="289">
        <f t="shared" si="110"/>
        <v>0</v>
      </c>
      <c r="E399" s="290"/>
      <c r="F399" s="290"/>
      <c r="G399" s="290"/>
      <c r="H399" s="290"/>
      <c r="I399" s="290"/>
      <c r="J399" s="290"/>
      <c r="K399" s="290"/>
      <c r="L399" s="290"/>
      <c r="M399" s="290"/>
      <c r="N399" s="289">
        <f t="shared" si="111"/>
        <v>0</v>
      </c>
      <c r="O399" s="290"/>
      <c r="P399" s="290"/>
      <c r="Q399" s="290"/>
      <c r="R399" s="290"/>
      <c r="S399" s="290"/>
      <c r="T399" s="290"/>
      <c r="U399" s="290"/>
      <c r="V399" s="290"/>
      <c r="W399" s="290"/>
      <c r="X399" s="290"/>
      <c r="Y399" s="290"/>
      <c r="Z399" s="290"/>
      <c r="AA399" s="290"/>
      <c r="AB399" s="291"/>
    </row>
    <row r="400" spans="1:28" ht="18" hidden="1" customHeight="1">
      <c r="A400" s="163">
        <v>20408</v>
      </c>
      <c r="B400" s="242" t="s">
        <v>344</v>
      </c>
      <c r="C400" s="287">
        <f>SUM(C401:C408)</f>
        <v>0</v>
      </c>
      <c r="D400" s="287">
        <f t="shared" ref="D400:AB400" si="112">SUM(D401:D408)</f>
        <v>0</v>
      </c>
      <c r="E400" s="287">
        <f t="shared" si="112"/>
        <v>0</v>
      </c>
      <c r="F400" s="287">
        <f t="shared" si="112"/>
        <v>0</v>
      </c>
      <c r="G400" s="287">
        <f t="shared" si="112"/>
        <v>0</v>
      </c>
      <c r="H400" s="287">
        <f t="shared" si="112"/>
        <v>0</v>
      </c>
      <c r="I400" s="287">
        <f t="shared" si="112"/>
        <v>0</v>
      </c>
      <c r="J400" s="287">
        <f t="shared" si="112"/>
        <v>0</v>
      </c>
      <c r="K400" s="287">
        <f t="shared" si="112"/>
        <v>0</v>
      </c>
      <c r="L400" s="287">
        <f t="shared" si="112"/>
        <v>0</v>
      </c>
      <c r="M400" s="287">
        <f t="shared" si="112"/>
        <v>0</v>
      </c>
      <c r="N400" s="287">
        <f t="shared" si="112"/>
        <v>0</v>
      </c>
      <c r="O400" s="287">
        <f t="shared" si="112"/>
        <v>0</v>
      </c>
      <c r="P400" s="287">
        <f t="shared" si="112"/>
        <v>0</v>
      </c>
      <c r="Q400" s="287">
        <f t="shared" si="112"/>
        <v>0</v>
      </c>
      <c r="R400" s="287">
        <f t="shared" si="112"/>
        <v>0</v>
      </c>
      <c r="S400" s="287">
        <f t="shared" si="112"/>
        <v>0</v>
      </c>
      <c r="T400" s="287">
        <f t="shared" si="112"/>
        <v>0</v>
      </c>
      <c r="U400" s="287">
        <f t="shared" si="112"/>
        <v>0</v>
      </c>
      <c r="V400" s="287">
        <f t="shared" si="112"/>
        <v>0</v>
      </c>
      <c r="W400" s="287">
        <f t="shared" si="112"/>
        <v>0</v>
      </c>
      <c r="X400" s="287">
        <f t="shared" si="112"/>
        <v>0</v>
      </c>
      <c r="Y400" s="287">
        <f t="shared" si="112"/>
        <v>0</v>
      </c>
      <c r="Z400" s="287">
        <f t="shared" si="112"/>
        <v>0</v>
      </c>
      <c r="AA400" s="287">
        <f t="shared" si="112"/>
        <v>0</v>
      </c>
      <c r="AB400" s="287">
        <f t="shared" si="112"/>
        <v>0</v>
      </c>
    </row>
    <row r="401" spans="1:28" ht="18" hidden="1" customHeight="1">
      <c r="A401" s="163">
        <v>2040801</v>
      </c>
      <c r="B401" s="164" t="s">
        <v>93</v>
      </c>
      <c r="C401" s="288">
        <f t="shared" ref="C401:C408" si="113">SUM(D401,N401)</f>
        <v>0</v>
      </c>
      <c r="D401" s="289">
        <f t="shared" ref="D401:D408" si="114">SUM(E401:M401)</f>
        <v>0</v>
      </c>
      <c r="E401" s="290"/>
      <c r="F401" s="290"/>
      <c r="G401" s="290"/>
      <c r="H401" s="290"/>
      <c r="I401" s="290"/>
      <c r="J401" s="290"/>
      <c r="K401" s="290"/>
      <c r="L401" s="290"/>
      <c r="M401" s="290"/>
      <c r="N401" s="289">
        <f t="shared" ref="N401:N427" si="115">SUM(O401:AB401)</f>
        <v>0</v>
      </c>
      <c r="O401" s="290"/>
      <c r="P401" s="290"/>
      <c r="Q401" s="290"/>
      <c r="R401" s="290"/>
      <c r="S401" s="290"/>
      <c r="T401" s="290"/>
      <c r="U401" s="290"/>
      <c r="V401" s="290"/>
      <c r="W401" s="290"/>
      <c r="X401" s="290"/>
      <c r="Y401" s="290"/>
      <c r="Z401" s="290"/>
      <c r="AA401" s="290"/>
      <c r="AB401" s="291"/>
    </row>
    <row r="402" spans="1:28" ht="18" hidden="1" customHeight="1">
      <c r="A402" s="163">
        <v>2040802</v>
      </c>
      <c r="B402" s="164" t="s">
        <v>94</v>
      </c>
      <c r="C402" s="288">
        <f t="shared" si="113"/>
        <v>0</v>
      </c>
      <c r="D402" s="289">
        <f t="shared" si="114"/>
        <v>0</v>
      </c>
      <c r="E402" s="290"/>
      <c r="F402" s="290"/>
      <c r="G402" s="290"/>
      <c r="H402" s="290"/>
      <c r="I402" s="290"/>
      <c r="J402" s="290"/>
      <c r="K402" s="290"/>
      <c r="L402" s="290"/>
      <c r="M402" s="290"/>
      <c r="N402" s="289">
        <f t="shared" si="115"/>
        <v>0</v>
      </c>
      <c r="O402" s="290"/>
      <c r="P402" s="290"/>
      <c r="Q402" s="290"/>
      <c r="R402" s="290"/>
      <c r="S402" s="290"/>
      <c r="T402" s="290"/>
      <c r="U402" s="290"/>
      <c r="V402" s="290"/>
      <c r="W402" s="290"/>
      <c r="X402" s="290"/>
      <c r="Y402" s="290"/>
      <c r="Z402" s="290"/>
      <c r="AA402" s="290"/>
      <c r="AB402" s="291"/>
    </row>
    <row r="403" spans="1:28" ht="18" hidden="1" customHeight="1">
      <c r="A403" s="163">
        <v>2040803</v>
      </c>
      <c r="B403" s="164" t="s">
        <v>95</v>
      </c>
      <c r="C403" s="288">
        <f t="shared" si="113"/>
        <v>0</v>
      </c>
      <c r="D403" s="289">
        <f t="shared" si="114"/>
        <v>0</v>
      </c>
      <c r="E403" s="290"/>
      <c r="F403" s="290"/>
      <c r="G403" s="290"/>
      <c r="H403" s="290"/>
      <c r="I403" s="290"/>
      <c r="J403" s="290"/>
      <c r="K403" s="290"/>
      <c r="L403" s="290"/>
      <c r="M403" s="290"/>
      <c r="N403" s="289">
        <f t="shared" si="115"/>
        <v>0</v>
      </c>
      <c r="O403" s="290"/>
      <c r="P403" s="290"/>
      <c r="Q403" s="290"/>
      <c r="R403" s="290"/>
      <c r="S403" s="290"/>
      <c r="T403" s="290"/>
      <c r="U403" s="290"/>
      <c r="V403" s="290"/>
      <c r="W403" s="290"/>
      <c r="X403" s="290"/>
      <c r="Y403" s="290"/>
      <c r="Z403" s="290"/>
      <c r="AA403" s="290"/>
      <c r="AB403" s="291"/>
    </row>
    <row r="404" spans="1:28" ht="18" hidden="1" customHeight="1">
      <c r="A404" s="163">
        <v>2040804</v>
      </c>
      <c r="B404" s="164" t="s">
        <v>345</v>
      </c>
      <c r="C404" s="288">
        <f t="shared" si="113"/>
        <v>0</v>
      </c>
      <c r="D404" s="289">
        <f t="shared" si="114"/>
        <v>0</v>
      </c>
      <c r="E404" s="290"/>
      <c r="F404" s="290"/>
      <c r="G404" s="290"/>
      <c r="H404" s="290"/>
      <c r="I404" s="290"/>
      <c r="J404" s="290"/>
      <c r="K404" s="290"/>
      <c r="L404" s="290"/>
      <c r="M404" s="290"/>
      <c r="N404" s="289">
        <f t="shared" si="115"/>
        <v>0</v>
      </c>
      <c r="O404" s="290"/>
      <c r="P404" s="290"/>
      <c r="Q404" s="290"/>
      <c r="R404" s="290"/>
      <c r="S404" s="290"/>
      <c r="T404" s="290"/>
      <c r="U404" s="290"/>
      <c r="V404" s="290"/>
      <c r="W404" s="290"/>
      <c r="X404" s="290"/>
      <c r="Y404" s="290"/>
      <c r="Z404" s="290"/>
      <c r="AA404" s="290"/>
      <c r="AB404" s="291"/>
    </row>
    <row r="405" spans="1:28" ht="18" hidden="1" customHeight="1">
      <c r="A405" s="163">
        <v>2040805</v>
      </c>
      <c r="B405" s="164" t="s">
        <v>346</v>
      </c>
      <c r="C405" s="288">
        <f t="shared" si="113"/>
        <v>0</v>
      </c>
      <c r="D405" s="289">
        <f t="shared" si="114"/>
        <v>0</v>
      </c>
      <c r="E405" s="290"/>
      <c r="F405" s="290"/>
      <c r="G405" s="290"/>
      <c r="H405" s="290"/>
      <c r="I405" s="290"/>
      <c r="J405" s="290"/>
      <c r="K405" s="290"/>
      <c r="L405" s="290"/>
      <c r="M405" s="290"/>
      <c r="N405" s="289">
        <f t="shared" si="115"/>
        <v>0</v>
      </c>
      <c r="O405" s="290"/>
      <c r="P405" s="290"/>
      <c r="Q405" s="290"/>
      <c r="R405" s="290"/>
      <c r="S405" s="290"/>
      <c r="T405" s="290"/>
      <c r="U405" s="290"/>
      <c r="V405" s="290"/>
      <c r="W405" s="290"/>
      <c r="X405" s="290"/>
      <c r="Y405" s="290"/>
      <c r="Z405" s="290"/>
      <c r="AA405" s="290"/>
      <c r="AB405" s="291"/>
    </row>
    <row r="406" spans="1:28" ht="18" hidden="1" customHeight="1">
      <c r="A406" s="163">
        <v>2040806</v>
      </c>
      <c r="B406" s="164" t="s">
        <v>347</v>
      </c>
      <c r="C406" s="288">
        <f t="shared" si="113"/>
        <v>0</v>
      </c>
      <c r="D406" s="289">
        <f t="shared" si="114"/>
        <v>0</v>
      </c>
      <c r="E406" s="290"/>
      <c r="F406" s="290"/>
      <c r="G406" s="290"/>
      <c r="H406" s="290"/>
      <c r="I406" s="290"/>
      <c r="J406" s="290"/>
      <c r="K406" s="290"/>
      <c r="L406" s="290"/>
      <c r="M406" s="290"/>
      <c r="N406" s="289">
        <f t="shared" si="115"/>
        <v>0</v>
      </c>
      <c r="O406" s="290"/>
      <c r="P406" s="290"/>
      <c r="Q406" s="290"/>
      <c r="R406" s="290"/>
      <c r="S406" s="290"/>
      <c r="T406" s="290"/>
      <c r="U406" s="290"/>
      <c r="V406" s="290"/>
      <c r="W406" s="290"/>
      <c r="X406" s="290"/>
      <c r="Y406" s="290"/>
      <c r="Z406" s="290"/>
      <c r="AA406" s="290"/>
      <c r="AB406" s="291"/>
    </row>
    <row r="407" spans="1:28" ht="18" hidden="1" customHeight="1">
      <c r="A407" s="163">
        <v>2040850</v>
      </c>
      <c r="B407" s="164" t="s">
        <v>102</v>
      </c>
      <c r="C407" s="288">
        <f t="shared" si="113"/>
        <v>0</v>
      </c>
      <c r="D407" s="289">
        <f t="shared" si="114"/>
        <v>0</v>
      </c>
      <c r="E407" s="290"/>
      <c r="F407" s="290"/>
      <c r="G407" s="290"/>
      <c r="H407" s="290"/>
      <c r="I407" s="290"/>
      <c r="J407" s="290"/>
      <c r="K407" s="290"/>
      <c r="L407" s="290"/>
      <c r="M407" s="290"/>
      <c r="N407" s="289">
        <f t="shared" si="115"/>
        <v>0</v>
      </c>
      <c r="O407" s="290"/>
      <c r="P407" s="290"/>
      <c r="Q407" s="290"/>
      <c r="R407" s="290"/>
      <c r="S407" s="290"/>
      <c r="T407" s="290"/>
      <c r="U407" s="290"/>
      <c r="V407" s="290"/>
      <c r="W407" s="290"/>
      <c r="X407" s="290"/>
      <c r="Y407" s="290"/>
      <c r="Z407" s="290"/>
      <c r="AA407" s="290"/>
      <c r="AB407" s="291"/>
    </row>
    <row r="408" spans="1:28" ht="18" hidden="1" customHeight="1">
      <c r="A408" s="163">
        <v>2040899</v>
      </c>
      <c r="B408" s="164" t="s">
        <v>348</v>
      </c>
      <c r="C408" s="288">
        <f t="shared" si="113"/>
        <v>0</v>
      </c>
      <c r="D408" s="289">
        <f t="shared" si="114"/>
        <v>0</v>
      </c>
      <c r="E408" s="290"/>
      <c r="F408" s="290"/>
      <c r="G408" s="290"/>
      <c r="H408" s="290"/>
      <c r="I408" s="290"/>
      <c r="J408" s="290"/>
      <c r="K408" s="290"/>
      <c r="L408" s="290"/>
      <c r="M408" s="290"/>
      <c r="N408" s="289">
        <f t="shared" si="115"/>
        <v>0</v>
      </c>
      <c r="O408" s="290"/>
      <c r="P408" s="290"/>
      <c r="Q408" s="290"/>
      <c r="R408" s="290"/>
      <c r="S408" s="290"/>
      <c r="T408" s="290"/>
      <c r="U408" s="290"/>
      <c r="V408" s="290"/>
      <c r="W408" s="290"/>
      <c r="X408" s="290"/>
      <c r="Y408" s="290"/>
      <c r="Z408" s="290"/>
      <c r="AA408" s="290"/>
      <c r="AB408" s="291"/>
    </row>
    <row r="409" spans="1:28" ht="18" hidden="1" customHeight="1">
      <c r="A409" s="163">
        <v>20409</v>
      </c>
      <c r="B409" s="242" t="s">
        <v>349</v>
      </c>
      <c r="C409" s="287">
        <f>SUM(C410:C416)</f>
        <v>0</v>
      </c>
      <c r="D409" s="287">
        <f t="shared" ref="D409:AB409" si="116">SUM(D410:D416)</f>
        <v>0</v>
      </c>
      <c r="E409" s="287">
        <f t="shared" si="116"/>
        <v>0</v>
      </c>
      <c r="F409" s="287">
        <f t="shared" si="116"/>
        <v>0</v>
      </c>
      <c r="G409" s="287">
        <f t="shared" si="116"/>
        <v>0</v>
      </c>
      <c r="H409" s="287">
        <f t="shared" si="116"/>
        <v>0</v>
      </c>
      <c r="I409" s="287">
        <f t="shared" si="116"/>
        <v>0</v>
      </c>
      <c r="J409" s="287">
        <f t="shared" si="116"/>
        <v>0</v>
      </c>
      <c r="K409" s="287">
        <f t="shared" si="116"/>
        <v>0</v>
      </c>
      <c r="L409" s="287">
        <f t="shared" si="116"/>
        <v>0</v>
      </c>
      <c r="M409" s="287">
        <f t="shared" si="116"/>
        <v>0</v>
      </c>
      <c r="N409" s="287">
        <f t="shared" si="116"/>
        <v>0</v>
      </c>
      <c r="O409" s="287">
        <f t="shared" si="116"/>
        <v>0</v>
      </c>
      <c r="P409" s="287">
        <f t="shared" si="116"/>
        <v>0</v>
      </c>
      <c r="Q409" s="287">
        <f t="shared" si="116"/>
        <v>0</v>
      </c>
      <c r="R409" s="287">
        <f t="shared" si="116"/>
        <v>0</v>
      </c>
      <c r="S409" s="287">
        <f t="shared" si="116"/>
        <v>0</v>
      </c>
      <c r="T409" s="287">
        <f t="shared" si="116"/>
        <v>0</v>
      </c>
      <c r="U409" s="287">
        <f t="shared" si="116"/>
        <v>0</v>
      </c>
      <c r="V409" s="287">
        <f t="shared" si="116"/>
        <v>0</v>
      </c>
      <c r="W409" s="287">
        <f t="shared" si="116"/>
        <v>0</v>
      </c>
      <c r="X409" s="287">
        <f t="shared" si="116"/>
        <v>0</v>
      </c>
      <c r="Y409" s="287">
        <f t="shared" si="116"/>
        <v>0</v>
      </c>
      <c r="Z409" s="287">
        <f t="shared" si="116"/>
        <v>0</v>
      </c>
      <c r="AA409" s="287">
        <f t="shared" si="116"/>
        <v>0</v>
      </c>
      <c r="AB409" s="287">
        <f t="shared" si="116"/>
        <v>0</v>
      </c>
    </row>
    <row r="410" spans="1:28" ht="18" hidden="1" customHeight="1">
      <c r="A410" s="163">
        <v>2040901</v>
      </c>
      <c r="B410" s="164" t="s">
        <v>93</v>
      </c>
      <c r="C410" s="288">
        <f t="shared" ref="C410:C416" si="117">SUM(D410,N410)</f>
        <v>0</v>
      </c>
      <c r="D410" s="289">
        <f t="shared" ref="D410:D416" si="118">SUM(E410:M410)</f>
        <v>0</v>
      </c>
      <c r="E410" s="290"/>
      <c r="F410" s="290"/>
      <c r="G410" s="290"/>
      <c r="H410" s="290"/>
      <c r="I410" s="290"/>
      <c r="J410" s="290"/>
      <c r="K410" s="290"/>
      <c r="L410" s="290"/>
      <c r="M410" s="290"/>
      <c r="N410" s="289">
        <f t="shared" si="115"/>
        <v>0</v>
      </c>
      <c r="O410" s="290"/>
      <c r="P410" s="290"/>
      <c r="Q410" s="290"/>
      <c r="R410" s="290"/>
      <c r="S410" s="290"/>
      <c r="T410" s="290"/>
      <c r="U410" s="290"/>
      <c r="V410" s="290"/>
      <c r="W410" s="290"/>
      <c r="X410" s="290"/>
      <c r="Y410" s="290"/>
      <c r="Z410" s="290"/>
      <c r="AA410" s="290"/>
      <c r="AB410" s="291"/>
    </row>
    <row r="411" spans="1:28" ht="18" hidden="1" customHeight="1">
      <c r="A411" s="163">
        <v>2040902</v>
      </c>
      <c r="B411" s="164" t="s">
        <v>94</v>
      </c>
      <c r="C411" s="288">
        <f t="shared" si="117"/>
        <v>0</v>
      </c>
      <c r="D411" s="289">
        <f t="shared" si="118"/>
        <v>0</v>
      </c>
      <c r="E411" s="290"/>
      <c r="F411" s="290"/>
      <c r="G411" s="290"/>
      <c r="H411" s="290"/>
      <c r="I411" s="290"/>
      <c r="J411" s="290"/>
      <c r="K411" s="290"/>
      <c r="L411" s="290"/>
      <c r="M411" s="290"/>
      <c r="N411" s="289">
        <f t="shared" si="115"/>
        <v>0</v>
      </c>
      <c r="O411" s="290"/>
      <c r="P411" s="290"/>
      <c r="Q411" s="290"/>
      <c r="R411" s="290"/>
      <c r="S411" s="290"/>
      <c r="T411" s="290"/>
      <c r="U411" s="290"/>
      <c r="V411" s="290"/>
      <c r="W411" s="290"/>
      <c r="X411" s="290"/>
      <c r="Y411" s="290"/>
      <c r="Z411" s="290"/>
      <c r="AA411" s="290"/>
      <c r="AB411" s="291"/>
    </row>
    <row r="412" spans="1:28" ht="18" hidden="1" customHeight="1">
      <c r="A412" s="163">
        <v>2040903</v>
      </c>
      <c r="B412" s="164" t="s">
        <v>95</v>
      </c>
      <c r="C412" s="288">
        <f t="shared" si="117"/>
        <v>0</v>
      </c>
      <c r="D412" s="289">
        <f t="shared" si="118"/>
        <v>0</v>
      </c>
      <c r="E412" s="290"/>
      <c r="F412" s="290"/>
      <c r="G412" s="290"/>
      <c r="H412" s="290"/>
      <c r="I412" s="290"/>
      <c r="J412" s="290"/>
      <c r="K412" s="290"/>
      <c r="L412" s="290"/>
      <c r="M412" s="290"/>
      <c r="N412" s="289">
        <f t="shared" si="115"/>
        <v>0</v>
      </c>
      <c r="O412" s="290"/>
      <c r="P412" s="290"/>
      <c r="Q412" s="290"/>
      <c r="R412" s="290"/>
      <c r="S412" s="290"/>
      <c r="T412" s="290"/>
      <c r="U412" s="290"/>
      <c r="V412" s="290"/>
      <c r="W412" s="290"/>
      <c r="X412" s="290"/>
      <c r="Y412" s="290"/>
      <c r="Z412" s="290"/>
      <c r="AA412" s="290"/>
      <c r="AB412" s="291"/>
    </row>
    <row r="413" spans="1:28" ht="18" hidden="1" customHeight="1">
      <c r="A413" s="163">
        <v>2040904</v>
      </c>
      <c r="B413" s="164" t="s">
        <v>350</v>
      </c>
      <c r="C413" s="288">
        <f t="shared" si="117"/>
        <v>0</v>
      </c>
      <c r="D413" s="289">
        <f t="shared" si="118"/>
        <v>0</v>
      </c>
      <c r="E413" s="290"/>
      <c r="F413" s="290"/>
      <c r="G413" s="290"/>
      <c r="H413" s="290"/>
      <c r="I413" s="290"/>
      <c r="J413" s="290"/>
      <c r="K413" s="290"/>
      <c r="L413" s="290"/>
      <c r="M413" s="290"/>
      <c r="N413" s="289">
        <f t="shared" si="115"/>
        <v>0</v>
      </c>
      <c r="O413" s="290"/>
      <c r="P413" s="290"/>
      <c r="Q413" s="290"/>
      <c r="R413" s="290"/>
      <c r="S413" s="290"/>
      <c r="T413" s="290"/>
      <c r="U413" s="290"/>
      <c r="V413" s="290"/>
      <c r="W413" s="290"/>
      <c r="X413" s="290"/>
      <c r="Y413" s="290"/>
      <c r="Z413" s="290"/>
      <c r="AA413" s="290"/>
      <c r="AB413" s="291"/>
    </row>
    <row r="414" spans="1:28" ht="18" hidden="1" customHeight="1">
      <c r="A414" s="163">
        <v>2040905</v>
      </c>
      <c r="B414" s="164" t="s">
        <v>351</v>
      </c>
      <c r="C414" s="288">
        <f t="shared" si="117"/>
        <v>0</v>
      </c>
      <c r="D414" s="289">
        <f t="shared" si="118"/>
        <v>0</v>
      </c>
      <c r="E414" s="290"/>
      <c r="F414" s="290"/>
      <c r="G414" s="290"/>
      <c r="H414" s="290"/>
      <c r="I414" s="290"/>
      <c r="J414" s="290"/>
      <c r="K414" s="290"/>
      <c r="L414" s="290"/>
      <c r="M414" s="290"/>
      <c r="N414" s="289">
        <f t="shared" si="115"/>
        <v>0</v>
      </c>
      <c r="O414" s="290"/>
      <c r="P414" s="290"/>
      <c r="Q414" s="290"/>
      <c r="R414" s="290"/>
      <c r="S414" s="290"/>
      <c r="T414" s="290"/>
      <c r="U414" s="290"/>
      <c r="V414" s="290"/>
      <c r="W414" s="290"/>
      <c r="X414" s="290"/>
      <c r="Y414" s="290"/>
      <c r="Z414" s="290"/>
      <c r="AA414" s="290"/>
      <c r="AB414" s="291"/>
    </row>
    <row r="415" spans="1:28" ht="18" hidden="1" customHeight="1">
      <c r="A415" s="163">
        <v>2040950</v>
      </c>
      <c r="B415" s="164" t="s">
        <v>102</v>
      </c>
      <c r="C415" s="288">
        <f t="shared" si="117"/>
        <v>0</v>
      </c>
      <c r="D415" s="289">
        <f t="shared" si="118"/>
        <v>0</v>
      </c>
      <c r="E415" s="290"/>
      <c r="F415" s="290"/>
      <c r="G415" s="290"/>
      <c r="H415" s="290"/>
      <c r="I415" s="290"/>
      <c r="J415" s="290"/>
      <c r="K415" s="290"/>
      <c r="L415" s="290"/>
      <c r="M415" s="290"/>
      <c r="N415" s="289">
        <f t="shared" si="115"/>
        <v>0</v>
      </c>
      <c r="O415" s="290"/>
      <c r="P415" s="290"/>
      <c r="Q415" s="290"/>
      <c r="R415" s="290"/>
      <c r="S415" s="290"/>
      <c r="T415" s="290"/>
      <c r="U415" s="290"/>
      <c r="V415" s="290"/>
      <c r="W415" s="290"/>
      <c r="X415" s="290"/>
      <c r="Y415" s="290"/>
      <c r="Z415" s="290"/>
      <c r="AA415" s="290"/>
      <c r="AB415" s="291"/>
    </row>
    <row r="416" spans="1:28" ht="18" hidden="1" customHeight="1">
      <c r="A416" s="163">
        <v>2040999</v>
      </c>
      <c r="B416" s="164" t="s">
        <v>352</v>
      </c>
      <c r="C416" s="288">
        <f t="shared" si="117"/>
        <v>0</v>
      </c>
      <c r="D416" s="289">
        <f t="shared" si="118"/>
        <v>0</v>
      </c>
      <c r="E416" s="290"/>
      <c r="F416" s="290"/>
      <c r="G416" s="290"/>
      <c r="H416" s="290"/>
      <c r="I416" s="290"/>
      <c r="J416" s="290"/>
      <c r="K416" s="290"/>
      <c r="L416" s="290"/>
      <c r="M416" s="290"/>
      <c r="N416" s="289">
        <f t="shared" si="115"/>
        <v>0</v>
      </c>
      <c r="O416" s="290"/>
      <c r="P416" s="290"/>
      <c r="Q416" s="290"/>
      <c r="R416" s="290"/>
      <c r="S416" s="290"/>
      <c r="T416" s="290"/>
      <c r="U416" s="290"/>
      <c r="V416" s="290"/>
      <c r="W416" s="290"/>
      <c r="X416" s="290"/>
      <c r="Y416" s="290"/>
      <c r="Z416" s="290"/>
      <c r="AA416" s="290"/>
      <c r="AB416" s="291"/>
    </row>
    <row r="417" spans="1:28" ht="18" hidden="1" customHeight="1">
      <c r="A417" s="163">
        <v>20410</v>
      </c>
      <c r="B417" s="242" t="s">
        <v>353</v>
      </c>
      <c r="C417" s="287">
        <f t="shared" ref="C417:AB417" si="119">SUM(C418:C424)</f>
        <v>0</v>
      </c>
      <c r="D417" s="287">
        <f t="shared" si="119"/>
        <v>0</v>
      </c>
      <c r="E417" s="287">
        <f t="shared" si="119"/>
        <v>0</v>
      </c>
      <c r="F417" s="287">
        <f t="shared" si="119"/>
        <v>0</v>
      </c>
      <c r="G417" s="287">
        <f t="shared" si="119"/>
        <v>0</v>
      </c>
      <c r="H417" s="287">
        <f t="shared" si="119"/>
        <v>0</v>
      </c>
      <c r="I417" s="287">
        <f t="shared" si="119"/>
        <v>0</v>
      </c>
      <c r="J417" s="287">
        <f t="shared" si="119"/>
        <v>0</v>
      </c>
      <c r="K417" s="287">
        <f t="shared" si="119"/>
        <v>0</v>
      </c>
      <c r="L417" s="287">
        <f t="shared" si="119"/>
        <v>0</v>
      </c>
      <c r="M417" s="287">
        <f t="shared" si="119"/>
        <v>0</v>
      </c>
      <c r="N417" s="287">
        <f t="shared" si="119"/>
        <v>0</v>
      </c>
      <c r="O417" s="287">
        <f t="shared" si="119"/>
        <v>0</v>
      </c>
      <c r="P417" s="287">
        <f t="shared" si="119"/>
        <v>0</v>
      </c>
      <c r="Q417" s="287">
        <f t="shared" si="119"/>
        <v>0</v>
      </c>
      <c r="R417" s="287">
        <f t="shared" si="119"/>
        <v>0</v>
      </c>
      <c r="S417" s="287">
        <f t="shared" si="119"/>
        <v>0</v>
      </c>
      <c r="T417" s="287">
        <f t="shared" si="119"/>
        <v>0</v>
      </c>
      <c r="U417" s="287">
        <f t="shared" si="119"/>
        <v>0</v>
      </c>
      <c r="V417" s="287">
        <f t="shared" si="119"/>
        <v>0</v>
      </c>
      <c r="W417" s="287">
        <f t="shared" si="119"/>
        <v>0</v>
      </c>
      <c r="X417" s="287">
        <f t="shared" si="119"/>
        <v>0</v>
      </c>
      <c r="Y417" s="287">
        <f t="shared" si="119"/>
        <v>0</v>
      </c>
      <c r="Z417" s="287">
        <f t="shared" si="119"/>
        <v>0</v>
      </c>
      <c r="AA417" s="287">
        <f t="shared" si="119"/>
        <v>0</v>
      </c>
      <c r="AB417" s="287">
        <f t="shared" si="119"/>
        <v>0</v>
      </c>
    </row>
    <row r="418" spans="1:28" ht="18" hidden="1" customHeight="1">
      <c r="A418" s="163">
        <v>2041001</v>
      </c>
      <c r="B418" s="164" t="s">
        <v>93</v>
      </c>
      <c r="C418" s="288">
        <f t="shared" ref="C418:C424" si="120">SUM(D418,N418)</f>
        <v>0</v>
      </c>
      <c r="D418" s="289">
        <f t="shared" ref="D418:D424" si="121">SUM(E418:M418)</f>
        <v>0</v>
      </c>
      <c r="E418" s="290"/>
      <c r="F418" s="290"/>
      <c r="G418" s="290"/>
      <c r="H418" s="290"/>
      <c r="I418" s="290"/>
      <c r="J418" s="290"/>
      <c r="K418" s="290"/>
      <c r="L418" s="290"/>
      <c r="M418" s="290"/>
      <c r="N418" s="289">
        <f t="shared" si="115"/>
        <v>0</v>
      </c>
      <c r="O418" s="290"/>
      <c r="P418" s="290"/>
      <c r="Q418" s="290"/>
      <c r="R418" s="290"/>
      <c r="S418" s="290"/>
      <c r="T418" s="290"/>
      <c r="U418" s="290"/>
      <c r="V418" s="290"/>
      <c r="W418" s="290"/>
      <c r="X418" s="290"/>
      <c r="Y418" s="290"/>
      <c r="Z418" s="290"/>
      <c r="AA418" s="290"/>
      <c r="AB418" s="291"/>
    </row>
    <row r="419" spans="1:28" ht="18" hidden="1" customHeight="1">
      <c r="A419" s="163">
        <v>2041002</v>
      </c>
      <c r="B419" s="164" t="s">
        <v>94</v>
      </c>
      <c r="C419" s="288">
        <f t="shared" si="120"/>
        <v>0</v>
      </c>
      <c r="D419" s="289">
        <f t="shared" si="121"/>
        <v>0</v>
      </c>
      <c r="E419" s="290"/>
      <c r="F419" s="290"/>
      <c r="G419" s="290"/>
      <c r="H419" s="290"/>
      <c r="I419" s="290"/>
      <c r="J419" s="290"/>
      <c r="K419" s="290"/>
      <c r="L419" s="290"/>
      <c r="M419" s="290"/>
      <c r="N419" s="289">
        <f t="shared" si="115"/>
        <v>0</v>
      </c>
      <c r="O419" s="290"/>
      <c r="P419" s="290"/>
      <c r="Q419" s="290"/>
      <c r="R419" s="290"/>
      <c r="S419" s="290"/>
      <c r="T419" s="290"/>
      <c r="U419" s="290"/>
      <c r="V419" s="290"/>
      <c r="W419" s="290"/>
      <c r="X419" s="290"/>
      <c r="Y419" s="290"/>
      <c r="Z419" s="290"/>
      <c r="AA419" s="290"/>
      <c r="AB419" s="291"/>
    </row>
    <row r="420" spans="1:28" ht="18" hidden="1" customHeight="1">
      <c r="A420" s="163">
        <v>2041003</v>
      </c>
      <c r="B420" s="164" t="s">
        <v>354</v>
      </c>
      <c r="C420" s="288">
        <f t="shared" si="120"/>
        <v>0</v>
      </c>
      <c r="D420" s="289">
        <f t="shared" si="121"/>
        <v>0</v>
      </c>
      <c r="E420" s="290"/>
      <c r="F420" s="290"/>
      <c r="G420" s="290"/>
      <c r="H420" s="290"/>
      <c r="I420" s="290"/>
      <c r="J420" s="290"/>
      <c r="K420" s="290"/>
      <c r="L420" s="290"/>
      <c r="M420" s="290"/>
      <c r="N420" s="289">
        <f t="shared" si="115"/>
        <v>0</v>
      </c>
      <c r="O420" s="290"/>
      <c r="P420" s="290"/>
      <c r="Q420" s="290"/>
      <c r="R420" s="290"/>
      <c r="S420" s="290"/>
      <c r="T420" s="290"/>
      <c r="U420" s="290"/>
      <c r="V420" s="290"/>
      <c r="W420" s="290"/>
      <c r="X420" s="290"/>
      <c r="Y420" s="290"/>
      <c r="Z420" s="290"/>
      <c r="AA420" s="290"/>
      <c r="AB420" s="291"/>
    </row>
    <row r="421" spans="1:28" ht="18" hidden="1" customHeight="1">
      <c r="A421" s="163">
        <v>2041004</v>
      </c>
      <c r="B421" s="164" t="s">
        <v>355</v>
      </c>
      <c r="C421" s="288">
        <f t="shared" si="120"/>
        <v>0</v>
      </c>
      <c r="D421" s="289">
        <f t="shared" si="121"/>
        <v>0</v>
      </c>
      <c r="E421" s="290"/>
      <c r="F421" s="290"/>
      <c r="G421" s="290"/>
      <c r="H421" s="290"/>
      <c r="I421" s="290"/>
      <c r="J421" s="290"/>
      <c r="K421" s="290"/>
      <c r="L421" s="290"/>
      <c r="M421" s="290"/>
      <c r="N421" s="289">
        <f t="shared" si="115"/>
        <v>0</v>
      </c>
      <c r="O421" s="290"/>
      <c r="P421" s="290"/>
      <c r="Q421" s="290"/>
      <c r="R421" s="290"/>
      <c r="S421" s="290"/>
      <c r="T421" s="290"/>
      <c r="U421" s="290"/>
      <c r="V421" s="290"/>
      <c r="W421" s="290"/>
      <c r="X421" s="290"/>
      <c r="Y421" s="290"/>
      <c r="Z421" s="290"/>
      <c r="AA421" s="290"/>
      <c r="AB421" s="291"/>
    </row>
    <row r="422" spans="1:28" ht="18" hidden="1" customHeight="1">
      <c r="A422" s="163">
        <v>2041005</v>
      </c>
      <c r="B422" s="164" t="s">
        <v>356</v>
      </c>
      <c r="C422" s="288">
        <f t="shared" si="120"/>
        <v>0</v>
      </c>
      <c r="D422" s="289">
        <f t="shared" si="121"/>
        <v>0</v>
      </c>
      <c r="E422" s="290"/>
      <c r="F422" s="290"/>
      <c r="G422" s="290"/>
      <c r="H422" s="290"/>
      <c r="I422" s="290"/>
      <c r="J422" s="290"/>
      <c r="K422" s="290"/>
      <c r="L422" s="290"/>
      <c r="M422" s="290"/>
      <c r="N422" s="289">
        <f t="shared" si="115"/>
        <v>0</v>
      </c>
      <c r="O422" s="290"/>
      <c r="P422" s="290"/>
      <c r="Q422" s="290"/>
      <c r="R422" s="290"/>
      <c r="S422" s="290"/>
      <c r="T422" s="290"/>
      <c r="U422" s="290"/>
      <c r="V422" s="290"/>
      <c r="W422" s="290"/>
      <c r="X422" s="290"/>
      <c r="Y422" s="290"/>
      <c r="Z422" s="290"/>
      <c r="AA422" s="290"/>
      <c r="AB422" s="291"/>
    </row>
    <row r="423" spans="1:28" ht="18" hidden="1" customHeight="1">
      <c r="A423" s="163">
        <v>2041006</v>
      </c>
      <c r="B423" s="164" t="s">
        <v>311</v>
      </c>
      <c r="C423" s="288">
        <f t="shared" si="120"/>
        <v>0</v>
      </c>
      <c r="D423" s="289">
        <f t="shared" si="121"/>
        <v>0</v>
      </c>
      <c r="E423" s="290"/>
      <c r="F423" s="290"/>
      <c r="G423" s="290"/>
      <c r="H423" s="290"/>
      <c r="I423" s="290"/>
      <c r="J423" s="290"/>
      <c r="K423" s="290"/>
      <c r="L423" s="290"/>
      <c r="M423" s="290"/>
      <c r="N423" s="289">
        <f t="shared" si="115"/>
        <v>0</v>
      </c>
      <c r="O423" s="290"/>
      <c r="P423" s="290"/>
      <c r="Q423" s="290"/>
      <c r="R423" s="290"/>
      <c r="S423" s="290"/>
      <c r="T423" s="290"/>
      <c r="U423" s="290"/>
      <c r="V423" s="290"/>
      <c r="W423" s="290"/>
      <c r="X423" s="290"/>
      <c r="Y423" s="290"/>
      <c r="Z423" s="290"/>
      <c r="AA423" s="290"/>
      <c r="AB423" s="291"/>
    </row>
    <row r="424" spans="1:28" ht="18" hidden="1" customHeight="1">
      <c r="A424" s="163">
        <v>2041099</v>
      </c>
      <c r="B424" s="164" t="s">
        <v>357</v>
      </c>
      <c r="C424" s="288">
        <f t="shared" si="120"/>
        <v>0</v>
      </c>
      <c r="D424" s="289">
        <f t="shared" si="121"/>
        <v>0</v>
      </c>
      <c r="E424" s="290"/>
      <c r="F424" s="290"/>
      <c r="G424" s="290"/>
      <c r="H424" s="290"/>
      <c r="I424" s="290"/>
      <c r="J424" s="290"/>
      <c r="K424" s="290"/>
      <c r="L424" s="290"/>
      <c r="M424" s="290"/>
      <c r="N424" s="289">
        <f t="shared" si="115"/>
        <v>0</v>
      </c>
      <c r="O424" s="290"/>
      <c r="P424" s="290"/>
      <c r="Q424" s="290"/>
      <c r="R424" s="290"/>
      <c r="S424" s="290"/>
      <c r="T424" s="290"/>
      <c r="U424" s="290"/>
      <c r="V424" s="290"/>
      <c r="W424" s="290"/>
      <c r="X424" s="290"/>
      <c r="Y424" s="290"/>
      <c r="Z424" s="290"/>
      <c r="AA424" s="290"/>
      <c r="AB424" s="291"/>
    </row>
    <row r="425" spans="1:28" ht="18" hidden="1" customHeight="1">
      <c r="A425" s="163">
        <v>20499</v>
      </c>
      <c r="B425" s="242" t="s">
        <v>358</v>
      </c>
      <c r="C425" s="287">
        <f>C426+C427</f>
        <v>0</v>
      </c>
      <c r="D425" s="287">
        <f t="shared" ref="D425:AB425" si="122">D426+D427</f>
        <v>0</v>
      </c>
      <c r="E425" s="287">
        <f t="shared" si="122"/>
        <v>0</v>
      </c>
      <c r="F425" s="287">
        <f t="shared" si="122"/>
        <v>0</v>
      </c>
      <c r="G425" s="287">
        <f t="shared" si="122"/>
        <v>0</v>
      </c>
      <c r="H425" s="287">
        <f t="shared" si="122"/>
        <v>0</v>
      </c>
      <c r="I425" s="287">
        <f t="shared" si="122"/>
        <v>0</v>
      </c>
      <c r="J425" s="287">
        <f t="shared" si="122"/>
        <v>0</v>
      </c>
      <c r="K425" s="287">
        <f t="shared" si="122"/>
        <v>0</v>
      </c>
      <c r="L425" s="287">
        <f t="shared" si="122"/>
        <v>0</v>
      </c>
      <c r="M425" s="287">
        <f t="shared" si="122"/>
        <v>0</v>
      </c>
      <c r="N425" s="287">
        <f t="shared" si="122"/>
        <v>0</v>
      </c>
      <c r="O425" s="287">
        <f t="shared" si="122"/>
        <v>0</v>
      </c>
      <c r="P425" s="287">
        <f t="shared" si="122"/>
        <v>0</v>
      </c>
      <c r="Q425" s="287">
        <f t="shared" si="122"/>
        <v>0</v>
      </c>
      <c r="R425" s="287">
        <f t="shared" si="122"/>
        <v>0</v>
      </c>
      <c r="S425" s="287">
        <f t="shared" si="122"/>
        <v>0</v>
      </c>
      <c r="T425" s="287">
        <f t="shared" si="122"/>
        <v>0</v>
      </c>
      <c r="U425" s="287">
        <f t="shared" si="122"/>
        <v>0</v>
      </c>
      <c r="V425" s="287">
        <f t="shared" si="122"/>
        <v>0</v>
      </c>
      <c r="W425" s="287">
        <f t="shared" si="122"/>
        <v>0</v>
      </c>
      <c r="X425" s="287">
        <f t="shared" si="122"/>
        <v>0</v>
      </c>
      <c r="Y425" s="287">
        <f t="shared" si="122"/>
        <v>0</v>
      </c>
      <c r="Z425" s="287">
        <f t="shared" si="122"/>
        <v>0</v>
      </c>
      <c r="AA425" s="287">
        <f t="shared" si="122"/>
        <v>0</v>
      </c>
      <c r="AB425" s="287">
        <f t="shared" si="122"/>
        <v>0</v>
      </c>
    </row>
    <row r="426" spans="1:28" ht="18" hidden="1" customHeight="1">
      <c r="A426" s="163">
        <v>2049901</v>
      </c>
      <c r="B426" s="164" t="s">
        <v>359</v>
      </c>
      <c r="C426" s="288">
        <f>SUM(D426,N426)</f>
        <v>0</v>
      </c>
      <c r="D426" s="289">
        <f t="shared" ref="D426:D433" si="123">SUM(E426:M426)</f>
        <v>0</v>
      </c>
      <c r="E426" s="290"/>
      <c r="F426" s="290"/>
      <c r="G426" s="290"/>
      <c r="H426" s="290"/>
      <c r="I426" s="290"/>
      <c r="J426" s="290"/>
      <c r="K426" s="290"/>
      <c r="L426" s="290"/>
      <c r="M426" s="290"/>
      <c r="N426" s="289">
        <f t="shared" si="115"/>
        <v>0</v>
      </c>
      <c r="O426" s="290"/>
      <c r="P426" s="290"/>
      <c r="Q426" s="290"/>
      <c r="R426" s="290"/>
      <c r="S426" s="290"/>
      <c r="T426" s="290"/>
      <c r="U426" s="290"/>
      <c r="V426" s="290"/>
      <c r="W426" s="290"/>
      <c r="X426" s="290"/>
      <c r="Y426" s="290"/>
      <c r="Z426" s="290"/>
      <c r="AA426" s="290"/>
      <c r="AB426" s="291"/>
    </row>
    <row r="427" spans="1:28" ht="18" hidden="1" customHeight="1">
      <c r="A427" s="163">
        <v>2049902</v>
      </c>
      <c r="B427" s="164" t="s">
        <v>360</v>
      </c>
      <c r="C427" s="288">
        <f>SUM(D427,N427)</f>
        <v>0</v>
      </c>
      <c r="D427" s="289">
        <f t="shared" si="123"/>
        <v>0</v>
      </c>
      <c r="E427" s="290"/>
      <c r="F427" s="290"/>
      <c r="G427" s="290"/>
      <c r="H427" s="290"/>
      <c r="I427" s="290"/>
      <c r="J427" s="290"/>
      <c r="K427" s="290"/>
      <c r="L427" s="290"/>
      <c r="M427" s="290"/>
      <c r="N427" s="289">
        <f t="shared" si="115"/>
        <v>0</v>
      </c>
      <c r="O427" s="290"/>
      <c r="P427" s="290"/>
      <c r="Q427" s="290"/>
      <c r="R427" s="290"/>
      <c r="S427" s="290"/>
      <c r="T427" s="290"/>
      <c r="U427" s="290"/>
      <c r="V427" s="290"/>
      <c r="W427" s="290"/>
      <c r="X427" s="290"/>
      <c r="Y427" s="290"/>
      <c r="Z427" s="290"/>
      <c r="AA427" s="290"/>
      <c r="AB427" s="291"/>
    </row>
    <row r="428" spans="1:28" ht="18" hidden="1" customHeight="1">
      <c r="A428" s="163">
        <v>205</v>
      </c>
      <c r="B428" s="242" t="s">
        <v>361</v>
      </c>
      <c r="C428" s="287">
        <f>SUM(C429,C434,C443,C450,C456,C460,C464,C468,C474,C481)</f>
        <v>0</v>
      </c>
      <c r="D428" s="287">
        <f t="shared" ref="D428:AB428" si="124">SUM(D429,D434,D443,D450,D456,D460,D464,D468,D474,D481)</f>
        <v>0</v>
      </c>
      <c r="E428" s="287">
        <f t="shared" si="124"/>
        <v>0</v>
      </c>
      <c r="F428" s="287">
        <f t="shared" si="124"/>
        <v>0</v>
      </c>
      <c r="G428" s="287">
        <f t="shared" si="124"/>
        <v>0</v>
      </c>
      <c r="H428" s="287">
        <f t="shared" si="124"/>
        <v>0</v>
      </c>
      <c r="I428" s="287">
        <f t="shared" si="124"/>
        <v>0</v>
      </c>
      <c r="J428" s="287">
        <f t="shared" si="124"/>
        <v>0</v>
      </c>
      <c r="K428" s="287">
        <f t="shared" si="124"/>
        <v>0</v>
      </c>
      <c r="L428" s="287">
        <f t="shared" si="124"/>
        <v>0</v>
      </c>
      <c r="M428" s="287">
        <f t="shared" si="124"/>
        <v>0</v>
      </c>
      <c r="N428" s="287">
        <f t="shared" si="124"/>
        <v>0</v>
      </c>
      <c r="O428" s="287">
        <f t="shared" si="124"/>
        <v>0</v>
      </c>
      <c r="P428" s="287">
        <f t="shared" si="124"/>
        <v>0</v>
      </c>
      <c r="Q428" s="287">
        <f t="shared" si="124"/>
        <v>0</v>
      </c>
      <c r="R428" s="287">
        <f t="shared" si="124"/>
        <v>0</v>
      </c>
      <c r="S428" s="287">
        <f t="shared" si="124"/>
        <v>0</v>
      </c>
      <c r="T428" s="287">
        <f t="shared" si="124"/>
        <v>0</v>
      </c>
      <c r="U428" s="287">
        <f t="shared" si="124"/>
        <v>0</v>
      </c>
      <c r="V428" s="287">
        <f t="shared" si="124"/>
        <v>0</v>
      </c>
      <c r="W428" s="287">
        <f t="shared" si="124"/>
        <v>0</v>
      </c>
      <c r="X428" s="287">
        <f t="shared" si="124"/>
        <v>0</v>
      </c>
      <c r="Y428" s="287">
        <f t="shared" si="124"/>
        <v>0</v>
      </c>
      <c r="Z428" s="287">
        <f t="shared" si="124"/>
        <v>0</v>
      </c>
      <c r="AA428" s="287">
        <f t="shared" si="124"/>
        <v>0</v>
      </c>
      <c r="AB428" s="287">
        <f t="shared" si="124"/>
        <v>0</v>
      </c>
    </row>
    <row r="429" spans="1:28" ht="18" hidden="1" customHeight="1">
      <c r="A429" s="163">
        <v>20501</v>
      </c>
      <c r="B429" s="242" t="s">
        <v>362</v>
      </c>
      <c r="C429" s="287">
        <f>SUM(C430:C433)</f>
        <v>0</v>
      </c>
      <c r="D429" s="287">
        <f t="shared" ref="D429:AB429" si="125">SUM(D430:D433)</f>
        <v>0</v>
      </c>
      <c r="E429" s="287">
        <f t="shared" si="125"/>
        <v>0</v>
      </c>
      <c r="F429" s="287">
        <f t="shared" si="125"/>
        <v>0</v>
      </c>
      <c r="G429" s="287">
        <f t="shared" si="125"/>
        <v>0</v>
      </c>
      <c r="H429" s="287">
        <f t="shared" si="125"/>
        <v>0</v>
      </c>
      <c r="I429" s="287">
        <f t="shared" si="125"/>
        <v>0</v>
      </c>
      <c r="J429" s="287">
        <f t="shared" si="125"/>
        <v>0</v>
      </c>
      <c r="K429" s="287">
        <f t="shared" si="125"/>
        <v>0</v>
      </c>
      <c r="L429" s="287">
        <f t="shared" si="125"/>
        <v>0</v>
      </c>
      <c r="M429" s="287">
        <f t="shared" si="125"/>
        <v>0</v>
      </c>
      <c r="N429" s="287">
        <f t="shared" si="125"/>
        <v>0</v>
      </c>
      <c r="O429" s="287">
        <f t="shared" si="125"/>
        <v>0</v>
      </c>
      <c r="P429" s="287">
        <f t="shared" si="125"/>
        <v>0</v>
      </c>
      <c r="Q429" s="287">
        <f t="shared" si="125"/>
        <v>0</v>
      </c>
      <c r="R429" s="287">
        <f t="shared" si="125"/>
        <v>0</v>
      </c>
      <c r="S429" s="287">
        <f t="shared" si="125"/>
        <v>0</v>
      </c>
      <c r="T429" s="287">
        <f t="shared" si="125"/>
        <v>0</v>
      </c>
      <c r="U429" s="287">
        <f t="shared" si="125"/>
        <v>0</v>
      </c>
      <c r="V429" s="287">
        <f t="shared" si="125"/>
        <v>0</v>
      </c>
      <c r="W429" s="287">
        <f t="shared" si="125"/>
        <v>0</v>
      </c>
      <c r="X429" s="287">
        <f t="shared" si="125"/>
        <v>0</v>
      </c>
      <c r="Y429" s="287">
        <f t="shared" si="125"/>
        <v>0</v>
      </c>
      <c r="Z429" s="287">
        <f t="shared" si="125"/>
        <v>0</v>
      </c>
      <c r="AA429" s="287">
        <f t="shared" si="125"/>
        <v>0</v>
      </c>
      <c r="AB429" s="287">
        <f t="shared" si="125"/>
        <v>0</v>
      </c>
    </row>
    <row r="430" spans="1:28" ht="18" hidden="1" customHeight="1">
      <c r="A430" s="163">
        <v>2050101</v>
      </c>
      <c r="B430" s="164" t="s">
        <v>93</v>
      </c>
      <c r="C430" s="288">
        <f>SUM(D430,N430)</f>
        <v>0</v>
      </c>
      <c r="D430" s="289">
        <f t="shared" si="123"/>
        <v>0</v>
      </c>
      <c r="E430" s="290"/>
      <c r="F430" s="290"/>
      <c r="G430" s="290"/>
      <c r="H430" s="290"/>
      <c r="I430" s="290"/>
      <c r="J430" s="290"/>
      <c r="K430" s="290"/>
      <c r="L430" s="290"/>
      <c r="M430" s="290"/>
      <c r="N430" s="289">
        <f>SUM(O430:AB430)</f>
        <v>0</v>
      </c>
      <c r="O430" s="290"/>
      <c r="P430" s="290"/>
      <c r="Q430" s="290"/>
      <c r="R430" s="290"/>
      <c r="S430" s="290"/>
      <c r="T430" s="290"/>
      <c r="U430" s="290"/>
      <c r="V430" s="290"/>
      <c r="W430" s="290"/>
      <c r="X430" s="290"/>
      <c r="Y430" s="290"/>
      <c r="Z430" s="290"/>
      <c r="AA430" s="290"/>
      <c r="AB430" s="291"/>
    </row>
    <row r="431" spans="1:28" ht="18" hidden="1" customHeight="1">
      <c r="A431" s="163">
        <v>2050102</v>
      </c>
      <c r="B431" s="164" t="s">
        <v>94</v>
      </c>
      <c r="C431" s="288">
        <f>SUM(D431,N431)</f>
        <v>0</v>
      </c>
      <c r="D431" s="289">
        <f t="shared" si="123"/>
        <v>0</v>
      </c>
      <c r="E431" s="290"/>
      <c r="F431" s="290"/>
      <c r="G431" s="290"/>
      <c r="H431" s="290"/>
      <c r="I431" s="290"/>
      <c r="J431" s="290"/>
      <c r="K431" s="290"/>
      <c r="L431" s="290"/>
      <c r="M431" s="290"/>
      <c r="N431" s="289">
        <f>SUM(O431:AB431)</f>
        <v>0</v>
      </c>
      <c r="O431" s="290"/>
      <c r="P431" s="290"/>
      <c r="Q431" s="290"/>
      <c r="R431" s="290"/>
      <c r="S431" s="290"/>
      <c r="T431" s="290"/>
      <c r="U431" s="290"/>
      <c r="V431" s="290"/>
      <c r="W431" s="290"/>
      <c r="X431" s="290"/>
      <c r="Y431" s="290"/>
      <c r="Z431" s="290"/>
      <c r="AA431" s="290"/>
      <c r="AB431" s="291"/>
    </row>
    <row r="432" spans="1:28" ht="18" hidden="1" customHeight="1">
      <c r="A432" s="163">
        <v>2050103</v>
      </c>
      <c r="B432" s="164" t="s">
        <v>95</v>
      </c>
      <c r="C432" s="288">
        <f>SUM(D432,N432)</f>
        <v>0</v>
      </c>
      <c r="D432" s="289">
        <f t="shared" si="123"/>
        <v>0</v>
      </c>
      <c r="E432" s="290"/>
      <c r="F432" s="290"/>
      <c r="G432" s="290"/>
      <c r="H432" s="290"/>
      <c r="I432" s="290"/>
      <c r="J432" s="290"/>
      <c r="K432" s="290"/>
      <c r="L432" s="290"/>
      <c r="M432" s="290"/>
      <c r="N432" s="289">
        <f>SUM(O432:AB432)</f>
        <v>0</v>
      </c>
      <c r="O432" s="290"/>
      <c r="P432" s="290"/>
      <c r="Q432" s="290"/>
      <c r="R432" s="290"/>
      <c r="S432" s="290"/>
      <c r="T432" s="290"/>
      <c r="U432" s="290"/>
      <c r="V432" s="290"/>
      <c r="W432" s="290"/>
      <c r="X432" s="290"/>
      <c r="Y432" s="290"/>
      <c r="Z432" s="290"/>
      <c r="AA432" s="290"/>
      <c r="AB432" s="291"/>
    </row>
    <row r="433" spans="1:28" ht="18" hidden="1" customHeight="1">
      <c r="A433" s="163">
        <v>2050199</v>
      </c>
      <c r="B433" s="164" t="s">
        <v>363</v>
      </c>
      <c r="C433" s="288">
        <f>SUM(D433,N433)</f>
        <v>0</v>
      </c>
      <c r="D433" s="289">
        <f t="shared" si="123"/>
        <v>0</v>
      </c>
      <c r="E433" s="290"/>
      <c r="F433" s="290"/>
      <c r="G433" s="290"/>
      <c r="H433" s="290"/>
      <c r="I433" s="290"/>
      <c r="J433" s="290"/>
      <c r="K433" s="290"/>
      <c r="L433" s="290"/>
      <c r="M433" s="290"/>
      <c r="N433" s="289">
        <f>SUM(O433:AB433)</f>
        <v>0</v>
      </c>
      <c r="O433" s="290"/>
      <c r="P433" s="290"/>
      <c r="Q433" s="290"/>
      <c r="R433" s="290"/>
      <c r="S433" s="290"/>
      <c r="T433" s="290"/>
      <c r="U433" s="290"/>
      <c r="V433" s="290"/>
      <c r="W433" s="290"/>
      <c r="X433" s="290"/>
      <c r="Y433" s="290"/>
      <c r="Z433" s="290"/>
      <c r="AA433" s="290"/>
      <c r="AB433" s="291"/>
    </row>
    <row r="434" spans="1:28" ht="18" hidden="1" customHeight="1">
      <c r="A434" s="163">
        <v>20502</v>
      </c>
      <c r="B434" s="242" t="s">
        <v>364</v>
      </c>
      <c r="C434" s="287">
        <f>SUM(C435:C442)</f>
        <v>0</v>
      </c>
      <c r="D434" s="287">
        <f t="shared" ref="D434:AB434" si="126">SUM(D435:D442)</f>
        <v>0</v>
      </c>
      <c r="E434" s="287">
        <f t="shared" si="126"/>
        <v>0</v>
      </c>
      <c r="F434" s="287">
        <f t="shared" si="126"/>
        <v>0</v>
      </c>
      <c r="G434" s="287">
        <f t="shared" si="126"/>
        <v>0</v>
      </c>
      <c r="H434" s="287">
        <f t="shared" si="126"/>
        <v>0</v>
      </c>
      <c r="I434" s="287">
        <f t="shared" si="126"/>
        <v>0</v>
      </c>
      <c r="J434" s="287">
        <f t="shared" si="126"/>
        <v>0</v>
      </c>
      <c r="K434" s="287">
        <f t="shared" si="126"/>
        <v>0</v>
      </c>
      <c r="L434" s="287">
        <f t="shared" si="126"/>
        <v>0</v>
      </c>
      <c r="M434" s="287">
        <f t="shared" si="126"/>
        <v>0</v>
      </c>
      <c r="N434" s="287">
        <f t="shared" si="126"/>
        <v>0</v>
      </c>
      <c r="O434" s="287">
        <f t="shared" si="126"/>
        <v>0</v>
      </c>
      <c r="P434" s="287">
        <f t="shared" si="126"/>
        <v>0</v>
      </c>
      <c r="Q434" s="287">
        <f t="shared" si="126"/>
        <v>0</v>
      </c>
      <c r="R434" s="287">
        <f t="shared" si="126"/>
        <v>0</v>
      </c>
      <c r="S434" s="287">
        <f t="shared" si="126"/>
        <v>0</v>
      </c>
      <c r="T434" s="287">
        <f t="shared" si="126"/>
        <v>0</v>
      </c>
      <c r="U434" s="287">
        <f t="shared" si="126"/>
        <v>0</v>
      </c>
      <c r="V434" s="287">
        <f t="shared" si="126"/>
        <v>0</v>
      </c>
      <c r="W434" s="287">
        <f t="shared" si="126"/>
        <v>0</v>
      </c>
      <c r="X434" s="287">
        <f t="shared" si="126"/>
        <v>0</v>
      </c>
      <c r="Y434" s="287">
        <f t="shared" si="126"/>
        <v>0</v>
      </c>
      <c r="Z434" s="287">
        <f t="shared" si="126"/>
        <v>0</v>
      </c>
      <c r="AA434" s="287">
        <f t="shared" si="126"/>
        <v>0</v>
      </c>
      <c r="AB434" s="287">
        <f t="shared" si="126"/>
        <v>0</v>
      </c>
    </row>
    <row r="435" spans="1:28" ht="18" hidden="1" customHeight="1">
      <c r="A435" s="163">
        <v>2050201</v>
      </c>
      <c r="B435" s="164" t="s">
        <v>365</v>
      </c>
      <c r="C435" s="288">
        <f t="shared" ref="C435:C442" si="127">SUM(D435,N435)</f>
        <v>0</v>
      </c>
      <c r="D435" s="289">
        <f t="shared" ref="D435:D442" si="128">SUM(E435:M435)</f>
        <v>0</v>
      </c>
      <c r="E435" s="290"/>
      <c r="F435" s="290"/>
      <c r="G435" s="290"/>
      <c r="H435" s="290"/>
      <c r="I435" s="290"/>
      <c r="J435" s="290"/>
      <c r="K435" s="290"/>
      <c r="L435" s="290"/>
      <c r="M435" s="290"/>
      <c r="N435" s="289">
        <f t="shared" ref="N435:N442" si="129">SUM(O435:AB435)</f>
        <v>0</v>
      </c>
      <c r="O435" s="290"/>
      <c r="P435" s="290"/>
      <c r="Q435" s="290"/>
      <c r="R435" s="290"/>
      <c r="S435" s="290"/>
      <c r="T435" s="290"/>
      <c r="U435" s="290"/>
      <c r="V435" s="290"/>
      <c r="W435" s="290"/>
      <c r="X435" s="290"/>
      <c r="Y435" s="290"/>
      <c r="Z435" s="290"/>
      <c r="AA435" s="290"/>
      <c r="AB435" s="291"/>
    </row>
    <row r="436" spans="1:28" ht="18" hidden="1" customHeight="1">
      <c r="A436" s="163">
        <v>2050202</v>
      </c>
      <c r="B436" s="164" t="s">
        <v>366</v>
      </c>
      <c r="C436" s="288">
        <f t="shared" si="127"/>
        <v>0</v>
      </c>
      <c r="D436" s="289">
        <f t="shared" si="128"/>
        <v>0</v>
      </c>
      <c r="E436" s="290"/>
      <c r="F436" s="290"/>
      <c r="G436" s="290"/>
      <c r="H436" s="290"/>
      <c r="I436" s="290"/>
      <c r="J436" s="290"/>
      <c r="K436" s="290"/>
      <c r="L436" s="290"/>
      <c r="M436" s="290"/>
      <c r="N436" s="289">
        <f t="shared" si="129"/>
        <v>0</v>
      </c>
      <c r="O436" s="290"/>
      <c r="P436" s="290"/>
      <c r="Q436" s="290"/>
      <c r="R436" s="290"/>
      <c r="S436" s="290"/>
      <c r="T436" s="290"/>
      <c r="U436" s="290"/>
      <c r="V436" s="290"/>
      <c r="W436" s="290"/>
      <c r="X436" s="290"/>
      <c r="Y436" s="290"/>
      <c r="Z436" s="290"/>
      <c r="AA436" s="290"/>
      <c r="AB436" s="291"/>
    </row>
    <row r="437" spans="1:28" ht="18" hidden="1" customHeight="1">
      <c r="A437" s="163">
        <v>2050203</v>
      </c>
      <c r="B437" s="164" t="s">
        <v>367</v>
      </c>
      <c r="C437" s="288">
        <f t="shared" si="127"/>
        <v>0</v>
      </c>
      <c r="D437" s="289">
        <f t="shared" si="128"/>
        <v>0</v>
      </c>
      <c r="E437" s="290"/>
      <c r="F437" s="290"/>
      <c r="G437" s="290"/>
      <c r="H437" s="290"/>
      <c r="I437" s="290"/>
      <c r="J437" s="290"/>
      <c r="K437" s="290"/>
      <c r="L437" s="290"/>
      <c r="M437" s="290"/>
      <c r="N437" s="289">
        <f t="shared" si="129"/>
        <v>0</v>
      </c>
      <c r="O437" s="290"/>
      <c r="P437" s="290"/>
      <c r="Q437" s="290"/>
      <c r="R437" s="290"/>
      <c r="S437" s="290"/>
      <c r="T437" s="290"/>
      <c r="U437" s="290"/>
      <c r="V437" s="290"/>
      <c r="W437" s="290"/>
      <c r="X437" s="290"/>
      <c r="Y437" s="290"/>
      <c r="Z437" s="290"/>
      <c r="AA437" s="290"/>
      <c r="AB437" s="291"/>
    </row>
    <row r="438" spans="1:28" ht="18" hidden="1" customHeight="1">
      <c r="A438" s="163">
        <v>2050204</v>
      </c>
      <c r="B438" s="164" t="s">
        <v>368</v>
      </c>
      <c r="C438" s="288">
        <f t="shared" si="127"/>
        <v>0</v>
      </c>
      <c r="D438" s="289">
        <f t="shared" si="128"/>
        <v>0</v>
      </c>
      <c r="E438" s="290"/>
      <c r="F438" s="290"/>
      <c r="G438" s="290"/>
      <c r="H438" s="290"/>
      <c r="I438" s="290"/>
      <c r="J438" s="290"/>
      <c r="K438" s="290"/>
      <c r="L438" s="290"/>
      <c r="M438" s="290"/>
      <c r="N438" s="289">
        <f t="shared" si="129"/>
        <v>0</v>
      </c>
      <c r="O438" s="290"/>
      <c r="P438" s="290"/>
      <c r="Q438" s="290"/>
      <c r="R438" s="290"/>
      <c r="S438" s="290"/>
      <c r="T438" s="290"/>
      <c r="U438" s="290"/>
      <c r="V438" s="290"/>
      <c r="W438" s="290"/>
      <c r="X438" s="290"/>
      <c r="Y438" s="290"/>
      <c r="Z438" s="290"/>
      <c r="AA438" s="290"/>
      <c r="AB438" s="291"/>
    </row>
    <row r="439" spans="1:28" ht="18" hidden="1" customHeight="1">
      <c r="A439" s="163">
        <v>2050205</v>
      </c>
      <c r="B439" s="164" t="s">
        <v>369</v>
      </c>
      <c r="C439" s="288">
        <f t="shared" si="127"/>
        <v>0</v>
      </c>
      <c r="D439" s="289">
        <f t="shared" si="128"/>
        <v>0</v>
      </c>
      <c r="E439" s="290"/>
      <c r="F439" s="290"/>
      <c r="G439" s="290"/>
      <c r="H439" s="290"/>
      <c r="I439" s="290"/>
      <c r="J439" s="290"/>
      <c r="K439" s="290"/>
      <c r="L439" s="290"/>
      <c r="M439" s="290"/>
      <c r="N439" s="289">
        <f t="shared" si="129"/>
        <v>0</v>
      </c>
      <c r="O439" s="290"/>
      <c r="P439" s="290"/>
      <c r="Q439" s="290"/>
      <c r="R439" s="290"/>
      <c r="S439" s="290"/>
      <c r="T439" s="290"/>
      <c r="U439" s="290"/>
      <c r="V439" s="290"/>
      <c r="W439" s="290"/>
      <c r="X439" s="290"/>
      <c r="Y439" s="290"/>
      <c r="Z439" s="290"/>
      <c r="AA439" s="290"/>
      <c r="AB439" s="291"/>
    </row>
    <row r="440" spans="1:28" ht="18" hidden="1" customHeight="1">
      <c r="A440" s="163">
        <v>2050206</v>
      </c>
      <c r="B440" s="164" t="s">
        <v>370</v>
      </c>
      <c r="C440" s="288">
        <f t="shared" si="127"/>
        <v>0</v>
      </c>
      <c r="D440" s="289">
        <f t="shared" si="128"/>
        <v>0</v>
      </c>
      <c r="E440" s="290"/>
      <c r="F440" s="290"/>
      <c r="G440" s="290"/>
      <c r="H440" s="290"/>
      <c r="I440" s="290"/>
      <c r="J440" s="290"/>
      <c r="K440" s="290"/>
      <c r="L440" s="290"/>
      <c r="M440" s="290"/>
      <c r="N440" s="289">
        <f t="shared" si="129"/>
        <v>0</v>
      </c>
      <c r="O440" s="290"/>
      <c r="P440" s="290"/>
      <c r="Q440" s="290"/>
      <c r="R440" s="290"/>
      <c r="S440" s="290"/>
      <c r="T440" s="290"/>
      <c r="U440" s="290"/>
      <c r="V440" s="290"/>
      <c r="W440" s="290"/>
      <c r="X440" s="290"/>
      <c r="Y440" s="290"/>
      <c r="Z440" s="290"/>
      <c r="AA440" s="290"/>
      <c r="AB440" s="291"/>
    </row>
    <row r="441" spans="1:28" ht="18" hidden="1" customHeight="1">
      <c r="A441" s="163">
        <v>2050207</v>
      </c>
      <c r="B441" s="164" t="s">
        <v>371</v>
      </c>
      <c r="C441" s="288">
        <f t="shared" si="127"/>
        <v>0</v>
      </c>
      <c r="D441" s="289">
        <f t="shared" si="128"/>
        <v>0</v>
      </c>
      <c r="E441" s="290"/>
      <c r="F441" s="290"/>
      <c r="G441" s="290"/>
      <c r="H441" s="290"/>
      <c r="I441" s="290"/>
      <c r="J441" s="290"/>
      <c r="K441" s="290"/>
      <c r="L441" s="290"/>
      <c r="M441" s="290"/>
      <c r="N441" s="289">
        <f t="shared" si="129"/>
        <v>0</v>
      </c>
      <c r="O441" s="290"/>
      <c r="P441" s="290"/>
      <c r="Q441" s="290"/>
      <c r="R441" s="290"/>
      <c r="S441" s="290"/>
      <c r="T441" s="290"/>
      <c r="U441" s="290"/>
      <c r="V441" s="290"/>
      <c r="W441" s="290"/>
      <c r="X441" s="290"/>
      <c r="Y441" s="290"/>
      <c r="Z441" s="290"/>
      <c r="AA441" s="290"/>
      <c r="AB441" s="291"/>
    </row>
    <row r="442" spans="1:28" ht="18" hidden="1" customHeight="1">
      <c r="A442" s="163">
        <v>2050299</v>
      </c>
      <c r="B442" s="164" t="s">
        <v>372</v>
      </c>
      <c r="C442" s="288">
        <f t="shared" si="127"/>
        <v>0</v>
      </c>
      <c r="D442" s="289">
        <f t="shared" si="128"/>
        <v>0</v>
      </c>
      <c r="E442" s="290"/>
      <c r="F442" s="290"/>
      <c r="G442" s="290"/>
      <c r="H442" s="290"/>
      <c r="I442" s="290"/>
      <c r="J442" s="290"/>
      <c r="K442" s="290"/>
      <c r="L442" s="290"/>
      <c r="M442" s="290"/>
      <c r="N442" s="289">
        <f t="shared" si="129"/>
        <v>0</v>
      </c>
      <c r="O442" s="290"/>
      <c r="P442" s="290"/>
      <c r="Q442" s="290"/>
      <c r="R442" s="290"/>
      <c r="S442" s="290"/>
      <c r="T442" s="290"/>
      <c r="U442" s="290"/>
      <c r="V442" s="290"/>
      <c r="W442" s="290"/>
      <c r="X442" s="290"/>
      <c r="Y442" s="290"/>
      <c r="Z442" s="290"/>
      <c r="AA442" s="290"/>
      <c r="AB442" s="291"/>
    </row>
    <row r="443" spans="1:28" ht="18" hidden="1" customHeight="1">
      <c r="A443" s="163">
        <v>20503</v>
      </c>
      <c r="B443" s="242" t="s">
        <v>373</v>
      </c>
      <c r="C443" s="287">
        <f>SUM(C444:C449)</f>
        <v>0</v>
      </c>
      <c r="D443" s="287">
        <f t="shared" ref="D443:AB443" si="130">SUM(D444:D449)</f>
        <v>0</v>
      </c>
      <c r="E443" s="287">
        <f t="shared" si="130"/>
        <v>0</v>
      </c>
      <c r="F443" s="287">
        <f t="shared" si="130"/>
        <v>0</v>
      </c>
      <c r="G443" s="287">
        <f t="shared" si="130"/>
        <v>0</v>
      </c>
      <c r="H443" s="287">
        <f t="shared" si="130"/>
        <v>0</v>
      </c>
      <c r="I443" s="287">
        <f t="shared" si="130"/>
        <v>0</v>
      </c>
      <c r="J443" s="287">
        <f t="shared" si="130"/>
        <v>0</v>
      </c>
      <c r="K443" s="287">
        <f t="shared" si="130"/>
        <v>0</v>
      </c>
      <c r="L443" s="287">
        <f t="shared" si="130"/>
        <v>0</v>
      </c>
      <c r="M443" s="287">
        <f t="shared" si="130"/>
        <v>0</v>
      </c>
      <c r="N443" s="287">
        <f t="shared" si="130"/>
        <v>0</v>
      </c>
      <c r="O443" s="287">
        <f t="shared" si="130"/>
        <v>0</v>
      </c>
      <c r="P443" s="287">
        <f t="shared" si="130"/>
        <v>0</v>
      </c>
      <c r="Q443" s="287">
        <f t="shared" si="130"/>
        <v>0</v>
      </c>
      <c r="R443" s="287">
        <f t="shared" si="130"/>
        <v>0</v>
      </c>
      <c r="S443" s="287">
        <f t="shared" si="130"/>
        <v>0</v>
      </c>
      <c r="T443" s="287">
        <f t="shared" si="130"/>
        <v>0</v>
      </c>
      <c r="U443" s="287">
        <f t="shared" si="130"/>
        <v>0</v>
      </c>
      <c r="V443" s="287">
        <f t="shared" si="130"/>
        <v>0</v>
      </c>
      <c r="W443" s="287">
        <f t="shared" si="130"/>
        <v>0</v>
      </c>
      <c r="X443" s="287">
        <f t="shared" si="130"/>
        <v>0</v>
      </c>
      <c r="Y443" s="287">
        <f t="shared" si="130"/>
        <v>0</v>
      </c>
      <c r="Z443" s="287">
        <f t="shared" si="130"/>
        <v>0</v>
      </c>
      <c r="AA443" s="287">
        <f t="shared" si="130"/>
        <v>0</v>
      </c>
      <c r="AB443" s="287">
        <f t="shared" si="130"/>
        <v>0</v>
      </c>
    </row>
    <row r="444" spans="1:28" ht="18" hidden="1" customHeight="1">
      <c r="A444" s="163">
        <v>2050301</v>
      </c>
      <c r="B444" s="164" t="s">
        <v>374</v>
      </c>
      <c r="C444" s="288">
        <f t="shared" ref="C444:C449" si="131">SUM(D444,N444)</f>
        <v>0</v>
      </c>
      <c r="D444" s="289">
        <f t="shared" ref="D444:D449" si="132">SUM(E444:M444)</f>
        <v>0</v>
      </c>
      <c r="E444" s="290"/>
      <c r="F444" s="290"/>
      <c r="G444" s="290"/>
      <c r="H444" s="290"/>
      <c r="I444" s="290"/>
      <c r="J444" s="290"/>
      <c r="K444" s="290"/>
      <c r="L444" s="290"/>
      <c r="M444" s="290"/>
      <c r="N444" s="289">
        <f t="shared" ref="N444:N449" si="133">SUM(O444:AB444)</f>
        <v>0</v>
      </c>
      <c r="O444" s="290"/>
      <c r="P444" s="290"/>
      <c r="Q444" s="290"/>
      <c r="R444" s="290"/>
      <c r="S444" s="290"/>
      <c r="T444" s="290"/>
      <c r="U444" s="290"/>
      <c r="V444" s="290"/>
      <c r="W444" s="290"/>
      <c r="X444" s="290"/>
      <c r="Y444" s="290"/>
      <c r="Z444" s="290"/>
      <c r="AA444" s="290"/>
      <c r="AB444" s="291"/>
    </row>
    <row r="445" spans="1:28" ht="18" hidden="1" customHeight="1">
      <c r="A445" s="163">
        <v>2050302</v>
      </c>
      <c r="B445" s="164" t="s">
        <v>375</v>
      </c>
      <c r="C445" s="288">
        <f t="shared" si="131"/>
        <v>0</v>
      </c>
      <c r="D445" s="289">
        <f t="shared" si="132"/>
        <v>0</v>
      </c>
      <c r="E445" s="290"/>
      <c r="F445" s="290"/>
      <c r="G445" s="290"/>
      <c r="H445" s="290"/>
      <c r="I445" s="290"/>
      <c r="J445" s="290"/>
      <c r="K445" s="290"/>
      <c r="L445" s="290"/>
      <c r="M445" s="290"/>
      <c r="N445" s="289">
        <f t="shared" si="133"/>
        <v>0</v>
      </c>
      <c r="O445" s="290"/>
      <c r="P445" s="290"/>
      <c r="Q445" s="290"/>
      <c r="R445" s="290"/>
      <c r="S445" s="290"/>
      <c r="T445" s="290"/>
      <c r="U445" s="290"/>
      <c r="V445" s="290"/>
      <c r="W445" s="290"/>
      <c r="X445" s="290"/>
      <c r="Y445" s="290"/>
      <c r="Z445" s="290"/>
      <c r="AA445" s="290"/>
      <c r="AB445" s="291"/>
    </row>
    <row r="446" spans="1:28" ht="18" hidden="1" customHeight="1">
      <c r="A446" s="163">
        <v>2050303</v>
      </c>
      <c r="B446" s="164" t="s">
        <v>376</v>
      </c>
      <c r="C446" s="288">
        <f t="shared" si="131"/>
        <v>0</v>
      </c>
      <c r="D446" s="289">
        <f t="shared" si="132"/>
        <v>0</v>
      </c>
      <c r="E446" s="290"/>
      <c r="F446" s="290"/>
      <c r="G446" s="290"/>
      <c r="H446" s="290"/>
      <c r="I446" s="290"/>
      <c r="J446" s="290"/>
      <c r="K446" s="290"/>
      <c r="L446" s="290"/>
      <c r="M446" s="290"/>
      <c r="N446" s="289">
        <f t="shared" si="133"/>
        <v>0</v>
      </c>
      <c r="O446" s="290"/>
      <c r="P446" s="290"/>
      <c r="Q446" s="290"/>
      <c r="R446" s="290"/>
      <c r="S446" s="290"/>
      <c r="T446" s="290"/>
      <c r="U446" s="290"/>
      <c r="V446" s="290"/>
      <c r="W446" s="290"/>
      <c r="X446" s="290"/>
      <c r="Y446" s="290"/>
      <c r="Z446" s="290"/>
      <c r="AA446" s="290"/>
      <c r="AB446" s="291"/>
    </row>
    <row r="447" spans="1:28" ht="18" hidden="1" customHeight="1">
      <c r="A447" s="163">
        <v>2050304</v>
      </c>
      <c r="B447" s="164" t="s">
        <v>377</v>
      </c>
      <c r="C447" s="288">
        <f t="shared" si="131"/>
        <v>0</v>
      </c>
      <c r="D447" s="289">
        <f t="shared" si="132"/>
        <v>0</v>
      </c>
      <c r="E447" s="290"/>
      <c r="F447" s="290"/>
      <c r="G447" s="290"/>
      <c r="H447" s="290"/>
      <c r="I447" s="290"/>
      <c r="J447" s="290"/>
      <c r="K447" s="290"/>
      <c r="L447" s="290"/>
      <c r="M447" s="290"/>
      <c r="N447" s="289">
        <f t="shared" si="133"/>
        <v>0</v>
      </c>
      <c r="O447" s="290"/>
      <c r="P447" s="290"/>
      <c r="Q447" s="290"/>
      <c r="R447" s="290"/>
      <c r="S447" s="290"/>
      <c r="T447" s="290"/>
      <c r="U447" s="290"/>
      <c r="V447" s="290"/>
      <c r="W447" s="290"/>
      <c r="X447" s="290"/>
      <c r="Y447" s="290"/>
      <c r="Z447" s="290"/>
      <c r="AA447" s="290"/>
      <c r="AB447" s="291"/>
    </row>
    <row r="448" spans="1:28" ht="18" hidden="1" customHeight="1">
      <c r="A448" s="163">
        <v>2050305</v>
      </c>
      <c r="B448" s="164" t="s">
        <v>378</v>
      </c>
      <c r="C448" s="288">
        <f t="shared" si="131"/>
        <v>0</v>
      </c>
      <c r="D448" s="289">
        <f t="shared" si="132"/>
        <v>0</v>
      </c>
      <c r="E448" s="290"/>
      <c r="F448" s="290"/>
      <c r="G448" s="290"/>
      <c r="H448" s="290"/>
      <c r="I448" s="290"/>
      <c r="J448" s="290"/>
      <c r="K448" s="290"/>
      <c r="L448" s="290"/>
      <c r="M448" s="290"/>
      <c r="N448" s="289">
        <f t="shared" si="133"/>
        <v>0</v>
      </c>
      <c r="O448" s="290"/>
      <c r="P448" s="290"/>
      <c r="Q448" s="290"/>
      <c r="R448" s="290"/>
      <c r="S448" s="290"/>
      <c r="T448" s="290"/>
      <c r="U448" s="290"/>
      <c r="V448" s="290"/>
      <c r="W448" s="290"/>
      <c r="X448" s="290"/>
      <c r="Y448" s="290"/>
      <c r="Z448" s="290"/>
      <c r="AA448" s="290"/>
      <c r="AB448" s="291"/>
    </row>
    <row r="449" spans="1:28" ht="18" hidden="1" customHeight="1">
      <c r="A449" s="163">
        <v>2050399</v>
      </c>
      <c r="B449" s="164" t="s">
        <v>379</v>
      </c>
      <c r="C449" s="288">
        <f t="shared" si="131"/>
        <v>0</v>
      </c>
      <c r="D449" s="289">
        <f t="shared" si="132"/>
        <v>0</v>
      </c>
      <c r="E449" s="290"/>
      <c r="F449" s="290"/>
      <c r="G449" s="290"/>
      <c r="H449" s="290"/>
      <c r="I449" s="290"/>
      <c r="J449" s="290"/>
      <c r="K449" s="290"/>
      <c r="L449" s="290"/>
      <c r="M449" s="290"/>
      <c r="N449" s="289">
        <f t="shared" si="133"/>
        <v>0</v>
      </c>
      <c r="O449" s="290"/>
      <c r="P449" s="290"/>
      <c r="Q449" s="290"/>
      <c r="R449" s="290"/>
      <c r="S449" s="290"/>
      <c r="T449" s="290"/>
      <c r="U449" s="290"/>
      <c r="V449" s="290"/>
      <c r="W449" s="290"/>
      <c r="X449" s="290"/>
      <c r="Y449" s="290"/>
      <c r="Z449" s="290"/>
      <c r="AA449" s="290"/>
      <c r="AB449" s="291"/>
    </row>
    <row r="450" spans="1:28" ht="18" hidden="1" customHeight="1">
      <c r="A450" s="163">
        <v>20504</v>
      </c>
      <c r="B450" s="242" t="s">
        <v>380</v>
      </c>
      <c r="C450" s="287">
        <f>SUM(C451:C455)</f>
        <v>0</v>
      </c>
      <c r="D450" s="287">
        <f t="shared" ref="D450:AB450" si="134">SUM(D451:D455)</f>
        <v>0</v>
      </c>
      <c r="E450" s="287">
        <f t="shared" si="134"/>
        <v>0</v>
      </c>
      <c r="F450" s="287">
        <f t="shared" si="134"/>
        <v>0</v>
      </c>
      <c r="G450" s="287">
        <f t="shared" si="134"/>
        <v>0</v>
      </c>
      <c r="H450" s="287">
        <f t="shared" si="134"/>
        <v>0</v>
      </c>
      <c r="I450" s="287">
        <f t="shared" si="134"/>
        <v>0</v>
      </c>
      <c r="J450" s="287">
        <f t="shared" si="134"/>
        <v>0</v>
      </c>
      <c r="K450" s="287">
        <f t="shared" si="134"/>
        <v>0</v>
      </c>
      <c r="L450" s="287">
        <f t="shared" si="134"/>
        <v>0</v>
      </c>
      <c r="M450" s="287">
        <f t="shared" si="134"/>
        <v>0</v>
      </c>
      <c r="N450" s="287">
        <f t="shared" si="134"/>
        <v>0</v>
      </c>
      <c r="O450" s="287">
        <f t="shared" si="134"/>
        <v>0</v>
      </c>
      <c r="P450" s="287">
        <f t="shared" si="134"/>
        <v>0</v>
      </c>
      <c r="Q450" s="287">
        <f t="shared" si="134"/>
        <v>0</v>
      </c>
      <c r="R450" s="287">
        <f t="shared" si="134"/>
        <v>0</v>
      </c>
      <c r="S450" s="287">
        <f t="shared" si="134"/>
        <v>0</v>
      </c>
      <c r="T450" s="287">
        <f t="shared" si="134"/>
        <v>0</v>
      </c>
      <c r="U450" s="287">
        <f t="shared" si="134"/>
        <v>0</v>
      </c>
      <c r="V450" s="287">
        <f t="shared" si="134"/>
        <v>0</v>
      </c>
      <c r="W450" s="287">
        <f t="shared" si="134"/>
        <v>0</v>
      </c>
      <c r="X450" s="287">
        <f t="shared" si="134"/>
        <v>0</v>
      </c>
      <c r="Y450" s="287">
        <f t="shared" si="134"/>
        <v>0</v>
      </c>
      <c r="Z450" s="287">
        <f t="shared" si="134"/>
        <v>0</v>
      </c>
      <c r="AA450" s="287">
        <f t="shared" si="134"/>
        <v>0</v>
      </c>
      <c r="AB450" s="287">
        <f t="shared" si="134"/>
        <v>0</v>
      </c>
    </row>
    <row r="451" spans="1:28" ht="18" hidden="1" customHeight="1">
      <c r="A451" s="163">
        <v>2050401</v>
      </c>
      <c r="B451" s="164" t="s">
        <v>381</v>
      </c>
      <c r="C451" s="288">
        <f>SUM(D451,N451)</f>
        <v>0</v>
      </c>
      <c r="D451" s="289">
        <f>SUM(E451:M451)</f>
        <v>0</v>
      </c>
      <c r="E451" s="290"/>
      <c r="F451" s="290"/>
      <c r="G451" s="290"/>
      <c r="H451" s="290"/>
      <c r="I451" s="290"/>
      <c r="J451" s="290"/>
      <c r="K451" s="290"/>
      <c r="L451" s="290"/>
      <c r="M451" s="290"/>
      <c r="N451" s="289">
        <f>SUM(O451:AB451)</f>
        <v>0</v>
      </c>
      <c r="O451" s="290"/>
      <c r="P451" s="290"/>
      <c r="Q451" s="290"/>
      <c r="R451" s="290"/>
      <c r="S451" s="290"/>
      <c r="T451" s="290"/>
      <c r="U451" s="290"/>
      <c r="V451" s="290"/>
      <c r="W451" s="290"/>
      <c r="X451" s="290"/>
      <c r="Y451" s="290"/>
      <c r="Z451" s="290"/>
      <c r="AA451" s="290"/>
      <c r="AB451" s="291"/>
    </row>
    <row r="452" spans="1:28" ht="18" hidden="1" customHeight="1">
      <c r="A452" s="163">
        <v>2050402</v>
      </c>
      <c r="B452" s="164" t="s">
        <v>382</v>
      </c>
      <c r="C452" s="288">
        <f>SUM(D452,N452)</f>
        <v>0</v>
      </c>
      <c r="D452" s="289">
        <f>SUM(E452:M452)</f>
        <v>0</v>
      </c>
      <c r="E452" s="290"/>
      <c r="F452" s="290"/>
      <c r="G452" s="290"/>
      <c r="H452" s="290"/>
      <c r="I452" s="290"/>
      <c r="J452" s="290"/>
      <c r="K452" s="290"/>
      <c r="L452" s="290"/>
      <c r="M452" s="290"/>
      <c r="N452" s="289">
        <f>SUM(O452:AB452)</f>
        <v>0</v>
      </c>
      <c r="O452" s="290"/>
      <c r="P452" s="290"/>
      <c r="Q452" s="290"/>
      <c r="R452" s="290"/>
      <c r="S452" s="290"/>
      <c r="T452" s="290"/>
      <c r="U452" s="290"/>
      <c r="V452" s="290"/>
      <c r="W452" s="290"/>
      <c r="X452" s="290"/>
      <c r="Y452" s="290"/>
      <c r="Z452" s="290"/>
      <c r="AA452" s="290"/>
      <c r="AB452" s="291"/>
    </row>
    <row r="453" spans="1:28" ht="18" hidden="1" customHeight="1">
      <c r="A453" s="163">
        <v>2050403</v>
      </c>
      <c r="B453" s="164" t="s">
        <v>383</v>
      </c>
      <c r="C453" s="288">
        <f>SUM(D453,N453)</f>
        <v>0</v>
      </c>
      <c r="D453" s="289">
        <f>SUM(E453:M453)</f>
        <v>0</v>
      </c>
      <c r="E453" s="290"/>
      <c r="F453" s="290"/>
      <c r="G453" s="290"/>
      <c r="H453" s="290"/>
      <c r="I453" s="290"/>
      <c r="J453" s="290"/>
      <c r="K453" s="290"/>
      <c r="L453" s="290"/>
      <c r="M453" s="290"/>
      <c r="N453" s="289">
        <f>SUM(O453:AB453)</f>
        <v>0</v>
      </c>
      <c r="O453" s="290"/>
      <c r="P453" s="290"/>
      <c r="Q453" s="290"/>
      <c r="R453" s="290"/>
      <c r="S453" s="290"/>
      <c r="T453" s="290"/>
      <c r="U453" s="290"/>
      <c r="V453" s="290"/>
      <c r="W453" s="290"/>
      <c r="X453" s="290"/>
      <c r="Y453" s="290"/>
      <c r="Z453" s="290"/>
      <c r="AA453" s="290"/>
      <c r="AB453" s="291"/>
    </row>
    <row r="454" spans="1:28" ht="18" hidden="1" customHeight="1">
      <c r="A454" s="163">
        <v>2050404</v>
      </c>
      <c r="B454" s="164" t="s">
        <v>384</v>
      </c>
      <c r="C454" s="288">
        <f>SUM(D454,N454)</f>
        <v>0</v>
      </c>
      <c r="D454" s="289">
        <f>SUM(E454:M454)</f>
        <v>0</v>
      </c>
      <c r="E454" s="290"/>
      <c r="F454" s="290"/>
      <c r="G454" s="290"/>
      <c r="H454" s="290"/>
      <c r="I454" s="290"/>
      <c r="J454" s="290"/>
      <c r="K454" s="290"/>
      <c r="L454" s="290"/>
      <c r="M454" s="290"/>
      <c r="N454" s="289">
        <f>SUM(O454:AB454)</f>
        <v>0</v>
      </c>
      <c r="O454" s="290"/>
      <c r="P454" s="290"/>
      <c r="Q454" s="290"/>
      <c r="R454" s="290"/>
      <c r="S454" s="290"/>
      <c r="T454" s="290"/>
      <c r="U454" s="290"/>
      <c r="V454" s="290"/>
      <c r="W454" s="290"/>
      <c r="X454" s="290"/>
      <c r="Y454" s="290"/>
      <c r="Z454" s="290"/>
      <c r="AA454" s="290"/>
      <c r="AB454" s="291"/>
    </row>
    <row r="455" spans="1:28" ht="18" hidden="1" customHeight="1">
      <c r="A455" s="163">
        <v>2050499</v>
      </c>
      <c r="B455" s="164" t="s">
        <v>385</v>
      </c>
      <c r="C455" s="288">
        <f>SUM(D455,N455)</f>
        <v>0</v>
      </c>
      <c r="D455" s="289">
        <f>SUM(E455:M455)</f>
        <v>0</v>
      </c>
      <c r="E455" s="290"/>
      <c r="F455" s="290"/>
      <c r="G455" s="290"/>
      <c r="H455" s="290"/>
      <c r="I455" s="290"/>
      <c r="J455" s="290"/>
      <c r="K455" s="290"/>
      <c r="L455" s="290"/>
      <c r="M455" s="290"/>
      <c r="N455" s="289">
        <f>SUM(O455:AB455)</f>
        <v>0</v>
      </c>
      <c r="O455" s="290"/>
      <c r="P455" s="290"/>
      <c r="Q455" s="290"/>
      <c r="R455" s="290"/>
      <c r="S455" s="290"/>
      <c r="T455" s="290"/>
      <c r="U455" s="290"/>
      <c r="V455" s="290"/>
      <c r="W455" s="290"/>
      <c r="X455" s="290"/>
      <c r="Y455" s="290"/>
      <c r="Z455" s="290"/>
      <c r="AA455" s="290"/>
      <c r="AB455" s="291"/>
    </row>
    <row r="456" spans="1:28" ht="18" hidden="1" customHeight="1">
      <c r="A456" s="163">
        <v>20505</v>
      </c>
      <c r="B456" s="242" t="s">
        <v>386</v>
      </c>
      <c r="C456" s="287">
        <f>SUM(C457:C459)</f>
        <v>0</v>
      </c>
      <c r="D456" s="287">
        <f t="shared" ref="D456:AB456" si="135">SUM(D457:D459)</f>
        <v>0</v>
      </c>
      <c r="E456" s="287">
        <f t="shared" si="135"/>
        <v>0</v>
      </c>
      <c r="F456" s="287">
        <f t="shared" si="135"/>
        <v>0</v>
      </c>
      <c r="G456" s="287">
        <f t="shared" si="135"/>
        <v>0</v>
      </c>
      <c r="H456" s="287">
        <f t="shared" si="135"/>
        <v>0</v>
      </c>
      <c r="I456" s="287">
        <f t="shared" si="135"/>
        <v>0</v>
      </c>
      <c r="J456" s="287">
        <f t="shared" si="135"/>
        <v>0</v>
      </c>
      <c r="K456" s="287">
        <f t="shared" si="135"/>
        <v>0</v>
      </c>
      <c r="L456" s="287">
        <f t="shared" si="135"/>
        <v>0</v>
      </c>
      <c r="M456" s="287">
        <f t="shared" si="135"/>
        <v>0</v>
      </c>
      <c r="N456" s="287">
        <f t="shared" si="135"/>
        <v>0</v>
      </c>
      <c r="O456" s="287">
        <f t="shared" si="135"/>
        <v>0</v>
      </c>
      <c r="P456" s="287">
        <f t="shared" si="135"/>
        <v>0</v>
      </c>
      <c r="Q456" s="287">
        <f t="shared" si="135"/>
        <v>0</v>
      </c>
      <c r="R456" s="287">
        <f t="shared" si="135"/>
        <v>0</v>
      </c>
      <c r="S456" s="287">
        <f t="shared" si="135"/>
        <v>0</v>
      </c>
      <c r="T456" s="287">
        <f t="shared" si="135"/>
        <v>0</v>
      </c>
      <c r="U456" s="287">
        <f t="shared" si="135"/>
        <v>0</v>
      </c>
      <c r="V456" s="287">
        <f t="shared" si="135"/>
        <v>0</v>
      </c>
      <c r="W456" s="287">
        <f t="shared" si="135"/>
        <v>0</v>
      </c>
      <c r="X456" s="287">
        <f t="shared" si="135"/>
        <v>0</v>
      </c>
      <c r="Y456" s="287">
        <f t="shared" si="135"/>
        <v>0</v>
      </c>
      <c r="Z456" s="287">
        <f t="shared" si="135"/>
        <v>0</v>
      </c>
      <c r="AA456" s="287">
        <f t="shared" si="135"/>
        <v>0</v>
      </c>
      <c r="AB456" s="287">
        <f t="shared" si="135"/>
        <v>0</v>
      </c>
    </row>
    <row r="457" spans="1:28" ht="18" hidden="1" customHeight="1">
      <c r="A457" s="163">
        <v>2050501</v>
      </c>
      <c r="B457" s="164" t="s">
        <v>387</v>
      </c>
      <c r="C457" s="288">
        <f>SUM(D457,N457)</f>
        <v>0</v>
      </c>
      <c r="D457" s="289">
        <f>SUM(E457:M457)</f>
        <v>0</v>
      </c>
      <c r="E457" s="290"/>
      <c r="F457" s="290"/>
      <c r="G457" s="290"/>
      <c r="H457" s="290"/>
      <c r="I457" s="290"/>
      <c r="J457" s="290"/>
      <c r="K457" s="290"/>
      <c r="L457" s="290"/>
      <c r="M457" s="290"/>
      <c r="N457" s="289">
        <f>SUM(O457:AB457)</f>
        <v>0</v>
      </c>
      <c r="O457" s="290"/>
      <c r="P457" s="290"/>
      <c r="Q457" s="290"/>
      <c r="R457" s="290"/>
      <c r="S457" s="290"/>
      <c r="T457" s="290"/>
      <c r="U457" s="290"/>
      <c r="V457" s="290"/>
      <c r="W457" s="290"/>
      <c r="X457" s="290"/>
      <c r="Y457" s="290"/>
      <c r="Z457" s="290"/>
      <c r="AA457" s="290"/>
      <c r="AB457" s="291"/>
    </row>
    <row r="458" spans="1:28" ht="18" hidden="1" customHeight="1">
      <c r="A458" s="163">
        <v>2050502</v>
      </c>
      <c r="B458" s="164" t="s">
        <v>388</v>
      </c>
      <c r="C458" s="288">
        <f>SUM(D458,N458)</f>
        <v>0</v>
      </c>
      <c r="D458" s="289">
        <f>SUM(E458:M458)</f>
        <v>0</v>
      </c>
      <c r="E458" s="290"/>
      <c r="F458" s="290"/>
      <c r="G458" s="290"/>
      <c r="H458" s="290"/>
      <c r="I458" s="290"/>
      <c r="J458" s="290"/>
      <c r="K458" s="290"/>
      <c r="L458" s="290"/>
      <c r="M458" s="290"/>
      <c r="N458" s="289">
        <f>SUM(O458:AB458)</f>
        <v>0</v>
      </c>
      <c r="O458" s="290"/>
      <c r="P458" s="290"/>
      <c r="Q458" s="290"/>
      <c r="R458" s="290"/>
      <c r="S458" s="290"/>
      <c r="T458" s="290"/>
      <c r="U458" s="290"/>
      <c r="V458" s="290"/>
      <c r="W458" s="290"/>
      <c r="X458" s="290"/>
      <c r="Y458" s="290"/>
      <c r="Z458" s="290"/>
      <c r="AA458" s="290"/>
      <c r="AB458" s="291"/>
    </row>
    <row r="459" spans="1:28" ht="18" hidden="1" customHeight="1">
      <c r="A459" s="163">
        <v>2050599</v>
      </c>
      <c r="B459" s="164" t="s">
        <v>389</v>
      </c>
      <c r="C459" s="288">
        <f>SUM(D459,N459)</f>
        <v>0</v>
      </c>
      <c r="D459" s="289">
        <f>SUM(E459:M459)</f>
        <v>0</v>
      </c>
      <c r="E459" s="290"/>
      <c r="F459" s="290"/>
      <c r="G459" s="290"/>
      <c r="H459" s="290"/>
      <c r="I459" s="290"/>
      <c r="J459" s="290"/>
      <c r="K459" s="290"/>
      <c r="L459" s="290"/>
      <c r="M459" s="290"/>
      <c r="N459" s="289">
        <f>SUM(O459:AB459)</f>
        <v>0</v>
      </c>
      <c r="O459" s="290"/>
      <c r="P459" s="290"/>
      <c r="Q459" s="290"/>
      <c r="R459" s="290"/>
      <c r="S459" s="290"/>
      <c r="T459" s="290"/>
      <c r="U459" s="290"/>
      <c r="V459" s="290"/>
      <c r="W459" s="290"/>
      <c r="X459" s="290"/>
      <c r="Y459" s="290"/>
      <c r="Z459" s="290"/>
      <c r="AA459" s="290"/>
      <c r="AB459" s="291"/>
    </row>
    <row r="460" spans="1:28" ht="18" hidden="1" customHeight="1">
      <c r="A460" s="163">
        <v>20506</v>
      </c>
      <c r="B460" s="242" t="s">
        <v>390</v>
      </c>
      <c r="C460" s="287">
        <f>SUM(C461:C463)</f>
        <v>0</v>
      </c>
      <c r="D460" s="287">
        <f t="shared" ref="D460:AB460" si="136">SUM(D461:D463)</f>
        <v>0</v>
      </c>
      <c r="E460" s="287">
        <f t="shared" si="136"/>
        <v>0</v>
      </c>
      <c r="F460" s="287">
        <f t="shared" si="136"/>
        <v>0</v>
      </c>
      <c r="G460" s="287">
        <f t="shared" si="136"/>
        <v>0</v>
      </c>
      <c r="H460" s="287">
        <f t="shared" si="136"/>
        <v>0</v>
      </c>
      <c r="I460" s="287">
        <f t="shared" si="136"/>
        <v>0</v>
      </c>
      <c r="J460" s="287">
        <f t="shared" si="136"/>
        <v>0</v>
      </c>
      <c r="K460" s="287">
        <f t="shared" si="136"/>
        <v>0</v>
      </c>
      <c r="L460" s="287">
        <f t="shared" si="136"/>
        <v>0</v>
      </c>
      <c r="M460" s="287">
        <f t="shared" si="136"/>
        <v>0</v>
      </c>
      <c r="N460" s="287">
        <f t="shared" si="136"/>
        <v>0</v>
      </c>
      <c r="O460" s="287">
        <f t="shared" si="136"/>
        <v>0</v>
      </c>
      <c r="P460" s="287">
        <f t="shared" si="136"/>
        <v>0</v>
      </c>
      <c r="Q460" s="287">
        <f t="shared" si="136"/>
        <v>0</v>
      </c>
      <c r="R460" s="287">
        <f t="shared" si="136"/>
        <v>0</v>
      </c>
      <c r="S460" s="287">
        <f t="shared" si="136"/>
        <v>0</v>
      </c>
      <c r="T460" s="287">
        <f t="shared" si="136"/>
        <v>0</v>
      </c>
      <c r="U460" s="287">
        <f t="shared" si="136"/>
        <v>0</v>
      </c>
      <c r="V460" s="287">
        <f t="shared" si="136"/>
        <v>0</v>
      </c>
      <c r="W460" s="287">
        <f t="shared" si="136"/>
        <v>0</v>
      </c>
      <c r="X460" s="287">
        <f t="shared" si="136"/>
        <v>0</v>
      </c>
      <c r="Y460" s="287">
        <f t="shared" si="136"/>
        <v>0</v>
      </c>
      <c r="Z460" s="287">
        <f t="shared" si="136"/>
        <v>0</v>
      </c>
      <c r="AA460" s="287">
        <f t="shared" si="136"/>
        <v>0</v>
      </c>
      <c r="AB460" s="287">
        <f t="shared" si="136"/>
        <v>0</v>
      </c>
    </row>
    <row r="461" spans="1:28" ht="18" hidden="1" customHeight="1">
      <c r="A461" s="163">
        <v>2050601</v>
      </c>
      <c r="B461" s="164" t="s">
        <v>391</v>
      </c>
      <c r="C461" s="288">
        <f>SUM(D461,N461)</f>
        <v>0</v>
      </c>
      <c r="D461" s="289">
        <f>SUM(E461:M461)</f>
        <v>0</v>
      </c>
      <c r="E461" s="290"/>
      <c r="F461" s="290"/>
      <c r="G461" s="290"/>
      <c r="H461" s="290"/>
      <c r="I461" s="290"/>
      <c r="J461" s="290"/>
      <c r="K461" s="290"/>
      <c r="L461" s="290"/>
      <c r="M461" s="290"/>
      <c r="N461" s="289">
        <f>SUM(O461:AB461)</f>
        <v>0</v>
      </c>
      <c r="O461" s="290"/>
      <c r="P461" s="290"/>
      <c r="Q461" s="290"/>
      <c r="R461" s="290"/>
      <c r="S461" s="290"/>
      <c r="T461" s="290"/>
      <c r="U461" s="290"/>
      <c r="V461" s="290"/>
      <c r="W461" s="290"/>
      <c r="X461" s="290"/>
      <c r="Y461" s="290"/>
      <c r="Z461" s="290"/>
      <c r="AA461" s="290"/>
      <c r="AB461" s="291"/>
    </row>
    <row r="462" spans="1:28" ht="18" hidden="1" customHeight="1">
      <c r="A462" s="163">
        <v>2050602</v>
      </c>
      <c r="B462" s="164" t="s">
        <v>392</v>
      </c>
      <c r="C462" s="288">
        <f>SUM(D462,N462)</f>
        <v>0</v>
      </c>
      <c r="D462" s="289">
        <f>SUM(E462:M462)</f>
        <v>0</v>
      </c>
      <c r="E462" s="290"/>
      <c r="F462" s="290"/>
      <c r="G462" s="290"/>
      <c r="H462" s="290"/>
      <c r="I462" s="290"/>
      <c r="J462" s="290"/>
      <c r="K462" s="290"/>
      <c r="L462" s="290"/>
      <c r="M462" s="290"/>
      <c r="N462" s="289">
        <f>SUM(O462:AB462)</f>
        <v>0</v>
      </c>
      <c r="O462" s="290"/>
      <c r="P462" s="290"/>
      <c r="Q462" s="290"/>
      <c r="R462" s="290"/>
      <c r="S462" s="290"/>
      <c r="T462" s="290"/>
      <c r="U462" s="290"/>
      <c r="V462" s="290"/>
      <c r="W462" s="290"/>
      <c r="X462" s="290"/>
      <c r="Y462" s="290"/>
      <c r="Z462" s="290"/>
      <c r="AA462" s="290"/>
      <c r="AB462" s="291"/>
    </row>
    <row r="463" spans="1:28" ht="18" hidden="1" customHeight="1">
      <c r="A463" s="163">
        <v>2050699</v>
      </c>
      <c r="B463" s="164" t="s">
        <v>393</v>
      </c>
      <c r="C463" s="288">
        <f>SUM(D463,N463)</f>
        <v>0</v>
      </c>
      <c r="D463" s="289">
        <f>SUM(E463:M463)</f>
        <v>0</v>
      </c>
      <c r="E463" s="290"/>
      <c r="F463" s="290"/>
      <c r="G463" s="290"/>
      <c r="H463" s="290"/>
      <c r="I463" s="290"/>
      <c r="J463" s="290"/>
      <c r="K463" s="290"/>
      <c r="L463" s="290"/>
      <c r="M463" s="290"/>
      <c r="N463" s="289">
        <f>SUM(O463:AB463)</f>
        <v>0</v>
      </c>
      <c r="O463" s="290"/>
      <c r="P463" s="290"/>
      <c r="Q463" s="290"/>
      <c r="R463" s="290"/>
      <c r="S463" s="290"/>
      <c r="T463" s="290"/>
      <c r="U463" s="290"/>
      <c r="V463" s="290"/>
      <c r="W463" s="290"/>
      <c r="X463" s="290"/>
      <c r="Y463" s="290"/>
      <c r="Z463" s="290"/>
      <c r="AA463" s="290"/>
      <c r="AB463" s="291"/>
    </row>
    <row r="464" spans="1:28" ht="18" hidden="1" customHeight="1">
      <c r="A464" s="163">
        <v>20507</v>
      </c>
      <c r="B464" s="242" t="s">
        <v>394</v>
      </c>
      <c r="C464" s="287">
        <f>SUM(C465:C467)</f>
        <v>0</v>
      </c>
      <c r="D464" s="287">
        <f t="shared" ref="D464:AB464" si="137">SUM(D465:D467)</f>
        <v>0</v>
      </c>
      <c r="E464" s="287">
        <f t="shared" si="137"/>
        <v>0</v>
      </c>
      <c r="F464" s="287">
        <f t="shared" si="137"/>
        <v>0</v>
      </c>
      <c r="G464" s="287">
        <f t="shared" si="137"/>
        <v>0</v>
      </c>
      <c r="H464" s="287">
        <f t="shared" si="137"/>
        <v>0</v>
      </c>
      <c r="I464" s="287">
        <f t="shared" si="137"/>
        <v>0</v>
      </c>
      <c r="J464" s="287">
        <f t="shared" si="137"/>
        <v>0</v>
      </c>
      <c r="K464" s="287">
        <f t="shared" si="137"/>
        <v>0</v>
      </c>
      <c r="L464" s="287">
        <f t="shared" si="137"/>
        <v>0</v>
      </c>
      <c r="M464" s="287">
        <f t="shared" si="137"/>
        <v>0</v>
      </c>
      <c r="N464" s="287">
        <f t="shared" si="137"/>
        <v>0</v>
      </c>
      <c r="O464" s="287">
        <f t="shared" si="137"/>
        <v>0</v>
      </c>
      <c r="P464" s="287">
        <f t="shared" si="137"/>
        <v>0</v>
      </c>
      <c r="Q464" s="287">
        <f t="shared" si="137"/>
        <v>0</v>
      </c>
      <c r="R464" s="287">
        <f t="shared" si="137"/>
        <v>0</v>
      </c>
      <c r="S464" s="287">
        <f t="shared" si="137"/>
        <v>0</v>
      </c>
      <c r="T464" s="287">
        <f t="shared" si="137"/>
        <v>0</v>
      </c>
      <c r="U464" s="287">
        <f t="shared" si="137"/>
        <v>0</v>
      </c>
      <c r="V464" s="287">
        <f t="shared" si="137"/>
        <v>0</v>
      </c>
      <c r="W464" s="287">
        <f t="shared" si="137"/>
        <v>0</v>
      </c>
      <c r="X464" s="287">
        <f t="shared" si="137"/>
        <v>0</v>
      </c>
      <c r="Y464" s="287">
        <f t="shared" si="137"/>
        <v>0</v>
      </c>
      <c r="Z464" s="287">
        <f t="shared" si="137"/>
        <v>0</v>
      </c>
      <c r="AA464" s="287">
        <f t="shared" si="137"/>
        <v>0</v>
      </c>
      <c r="AB464" s="287">
        <f t="shared" si="137"/>
        <v>0</v>
      </c>
    </row>
    <row r="465" spans="1:28" ht="18" hidden="1" customHeight="1">
      <c r="A465" s="163">
        <v>2050701</v>
      </c>
      <c r="B465" s="164" t="s">
        <v>395</v>
      </c>
      <c r="C465" s="288">
        <f>SUM(D465,N465)</f>
        <v>0</v>
      </c>
      <c r="D465" s="289">
        <f>SUM(E465:M465)</f>
        <v>0</v>
      </c>
      <c r="E465" s="290"/>
      <c r="F465" s="290"/>
      <c r="G465" s="290"/>
      <c r="H465" s="290"/>
      <c r="I465" s="290"/>
      <c r="J465" s="290"/>
      <c r="K465" s="290"/>
      <c r="L465" s="290"/>
      <c r="M465" s="290"/>
      <c r="N465" s="289">
        <f>SUM(O465:AB465)</f>
        <v>0</v>
      </c>
      <c r="O465" s="290"/>
      <c r="P465" s="290"/>
      <c r="Q465" s="290"/>
      <c r="R465" s="290"/>
      <c r="S465" s="290"/>
      <c r="T465" s="290"/>
      <c r="U465" s="290"/>
      <c r="V465" s="290"/>
      <c r="W465" s="290"/>
      <c r="X465" s="290"/>
      <c r="Y465" s="290"/>
      <c r="Z465" s="290"/>
      <c r="AA465" s="290"/>
      <c r="AB465" s="291"/>
    </row>
    <row r="466" spans="1:28" ht="18" hidden="1" customHeight="1">
      <c r="A466" s="163">
        <v>2050702</v>
      </c>
      <c r="B466" s="164" t="s">
        <v>396</v>
      </c>
      <c r="C466" s="288">
        <f>SUM(D466,N466)</f>
        <v>0</v>
      </c>
      <c r="D466" s="289">
        <f>SUM(E466:M466)</f>
        <v>0</v>
      </c>
      <c r="E466" s="290"/>
      <c r="F466" s="290"/>
      <c r="G466" s="290"/>
      <c r="H466" s="290"/>
      <c r="I466" s="290"/>
      <c r="J466" s="290"/>
      <c r="K466" s="290"/>
      <c r="L466" s="290"/>
      <c r="M466" s="290"/>
      <c r="N466" s="289">
        <f>SUM(O466:AB466)</f>
        <v>0</v>
      </c>
      <c r="O466" s="290"/>
      <c r="P466" s="290"/>
      <c r="Q466" s="290"/>
      <c r="R466" s="290"/>
      <c r="S466" s="290"/>
      <c r="T466" s="290"/>
      <c r="U466" s="290"/>
      <c r="V466" s="290"/>
      <c r="W466" s="290"/>
      <c r="X466" s="290"/>
      <c r="Y466" s="290"/>
      <c r="Z466" s="290"/>
      <c r="AA466" s="290"/>
      <c r="AB466" s="291"/>
    </row>
    <row r="467" spans="1:28" ht="18" hidden="1" customHeight="1">
      <c r="A467" s="163">
        <v>2050799</v>
      </c>
      <c r="B467" s="164" t="s">
        <v>397</v>
      </c>
      <c r="C467" s="288">
        <f>SUM(D467,N467)</f>
        <v>0</v>
      </c>
      <c r="D467" s="289">
        <f>SUM(E467:M467)</f>
        <v>0</v>
      </c>
      <c r="E467" s="290"/>
      <c r="F467" s="290"/>
      <c r="G467" s="290"/>
      <c r="H467" s="290"/>
      <c r="I467" s="290"/>
      <c r="J467" s="290"/>
      <c r="K467" s="290"/>
      <c r="L467" s="290"/>
      <c r="M467" s="290"/>
      <c r="N467" s="289">
        <f>SUM(O467:AB467)</f>
        <v>0</v>
      </c>
      <c r="O467" s="290"/>
      <c r="P467" s="290"/>
      <c r="Q467" s="290"/>
      <c r="R467" s="290"/>
      <c r="S467" s="290"/>
      <c r="T467" s="290"/>
      <c r="U467" s="290"/>
      <c r="V467" s="290"/>
      <c r="W467" s="290"/>
      <c r="X467" s="290"/>
      <c r="Y467" s="290"/>
      <c r="Z467" s="290"/>
      <c r="AA467" s="290"/>
      <c r="AB467" s="291"/>
    </row>
    <row r="468" spans="1:28" ht="18" hidden="1" customHeight="1">
      <c r="A468" s="163">
        <v>20508</v>
      </c>
      <c r="B468" s="242" t="s">
        <v>398</v>
      </c>
      <c r="C468" s="287">
        <f>SUM(C469:C473)</f>
        <v>0</v>
      </c>
      <c r="D468" s="287">
        <f t="shared" ref="D468:AB468" si="138">SUM(D469:D473)</f>
        <v>0</v>
      </c>
      <c r="E468" s="287">
        <f t="shared" si="138"/>
        <v>0</v>
      </c>
      <c r="F468" s="287">
        <f t="shared" si="138"/>
        <v>0</v>
      </c>
      <c r="G468" s="287">
        <f t="shared" si="138"/>
        <v>0</v>
      </c>
      <c r="H468" s="287">
        <f t="shared" si="138"/>
        <v>0</v>
      </c>
      <c r="I468" s="287">
        <f t="shared" si="138"/>
        <v>0</v>
      </c>
      <c r="J468" s="287">
        <f t="shared" si="138"/>
        <v>0</v>
      </c>
      <c r="K468" s="287">
        <f t="shared" si="138"/>
        <v>0</v>
      </c>
      <c r="L468" s="287">
        <f t="shared" si="138"/>
        <v>0</v>
      </c>
      <c r="M468" s="287">
        <f t="shared" si="138"/>
        <v>0</v>
      </c>
      <c r="N468" s="287">
        <f t="shared" si="138"/>
        <v>0</v>
      </c>
      <c r="O468" s="287">
        <f t="shared" si="138"/>
        <v>0</v>
      </c>
      <c r="P468" s="287">
        <f t="shared" si="138"/>
        <v>0</v>
      </c>
      <c r="Q468" s="287">
        <f t="shared" si="138"/>
        <v>0</v>
      </c>
      <c r="R468" s="287">
        <f t="shared" si="138"/>
        <v>0</v>
      </c>
      <c r="S468" s="287">
        <f t="shared" si="138"/>
        <v>0</v>
      </c>
      <c r="T468" s="287">
        <f t="shared" si="138"/>
        <v>0</v>
      </c>
      <c r="U468" s="287">
        <f t="shared" si="138"/>
        <v>0</v>
      </c>
      <c r="V468" s="287">
        <f t="shared" si="138"/>
        <v>0</v>
      </c>
      <c r="W468" s="287">
        <f t="shared" si="138"/>
        <v>0</v>
      </c>
      <c r="X468" s="287">
        <f t="shared" si="138"/>
        <v>0</v>
      </c>
      <c r="Y468" s="287">
        <f t="shared" si="138"/>
        <v>0</v>
      </c>
      <c r="Z468" s="287">
        <f t="shared" si="138"/>
        <v>0</v>
      </c>
      <c r="AA468" s="287">
        <f t="shared" si="138"/>
        <v>0</v>
      </c>
      <c r="AB468" s="287">
        <f t="shared" si="138"/>
        <v>0</v>
      </c>
    </row>
    <row r="469" spans="1:28" ht="18" hidden="1" customHeight="1">
      <c r="A469" s="163">
        <v>2050801</v>
      </c>
      <c r="B469" s="164" t="s">
        <v>399</v>
      </c>
      <c r="C469" s="288">
        <f>SUM(D469,N469)</f>
        <v>0</v>
      </c>
      <c r="D469" s="289">
        <f>SUM(E469:M469)</f>
        <v>0</v>
      </c>
      <c r="E469" s="290"/>
      <c r="F469" s="290"/>
      <c r="G469" s="290"/>
      <c r="H469" s="290"/>
      <c r="I469" s="290"/>
      <c r="J469" s="290"/>
      <c r="K469" s="290"/>
      <c r="L469" s="290"/>
      <c r="M469" s="290"/>
      <c r="N469" s="289">
        <f>SUM(O469:AB469)</f>
        <v>0</v>
      </c>
      <c r="O469" s="290"/>
      <c r="P469" s="290"/>
      <c r="Q469" s="290"/>
      <c r="R469" s="290"/>
      <c r="S469" s="290"/>
      <c r="T469" s="290"/>
      <c r="U469" s="290"/>
      <c r="V469" s="290"/>
      <c r="W469" s="290"/>
      <c r="X469" s="290"/>
      <c r="Y469" s="290"/>
      <c r="Z469" s="290"/>
      <c r="AA469" s="290"/>
      <c r="AB469" s="291"/>
    </row>
    <row r="470" spans="1:28" ht="18" hidden="1" customHeight="1">
      <c r="A470" s="163">
        <v>2050802</v>
      </c>
      <c r="B470" s="164" t="s">
        <v>400</v>
      </c>
      <c r="C470" s="288">
        <f>SUM(D470,N470)</f>
        <v>0</v>
      </c>
      <c r="D470" s="289">
        <f>SUM(E470:M470)</f>
        <v>0</v>
      </c>
      <c r="E470" s="290"/>
      <c r="F470" s="290"/>
      <c r="G470" s="290"/>
      <c r="H470" s="290"/>
      <c r="I470" s="290"/>
      <c r="J470" s="290"/>
      <c r="K470" s="290"/>
      <c r="L470" s="290"/>
      <c r="M470" s="290"/>
      <c r="N470" s="289">
        <f>SUM(O470:AB470)</f>
        <v>0</v>
      </c>
      <c r="O470" s="290"/>
      <c r="P470" s="290"/>
      <c r="Q470" s="290"/>
      <c r="R470" s="290"/>
      <c r="S470" s="290"/>
      <c r="T470" s="290"/>
      <c r="U470" s="290"/>
      <c r="V470" s="290"/>
      <c r="W470" s="290"/>
      <c r="X470" s="290"/>
      <c r="Y470" s="290"/>
      <c r="Z470" s="290"/>
      <c r="AA470" s="290"/>
      <c r="AB470" s="291"/>
    </row>
    <row r="471" spans="1:28" ht="18" hidden="1" customHeight="1">
      <c r="A471" s="163">
        <v>2050803</v>
      </c>
      <c r="B471" s="164" t="s">
        <v>401</v>
      </c>
      <c r="C471" s="288">
        <f>SUM(D471,N471)</f>
        <v>0</v>
      </c>
      <c r="D471" s="289">
        <f>SUM(E471:M471)</f>
        <v>0</v>
      </c>
      <c r="E471" s="290"/>
      <c r="F471" s="290"/>
      <c r="G471" s="290"/>
      <c r="H471" s="290"/>
      <c r="I471" s="290"/>
      <c r="J471" s="290"/>
      <c r="K471" s="290"/>
      <c r="L471" s="290"/>
      <c r="M471" s="290"/>
      <c r="N471" s="289">
        <f>SUM(O471:AB471)</f>
        <v>0</v>
      </c>
      <c r="O471" s="290"/>
      <c r="P471" s="290"/>
      <c r="Q471" s="290"/>
      <c r="R471" s="290"/>
      <c r="S471" s="290"/>
      <c r="T471" s="290"/>
      <c r="U471" s="290"/>
      <c r="V471" s="290"/>
      <c r="W471" s="290"/>
      <c r="X471" s="290"/>
      <c r="Y471" s="290"/>
      <c r="Z471" s="290"/>
      <c r="AA471" s="290"/>
      <c r="AB471" s="291"/>
    </row>
    <row r="472" spans="1:28" ht="18" hidden="1" customHeight="1">
      <c r="A472" s="163">
        <v>2050804</v>
      </c>
      <c r="B472" s="164" t="s">
        <v>402</v>
      </c>
      <c r="C472" s="288">
        <f>SUM(D472,N472)</f>
        <v>0</v>
      </c>
      <c r="D472" s="289">
        <f>SUM(E472:M472)</f>
        <v>0</v>
      </c>
      <c r="E472" s="290"/>
      <c r="F472" s="290"/>
      <c r="G472" s="290"/>
      <c r="H472" s="290"/>
      <c r="I472" s="290"/>
      <c r="J472" s="290"/>
      <c r="K472" s="290"/>
      <c r="L472" s="290"/>
      <c r="M472" s="290"/>
      <c r="N472" s="289">
        <f>SUM(O472:AB472)</f>
        <v>0</v>
      </c>
      <c r="O472" s="290"/>
      <c r="P472" s="290"/>
      <c r="Q472" s="290"/>
      <c r="R472" s="290"/>
      <c r="S472" s="290"/>
      <c r="T472" s="290"/>
      <c r="U472" s="290"/>
      <c r="V472" s="290"/>
      <c r="W472" s="290"/>
      <c r="X472" s="290"/>
      <c r="Y472" s="290"/>
      <c r="Z472" s="290"/>
      <c r="AA472" s="290"/>
      <c r="AB472" s="291"/>
    </row>
    <row r="473" spans="1:28" ht="18" hidden="1" customHeight="1">
      <c r="A473" s="163">
        <v>2050899</v>
      </c>
      <c r="B473" s="164" t="s">
        <v>403</v>
      </c>
      <c r="C473" s="288">
        <f>SUM(D473,N473)</f>
        <v>0</v>
      </c>
      <c r="D473" s="289">
        <f>SUM(E473:M473)</f>
        <v>0</v>
      </c>
      <c r="E473" s="290"/>
      <c r="F473" s="290"/>
      <c r="G473" s="290"/>
      <c r="H473" s="290"/>
      <c r="I473" s="290"/>
      <c r="J473" s="290"/>
      <c r="K473" s="290"/>
      <c r="L473" s="290"/>
      <c r="M473" s="290"/>
      <c r="N473" s="289">
        <f>SUM(O473:AB473)</f>
        <v>0</v>
      </c>
      <c r="O473" s="290"/>
      <c r="P473" s="290"/>
      <c r="Q473" s="290"/>
      <c r="R473" s="290"/>
      <c r="S473" s="290"/>
      <c r="T473" s="290"/>
      <c r="U473" s="290"/>
      <c r="V473" s="290"/>
      <c r="W473" s="290"/>
      <c r="X473" s="290"/>
      <c r="Y473" s="290"/>
      <c r="Z473" s="290"/>
      <c r="AA473" s="290"/>
      <c r="AB473" s="291"/>
    </row>
    <row r="474" spans="1:28" ht="18" hidden="1" customHeight="1">
      <c r="A474" s="163">
        <v>20509</v>
      </c>
      <c r="B474" s="242" t="s">
        <v>404</v>
      </c>
      <c r="C474" s="287">
        <f>SUM(C475:C480)</f>
        <v>0</v>
      </c>
      <c r="D474" s="287">
        <f t="shared" ref="D474:AB474" si="139">SUM(D475:D480)</f>
        <v>0</v>
      </c>
      <c r="E474" s="287">
        <f t="shared" si="139"/>
        <v>0</v>
      </c>
      <c r="F474" s="287">
        <f t="shared" si="139"/>
        <v>0</v>
      </c>
      <c r="G474" s="287">
        <f t="shared" si="139"/>
        <v>0</v>
      </c>
      <c r="H474" s="287">
        <f t="shared" si="139"/>
        <v>0</v>
      </c>
      <c r="I474" s="287">
        <f t="shared" si="139"/>
        <v>0</v>
      </c>
      <c r="J474" s="287">
        <f t="shared" si="139"/>
        <v>0</v>
      </c>
      <c r="K474" s="287">
        <f t="shared" si="139"/>
        <v>0</v>
      </c>
      <c r="L474" s="287">
        <f t="shared" si="139"/>
        <v>0</v>
      </c>
      <c r="M474" s="287">
        <f t="shared" si="139"/>
        <v>0</v>
      </c>
      <c r="N474" s="287">
        <f t="shared" si="139"/>
        <v>0</v>
      </c>
      <c r="O474" s="287">
        <f t="shared" si="139"/>
        <v>0</v>
      </c>
      <c r="P474" s="287">
        <f t="shared" si="139"/>
        <v>0</v>
      </c>
      <c r="Q474" s="287">
        <f t="shared" si="139"/>
        <v>0</v>
      </c>
      <c r="R474" s="287">
        <f t="shared" si="139"/>
        <v>0</v>
      </c>
      <c r="S474" s="287">
        <f t="shared" si="139"/>
        <v>0</v>
      </c>
      <c r="T474" s="287">
        <f t="shared" si="139"/>
        <v>0</v>
      </c>
      <c r="U474" s="287">
        <f t="shared" si="139"/>
        <v>0</v>
      </c>
      <c r="V474" s="287">
        <f t="shared" si="139"/>
        <v>0</v>
      </c>
      <c r="W474" s="287">
        <f t="shared" si="139"/>
        <v>0</v>
      </c>
      <c r="X474" s="287">
        <f t="shared" si="139"/>
        <v>0</v>
      </c>
      <c r="Y474" s="287">
        <f t="shared" si="139"/>
        <v>0</v>
      </c>
      <c r="Z474" s="287">
        <f t="shared" si="139"/>
        <v>0</v>
      </c>
      <c r="AA474" s="287">
        <f t="shared" si="139"/>
        <v>0</v>
      </c>
      <c r="AB474" s="287">
        <f t="shared" si="139"/>
        <v>0</v>
      </c>
    </row>
    <row r="475" spans="1:28" ht="18" hidden="1" customHeight="1">
      <c r="A475" s="163">
        <v>2050901</v>
      </c>
      <c r="B475" s="164" t="s">
        <v>405</v>
      </c>
      <c r="C475" s="288">
        <f t="shared" ref="C475:C480" si="140">SUM(D475,N475)</f>
        <v>0</v>
      </c>
      <c r="D475" s="289">
        <f t="shared" ref="D475:D480" si="141">SUM(E475:M475)</f>
        <v>0</v>
      </c>
      <c r="E475" s="290"/>
      <c r="F475" s="290"/>
      <c r="G475" s="290"/>
      <c r="H475" s="290"/>
      <c r="I475" s="290"/>
      <c r="J475" s="290"/>
      <c r="K475" s="290"/>
      <c r="L475" s="290"/>
      <c r="M475" s="290"/>
      <c r="N475" s="289">
        <f t="shared" ref="N475:N480" si="142">SUM(O475:AB475)</f>
        <v>0</v>
      </c>
      <c r="O475" s="290"/>
      <c r="P475" s="290"/>
      <c r="Q475" s="290"/>
      <c r="R475" s="290"/>
      <c r="S475" s="290"/>
      <c r="T475" s="290"/>
      <c r="U475" s="290"/>
      <c r="V475" s="290"/>
      <c r="W475" s="290"/>
      <c r="X475" s="290"/>
      <c r="Y475" s="290"/>
      <c r="Z475" s="290"/>
      <c r="AA475" s="290"/>
      <c r="AB475" s="291"/>
    </row>
    <row r="476" spans="1:28" ht="18" hidden="1" customHeight="1">
      <c r="A476" s="163">
        <v>2050902</v>
      </c>
      <c r="B476" s="164" t="s">
        <v>406</v>
      </c>
      <c r="C476" s="288">
        <f t="shared" si="140"/>
        <v>0</v>
      </c>
      <c r="D476" s="289">
        <f t="shared" si="141"/>
        <v>0</v>
      </c>
      <c r="E476" s="290"/>
      <c r="F476" s="290"/>
      <c r="G476" s="290"/>
      <c r="H476" s="290"/>
      <c r="I476" s="290"/>
      <c r="J476" s="290"/>
      <c r="K476" s="290"/>
      <c r="L476" s="290"/>
      <c r="M476" s="290"/>
      <c r="N476" s="289">
        <f t="shared" si="142"/>
        <v>0</v>
      </c>
      <c r="O476" s="290"/>
      <c r="P476" s="290"/>
      <c r="Q476" s="290"/>
      <c r="R476" s="290"/>
      <c r="S476" s="290"/>
      <c r="T476" s="290"/>
      <c r="U476" s="290"/>
      <c r="V476" s="290"/>
      <c r="W476" s="290"/>
      <c r="X476" s="290"/>
      <c r="Y476" s="290"/>
      <c r="Z476" s="290"/>
      <c r="AA476" s="290"/>
      <c r="AB476" s="291"/>
    </row>
    <row r="477" spans="1:28" ht="18" hidden="1" customHeight="1">
      <c r="A477" s="163">
        <v>2050903</v>
      </c>
      <c r="B477" s="164" t="s">
        <v>407</v>
      </c>
      <c r="C477" s="288">
        <f t="shared" si="140"/>
        <v>0</v>
      </c>
      <c r="D477" s="289">
        <f t="shared" si="141"/>
        <v>0</v>
      </c>
      <c r="E477" s="290"/>
      <c r="F477" s="290"/>
      <c r="G477" s="290"/>
      <c r="H477" s="290"/>
      <c r="I477" s="290"/>
      <c r="J477" s="290"/>
      <c r="K477" s="290"/>
      <c r="L477" s="290"/>
      <c r="M477" s="290"/>
      <c r="N477" s="289">
        <f t="shared" si="142"/>
        <v>0</v>
      </c>
      <c r="O477" s="290"/>
      <c r="P477" s="290"/>
      <c r="Q477" s="290"/>
      <c r="R477" s="290"/>
      <c r="S477" s="290"/>
      <c r="T477" s="290"/>
      <c r="U477" s="290"/>
      <c r="V477" s="290"/>
      <c r="W477" s="290"/>
      <c r="X477" s="290"/>
      <c r="Y477" s="290"/>
      <c r="Z477" s="290"/>
      <c r="AA477" s="290"/>
      <c r="AB477" s="291"/>
    </row>
    <row r="478" spans="1:28" ht="18" hidden="1" customHeight="1">
      <c r="A478" s="163">
        <v>2050904</v>
      </c>
      <c r="B478" s="164" t="s">
        <v>408</v>
      </c>
      <c r="C478" s="288">
        <f t="shared" si="140"/>
        <v>0</v>
      </c>
      <c r="D478" s="289">
        <f t="shared" si="141"/>
        <v>0</v>
      </c>
      <c r="E478" s="290"/>
      <c r="F478" s="290"/>
      <c r="G478" s="290"/>
      <c r="H478" s="290"/>
      <c r="I478" s="290"/>
      <c r="J478" s="290"/>
      <c r="K478" s="290"/>
      <c r="L478" s="290"/>
      <c r="M478" s="290"/>
      <c r="N478" s="289">
        <f t="shared" si="142"/>
        <v>0</v>
      </c>
      <c r="O478" s="290"/>
      <c r="P478" s="290"/>
      <c r="Q478" s="290"/>
      <c r="R478" s="290"/>
      <c r="S478" s="290"/>
      <c r="T478" s="290"/>
      <c r="U478" s="290"/>
      <c r="V478" s="290"/>
      <c r="W478" s="290"/>
      <c r="X478" s="290"/>
      <c r="Y478" s="290"/>
      <c r="Z478" s="290"/>
      <c r="AA478" s="290"/>
      <c r="AB478" s="291"/>
    </row>
    <row r="479" spans="1:28" ht="18" hidden="1" customHeight="1">
      <c r="A479" s="163">
        <v>2050905</v>
      </c>
      <c r="B479" s="164" t="s">
        <v>409</v>
      </c>
      <c r="C479" s="288">
        <f t="shared" si="140"/>
        <v>0</v>
      </c>
      <c r="D479" s="289">
        <f t="shared" si="141"/>
        <v>0</v>
      </c>
      <c r="E479" s="290"/>
      <c r="F479" s="290"/>
      <c r="G479" s="290"/>
      <c r="H479" s="290"/>
      <c r="I479" s="290"/>
      <c r="J479" s="290"/>
      <c r="K479" s="290"/>
      <c r="L479" s="290"/>
      <c r="M479" s="290"/>
      <c r="N479" s="289">
        <f t="shared" si="142"/>
        <v>0</v>
      </c>
      <c r="O479" s="290"/>
      <c r="P479" s="290"/>
      <c r="Q479" s="290"/>
      <c r="R479" s="290"/>
      <c r="S479" s="290"/>
      <c r="T479" s="290"/>
      <c r="U479" s="290"/>
      <c r="V479" s="290"/>
      <c r="W479" s="290"/>
      <c r="X479" s="290"/>
      <c r="Y479" s="290"/>
      <c r="Z479" s="290"/>
      <c r="AA479" s="290"/>
      <c r="AB479" s="291"/>
    </row>
    <row r="480" spans="1:28" ht="18" hidden="1" customHeight="1">
      <c r="A480" s="163">
        <v>2050999</v>
      </c>
      <c r="B480" s="164" t="s">
        <v>410</v>
      </c>
      <c r="C480" s="288">
        <f t="shared" si="140"/>
        <v>0</v>
      </c>
      <c r="D480" s="289">
        <f t="shared" si="141"/>
        <v>0</v>
      </c>
      <c r="E480" s="290"/>
      <c r="F480" s="290"/>
      <c r="G480" s="290"/>
      <c r="H480" s="290"/>
      <c r="I480" s="290"/>
      <c r="J480" s="290"/>
      <c r="K480" s="290"/>
      <c r="L480" s="290"/>
      <c r="M480" s="290"/>
      <c r="N480" s="289">
        <f t="shared" si="142"/>
        <v>0</v>
      </c>
      <c r="O480" s="290"/>
      <c r="P480" s="290"/>
      <c r="Q480" s="290"/>
      <c r="R480" s="290"/>
      <c r="S480" s="290"/>
      <c r="T480" s="290"/>
      <c r="U480" s="290"/>
      <c r="V480" s="290"/>
      <c r="W480" s="290"/>
      <c r="X480" s="290"/>
      <c r="Y480" s="290"/>
      <c r="Z480" s="290"/>
      <c r="AA480" s="290"/>
      <c r="AB480" s="291"/>
    </row>
    <row r="481" spans="1:28" ht="18" hidden="1" customHeight="1">
      <c r="A481" s="163">
        <v>20599</v>
      </c>
      <c r="B481" s="242" t="s">
        <v>411</v>
      </c>
      <c r="C481" s="287">
        <f>C482</f>
        <v>0</v>
      </c>
      <c r="D481" s="287">
        <f t="shared" ref="D481:AB481" si="143">D482</f>
        <v>0</v>
      </c>
      <c r="E481" s="287">
        <f t="shared" si="143"/>
        <v>0</v>
      </c>
      <c r="F481" s="287">
        <f t="shared" si="143"/>
        <v>0</v>
      </c>
      <c r="G481" s="287">
        <f t="shared" si="143"/>
        <v>0</v>
      </c>
      <c r="H481" s="287">
        <f t="shared" si="143"/>
        <v>0</v>
      </c>
      <c r="I481" s="287">
        <f t="shared" si="143"/>
        <v>0</v>
      </c>
      <c r="J481" s="287">
        <f t="shared" si="143"/>
        <v>0</v>
      </c>
      <c r="K481" s="287">
        <f t="shared" si="143"/>
        <v>0</v>
      </c>
      <c r="L481" s="287">
        <f t="shared" si="143"/>
        <v>0</v>
      </c>
      <c r="M481" s="287">
        <f t="shared" si="143"/>
        <v>0</v>
      </c>
      <c r="N481" s="287">
        <f t="shared" si="143"/>
        <v>0</v>
      </c>
      <c r="O481" s="287">
        <f t="shared" si="143"/>
        <v>0</v>
      </c>
      <c r="P481" s="287">
        <f t="shared" si="143"/>
        <v>0</v>
      </c>
      <c r="Q481" s="287">
        <f t="shared" si="143"/>
        <v>0</v>
      </c>
      <c r="R481" s="287">
        <f t="shared" si="143"/>
        <v>0</v>
      </c>
      <c r="S481" s="287">
        <f t="shared" si="143"/>
        <v>0</v>
      </c>
      <c r="T481" s="287">
        <f t="shared" si="143"/>
        <v>0</v>
      </c>
      <c r="U481" s="287">
        <f t="shared" si="143"/>
        <v>0</v>
      </c>
      <c r="V481" s="287">
        <f t="shared" si="143"/>
        <v>0</v>
      </c>
      <c r="W481" s="287">
        <f t="shared" si="143"/>
        <v>0</v>
      </c>
      <c r="X481" s="287">
        <f t="shared" si="143"/>
        <v>0</v>
      </c>
      <c r="Y481" s="287">
        <f t="shared" si="143"/>
        <v>0</v>
      </c>
      <c r="Z481" s="287">
        <f t="shared" si="143"/>
        <v>0</v>
      </c>
      <c r="AA481" s="287">
        <f t="shared" si="143"/>
        <v>0</v>
      </c>
      <c r="AB481" s="287">
        <f t="shared" si="143"/>
        <v>0</v>
      </c>
    </row>
    <row r="482" spans="1:28" ht="18" hidden="1" customHeight="1">
      <c r="A482" s="163">
        <v>2059999</v>
      </c>
      <c r="B482" s="164" t="s">
        <v>412</v>
      </c>
      <c r="C482" s="288">
        <f>SUM(D482,N482)</f>
        <v>0</v>
      </c>
      <c r="D482" s="289">
        <f t="shared" ref="D482:D488" si="144">SUM(E482:M482)</f>
        <v>0</v>
      </c>
      <c r="E482" s="290"/>
      <c r="F482" s="290"/>
      <c r="G482" s="290"/>
      <c r="H482" s="290"/>
      <c r="I482" s="290"/>
      <c r="J482" s="290"/>
      <c r="K482" s="290"/>
      <c r="L482" s="290"/>
      <c r="M482" s="290"/>
      <c r="N482" s="289">
        <f t="shared" ref="N482:N488" si="145">SUM(O482:AB482)</f>
        <v>0</v>
      </c>
      <c r="O482" s="290"/>
      <c r="P482" s="290"/>
      <c r="Q482" s="290"/>
      <c r="R482" s="290"/>
      <c r="S482" s="290"/>
      <c r="T482" s="290"/>
      <c r="U482" s="290"/>
      <c r="V482" s="290"/>
      <c r="W482" s="290"/>
      <c r="X482" s="290"/>
      <c r="Y482" s="290"/>
      <c r="Z482" s="290"/>
      <c r="AA482" s="290"/>
      <c r="AB482" s="291"/>
    </row>
    <row r="483" spans="1:28" ht="18" hidden="1" customHeight="1">
      <c r="A483" s="163">
        <v>206</v>
      </c>
      <c r="B483" s="242" t="s">
        <v>413</v>
      </c>
      <c r="C483" s="287">
        <f>SUM(C484,C489,C498,C504,C510,C515,C520,C527,C531,C533)</f>
        <v>0</v>
      </c>
      <c r="D483" s="287">
        <f t="shared" ref="D483:AB483" si="146">SUM(D484,D489,D498,D504,D510,D515,D520,D527,D531,D533)</f>
        <v>0</v>
      </c>
      <c r="E483" s="287">
        <f t="shared" si="146"/>
        <v>0</v>
      </c>
      <c r="F483" s="287">
        <f t="shared" si="146"/>
        <v>0</v>
      </c>
      <c r="G483" s="287">
        <f t="shared" si="146"/>
        <v>0</v>
      </c>
      <c r="H483" s="287">
        <f t="shared" si="146"/>
        <v>0</v>
      </c>
      <c r="I483" s="287">
        <f t="shared" si="146"/>
        <v>0</v>
      </c>
      <c r="J483" s="287">
        <f t="shared" si="146"/>
        <v>0</v>
      </c>
      <c r="K483" s="287">
        <f t="shared" si="146"/>
        <v>0</v>
      </c>
      <c r="L483" s="287">
        <f t="shared" si="146"/>
        <v>0</v>
      </c>
      <c r="M483" s="287">
        <f t="shared" si="146"/>
        <v>0</v>
      </c>
      <c r="N483" s="287">
        <f t="shared" si="146"/>
        <v>0</v>
      </c>
      <c r="O483" s="287">
        <f t="shared" si="146"/>
        <v>0</v>
      </c>
      <c r="P483" s="287">
        <f t="shared" si="146"/>
        <v>0</v>
      </c>
      <c r="Q483" s="287">
        <f t="shared" si="146"/>
        <v>0</v>
      </c>
      <c r="R483" s="287">
        <f t="shared" si="146"/>
        <v>0</v>
      </c>
      <c r="S483" s="287">
        <f t="shared" si="146"/>
        <v>0</v>
      </c>
      <c r="T483" s="287">
        <f t="shared" si="146"/>
        <v>0</v>
      </c>
      <c r="U483" s="287">
        <f t="shared" si="146"/>
        <v>0</v>
      </c>
      <c r="V483" s="287">
        <f t="shared" si="146"/>
        <v>0</v>
      </c>
      <c r="W483" s="287">
        <f t="shared" si="146"/>
        <v>0</v>
      </c>
      <c r="X483" s="287">
        <f t="shared" si="146"/>
        <v>0</v>
      </c>
      <c r="Y483" s="287">
        <f t="shared" si="146"/>
        <v>0</v>
      </c>
      <c r="Z483" s="287">
        <f t="shared" si="146"/>
        <v>0</v>
      </c>
      <c r="AA483" s="287">
        <f t="shared" si="146"/>
        <v>0</v>
      </c>
      <c r="AB483" s="287">
        <f t="shared" si="146"/>
        <v>0</v>
      </c>
    </row>
    <row r="484" spans="1:28" ht="18" hidden="1" customHeight="1">
      <c r="A484" s="163">
        <v>20601</v>
      </c>
      <c r="B484" s="242" t="s">
        <v>414</v>
      </c>
      <c r="C484" s="287">
        <f>SUM(C485:C488)</f>
        <v>0</v>
      </c>
      <c r="D484" s="287">
        <f t="shared" ref="D484:AB484" si="147">SUM(D485:D488)</f>
        <v>0</v>
      </c>
      <c r="E484" s="287">
        <f t="shared" si="147"/>
        <v>0</v>
      </c>
      <c r="F484" s="287">
        <f t="shared" si="147"/>
        <v>0</v>
      </c>
      <c r="G484" s="287">
        <f t="shared" si="147"/>
        <v>0</v>
      </c>
      <c r="H484" s="287">
        <f t="shared" si="147"/>
        <v>0</v>
      </c>
      <c r="I484" s="287">
        <f t="shared" si="147"/>
        <v>0</v>
      </c>
      <c r="J484" s="287">
        <f t="shared" si="147"/>
        <v>0</v>
      </c>
      <c r="K484" s="287">
        <f t="shared" si="147"/>
        <v>0</v>
      </c>
      <c r="L484" s="287">
        <f t="shared" si="147"/>
        <v>0</v>
      </c>
      <c r="M484" s="287">
        <f t="shared" si="147"/>
        <v>0</v>
      </c>
      <c r="N484" s="287">
        <f t="shared" si="147"/>
        <v>0</v>
      </c>
      <c r="O484" s="287">
        <f t="shared" si="147"/>
        <v>0</v>
      </c>
      <c r="P484" s="287">
        <f t="shared" si="147"/>
        <v>0</v>
      </c>
      <c r="Q484" s="287">
        <f t="shared" si="147"/>
        <v>0</v>
      </c>
      <c r="R484" s="287">
        <f t="shared" si="147"/>
        <v>0</v>
      </c>
      <c r="S484" s="287">
        <f t="shared" si="147"/>
        <v>0</v>
      </c>
      <c r="T484" s="287">
        <f t="shared" si="147"/>
        <v>0</v>
      </c>
      <c r="U484" s="287">
        <f t="shared" si="147"/>
        <v>0</v>
      </c>
      <c r="V484" s="287">
        <f t="shared" si="147"/>
        <v>0</v>
      </c>
      <c r="W484" s="287">
        <f t="shared" si="147"/>
        <v>0</v>
      </c>
      <c r="X484" s="287">
        <f t="shared" si="147"/>
        <v>0</v>
      </c>
      <c r="Y484" s="287">
        <f t="shared" si="147"/>
        <v>0</v>
      </c>
      <c r="Z484" s="287">
        <f t="shared" si="147"/>
        <v>0</v>
      </c>
      <c r="AA484" s="287">
        <f t="shared" si="147"/>
        <v>0</v>
      </c>
      <c r="AB484" s="287">
        <f t="shared" si="147"/>
        <v>0</v>
      </c>
    </row>
    <row r="485" spans="1:28" ht="18" hidden="1" customHeight="1">
      <c r="A485" s="163">
        <v>2060101</v>
      </c>
      <c r="B485" s="164" t="s">
        <v>93</v>
      </c>
      <c r="C485" s="288">
        <f>SUM(D485,N485)</f>
        <v>0</v>
      </c>
      <c r="D485" s="289">
        <f t="shared" si="144"/>
        <v>0</v>
      </c>
      <c r="E485" s="290"/>
      <c r="F485" s="290"/>
      <c r="G485" s="290"/>
      <c r="H485" s="290"/>
      <c r="I485" s="290"/>
      <c r="J485" s="290"/>
      <c r="K485" s="290"/>
      <c r="L485" s="290"/>
      <c r="M485" s="290"/>
      <c r="N485" s="289">
        <f t="shared" si="145"/>
        <v>0</v>
      </c>
      <c r="O485" s="290"/>
      <c r="P485" s="290"/>
      <c r="Q485" s="290"/>
      <c r="R485" s="290"/>
      <c r="S485" s="290"/>
      <c r="T485" s="290"/>
      <c r="U485" s="290"/>
      <c r="V485" s="290"/>
      <c r="W485" s="290"/>
      <c r="X485" s="290"/>
      <c r="Y485" s="290"/>
      <c r="Z485" s="290"/>
      <c r="AA485" s="290"/>
      <c r="AB485" s="291"/>
    </row>
    <row r="486" spans="1:28" ht="18" hidden="1" customHeight="1">
      <c r="A486" s="163">
        <v>2060102</v>
      </c>
      <c r="B486" s="164" t="s">
        <v>94</v>
      </c>
      <c r="C486" s="288">
        <f>SUM(D486,N486)</f>
        <v>0</v>
      </c>
      <c r="D486" s="289">
        <f t="shared" si="144"/>
        <v>0</v>
      </c>
      <c r="E486" s="290"/>
      <c r="F486" s="290"/>
      <c r="G486" s="290"/>
      <c r="H486" s="290"/>
      <c r="I486" s="290"/>
      <c r="J486" s="290"/>
      <c r="K486" s="290"/>
      <c r="L486" s="290"/>
      <c r="M486" s="290"/>
      <c r="N486" s="289">
        <f t="shared" si="145"/>
        <v>0</v>
      </c>
      <c r="O486" s="290"/>
      <c r="P486" s="290"/>
      <c r="Q486" s="290"/>
      <c r="R486" s="290"/>
      <c r="S486" s="290"/>
      <c r="T486" s="290"/>
      <c r="U486" s="290"/>
      <c r="V486" s="290"/>
      <c r="W486" s="290"/>
      <c r="X486" s="290"/>
      <c r="Y486" s="290"/>
      <c r="Z486" s="290"/>
      <c r="AA486" s="290"/>
      <c r="AB486" s="291"/>
    </row>
    <row r="487" spans="1:28" ht="18" hidden="1" customHeight="1">
      <c r="A487" s="163">
        <v>2060103</v>
      </c>
      <c r="B487" s="164" t="s">
        <v>95</v>
      </c>
      <c r="C487" s="288">
        <f>SUM(D487,N487)</f>
        <v>0</v>
      </c>
      <c r="D487" s="289">
        <f t="shared" si="144"/>
        <v>0</v>
      </c>
      <c r="E487" s="290"/>
      <c r="F487" s="290"/>
      <c r="G487" s="290"/>
      <c r="H487" s="290"/>
      <c r="I487" s="290"/>
      <c r="J487" s="290"/>
      <c r="K487" s="290"/>
      <c r="L487" s="290"/>
      <c r="M487" s="290"/>
      <c r="N487" s="289">
        <f t="shared" si="145"/>
        <v>0</v>
      </c>
      <c r="O487" s="290"/>
      <c r="P487" s="290"/>
      <c r="Q487" s="290"/>
      <c r="R487" s="290"/>
      <c r="S487" s="290"/>
      <c r="T487" s="290"/>
      <c r="U487" s="290"/>
      <c r="V487" s="290"/>
      <c r="W487" s="290"/>
      <c r="X487" s="290"/>
      <c r="Y487" s="290"/>
      <c r="Z487" s="290"/>
      <c r="AA487" s="290"/>
      <c r="AB487" s="291"/>
    </row>
    <row r="488" spans="1:28" ht="18" hidden="1" customHeight="1">
      <c r="A488" s="163">
        <v>2060199</v>
      </c>
      <c r="B488" s="164" t="s">
        <v>415</v>
      </c>
      <c r="C488" s="288">
        <f>SUM(D488,N488)</f>
        <v>0</v>
      </c>
      <c r="D488" s="289">
        <f t="shared" si="144"/>
        <v>0</v>
      </c>
      <c r="E488" s="290"/>
      <c r="F488" s="290"/>
      <c r="G488" s="290"/>
      <c r="H488" s="290"/>
      <c r="I488" s="290"/>
      <c r="J488" s="290"/>
      <c r="K488" s="290"/>
      <c r="L488" s="290"/>
      <c r="M488" s="290"/>
      <c r="N488" s="289">
        <f t="shared" si="145"/>
        <v>0</v>
      </c>
      <c r="O488" s="290"/>
      <c r="P488" s="290"/>
      <c r="Q488" s="290"/>
      <c r="R488" s="290"/>
      <c r="S488" s="290"/>
      <c r="T488" s="290"/>
      <c r="U488" s="290"/>
      <c r="V488" s="290"/>
      <c r="W488" s="290"/>
      <c r="X488" s="290"/>
      <c r="Y488" s="290"/>
      <c r="Z488" s="290"/>
      <c r="AA488" s="290"/>
      <c r="AB488" s="291"/>
    </row>
    <row r="489" spans="1:28" ht="18" hidden="1" customHeight="1">
      <c r="A489" s="163">
        <v>20602</v>
      </c>
      <c r="B489" s="242" t="s">
        <v>416</v>
      </c>
      <c r="C489" s="287">
        <f>SUM(C490:C497)</f>
        <v>0</v>
      </c>
      <c r="D489" s="287">
        <f t="shared" ref="D489:AB489" si="148">SUM(D490:D497)</f>
        <v>0</v>
      </c>
      <c r="E489" s="287">
        <f t="shared" si="148"/>
        <v>0</v>
      </c>
      <c r="F489" s="287">
        <f t="shared" si="148"/>
        <v>0</v>
      </c>
      <c r="G489" s="287">
        <f t="shared" si="148"/>
        <v>0</v>
      </c>
      <c r="H489" s="287">
        <f t="shared" si="148"/>
        <v>0</v>
      </c>
      <c r="I489" s="287">
        <f t="shared" si="148"/>
        <v>0</v>
      </c>
      <c r="J489" s="287">
        <f t="shared" si="148"/>
        <v>0</v>
      </c>
      <c r="K489" s="287">
        <f t="shared" si="148"/>
        <v>0</v>
      </c>
      <c r="L489" s="287">
        <f t="shared" si="148"/>
        <v>0</v>
      </c>
      <c r="M489" s="287">
        <f t="shared" si="148"/>
        <v>0</v>
      </c>
      <c r="N489" s="287">
        <f t="shared" si="148"/>
        <v>0</v>
      </c>
      <c r="O489" s="287">
        <f t="shared" si="148"/>
        <v>0</v>
      </c>
      <c r="P489" s="287">
        <f t="shared" si="148"/>
        <v>0</v>
      </c>
      <c r="Q489" s="287">
        <f t="shared" si="148"/>
        <v>0</v>
      </c>
      <c r="R489" s="287">
        <f t="shared" si="148"/>
        <v>0</v>
      </c>
      <c r="S489" s="287">
        <f t="shared" si="148"/>
        <v>0</v>
      </c>
      <c r="T489" s="287">
        <f t="shared" si="148"/>
        <v>0</v>
      </c>
      <c r="U489" s="287">
        <f t="shared" si="148"/>
        <v>0</v>
      </c>
      <c r="V489" s="287">
        <f t="shared" si="148"/>
        <v>0</v>
      </c>
      <c r="W489" s="287">
        <f t="shared" si="148"/>
        <v>0</v>
      </c>
      <c r="X489" s="287">
        <f t="shared" si="148"/>
        <v>0</v>
      </c>
      <c r="Y489" s="287">
        <f t="shared" si="148"/>
        <v>0</v>
      </c>
      <c r="Z489" s="287">
        <f t="shared" si="148"/>
        <v>0</v>
      </c>
      <c r="AA489" s="287">
        <f t="shared" si="148"/>
        <v>0</v>
      </c>
      <c r="AB489" s="287">
        <f t="shared" si="148"/>
        <v>0</v>
      </c>
    </row>
    <row r="490" spans="1:28" ht="18" hidden="1" customHeight="1">
      <c r="A490" s="163">
        <v>2060201</v>
      </c>
      <c r="B490" s="164" t="s">
        <v>417</v>
      </c>
      <c r="C490" s="288">
        <f t="shared" ref="C490:C497" si="149">SUM(D490,N490)</f>
        <v>0</v>
      </c>
      <c r="D490" s="289">
        <f t="shared" ref="D490:D497" si="150">SUM(E490:M490)</f>
        <v>0</v>
      </c>
      <c r="E490" s="290"/>
      <c r="F490" s="290"/>
      <c r="G490" s="290"/>
      <c r="H490" s="290"/>
      <c r="I490" s="290"/>
      <c r="J490" s="290"/>
      <c r="K490" s="290"/>
      <c r="L490" s="290"/>
      <c r="M490" s="290"/>
      <c r="N490" s="289">
        <f t="shared" ref="N490:N497" si="151">SUM(O490:AB490)</f>
        <v>0</v>
      </c>
      <c r="O490" s="290"/>
      <c r="P490" s="290"/>
      <c r="Q490" s="290"/>
      <c r="R490" s="290"/>
      <c r="S490" s="290"/>
      <c r="T490" s="290"/>
      <c r="U490" s="290"/>
      <c r="V490" s="290"/>
      <c r="W490" s="290"/>
      <c r="X490" s="290"/>
      <c r="Y490" s="290"/>
      <c r="Z490" s="290"/>
      <c r="AA490" s="290"/>
      <c r="AB490" s="291"/>
    </row>
    <row r="491" spans="1:28" ht="18" hidden="1" customHeight="1">
      <c r="A491" s="163">
        <v>2060202</v>
      </c>
      <c r="B491" s="164" t="s">
        <v>418</v>
      </c>
      <c r="C491" s="288">
        <f t="shared" si="149"/>
        <v>0</v>
      </c>
      <c r="D491" s="289">
        <f t="shared" si="150"/>
        <v>0</v>
      </c>
      <c r="E491" s="290"/>
      <c r="F491" s="290"/>
      <c r="G491" s="290"/>
      <c r="H491" s="290"/>
      <c r="I491" s="290"/>
      <c r="J491" s="290"/>
      <c r="K491" s="290"/>
      <c r="L491" s="290"/>
      <c r="M491" s="290"/>
      <c r="N491" s="289">
        <f t="shared" si="151"/>
        <v>0</v>
      </c>
      <c r="O491" s="290"/>
      <c r="P491" s="290"/>
      <c r="Q491" s="290"/>
      <c r="R491" s="290"/>
      <c r="S491" s="290"/>
      <c r="T491" s="290"/>
      <c r="U491" s="290"/>
      <c r="V491" s="290"/>
      <c r="W491" s="290"/>
      <c r="X491" s="290"/>
      <c r="Y491" s="290"/>
      <c r="Z491" s="290"/>
      <c r="AA491" s="290"/>
      <c r="AB491" s="291"/>
    </row>
    <row r="492" spans="1:28" ht="18" hidden="1" customHeight="1">
      <c r="A492" s="163">
        <v>2060203</v>
      </c>
      <c r="B492" s="164" t="s">
        <v>419</v>
      </c>
      <c r="C492" s="288">
        <f t="shared" si="149"/>
        <v>0</v>
      </c>
      <c r="D492" s="289">
        <f t="shared" si="150"/>
        <v>0</v>
      </c>
      <c r="E492" s="290"/>
      <c r="F492" s="290"/>
      <c r="G492" s="290"/>
      <c r="H492" s="290"/>
      <c r="I492" s="290"/>
      <c r="J492" s="290"/>
      <c r="K492" s="290"/>
      <c r="L492" s="290"/>
      <c r="M492" s="290"/>
      <c r="N492" s="289">
        <f t="shared" si="151"/>
        <v>0</v>
      </c>
      <c r="O492" s="290"/>
      <c r="P492" s="290"/>
      <c r="Q492" s="290"/>
      <c r="R492" s="290"/>
      <c r="S492" s="290"/>
      <c r="T492" s="290"/>
      <c r="U492" s="290"/>
      <c r="V492" s="290"/>
      <c r="W492" s="290"/>
      <c r="X492" s="290"/>
      <c r="Y492" s="290"/>
      <c r="Z492" s="290"/>
      <c r="AA492" s="290"/>
      <c r="AB492" s="291"/>
    </row>
    <row r="493" spans="1:28" ht="18" hidden="1" customHeight="1">
      <c r="A493" s="163">
        <v>2060204</v>
      </c>
      <c r="B493" s="164" t="s">
        <v>420</v>
      </c>
      <c r="C493" s="288">
        <f t="shared" si="149"/>
        <v>0</v>
      </c>
      <c r="D493" s="289">
        <f t="shared" si="150"/>
        <v>0</v>
      </c>
      <c r="E493" s="290"/>
      <c r="F493" s="290"/>
      <c r="G493" s="290"/>
      <c r="H493" s="290"/>
      <c r="I493" s="290"/>
      <c r="J493" s="290"/>
      <c r="K493" s="290"/>
      <c r="L493" s="290"/>
      <c r="M493" s="290"/>
      <c r="N493" s="289">
        <f t="shared" si="151"/>
        <v>0</v>
      </c>
      <c r="O493" s="290"/>
      <c r="P493" s="290"/>
      <c r="Q493" s="290"/>
      <c r="R493" s="290"/>
      <c r="S493" s="290"/>
      <c r="T493" s="290"/>
      <c r="U493" s="290"/>
      <c r="V493" s="290"/>
      <c r="W493" s="290"/>
      <c r="X493" s="290"/>
      <c r="Y493" s="290"/>
      <c r="Z493" s="290"/>
      <c r="AA493" s="290"/>
      <c r="AB493" s="291"/>
    </row>
    <row r="494" spans="1:28" ht="18" hidden="1" customHeight="1">
      <c r="A494" s="163">
        <v>2060205</v>
      </c>
      <c r="B494" s="164" t="s">
        <v>421</v>
      </c>
      <c r="C494" s="288">
        <f t="shared" si="149"/>
        <v>0</v>
      </c>
      <c r="D494" s="289">
        <f t="shared" si="150"/>
        <v>0</v>
      </c>
      <c r="E494" s="290"/>
      <c r="F494" s="290"/>
      <c r="G494" s="290"/>
      <c r="H494" s="290"/>
      <c r="I494" s="290"/>
      <c r="J494" s="290"/>
      <c r="K494" s="290"/>
      <c r="L494" s="290"/>
      <c r="M494" s="290"/>
      <c r="N494" s="289">
        <f t="shared" si="151"/>
        <v>0</v>
      </c>
      <c r="O494" s="290"/>
      <c r="P494" s="290"/>
      <c r="Q494" s="290"/>
      <c r="R494" s="290"/>
      <c r="S494" s="290"/>
      <c r="T494" s="290"/>
      <c r="U494" s="290"/>
      <c r="V494" s="290"/>
      <c r="W494" s="290"/>
      <c r="X494" s="290"/>
      <c r="Y494" s="290"/>
      <c r="Z494" s="290"/>
      <c r="AA494" s="290"/>
      <c r="AB494" s="291"/>
    </row>
    <row r="495" spans="1:28" ht="18" hidden="1" customHeight="1">
      <c r="A495" s="163">
        <v>2060206</v>
      </c>
      <c r="B495" s="164" t="s">
        <v>422</v>
      </c>
      <c r="C495" s="288">
        <f t="shared" si="149"/>
        <v>0</v>
      </c>
      <c r="D495" s="289">
        <f t="shared" si="150"/>
        <v>0</v>
      </c>
      <c r="E495" s="290"/>
      <c r="F495" s="290"/>
      <c r="G495" s="290"/>
      <c r="H495" s="290"/>
      <c r="I495" s="290"/>
      <c r="J495" s="290"/>
      <c r="K495" s="290"/>
      <c r="L495" s="290"/>
      <c r="M495" s="290"/>
      <c r="N495" s="289">
        <f t="shared" si="151"/>
        <v>0</v>
      </c>
      <c r="O495" s="290"/>
      <c r="P495" s="290"/>
      <c r="Q495" s="290"/>
      <c r="R495" s="290"/>
      <c r="S495" s="290"/>
      <c r="T495" s="290"/>
      <c r="U495" s="290"/>
      <c r="V495" s="290"/>
      <c r="W495" s="290"/>
      <c r="X495" s="290"/>
      <c r="Y495" s="290"/>
      <c r="Z495" s="290"/>
      <c r="AA495" s="290"/>
      <c r="AB495" s="291"/>
    </row>
    <row r="496" spans="1:28" ht="18" hidden="1" customHeight="1">
      <c r="A496" s="163">
        <v>2060207</v>
      </c>
      <c r="B496" s="164" t="s">
        <v>423</v>
      </c>
      <c r="C496" s="288">
        <f t="shared" si="149"/>
        <v>0</v>
      </c>
      <c r="D496" s="289">
        <f t="shared" si="150"/>
        <v>0</v>
      </c>
      <c r="E496" s="290"/>
      <c r="F496" s="290"/>
      <c r="G496" s="290"/>
      <c r="H496" s="290"/>
      <c r="I496" s="290"/>
      <c r="J496" s="290"/>
      <c r="K496" s="290"/>
      <c r="L496" s="290"/>
      <c r="M496" s="290"/>
      <c r="N496" s="289">
        <f t="shared" si="151"/>
        <v>0</v>
      </c>
      <c r="O496" s="290"/>
      <c r="P496" s="290"/>
      <c r="Q496" s="290"/>
      <c r="R496" s="290"/>
      <c r="S496" s="290"/>
      <c r="T496" s="290"/>
      <c r="U496" s="290"/>
      <c r="V496" s="290"/>
      <c r="W496" s="290"/>
      <c r="X496" s="290"/>
      <c r="Y496" s="290"/>
      <c r="Z496" s="290"/>
      <c r="AA496" s="290"/>
      <c r="AB496" s="291"/>
    </row>
    <row r="497" spans="1:28" ht="18" hidden="1" customHeight="1">
      <c r="A497" s="163">
        <v>2060299</v>
      </c>
      <c r="B497" s="164" t="s">
        <v>424</v>
      </c>
      <c r="C497" s="288">
        <f t="shared" si="149"/>
        <v>0</v>
      </c>
      <c r="D497" s="289">
        <f t="shared" si="150"/>
        <v>0</v>
      </c>
      <c r="E497" s="290"/>
      <c r="F497" s="290"/>
      <c r="G497" s="290"/>
      <c r="H497" s="290"/>
      <c r="I497" s="290"/>
      <c r="J497" s="290"/>
      <c r="K497" s="290"/>
      <c r="L497" s="290"/>
      <c r="M497" s="290"/>
      <c r="N497" s="289">
        <f t="shared" si="151"/>
        <v>0</v>
      </c>
      <c r="O497" s="290"/>
      <c r="P497" s="290"/>
      <c r="Q497" s="290"/>
      <c r="R497" s="290"/>
      <c r="S497" s="290"/>
      <c r="T497" s="290"/>
      <c r="U497" s="290"/>
      <c r="V497" s="290"/>
      <c r="W497" s="290"/>
      <c r="X497" s="290"/>
      <c r="Y497" s="290"/>
      <c r="Z497" s="290"/>
      <c r="AA497" s="290"/>
      <c r="AB497" s="291"/>
    </row>
    <row r="498" spans="1:28" ht="18" hidden="1" customHeight="1">
      <c r="A498" s="163">
        <v>20603</v>
      </c>
      <c r="B498" s="242" t="s">
        <v>425</v>
      </c>
      <c r="C498" s="287">
        <f>SUM(C499:C503)</f>
        <v>0</v>
      </c>
      <c r="D498" s="287">
        <f t="shared" ref="D498:AB498" si="152">SUM(D499:D503)</f>
        <v>0</v>
      </c>
      <c r="E498" s="287">
        <f t="shared" si="152"/>
        <v>0</v>
      </c>
      <c r="F498" s="287">
        <f t="shared" si="152"/>
        <v>0</v>
      </c>
      <c r="G498" s="287">
        <f t="shared" si="152"/>
        <v>0</v>
      </c>
      <c r="H498" s="287">
        <f t="shared" si="152"/>
        <v>0</v>
      </c>
      <c r="I498" s="287">
        <f t="shared" si="152"/>
        <v>0</v>
      </c>
      <c r="J498" s="287">
        <f t="shared" si="152"/>
        <v>0</v>
      </c>
      <c r="K498" s="287">
        <f t="shared" si="152"/>
        <v>0</v>
      </c>
      <c r="L498" s="287">
        <f t="shared" si="152"/>
        <v>0</v>
      </c>
      <c r="M498" s="287">
        <f t="shared" si="152"/>
        <v>0</v>
      </c>
      <c r="N498" s="287">
        <f t="shared" si="152"/>
        <v>0</v>
      </c>
      <c r="O498" s="287">
        <f t="shared" si="152"/>
        <v>0</v>
      </c>
      <c r="P498" s="287">
        <f t="shared" si="152"/>
        <v>0</v>
      </c>
      <c r="Q498" s="287">
        <f t="shared" si="152"/>
        <v>0</v>
      </c>
      <c r="R498" s="287">
        <f t="shared" si="152"/>
        <v>0</v>
      </c>
      <c r="S498" s="287">
        <f t="shared" si="152"/>
        <v>0</v>
      </c>
      <c r="T498" s="287">
        <f t="shared" si="152"/>
        <v>0</v>
      </c>
      <c r="U498" s="287">
        <f t="shared" si="152"/>
        <v>0</v>
      </c>
      <c r="V498" s="287">
        <f t="shared" si="152"/>
        <v>0</v>
      </c>
      <c r="W498" s="287">
        <f t="shared" si="152"/>
        <v>0</v>
      </c>
      <c r="X498" s="287">
        <f t="shared" si="152"/>
        <v>0</v>
      </c>
      <c r="Y498" s="287">
        <f t="shared" si="152"/>
        <v>0</v>
      </c>
      <c r="Z498" s="287">
        <f t="shared" si="152"/>
        <v>0</v>
      </c>
      <c r="AA498" s="287">
        <f t="shared" si="152"/>
        <v>0</v>
      </c>
      <c r="AB498" s="287">
        <f t="shared" si="152"/>
        <v>0</v>
      </c>
    </row>
    <row r="499" spans="1:28" ht="18" hidden="1" customHeight="1">
      <c r="A499" s="163">
        <v>2060301</v>
      </c>
      <c r="B499" s="164" t="s">
        <v>417</v>
      </c>
      <c r="C499" s="288">
        <f>SUM(D499,N499)</f>
        <v>0</v>
      </c>
      <c r="D499" s="289">
        <f>SUM(E499:M499)</f>
        <v>0</v>
      </c>
      <c r="E499" s="290"/>
      <c r="F499" s="290"/>
      <c r="G499" s="290"/>
      <c r="H499" s="290"/>
      <c r="I499" s="290"/>
      <c r="J499" s="290"/>
      <c r="K499" s="290"/>
      <c r="L499" s="290"/>
      <c r="M499" s="290"/>
      <c r="N499" s="289">
        <f>SUM(O499:AB499)</f>
        <v>0</v>
      </c>
      <c r="O499" s="290"/>
      <c r="P499" s="290"/>
      <c r="Q499" s="290"/>
      <c r="R499" s="290"/>
      <c r="S499" s="290"/>
      <c r="T499" s="290"/>
      <c r="U499" s="290"/>
      <c r="V499" s="290"/>
      <c r="W499" s="290"/>
      <c r="X499" s="290"/>
      <c r="Y499" s="290"/>
      <c r="Z499" s="290"/>
      <c r="AA499" s="290"/>
      <c r="AB499" s="291"/>
    </row>
    <row r="500" spans="1:28" ht="18" hidden="1" customHeight="1">
      <c r="A500" s="163">
        <v>2060302</v>
      </c>
      <c r="B500" s="164" t="s">
        <v>426</v>
      </c>
      <c r="C500" s="288">
        <f>SUM(D500,N500)</f>
        <v>0</v>
      </c>
      <c r="D500" s="289">
        <f>SUM(E500:M500)</f>
        <v>0</v>
      </c>
      <c r="E500" s="290"/>
      <c r="F500" s="290"/>
      <c r="G500" s="290"/>
      <c r="H500" s="290"/>
      <c r="I500" s="290"/>
      <c r="J500" s="290"/>
      <c r="K500" s="290"/>
      <c r="L500" s="290"/>
      <c r="M500" s="290"/>
      <c r="N500" s="289">
        <f>SUM(O500:AB500)</f>
        <v>0</v>
      </c>
      <c r="O500" s="290"/>
      <c r="P500" s="290"/>
      <c r="Q500" s="290"/>
      <c r="R500" s="290"/>
      <c r="S500" s="290"/>
      <c r="T500" s="290"/>
      <c r="U500" s="290"/>
      <c r="V500" s="290"/>
      <c r="W500" s="290"/>
      <c r="X500" s="290"/>
      <c r="Y500" s="290"/>
      <c r="Z500" s="290"/>
      <c r="AA500" s="290"/>
      <c r="AB500" s="291"/>
    </row>
    <row r="501" spans="1:28" ht="18" hidden="1" customHeight="1">
      <c r="A501" s="163">
        <v>2060303</v>
      </c>
      <c r="B501" s="164" t="s">
        <v>427</v>
      </c>
      <c r="C501" s="288">
        <f>SUM(D501,N501)</f>
        <v>0</v>
      </c>
      <c r="D501" s="289">
        <f>SUM(E501:M501)</f>
        <v>0</v>
      </c>
      <c r="E501" s="290"/>
      <c r="F501" s="290"/>
      <c r="G501" s="290"/>
      <c r="H501" s="290"/>
      <c r="I501" s="290"/>
      <c r="J501" s="290"/>
      <c r="K501" s="290"/>
      <c r="L501" s="290"/>
      <c r="M501" s="290"/>
      <c r="N501" s="289">
        <f>SUM(O501:AB501)</f>
        <v>0</v>
      </c>
      <c r="O501" s="290"/>
      <c r="P501" s="290"/>
      <c r="Q501" s="290"/>
      <c r="R501" s="290"/>
      <c r="S501" s="290"/>
      <c r="T501" s="290"/>
      <c r="U501" s="290"/>
      <c r="V501" s="290"/>
      <c r="W501" s="290"/>
      <c r="X501" s="290"/>
      <c r="Y501" s="290"/>
      <c r="Z501" s="290"/>
      <c r="AA501" s="290"/>
      <c r="AB501" s="291"/>
    </row>
    <row r="502" spans="1:28" ht="18" hidden="1" customHeight="1">
      <c r="A502" s="163">
        <v>2060304</v>
      </c>
      <c r="B502" s="164" t="s">
        <v>428</v>
      </c>
      <c r="C502" s="288">
        <f>SUM(D502,N502)</f>
        <v>0</v>
      </c>
      <c r="D502" s="289">
        <f>SUM(E502:M502)</f>
        <v>0</v>
      </c>
      <c r="E502" s="290"/>
      <c r="F502" s="290"/>
      <c r="G502" s="290"/>
      <c r="H502" s="290"/>
      <c r="I502" s="290"/>
      <c r="J502" s="290"/>
      <c r="K502" s="290"/>
      <c r="L502" s="290"/>
      <c r="M502" s="290"/>
      <c r="N502" s="289">
        <f>SUM(O502:AB502)</f>
        <v>0</v>
      </c>
      <c r="O502" s="290"/>
      <c r="P502" s="290"/>
      <c r="Q502" s="290"/>
      <c r="R502" s="290"/>
      <c r="S502" s="290"/>
      <c r="T502" s="290"/>
      <c r="U502" s="290"/>
      <c r="V502" s="290"/>
      <c r="W502" s="290"/>
      <c r="X502" s="290"/>
      <c r="Y502" s="290"/>
      <c r="Z502" s="290"/>
      <c r="AA502" s="290"/>
      <c r="AB502" s="291"/>
    </row>
    <row r="503" spans="1:28" ht="18" hidden="1" customHeight="1">
      <c r="A503" s="163">
        <v>2060399</v>
      </c>
      <c r="B503" s="164" t="s">
        <v>429</v>
      </c>
      <c r="C503" s="288">
        <f>SUM(D503,N503)</f>
        <v>0</v>
      </c>
      <c r="D503" s="289">
        <f>SUM(E503:M503)</f>
        <v>0</v>
      </c>
      <c r="E503" s="290"/>
      <c r="F503" s="290"/>
      <c r="G503" s="290"/>
      <c r="H503" s="290"/>
      <c r="I503" s="290"/>
      <c r="J503" s="290"/>
      <c r="K503" s="290"/>
      <c r="L503" s="290"/>
      <c r="M503" s="290"/>
      <c r="N503" s="289">
        <f>SUM(O503:AB503)</f>
        <v>0</v>
      </c>
      <c r="O503" s="290"/>
      <c r="P503" s="290"/>
      <c r="Q503" s="290"/>
      <c r="R503" s="290"/>
      <c r="S503" s="290"/>
      <c r="T503" s="290"/>
      <c r="U503" s="290"/>
      <c r="V503" s="290"/>
      <c r="W503" s="290"/>
      <c r="X503" s="290"/>
      <c r="Y503" s="290"/>
      <c r="Z503" s="290"/>
      <c r="AA503" s="290"/>
      <c r="AB503" s="291"/>
    </row>
    <row r="504" spans="1:28" ht="18" hidden="1" customHeight="1">
      <c r="A504" s="163">
        <v>20604</v>
      </c>
      <c r="B504" s="242" t="s">
        <v>430</v>
      </c>
      <c r="C504" s="287">
        <f>SUM(C505:C509)</f>
        <v>0</v>
      </c>
      <c r="D504" s="287">
        <f t="shared" ref="D504:AB504" si="153">SUM(D505:D509)</f>
        <v>0</v>
      </c>
      <c r="E504" s="287">
        <f t="shared" si="153"/>
        <v>0</v>
      </c>
      <c r="F504" s="287">
        <f t="shared" si="153"/>
        <v>0</v>
      </c>
      <c r="G504" s="287">
        <f t="shared" si="153"/>
        <v>0</v>
      </c>
      <c r="H504" s="287">
        <f t="shared" si="153"/>
        <v>0</v>
      </c>
      <c r="I504" s="287">
        <f t="shared" si="153"/>
        <v>0</v>
      </c>
      <c r="J504" s="287">
        <f t="shared" si="153"/>
        <v>0</v>
      </c>
      <c r="K504" s="287">
        <f t="shared" si="153"/>
        <v>0</v>
      </c>
      <c r="L504" s="287">
        <f t="shared" si="153"/>
        <v>0</v>
      </c>
      <c r="M504" s="287">
        <f t="shared" si="153"/>
        <v>0</v>
      </c>
      <c r="N504" s="287">
        <f t="shared" si="153"/>
        <v>0</v>
      </c>
      <c r="O504" s="287">
        <f t="shared" si="153"/>
        <v>0</v>
      </c>
      <c r="P504" s="287">
        <f t="shared" si="153"/>
        <v>0</v>
      </c>
      <c r="Q504" s="287">
        <f t="shared" si="153"/>
        <v>0</v>
      </c>
      <c r="R504" s="287">
        <f t="shared" si="153"/>
        <v>0</v>
      </c>
      <c r="S504" s="287">
        <f t="shared" si="153"/>
        <v>0</v>
      </c>
      <c r="T504" s="287">
        <f t="shared" si="153"/>
        <v>0</v>
      </c>
      <c r="U504" s="287">
        <f t="shared" si="153"/>
        <v>0</v>
      </c>
      <c r="V504" s="287">
        <f t="shared" si="153"/>
        <v>0</v>
      </c>
      <c r="W504" s="287">
        <f t="shared" si="153"/>
        <v>0</v>
      </c>
      <c r="X504" s="287">
        <f t="shared" si="153"/>
        <v>0</v>
      </c>
      <c r="Y504" s="287">
        <f t="shared" si="153"/>
        <v>0</v>
      </c>
      <c r="Z504" s="287">
        <f t="shared" si="153"/>
        <v>0</v>
      </c>
      <c r="AA504" s="287">
        <f t="shared" si="153"/>
        <v>0</v>
      </c>
      <c r="AB504" s="287">
        <f t="shared" si="153"/>
        <v>0</v>
      </c>
    </row>
    <row r="505" spans="1:28" ht="18" hidden="1" customHeight="1">
      <c r="A505" s="163">
        <v>2060401</v>
      </c>
      <c r="B505" s="164" t="s">
        <v>417</v>
      </c>
      <c r="C505" s="288">
        <f>SUM(D505,N505)</f>
        <v>0</v>
      </c>
      <c r="D505" s="289">
        <f>SUM(E505:M505)</f>
        <v>0</v>
      </c>
      <c r="E505" s="290"/>
      <c r="F505" s="290"/>
      <c r="G505" s="290"/>
      <c r="H505" s="290"/>
      <c r="I505" s="290"/>
      <c r="J505" s="290"/>
      <c r="K505" s="290"/>
      <c r="L505" s="290"/>
      <c r="M505" s="290"/>
      <c r="N505" s="289">
        <f>SUM(O505:AB505)</f>
        <v>0</v>
      </c>
      <c r="O505" s="290"/>
      <c r="P505" s="290"/>
      <c r="Q505" s="290"/>
      <c r="R505" s="290"/>
      <c r="S505" s="290"/>
      <c r="T505" s="290"/>
      <c r="U505" s="290"/>
      <c r="V505" s="290"/>
      <c r="W505" s="290"/>
      <c r="X505" s="290"/>
      <c r="Y505" s="290"/>
      <c r="Z505" s="290"/>
      <c r="AA505" s="290"/>
      <c r="AB505" s="291"/>
    </row>
    <row r="506" spans="1:28" ht="18" hidden="1" customHeight="1">
      <c r="A506" s="163">
        <v>2060402</v>
      </c>
      <c r="B506" s="164" t="s">
        <v>431</v>
      </c>
      <c r="C506" s="288">
        <f>SUM(D506,N506)</f>
        <v>0</v>
      </c>
      <c r="D506" s="289">
        <f>SUM(E506:M506)</f>
        <v>0</v>
      </c>
      <c r="E506" s="290"/>
      <c r="F506" s="290"/>
      <c r="G506" s="290"/>
      <c r="H506" s="290"/>
      <c r="I506" s="290"/>
      <c r="J506" s="290"/>
      <c r="K506" s="290"/>
      <c r="L506" s="290"/>
      <c r="M506" s="290"/>
      <c r="N506" s="289">
        <f>SUM(O506:AB506)</f>
        <v>0</v>
      </c>
      <c r="O506" s="290"/>
      <c r="P506" s="290"/>
      <c r="Q506" s="290"/>
      <c r="R506" s="290"/>
      <c r="S506" s="290"/>
      <c r="T506" s="290"/>
      <c r="U506" s="290"/>
      <c r="V506" s="290"/>
      <c r="W506" s="290"/>
      <c r="X506" s="290"/>
      <c r="Y506" s="290"/>
      <c r="Z506" s="290"/>
      <c r="AA506" s="290"/>
      <c r="AB506" s="291"/>
    </row>
    <row r="507" spans="1:28" ht="18" hidden="1" customHeight="1">
      <c r="A507" s="163">
        <v>2060403</v>
      </c>
      <c r="B507" s="164" t="s">
        <v>432</v>
      </c>
      <c r="C507" s="288">
        <f>SUM(D507,N507)</f>
        <v>0</v>
      </c>
      <c r="D507" s="289">
        <f>SUM(E507:M507)</f>
        <v>0</v>
      </c>
      <c r="E507" s="290"/>
      <c r="F507" s="290"/>
      <c r="G507" s="290"/>
      <c r="H507" s="290"/>
      <c r="I507" s="290"/>
      <c r="J507" s="290"/>
      <c r="K507" s="290"/>
      <c r="L507" s="290"/>
      <c r="M507" s="290"/>
      <c r="N507" s="289">
        <f>SUM(O507:AB507)</f>
        <v>0</v>
      </c>
      <c r="O507" s="290"/>
      <c r="P507" s="290"/>
      <c r="Q507" s="290"/>
      <c r="R507" s="290"/>
      <c r="S507" s="290"/>
      <c r="T507" s="290"/>
      <c r="U507" s="290"/>
      <c r="V507" s="290"/>
      <c r="W507" s="290"/>
      <c r="X507" s="290"/>
      <c r="Y507" s="290"/>
      <c r="Z507" s="290"/>
      <c r="AA507" s="290"/>
      <c r="AB507" s="291"/>
    </row>
    <row r="508" spans="1:28" ht="18" hidden="1" customHeight="1">
      <c r="A508" s="163">
        <v>2060404</v>
      </c>
      <c r="B508" s="164" t="s">
        <v>433</v>
      </c>
      <c r="C508" s="288">
        <f>SUM(D508,N508)</f>
        <v>0</v>
      </c>
      <c r="D508" s="289">
        <f>SUM(E508:M508)</f>
        <v>0</v>
      </c>
      <c r="E508" s="290"/>
      <c r="F508" s="290"/>
      <c r="G508" s="290"/>
      <c r="H508" s="290"/>
      <c r="I508" s="290"/>
      <c r="J508" s="290"/>
      <c r="K508" s="290"/>
      <c r="L508" s="290"/>
      <c r="M508" s="290"/>
      <c r="N508" s="289">
        <f>SUM(O508:AB508)</f>
        <v>0</v>
      </c>
      <c r="O508" s="290"/>
      <c r="P508" s="290"/>
      <c r="Q508" s="290"/>
      <c r="R508" s="290"/>
      <c r="S508" s="290"/>
      <c r="T508" s="290"/>
      <c r="U508" s="290"/>
      <c r="V508" s="290"/>
      <c r="W508" s="290"/>
      <c r="X508" s="290"/>
      <c r="Y508" s="290"/>
      <c r="Z508" s="290"/>
      <c r="AA508" s="290"/>
      <c r="AB508" s="291"/>
    </row>
    <row r="509" spans="1:28" ht="18" hidden="1" customHeight="1">
      <c r="A509" s="163">
        <v>2060499</v>
      </c>
      <c r="B509" s="164" t="s">
        <v>434</v>
      </c>
      <c r="C509" s="288">
        <f>SUM(D509,N509)</f>
        <v>0</v>
      </c>
      <c r="D509" s="289">
        <f>SUM(E509:M509)</f>
        <v>0</v>
      </c>
      <c r="E509" s="290"/>
      <c r="F509" s="290"/>
      <c r="G509" s="290"/>
      <c r="H509" s="290"/>
      <c r="I509" s="290"/>
      <c r="J509" s="290"/>
      <c r="K509" s="290"/>
      <c r="L509" s="290"/>
      <c r="M509" s="290"/>
      <c r="N509" s="289">
        <f>SUM(O509:AB509)</f>
        <v>0</v>
      </c>
      <c r="O509" s="290"/>
      <c r="P509" s="290"/>
      <c r="Q509" s="290"/>
      <c r="R509" s="290"/>
      <c r="S509" s="290"/>
      <c r="T509" s="290"/>
      <c r="U509" s="290"/>
      <c r="V509" s="290"/>
      <c r="W509" s="290"/>
      <c r="X509" s="290"/>
      <c r="Y509" s="290"/>
      <c r="Z509" s="290"/>
      <c r="AA509" s="290"/>
      <c r="AB509" s="291"/>
    </row>
    <row r="510" spans="1:28" ht="18" hidden="1" customHeight="1">
      <c r="A510" s="163">
        <v>20605</v>
      </c>
      <c r="B510" s="242" t="s">
        <v>435</v>
      </c>
      <c r="C510" s="287">
        <f>SUM(C511:C514)</f>
        <v>0</v>
      </c>
      <c r="D510" s="287">
        <f t="shared" ref="D510:AB510" si="154">SUM(D511:D514)</f>
        <v>0</v>
      </c>
      <c r="E510" s="287">
        <f t="shared" si="154"/>
        <v>0</v>
      </c>
      <c r="F510" s="287">
        <f t="shared" si="154"/>
        <v>0</v>
      </c>
      <c r="G510" s="287">
        <f t="shared" si="154"/>
        <v>0</v>
      </c>
      <c r="H510" s="287">
        <f t="shared" si="154"/>
        <v>0</v>
      </c>
      <c r="I510" s="287">
        <f t="shared" si="154"/>
        <v>0</v>
      </c>
      <c r="J510" s="287">
        <f t="shared" si="154"/>
        <v>0</v>
      </c>
      <c r="K510" s="287">
        <f t="shared" si="154"/>
        <v>0</v>
      </c>
      <c r="L510" s="287">
        <f t="shared" si="154"/>
        <v>0</v>
      </c>
      <c r="M510" s="287">
        <f t="shared" si="154"/>
        <v>0</v>
      </c>
      <c r="N510" s="287">
        <f t="shared" si="154"/>
        <v>0</v>
      </c>
      <c r="O510" s="287">
        <f t="shared" si="154"/>
        <v>0</v>
      </c>
      <c r="P510" s="287">
        <f t="shared" si="154"/>
        <v>0</v>
      </c>
      <c r="Q510" s="287">
        <f t="shared" si="154"/>
        <v>0</v>
      </c>
      <c r="R510" s="287">
        <f t="shared" si="154"/>
        <v>0</v>
      </c>
      <c r="S510" s="287">
        <f t="shared" si="154"/>
        <v>0</v>
      </c>
      <c r="T510" s="287">
        <f t="shared" si="154"/>
        <v>0</v>
      </c>
      <c r="U510" s="287">
        <f t="shared" si="154"/>
        <v>0</v>
      </c>
      <c r="V510" s="287">
        <f t="shared" si="154"/>
        <v>0</v>
      </c>
      <c r="W510" s="287">
        <f t="shared" si="154"/>
        <v>0</v>
      </c>
      <c r="X510" s="287">
        <f t="shared" si="154"/>
        <v>0</v>
      </c>
      <c r="Y510" s="287">
        <f t="shared" si="154"/>
        <v>0</v>
      </c>
      <c r="Z510" s="287">
        <f t="shared" si="154"/>
        <v>0</v>
      </c>
      <c r="AA510" s="287">
        <f t="shared" si="154"/>
        <v>0</v>
      </c>
      <c r="AB510" s="287">
        <f t="shared" si="154"/>
        <v>0</v>
      </c>
    </row>
    <row r="511" spans="1:28" ht="18" hidden="1" customHeight="1">
      <c r="A511" s="163">
        <v>2060501</v>
      </c>
      <c r="B511" s="164" t="s">
        <v>417</v>
      </c>
      <c r="C511" s="288">
        <f>SUM(D511,N511)</f>
        <v>0</v>
      </c>
      <c r="D511" s="289">
        <f>SUM(E511:M511)</f>
        <v>0</v>
      </c>
      <c r="E511" s="290"/>
      <c r="F511" s="290"/>
      <c r="G511" s="290"/>
      <c r="H511" s="290"/>
      <c r="I511" s="290"/>
      <c r="J511" s="290"/>
      <c r="K511" s="290"/>
      <c r="L511" s="290"/>
      <c r="M511" s="290"/>
      <c r="N511" s="289">
        <f>SUM(O511:AB511)</f>
        <v>0</v>
      </c>
      <c r="O511" s="290"/>
      <c r="P511" s="290"/>
      <c r="Q511" s="290"/>
      <c r="R511" s="290"/>
      <c r="S511" s="290"/>
      <c r="T511" s="290"/>
      <c r="U511" s="290"/>
      <c r="V511" s="290"/>
      <c r="W511" s="290"/>
      <c r="X511" s="290"/>
      <c r="Y511" s="290"/>
      <c r="Z511" s="290"/>
      <c r="AA511" s="290"/>
      <c r="AB511" s="291"/>
    </row>
    <row r="512" spans="1:28" ht="18" hidden="1" customHeight="1">
      <c r="A512" s="163">
        <v>2060502</v>
      </c>
      <c r="B512" s="164" t="s">
        <v>436</v>
      </c>
      <c r="C512" s="288">
        <f>SUM(D512,N512)</f>
        <v>0</v>
      </c>
      <c r="D512" s="289">
        <f>SUM(E512:M512)</f>
        <v>0</v>
      </c>
      <c r="E512" s="290"/>
      <c r="F512" s="290"/>
      <c r="G512" s="290"/>
      <c r="H512" s="290"/>
      <c r="I512" s="290"/>
      <c r="J512" s="290"/>
      <c r="K512" s="290"/>
      <c r="L512" s="290"/>
      <c r="M512" s="290"/>
      <c r="N512" s="289">
        <f>SUM(O512:AB512)</f>
        <v>0</v>
      </c>
      <c r="O512" s="290"/>
      <c r="P512" s="290"/>
      <c r="Q512" s="290"/>
      <c r="R512" s="290"/>
      <c r="S512" s="290"/>
      <c r="T512" s="290"/>
      <c r="U512" s="290"/>
      <c r="V512" s="290"/>
      <c r="W512" s="290"/>
      <c r="X512" s="290"/>
      <c r="Y512" s="290"/>
      <c r="Z512" s="290"/>
      <c r="AA512" s="290"/>
      <c r="AB512" s="291"/>
    </row>
    <row r="513" spans="1:28" ht="18" hidden="1" customHeight="1">
      <c r="A513" s="163">
        <v>2060503</v>
      </c>
      <c r="B513" s="164" t="s">
        <v>437</v>
      </c>
      <c r="C513" s="288">
        <f>SUM(D513,N513)</f>
        <v>0</v>
      </c>
      <c r="D513" s="289">
        <f>SUM(E513:M513)</f>
        <v>0</v>
      </c>
      <c r="E513" s="290"/>
      <c r="F513" s="290"/>
      <c r="G513" s="290"/>
      <c r="H513" s="290"/>
      <c r="I513" s="290"/>
      <c r="J513" s="290"/>
      <c r="K513" s="290"/>
      <c r="L513" s="290"/>
      <c r="M513" s="290"/>
      <c r="N513" s="289">
        <f>SUM(O513:AB513)</f>
        <v>0</v>
      </c>
      <c r="O513" s="290"/>
      <c r="P513" s="290"/>
      <c r="Q513" s="290"/>
      <c r="R513" s="290"/>
      <c r="S513" s="290"/>
      <c r="T513" s="290"/>
      <c r="U513" s="290"/>
      <c r="V513" s="290"/>
      <c r="W513" s="290"/>
      <c r="X513" s="290"/>
      <c r="Y513" s="290"/>
      <c r="Z513" s="290"/>
      <c r="AA513" s="290"/>
      <c r="AB513" s="291"/>
    </row>
    <row r="514" spans="1:28" ht="18" hidden="1" customHeight="1">
      <c r="A514" s="163">
        <v>2060599</v>
      </c>
      <c r="B514" s="164" t="s">
        <v>438</v>
      </c>
      <c r="C514" s="288">
        <f>SUM(D514,N514)</f>
        <v>0</v>
      </c>
      <c r="D514" s="289">
        <f>SUM(E514:M514)</f>
        <v>0</v>
      </c>
      <c r="E514" s="290"/>
      <c r="F514" s="290"/>
      <c r="G514" s="290"/>
      <c r="H514" s="290"/>
      <c r="I514" s="290"/>
      <c r="J514" s="290"/>
      <c r="K514" s="290"/>
      <c r="L514" s="290"/>
      <c r="M514" s="290"/>
      <c r="N514" s="289">
        <f>SUM(O514:AB514)</f>
        <v>0</v>
      </c>
      <c r="O514" s="290"/>
      <c r="P514" s="290"/>
      <c r="Q514" s="290"/>
      <c r="R514" s="290"/>
      <c r="S514" s="290"/>
      <c r="T514" s="290"/>
      <c r="U514" s="290"/>
      <c r="V514" s="290"/>
      <c r="W514" s="290"/>
      <c r="X514" s="290"/>
      <c r="Y514" s="290"/>
      <c r="Z514" s="290"/>
      <c r="AA514" s="290"/>
      <c r="AB514" s="291"/>
    </row>
    <row r="515" spans="1:28" ht="18" hidden="1" customHeight="1">
      <c r="A515" s="163">
        <v>20606</v>
      </c>
      <c r="B515" s="242" t="s">
        <v>439</v>
      </c>
      <c r="C515" s="287">
        <f>SUM(C516:C519)</f>
        <v>0</v>
      </c>
      <c r="D515" s="287">
        <f t="shared" ref="D515:AB515" si="155">SUM(D516:D519)</f>
        <v>0</v>
      </c>
      <c r="E515" s="287">
        <f t="shared" si="155"/>
        <v>0</v>
      </c>
      <c r="F515" s="287">
        <f t="shared" si="155"/>
        <v>0</v>
      </c>
      <c r="G515" s="287">
        <f t="shared" si="155"/>
        <v>0</v>
      </c>
      <c r="H515" s="287">
        <f t="shared" si="155"/>
        <v>0</v>
      </c>
      <c r="I515" s="287">
        <f t="shared" si="155"/>
        <v>0</v>
      </c>
      <c r="J515" s="287">
        <f t="shared" si="155"/>
        <v>0</v>
      </c>
      <c r="K515" s="287">
        <f t="shared" si="155"/>
        <v>0</v>
      </c>
      <c r="L515" s="287">
        <f t="shared" si="155"/>
        <v>0</v>
      </c>
      <c r="M515" s="287">
        <f t="shared" si="155"/>
        <v>0</v>
      </c>
      <c r="N515" s="287">
        <f t="shared" si="155"/>
        <v>0</v>
      </c>
      <c r="O515" s="287">
        <f t="shared" si="155"/>
        <v>0</v>
      </c>
      <c r="P515" s="287">
        <f t="shared" si="155"/>
        <v>0</v>
      </c>
      <c r="Q515" s="287">
        <f t="shared" si="155"/>
        <v>0</v>
      </c>
      <c r="R515" s="287">
        <f t="shared" si="155"/>
        <v>0</v>
      </c>
      <c r="S515" s="287">
        <f t="shared" si="155"/>
        <v>0</v>
      </c>
      <c r="T515" s="287">
        <f t="shared" si="155"/>
        <v>0</v>
      </c>
      <c r="U515" s="287">
        <f t="shared" si="155"/>
        <v>0</v>
      </c>
      <c r="V515" s="287">
        <f t="shared" si="155"/>
        <v>0</v>
      </c>
      <c r="W515" s="287">
        <f t="shared" si="155"/>
        <v>0</v>
      </c>
      <c r="X515" s="287">
        <f t="shared" si="155"/>
        <v>0</v>
      </c>
      <c r="Y515" s="287">
        <f t="shared" si="155"/>
        <v>0</v>
      </c>
      <c r="Z515" s="287">
        <f t="shared" si="155"/>
        <v>0</v>
      </c>
      <c r="AA515" s="287">
        <f t="shared" si="155"/>
        <v>0</v>
      </c>
      <c r="AB515" s="287">
        <f t="shared" si="155"/>
        <v>0</v>
      </c>
    </row>
    <row r="516" spans="1:28" ht="18" hidden="1" customHeight="1">
      <c r="A516" s="163">
        <v>2060601</v>
      </c>
      <c r="B516" s="164" t="s">
        <v>440</v>
      </c>
      <c r="C516" s="288">
        <f>SUM(D516,N516)</f>
        <v>0</v>
      </c>
      <c r="D516" s="289">
        <f>SUM(E516:M516)</f>
        <v>0</v>
      </c>
      <c r="E516" s="290"/>
      <c r="F516" s="290"/>
      <c r="G516" s="290"/>
      <c r="H516" s="290"/>
      <c r="I516" s="290"/>
      <c r="J516" s="290"/>
      <c r="K516" s="290"/>
      <c r="L516" s="290"/>
      <c r="M516" s="290"/>
      <c r="N516" s="289">
        <f>SUM(O516:AB516)</f>
        <v>0</v>
      </c>
      <c r="O516" s="290"/>
      <c r="P516" s="290"/>
      <c r="Q516" s="290"/>
      <c r="R516" s="290"/>
      <c r="S516" s="290"/>
      <c r="T516" s="290"/>
      <c r="U516" s="290"/>
      <c r="V516" s="290"/>
      <c r="W516" s="290"/>
      <c r="X516" s="290"/>
      <c r="Y516" s="290"/>
      <c r="Z516" s="290"/>
      <c r="AA516" s="290"/>
      <c r="AB516" s="291"/>
    </row>
    <row r="517" spans="1:28" ht="18" hidden="1" customHeight="1">
      <c r="A517" s="163">
        <v>2060602</v>
      </c>
      <c r="B517" s="164" t="s">
        <v>441</v>
      </c>
      <c r="C517" s="288">
        <f>SUM(D517,N517)</f>
        <v>0</v>
      </c>
      <c r="D517" s="289">
        <f>SUM(E517:M517)</f>
        <v>0</v>
      </c>
      <c r="E517" s="290"/>
      <c r="F517" s="290"/>
      <c r="G517" s="290"/>
      <c r="H517" s="290"/>
      <c r="I517" s="290"/>
      <c r="J517" s="290"/>
      <c r="K517" s="290"/>
      <c r="L517" s="290"/>
      <c r="M517" s="290"/>
      <c r="N517" s="289">
        <f>SUM(O517:AB517)</f>
        <v>0</v>
      </c>
      <c r="O517" s="290"/>
      <c r="P517" s="290"/>
      <c r="Q517" s="290"/>
      <c r="R517" s="290"/>
      <c r="S517" s="290"/>
      <c r="T517" s="290"/>
      <c r="U517" s="290"/>
      <c r="V517" s="290"/>
      <c r="W517" s="290"/>
      <c r="X517" s="290"/>
      <c r="Y517" s="290"/>
      <c r="Z517" s="290"/>
      <c r="AA517" s="290"/>
      <c r="AB517" s="291"/>
    </row>
    <row r="518" spans="1:28" ht="18" hidden="1" customHeight="1">
      <c r="A518" s="163">
        <v>2060603</v>
      </c>
      <c r="B518" s="164" t="s">
        <v>442</v>
      </c>
      <c r="C518" s="288">
        <f>SUM(D518,N518)</f>
        <v>0</v>
      </c>
      <c r="D518" s="289">
        <f>SUM(E518:M518)</f>
        <v>0</v>
      </c>
      <c r="E518" s="290"/>
      <c r="F518" s="290"/>
      <c r="G518" s="290"/>
      <c r="H518" s="290"/>
      <c r="I518" s="290"/>
      <c r="J518" s="290"/>
      <c r="K518" s="290"/>
      <c r="L518" s="290"/>
      <c r="M518" s="290"/>
      <c r="N518" s="289">
        <f>SUM(O518:AB518)</f>
        <v>0</v>
      </c>
      <c r="O518" s="290"/>
      <c r="P518" s="290"/>
      <c r="Q518" s="290"/>
      <c r="R518" s="290"/>
      <c r="S518" s="290"/>
      <c r="T518" s="290"/>
      <c r="U518" s="290"/>
      <c r="V518" s="290"/>
      <c r="W518" s="290"/>
      <c r="X518" s="290"/>
      <c r="Y518" s="290"/>
      <c r="Z518" s="290"/>
      <c r="AA518" s="290"/>
      <c r="AB518" s="291"/>
    </row>
    <row r="519" spans="1:28" ht="18" hidden="1" customHeight="1">
      <c r="A519" s="163">
        <v>2060699</v>
      </c>
      <c r="B519" s="164" t="s">
        <v>443</v>
      </c>
      <c r="C519" s="288">
        <f>SUM(D519,N519)</f>
        <v>0</v>
      </c>
      <c r="D519" s="289">
        <f>SUM(E519:M519)</f>
        <v>0</v>
      </c>
      <c r="E519" s="290"/>
      <c r="F519" s="290"/>
      <c r="G519" s="290"/>
      <c r="H519" s="290"/>
      <c r="I519" s="290"/>
      <c r="J519" s="290"/>
      <c r="K519" s="290"/>
      <c r="L519" s="290"/>
      <c r="M519" s="290"/>
      <c r="N519" s="289">
        <f>SUM(O519:AB519)</f>
        <v>0</v>
      </c>
      <c r="O519" s="290"/>
      <c r="P519" s="290"/>
      <c r="Q519" s="290"/>
      <c r="R519" s="290"/>
      <c r="S519" s="290"/>
      <c r="T519" s="290"/>
      <c r="U519" s="290"/>
      <c r="V519" s="290"/>
      <c r="W519" s="290"/>
      <c r="X519" s="290"/>
      <c r="Y519" s="290"/>
      <c r="Z519" s="290"/>
      <c r="AA519" s="290"/>
      <c r="AB519" s="291"/>
    </row>
    <row r="520" spans="1:28" ht="18" hidden="1" customHeight="1">
      <c r="A520" s="163">
        <v>20607</v>
      </c>
      <c r="B520" s="242" t="s">
        <v>444</v>
      </c>
      <c r="C520" s="287">
        <f>SUM(C521:C526)</f>
        <v>0</v>
      </c>
      <c r="D520" s="287">
        <f t="shared" ref="D520:AB520" si="156">SUM(D521:D526)</f>
        <v>0</v>
      </c>
      <c r="E520" s="287">
        <f t="shared" si="156"/>
        <v>0</v>
      </c>
      <c r="F520" s="287">
        <f t="shared" si="156"/>
        <v>0</v>
      </c>
      <c r="G520" s="287">
        <f t="shared" si="156"/>
        <v>0</v>
      </c>
      <c r="H520" s="287">
        <f t="shared" si="156"/>
        <v>0</v>
      </c>
      <c r="I520" s="287">
        <f t="shared" si="156"/>
        <v>0</v>
      </c>
      <c r="J520" s="287">
        <f t="shared" si="156"/>
        <v>0</v>
      </c>
      <c r="K520" s="287">
        <f t="shared" si="156"/>
        <v>0</v>
      </c>
      <c r="L520" s="287">
        <f t="shared" si="156"/>
        <v>0</v>
      </c>
      <c r="M520" s="287">
        <f t="shared" si="156"/>
        <v>0</v>
      </c>
      <c r="N520" s="287">
        <f t="shared" si="156"/>
        <v>0</v>
      </c>
      <c r="O520" s="287">
        <f t="shared" si="156"/>
        <v>0</v>
      </c>
      <c r="P520" s="287">
        <f t="shared" si="156"/>
        <v>0</v>
      </c>
      <c r="Q520" s="287">
        <f t="shared" si="156"/>
        <v>0</v>
      </c>
      <c r="R520" s="287">
        <f t="shared" si="156"/>
        <v>0</v>
      </c>
      <c r="S520" s="287">
        <f t="shared" si="156"/>
        <v>0</v>
      </c>
      <c r="T520" s="287">
        <f t="shared" si="156"/>
        <v>0</v>
      </c>
      <c r="U520" s="287">
        <f t="shared" si="156"/>
        <v>0</v>
      </c>
      <c r="V520" s="287">
        <f t="shared" si="156"/>
        <v>0</v>
      </c>
      <c r="W520" s="287">
        <f t="shared" si="156"/>
        <v>0</v>
      </c>
      <c r="X520" s="287">
        <f t="shared" si="156"/>
        <v>0</v>
      </c>
      <c r="Y520" s="287">
        <f t="shared" si="156"/>
        <v>0</v>
      </c>
      <c r="Z520" s="287">
        <f t="shared" si="156"/>
        <v>0</v>
      </c>
      <c r="AA520" s="287">
        <f t="shared" si="156"/>
        <v>0</v>
      </c>
      <c r="AB520" s="287">
        <f t="shared" si="156"/>
        <v>0</v>
      </c>
    </row>
    <row r="521" spans="1:28" ht="18" hidden="1" customHeight="1">
      <c r="A521" s="163">
        <v>2060701</v>
      </c>
      <c r="B521" s="164" t="s">
        <v>417</v>
      </c>
      <c r="C521" s="288">
        <f t="shared" ref="C521:C526" si="157">SUM(D521,N521)</f>
        <v>0</v>
      </c>
      <c r="D521" s="289">
        <f t="shared" ref="D521:D526" si="158">SUM(E521:M521)</f>
        <v>0</v>
      </c>
      <c r="E521" s="290"/>
      <c r="F521" s="290"/>
      <c r="G521" s="290"/>
      <c r="H521" s="290"/>
      <c r="I521" s="290"/>
      <c r="J521" s="290"/>
      <c r="K521" s="290"/>
      <c r="L521" s="290"/>
      <c r="M521" s="290"/>
      <c r="N521" s="289">
        <f t="shared" ref="N521:N526" si="159">SUM(O521:AB521)</f>
        <v>0</v>
      </c>
      <c r="O521" s="290"/>
      <c r="P521" s="290"/>
      <c r="Q521" s="290"/>
      <c r="R521" s="290"/>
      <c r="S521" s="290"/>
      <c r="T521" s="290"/>
      <c r="U521" s="290"/>
      <c r="V521" s="290"/>
      <c r="W521" s="290"/>
      <c r="X521" s="290"/>
      <c r="Y521" s="290"/>
      <c r="Z521" s="290"/>
      <c r="AA521" s="290"/>
      <c r="AB521" s="291"/>
    </row>
    <row r="522" spans="1:28" ht="18" hidden="1" customHeight="1">
      <c r="A522" s="163">
        <v>2060702</v>
      </c>
      <c r="B522" s="164" t="s">
        <v>445</v>
      </c>
      <c r="C522" s="288">
        <f t="shared" si="157"/>
        <v>0</v>
      </c>
      <c r="D522" s="289">
        <f t="shared" si="158"/>
        <v>0</v>
      </c>
      <c r="E522" s="290"/>
      <c r="F522" s="290"/>
      <c r="G522" s="290"/>
      <c r="H522" s="290"/>
      <c r="I522" s="290"/>
      <c r="J522" s="290"/>
      <c r="K522" s="290"/>
      <c r="L522" s="290"/>
      <c r="M522" s="290"/>
      <c r="N522" s="289">
        <f t="shared" si="159"/>
        <v>0</v>
      </c>
      <c r="O522" s="290"/>
      <c r="P522" s="290"/>
      <c r="Q522" s="290"/>
      <c r="R522" s="290"/>
      <c r="S522" s="290"/>
      <c r="T522" s="290"/>
      <c r="U522" s="290"/>
      <c r="V522" s="290"/>
      <c r="W522" s="290"/>
      <c r="X522" s="290"/>
      <c r="Y522" s="290"/>
      <c r="Z522" s="290"/>
      <c r="AA522" s="290"/>
      <c r="AB522" s="291"/>
    </row>
    <row r="523" spans="1:28" ht="18" hidden="1" customHeight="1">
      <c r="A523" s="163">
        <v>2060703</v>
      </c>
      <c r="B523" s="164" t="s">
        <v>446</v>
      </c>
      <c r="C523" s="288">
        <f t="shared" si="157"/>
        <v>0</v>
      </c>
      <c r="D523" s="289">
        <f t="shared" si="158"/>
        <v>0</v>
      </c>
      <c r="E523" s="290"/>
      <c r="F523" s="290"/>
      <c r="G523" s="290"/>
      <c r="H523" s="290"/>
      <c r="I523" s="290"/>
      <c r="J523" s="290"/>
      <c r="K523" s="290"/>
      <c r="L523" s="290"/>
      <c r="M523" s="290"/>
      <c r="N523" s="289">
        <f t="shared" si="159"/>
        <v>0</v>
      </c>
      <c r="O523" s="290"/>
      <c r="P523" s="290"/>
      <c r="Q523" s="290"/>
      <c r="R523" s="290"/>
      <c r="S523" s="290"/>
      <c r="T523" s="290"/>
      <c r="U523" s="290"/>
      <c r="V523" s="290"/>
      <c r="W523" s="290"/>
      <c r="X523" s="290"/>
      <c r="Y523" s="290"/>
      <c r="Z523" s="290"/>
      <c r="AA523" s="290"/>
      <c r="AB523" s="291"/>
    </row>
    <row r="524" spans="1:28" ht="18" hidden="1" customHeight="1">
      <c r="A524" s="163">
        <v>2060704</v>
      </c>
      <c r="B524" s="164" t="s">
        <v>447</v>
      </c>
      <c r="C524" s="288">
        <f t="shared" si="157"/>
        <v>0</v>
      </c>
      <c r="D524" s="289">
        <f t="shared" si="158"/>
        <v>0</v>
      </c>
      <c r="E524" s="290"/>
      <c r="F524" s="290"/>
      <c r="G524" s="290"/>
      <c r="H524" s="290"/>
      <c r="I524" s="290"/>
      <c r="J524" s="290"/>
      <c r="K524" s="290"/>
      <c r="L524" s="290"/>
      <c r="M524" s="290"/>
      <c r="N524" s="289">
        <f t="shared" si="159"/>
        <v>0</v>
      </c>
      <c r="O524" s="290"/>
      <c r="P524" s="290"/>
      <c r="Q524" s="290"/>
      <c r="R524" s="290"/>
      <c r="S524" s="290"/>
      <c r="T524" s="290"/>
      <c r="U524" s="290"/>
      <c r="V524" s="290"/>
      <c r="W524" s="290"/>
      <c r="X524" s="290"/>
      <c r="Y524" s="290"/>
      <c r="Z524" s="290"/>
      <c r="AA524" s="290"/>
      <c r="AB524" s="291"/>
    </row>
    <row r="525" spans="1:28" ht="18" hidden="1" customHeight="1">
      <c r="A525" s="163">
        <v>2060705</v>
      </c>
      <c r="B525" s="164" t="s">
        <v>448</v>
      </c>
      <c r="C525" s="288">
        <f t="shared" si="157"/>
        <v>0</v>
      </c>
      <c r="D525" s="289">
        <f t="shared" si="158"/>
        <v>0</v>
      </c>
      <c r="E525" s="290"/>
      <c r="F525" s="290"/>
      <c r="G525" s="290"/>
      <c r="H525" s="290"/>
      <c r="I525" s="290"/>
      <c r="J525" s="290"/>
      <c r="K525" s="290"/>
      <c r="L525" s="290"/>
      <c r="M525" s="290"/>
      <c r="N525" s="289">
        <f t="shared" si="159"/>
        <v>0</v>
      </c>
      <c r="O525" s="290"/>
      <c r="P525" s="290"/>
      <c r="Q525" s="290"/>
      <c r="R525" s="290"/>
      <c r="S525" s="290"/>
      <c r="T525" s="290"/>
      <c r="U525" s="290"/>
      <c r="V525" s="290"/>
      <c r="W525" s="290"/>
      <c r="X525" s="290"/>
      <c r="Y525" s="290"/>
      <c r="Z525" s="290"/>
      <c r="AA525" s="290"/>
      <c r="AB525" s="291"/>
    </row>
    <row r="526" spans="1:28" ht="18" hidden="1" customHeight="1">
      <c r="A526" s="163">
        <v>2060799</v>
      </c>
      <c r="B526" s="164" t="s">
        <v>449</v>
      </c>
      <c r="C526" s="288">
        <f t="shared" si="157"/>
        <v>0</v>
      </c>
      <c r="D526" s="289">
        <f t="shared" si="158"/>
        <v>0</v>
      </c>
      <c r="E526" s="290"/>
      <c r="F526" s="290"/>
      <c r="G526" s="290"/>
      <c r="H526" s="290"/>
      <c r="I526" s="290"/>
      <c r="J526" s="290"/>
      <c r="K526" s="290"/>
      <c r="L526" s="290"/>
      <c r="M526" s="290"/>
      <c r="N526" s="289">
        <f t="shared" si="159"/>
        <v>0</v>
      </c>
      <c r="O526" s="290"/>
      <c r="P526" s="290"/>
      <c r="Q526" s="290"/>
      <c r="R526" s="290"/>
      <c r="S526" s="290"/>
      <c r="T526" s="290"/>
      <c r="U526" s="290"/>
      <c r="V526" s="290"/>
      <c r="W526" s="290"/>
      <c r="X526" s="290"/>
      <c r="Y526" s="290"/>
      <c r="Z526" s="290"/>
      <c r="AA526" s="290"/>
      <c r="AB526" s="291"/>
    </row>
    <row r="527" spans="1:28" ht="18" hidden="1" customHeight="1">
      <c r="A527" s="163">
        <v>20608</v>
      </c>
      <c r="B527" s="242" t="s">
        <v>450</v>
      </c>
      <c r="C527" s="287">
        <f>SUM(C528:C530)</f>
        <v>0</v>
      </c>
      <c r="D527" s="287">
        <f t="shared" ref="D527:AB527" si="160">SUM(D528:D530)</f>
        <v>0</v>
      </c>
      <c r="E527" s="287">
        <f t="shared" si="160"/>
        <v>0</v>
      </c>
      <c r="F527" s="287">
        <f t="shared" si="160"/>
        <v>0</v>
      </c>
      <c r="G527" s="287">
        <f t="shared" si="160"/>
        <v>0</v>
      </c>
      <c r="H527" s="287">
        <f t="shared" si="160"/>
        <v>0</v>
      </c>
      <c r="I527" s="287">
        <f t="shared" si="160"/>
        <v>0</v>
      </c>
      <c r="J527" s="287">
        <f t="shared" si="160"/>
        <v>0</v>
      </c>
      <c r="K527" s="287">
        <f t="shared" si="160"/>
        <v>0</v>
      </c>
      <c r="L527" s="287">
        <f t="shared" si="160"/>
        <v>0</v>
      </c>
      <c r="M527" s="287">
        <f t="shared" si="160"/>
        <v>0</v>
      </c>
      <c r="N527" s="287">
        <f t="shared" si="160"/>
        <v>0</v>
      </c>
      <c r="O527" s="287">
        <f t="shared" si="160"/>
        <v>0</v>
      </c>
      <c r="P527" s="287">
        <f t="shared" si="160"/>
        <v>0</v>
      </c>
      <c r="Q527" s="287">
        <f t="shared" si="160"/>
        <v>0</v>
      </c>
      <c r="R527" s="287">
        <f t="shared" si="160"/>
        <v>0</v>
      </c>
      <c r="S527" s="287">
        <f t="shared" si="160"/>
        <v>0</v>
      </c>
      <c r="T527" s="287">
        <f t="shared" si="160"/>
        <v>0</v>
      </c>
      <c r="U527" s="287">
        <f t="shared" si="160"/>
        <v>0</v>
      </c>
      <c r="V527" s="287">
        <f t="shared" si="160"/>
        <v>0</v>
      </c>
      <c r="W527" s="287">
        <f t="shared" si="160"/>
        <v>0</v>
      </c>
      <c r="X527" s="287">
        <f t="shared" si="160"/>
        <v>0</v>
      </c>
      <c r="Y527" s="287">
        <f t="shared" si="160"/>
        <v>0</v>
      </c>
      <c r="Z527" s="287">
        <f t="shared" si="160"/>
        <v>0</v>
      </c>
      <c r="AA527" s="287">
        <f t="shared" si="160"/>
        <v>0</v>
      </c>
      <c r="AB527" s="287">
        <f t="shared" si="160"/>
        <v>0</v>
      </c>
    </row>
    <row r="528" spans="1:28" ht="18" hidden="1" customHeight="1">
      <c r="A528" s="163">
        <v>2060801</v>
      </c>
      <c r="B528" s="164" t="s">
        <v>451</v>
      </c>
      <c r="C528" s="288">
        <f>SUM(D528,N528)</f>
        <v>0</v>
      </c>
      <c r="D528" s="289">
        <f>SUM(E528:M528)</f>
        <v>0</v>
      </c>
      <c r="E528" s="290"/>
      <c r="F528" s="290"/>
      <c r="G528" s="290"/>
      <c r="H528" s="290"/>
      <c r="I528" s="290"/>
      <c r="J528" s="290"/>
      <c r="K528" s="290"/>
      <c r="L528" s="290"/>
      <c r="M528" s="290"/>
      <c r="N528" s="289">
        <f>SUM(O528:AB528)</f>
        <v>0</v>
      </c>
      <c r="O528" s="290"/>
      <c r="P528" s="290"/>
      <c r="Q528" s="290"/>
      <c r="R528" s="290"/>
      <c r="S528" s="290"/>
      <c r="T528" s="290"/>
      <c r="U528" s="290"/>
      <c r="V528" s="290"/>
      <c r="W528" s="290"/>
      <c r="X528" s="290"/>
      <c r="Y528" s="290"/>
      <c r="Z528" s="290"/>
      <c r="AA528" s="290"/>
      <c r="AB528" s="291"/>
    </row>
    <row r="529" spans="1:28" ht="18" hidden="1" customHeight="1">
      <c r="A529" s="163">
        <v>2060802</v>
      </c>
      <c r="B529" s="164" t="s">
        <v>452</v>
      </c>
      <c r="C529" s="288">
        <f>SUM(D529,N529)</f>
        <v>0</v>
      </c>
      <c r="D529" s="289">
        <f>SUM(E529:M529)</f>
        <v>0</v>
      </c>
      <c r="E529" s="290"/>
      <c r="F529" s="290"/>
      <c r="G529" s="290"/>
      <c r="H529" s="290"/>
      <c r="I529" s="290"/>
      <c r="J529" s="290"/>
      <c r="K529" s="290"/>
      <c r="L529" s="290"/>
      <c r="M529" s="290"/>
      <c r="N529" s="289">
        <f>SUM(O529:AB529)</f>
        <v>0</v>
      </c>
      <c r="O529" s="290"/>
      <c r="P529" s="290"/>
      <c r="Q529" s="290"/>
      <c r="R529" s="290"/>
      <c r="S529" s="290"/>
      <c r="T529" s="290"/>
      <c r="U529" s="290"/>
      <c r="V529" s="290"/>
      <c r="W529" s="290"/>
      <c r="X529" s="290"/>
      <c r="Y529" s="290"/>
      <c r="Z529" s="290"/>
      <c r="AA529" s="290"/>
      <c r="AB529" s="291"/>
    </row>
    <row r="530" spans="1:28" ht="18" hidden="1" customHeight="1">
      <c r="A530" s="163">
        <v>2060899</v>
      </c>
      <c r="B530" s="164" t="s">
        <v>453</v>
      </c>
      <c r="C530" s="288">
        <f>SUM(D530,N530)</f>
        <v>0</v>
      </c>
      <c r="D530" s="289">
        <f>SUM(E530:M530)</f>
        <v>0</v>
      </c>
      <c r="E530" s="290"/>
      <c r="F530" s="290"/>
      <c r="G530" s="290"/>
      <c r="H530" s="290"/>
      <c r="I530" s="290"/>
      <c r="J530" s="290"/>
      <c r="K530" s="290"/>
      <c r="L530" s="290"/>
      <c r="M530" s="290"/>
      <c r="N530" s="289">
        <f>SUM(O530:AB530)</f>
        <v>0</v>
      </c>
      <c r="O530" s="290"/>
      <c r="P530" s="290"/>
      <c r="Q530" s="290"/>
      <c r="R530" s="290"/>
      <c r="S530" s="290"/>
      <c r="T530" s="290"/>
      <c r="U530" s="290"/>
      <c r="V530" s="290"/>
      <c r="W530" s="290"/>
      <c r="X530" s="290"/>
      <c r="Y530" s="290"/>
      <c r="Z530" s="290"/>
      <c r="AA530" s="290"/>
      <c r="AB530" s="291"/>
    </row>
    <row r="531" spans="1:28" ht="18" hidden="1" customHeight="1">
      <c r="A531" s="163">
        <v>20609</v>
      </c>
      <c r="B531" s="242" t="s">
        <v>454</v>
      </c>
      <c r="C531" s="287">
        <f>C532</f>
        <v>0</v>
      </c>
      <c r="D531" s="287">
        <f t="shared" ref="D531:AB531" si="161">D532</f>
        <v>0</v>
      </c>
      <c r="E531" s="287">
        <f t="shared" si="161"/>
        <v>0</v>
      </c>
      <c r="F531" s="287">
        <f t="shared" si="161"/>
        <v>0</v>
      </c>
      <c r="G531" s="287">
        <f t="shared" si="161"/>
        <v>0</v>
      </c>
      <c r="H531" s="287">
        <f t="shared" si="161"/>
        <v>0</v>
      </c>
      <c r="I531" s="287">
        <f t="shared" si="161"/>
        <v>0</v>
      </c>
      <c r="J531" s="287">
        <f t="shared" si="161"/>
        <v>0</v>
      </c>
      <c r="K531" s="287">
        <f t="shared" si="161"/>
        <v>0</v>
      </c>
      <c r="L531" s="287">
        <f t="shared" si="161"/>
        <v>0</v>
      </c>
      <c r="M531" s="287">
        <f t="shared" si="161"/>
        <v>0</v>
      </c>
      <c r="N531" s="287">
        <f t="shared" si="161"/>
        <v>0</v>
      </c>
      <c r="O531" s="287">
        <f t="shared" si="161"/>
        <v>0</v>
      </c>
      <c r="P531" s="287">
        <f t="shared" si="161"/>
        <v>0</v>
      </c>
      <c r="Q531" s="287">
        <f t="shared" si="161"/>
        <v>0</v>
      </c>
      <c r="R531" s="287">
        <f t="shared" si="161"/>
        <v>0</v>
      </c>
      <c r="S531" s="287">
        <f t="shared" si="161"/>
        <v>0</v>
      </c>
      <c r="T531" s="287">
        <f t="shared" si="161"/>
        <v>0</v>
      </c>
      <c r="U531" s="287">
        <f t="shared" si="161"/>
        <v>0</v>
      </c>
      <c r="V531" s="287">
        <f t="shared" si="161"/>
        <v>0</v>
      </c>
      <c r="W531" s="287">
        <f t="shared" si="161"/>
        <v>0</v>
      </c>
      <c r="X531" s="287">
        <f t="shared" si="161"/>
        <v>0</v>
      </c>
      <c r="Y531" s="287">
        <f t="shared" si="161"/>
        <v>0</v>
      </c>
      <c r="Z531" s="287">
        <f t="shared" si="161"/>
        <v>0</v>
      </c>
      <c r="AA531" s="287">
        <f t="shared" si="161"/>
        <v>0</v>
      </c>
      <c r="AB531" s="287">
        <f t="shared" si="161"/>
        <v>0</v>
      </c>
    </row>
    <row r="532" spans="1:28" ht="18" hidden="1" customHeight="1">
      <c r="A532" s="163">
        <v>2060901</v>
      </c>
      <c r="B532" s="164" t="s">
        <v>455</v>
      </c>
      <c r="C532" s="288">
        <f>SUM(D532,N532)</f>
        <v>0</v>
      </c>
      <c r="D532" s="289">
        <f t="shared" ref="D532:D537" si="162">SUM(E532:M532)</f>
        <v>0</v>
      </c>
      <c r="E532" s="290"/>
      <c r="F532" s="290"/>
      <c r="G532" s="290"/>
      <c r="H532" s="290"/>
      <c r="I532" s="290"/>
      <c r="J532" s="290"/>
      <c r="K532" s="290"/>
      <c r="L532" s="290"/>
      <c r="M532" s="290"/>
      <c r="N532" s="289">
        <f t="shared" ref="N532:N537" si="163">SUM(O532:AB532)</f>
        <v>0</v>
      </c>
      <c r="O532" s="290"/>
      <c r="P532" s="290"/>
      <c r="Q532" s="290"/>
      <c r="R532" s="290"/>
      <c r="S532" s="290"/>
      <c r="T532" s="290"/>
      <c r="U532" s="290"/>
      <c r="V532" s="290"/>
      <c r="W532" s="290"/>
      <c r="X532" s="290"/>
      <c r="Y532" s="290"/>
      <c r="Z532" s="290"/>
      <c r="AA532" s="290"/>
      <c r="AB532" s="291"/>
    </row>
    <row r="533" spans="1:28" ht="18" hidden="1" customHeight="1">
      <c r="A533" s="163">
        <v>20699</v>
      </c>
      <c r="B533" s="242" t="s">
        <v>456</v>
      </c>
      <c r="C533" s="287">
        <f>SUM(C534:C537)</f>
        <v>0</v>
      </c>
      <c r="D533" s="287">
        <f t="shared" ref="D533:AB533" si="164">SUM(D534:D537)</f>
        <v>0</v>
      </c>
      <c r="E533" s="287">
        <f t="shared" si="164"/>
        <v>0</v>
      </c>
      <c r="F533" s="287">
        <f t="shared" si="164"/>
        <v>0</v>
      </c>
      <c r="G533" s="287">
        <f t="shared" si="164"/>
        <v>0</v>
      </c>
      <c r="H533" s="287">
        <f t="shared" si="164"/>
        <v>0</v>
      </c>
      <c r="I533" s="287">
        <f t="shared" si="164"/>
        <v>0</v>
      </c>
      <c r="J533" s="287">
        <f t="shared" si="164"/>
        <v>0</v>
      </c>
      <c r="K533" s="287">
        <f t="shared" si="164"/>
        <v>0</v>
      </c>
      <c r="L533" s="287">
        <f t="shared" si="164"/>
        <v>0</v>
      </c>
      <c r="M533" s="287">
        <f t="shared" si="164"/>
        <v>0</v>
      </c>
      <c r="N533" s="287">
        <f t="shared" si="164"/>
        <v>0</v>
      </c>
      <c r="O533" s="287">
        <f t="shared" si="164"/>
        <v>0</v>
      </c>
      <c r="P533" s="287">
        <f t="shared" si="164"/>
        <v>0</v>
      </c>
      <c r="Q533" s="287">
        <f t="shared" si="164"/>
        <v>0</v>
      </c>
      <c r="R533" s="287">
        <f t="shared" si="164"/>
        <v>0</v>
      </c>
      <c r="S533" s="287">
        <f t="shared" si="164"/>
        <v>0</v>
      </c>
      <c r="T533" s="287">
        <f t="shared" si="164"/>
        <v>0</v>
      </c>
      <c r="U533" s="287">
        <f t="shared" si="164"/>
        <v>0</v>
      </c>
      <c r="V533" s="287">
        <f t="shared" si="164"/>
        <v>0</v>
      </c>
      <c r="W533" s="287">
        <f t="shared" si="164"/>
        <v>0</v>
      </c>
      <c r="X533" s="287">
        <f t="shared" si="164"/>
        <v>0</v>
      </c>
      <c r="Y533" s="287">
        <f t="shared" si="164"/>
        <v>0</v>
      </c>
      <c r="Z533" s="287">
        <f t="shared" si="164"/>
        <v>0</v>
      </c>
      <c r="AA533" s="287">
        <f t="shared" si="164"/>
        <v>0</v>
      </c>
      <c r="AB533" s="287">
        <f t="shared" si="164"/>
        <v>0</v>
      </c>
    </row>
    <row r="534" spans="1:28" ht="18" hidden="1" customHeight="1">
      <c r="A534" s="163">
        <v>2069901</v>
      </c>
      <c r="B534" s="164" t="s">
        <v>457</v>
      </c>
      <c r="C534" s="288">
        <f>SUM(D534,N534)</f>
        <v>0</v>
      </c>
      <c r="D534" s="289">
        <f t="shared" si="162"/>
        <v>0</v>
      </c>
      <c r="E534" s="290"/>
      <c r="F534" s="290"/>
      <c r="G534" s="290"/>
      <c r="H534" s="290"/>
      <c r="I534" s="290"/>
      <c r="J534" s="290"/>
      <c r="K534" s="290"/>
      <c r="L534" s="290"/>
      <c r="M534" s="290"/>
      <c r="N534" s="289">
        <f t="shared" si="163"/>
        <v>0</v>
      </c>
      <c r="O534" s="290"/>
      <c r="P534" s="290"/>
      <c r="Q534" s="290"/>
      <c r="R534" s="290"/>
      <c r="S534" s="290"/>
      <c r="T534" s="290"/>
      <c r="U534" s="290"/>
      <c r="V534" s="290"/>
      <c r="W534" s="290"/>
      <c r="X534" s="290"/>
      <c r="Y534" s="290"/>
      <c r="Z534" s="290"/>
      <c r="AA534" s="290"/>
      <c r="AB534" s="291"/>
    </row>
    <row r="535" spans="1:28" ht="18" hidden="1" customHeight="1">
      <c r="A535" s="163">
        <v>2069902</v>
      </c>
      <c r="B535" s="164" t="s">
        <v>458</v>
      </c>
      <c r="C535" s="288">
        <f>SUM(D535,N535)</f>
        <v>0</v>
      </c>
      <c r="D535" s="289">
        <f t="shared" si="162"/>
        <v>0</v>
      </c>
      <c r="E535" s="290"/>
      <c r="F535" s="290"/>
      <c r="G535" s="290"/>
      <c r="H535" s="290"/>
      <c r="I535" s="290"/>
      <c r="J535" s="290"/>
      <c r="K535" s="290"/>
      <c r="L535" s="290"/>
      <c r="M535" s="290"/>
      <c r="N535" s="289">
        <f t="shared" si="163"/>
        <v>0</v>
      </c>
      <c r="O535" s="290"/>
      <c r="P535" s="290"/>
      <c r="Q535" s="290"/>
      <c r="R535" s="290"/>
      <c r="S535" s="290"/>
      <c r="T535" s="290"/>
      <c r="U535" s="290"/>
      <c r="V535" s="290"/>
      <c r="W535" s="290"/>
      <c r="X535" s="290"/>
      <c r="Y535" s="290"/>
      <c r="Z535" s="290"/>
      <c r="AA535" s="290"/>
      <c r="AB535" s="291"/>
    </row>
    <row r="536" spans="1:28" ht="18" hidden="1" customHeight="1">
      <c r="A536" s="163">
        <v>2069903</v>
      </c>
      <c r="B536" s="164" t="s">
        <v>459</v>
      </c>
      <c r="C536" s="288">
        <f>SUM(D536,N536)</f>
        <v>0</v>
      </c>
      <c r="D536" s="289">
        <f t="shared" si="162"/>
        <v>0</v>
      </c>
      <c r="E536" s="290"/>
      <c r="F536" s="290"/>
      <c r="G536" s="290"/>
      <c r="H536" s="290"/>
      <c r="I536" s="290"/>
      <c r="J536" s="290"/>
      <c r="K536" s="290"/>
      <c r="L536" s="290"/>
      <c r="M536" s="290"/>
      <c r="N536" s="289">
        <f t="shared" si="163"/>
        <v>0</v>
      </c>
      <c r="O536" s="290"/>
      <c r="P536" s="290"/>
      <c r="Q536" s="290"/>
      <c r="R536" s="290"/>
      <c r="S536" s="290"/>
      <c r="T536" s="290"/>
      <c r="U536" s="290"/>
      <c r="V536" s="290"/>
      <c r="W536" s="290"/>
      <c r="X536" s="290"/>
      <c r="Y536" s="290"/>
      <c r="Z536" s="290"/>
      <c r="AA536" s="290"/>
      <c r="AB536" s="291"/>
    </row>
    <row r="537" spans="1:28" ht="18" hidden="1" customHeight="1">
      <c r="A537" s="163">
        <v>2069999</v>
      </c>
      <c r="B537" s="164" t="s">
        <v>460</v>
      </c>
      <c r="C537" s="288">
        <f>SUM(D537,N537)</f>
        <v>0</v>
      </c>
      <c r="D537" s="289">
        <f t="shared" si="162"/>
        <v>0</v>
      </c>
      <c r="E537" s="290"/>
      <c r="F537" s="290"/>
      <c r="G537" s="290"/>
      <c r="H537" s="290"/>
      <c r="I537" s="290"/>
      <c r="J537" s="290"/>
      <c r="K537" s="290"/>
      <c r="L537" s="290"/>
      <c r="M537" s="290"/>
      <c r="N537" s="289">
        <f t="shared" si="163"/>
        <v>0</v>
      </c>
      <c r="O537" s="290"/>
      <c r="P537" s="290"/>
      <c r="Q537" s="290"/>
      <c r="R537" s="290"/>
      <c r="S537" s="290"/>
      <c r="T537" s="290"/>
      <c r="U537" s="290"/>
      <c r="V537" s="290"/>
      <c r="W537" s="290"/>
      <c r="X537" s="290"/>
      <c r="Y537" s="290"/>
      <c r="Z537" s="290"/>
      <c r="AA537" s="290"/>
      <c r="AB537" s="291"/>
    </row>
    <row r="538" spans="1:28" ht="18" hidden="1" customHeight="1">
      <c r="A538" s="163">
        <v>207</v>
      </c>
      <c r="B538" s="242" t="s">
        <v>1155</v>
      </c>
      <c r="C538" s="287">
        <f>SUM(C539,C553,C561,C572,C583)</f>
        <v>0</v>
      </c>
      <c r="D538" s="287">
        <f t="shared" ref="D538:AB538" si="165">SUM(D539,D553,D561,D572,D583)</f>
        <v>0</v>
      </c>
      <c r="E538" s="287">
        <f t="shared" si="165"/>
        <v>0</v>
      </c>
      <c r="F538" s="287">
        <f t="shared" si="165"/>
        <v>0</v>
      </c>
      <c r="G538" s="287">
        <f t="shared" si="165"/>
        <v>0</v>
      </c>
      <c r="H538" s="287">
        <f t="shared" si="165"/>
        <v>0</v>
      </c>
      <c r="I538" s="287">
        <f t="shared" si="165"/>
        <v>0</v>
      </c>
      <c r="J538" s="287">
        <f t="shared" si="165"/>
        <v>0</v>
      </c>
      <c r="K538" s="287">
        <f t="shared" si="165"/>
        <v>0</v>
      </c>
      <c r="L538" s="287">
        <f t="shared" si="165"/>
        <v>0</v>
      </c>
      <c r="M538" s="287">
        <f t="shared" si="165"/>
        <v>0</v>
      </c>
      <c r="N538" s="287">
        <f t="shared" si="165"/>
        <v>0</v>
      </c>
      <c r="O538" s="287">
        <f t="shared" si="165"/>
        <v>0</v>
      </c>
      <c r="P538" s="287">
        <f t="shared" si="165"/>
        <v>0</v>
      </c>
      <c r="Q538" s="287">
        <f t="shared" si="165"/>
        <v>0</v>
      </c>
      <c r="R538" s="287">
        <f t="shared" si="165"/>
        <v>0</v>
      </c>
      <c r="S538" s="287">
        <f t="shared" si="165"/>
        <v>0</v>
      </c>
      <c r="T538" s="287">
        <f t="shared" si="165"/>
        <v>0</v>
      </c>
      <c r="U538" s="287">
        <f t="shared" si="165"/>
        <v>0</v>
      </c>
      <c r="V538" s="287">
        <f t="shared" si="165"/>
        <v>0</v>
      </c>
      <c r="W538" s="287">
        <f t="shared" si="165"/>
        <v>0</v>
      </c>
      <c r="X538" s="287">
        <f t="shared" si="165"/>
        <v>0</v>
      </c>
      <c r="Y538" s="287">
        <f t="shared" si="165"/>
        <v>0</v>
      </c>
      <c r="Z538" s="287">
        <f t="shared" si="165"/>
        <v>0</v>
      </c>
      <c r="AA538" s="287">
        <f t="shared" si="165"/>
        <v>0</v>
      </c>
      <c r="AB538" s="287">
        <f t="shared" si="165"/>
        <v>0</v>
      </c>
    </row>
    <row r="539" spans="1:28" ht="18" hidden="1" customHeight="1">
      <c r="A539" s="163">
        <v>20701</v>
      </c>
      <c r="B539" s="242" t="s">
        <v>462</v>
      </c>
      <c r="C539" s="287">
        <f>SUM(C540:C552)</f>
        <v>0</v>
      </c>
      <c r="D539" s="287">
        <f t="shared" ref="D539:AB539" si="166">SUM(D540:D552)</f>
        <v>0</v>
      </c>
      <c r="E539" s="287">
        <f t="shared" si="166"/>
        <v>0</v>
      </c>
      <c r="F539" s="287">
        <f t="shared" si="166"/>
        <v>0</v>
      </c>
      <c r="G539" s="287">
        <f t="shared" si="166"/>
        <v>0</v>
      </c>
      <c r="H539" s="287">
        <f t="shared" si="166"/>
        <v>0</v>
      </c>
      <c r="I539" s="287">
        <f t="shared" si="166"/>
        <v>0</v>
      </c>
      <c r="J539" s="287">
        <f t="shared" si="166"/>
        <v>0</v>
      </c>
      <c r="K539" s="287">
        <f t="shared" si="166"/>
        <v>0</v>
      </c>
      <c r="L539" s="287">
        <f t="shared" si="166"/>
        <v>0</v>
      </c>
      <c r="M539" s="287">
        <f t="shared" si="166"/>
        <v>0</v>
      </c>
      <c r="N539" s="287">
        <f t="shared" si="166"/>
        <v>0</v>
      </c>
      <c r="O539" s="287">
        <f t="shared" si="166"/>
        <v>0</v>
      </c>
      <c r="P539" s="287">
        <f t="shared" si="166"/>
        <v>0</v>
      </c>
      <c r="Q539" s="287">
        <f t="shared" si="166"/>
        <v>0</v>
      </c>
      <c r="R539" s="287">
        <f t="shared" si="166"/>
        <v>0</v>
      </c>
      <c r="S539" s="287">
        <f t="shared" si="166"/>
        <v>0</v>
      </c>
      <c r="T539" s="287">
        <f t="shared" si="166"/>
        <v>0</v>
      </c>
      <c r="U539" s="287">
        <f t="shared" si="166"/>
        <v>0</v>
      </c>
      <c r="V539" s="287">
        <f t="shared" si="166"/>
        <v>0</v>
      </c>
      <c r="W539" s="287">
        <f t="shared" si="166"/>
        <v>0</v>
      </c>
      <c r="X539" s="287">
        <f t="shared" si="166"/>
        <v>0</v>
      </c>
      <c r="Y539" s="287">
        <f t="shared" si="166"/>
        <v>0</v>
      </c>
      <c r="Z539" s="287">
        <f t="shared" si="166"/>
        <v>0</v>
      </c>
      <c r="AA539" s="287">
        <f t="shared" si="166"/>
        <v>0</v>
      </c>
      <c r="AB539" s="287">
        <f t="shared" si="166"/>
        <v>0</v>
      </c>
    </row>
    <row r="540" spans="1:28" ht="18" hidden="1" customHeight="1">
      <c r="A540" s="163">
        <v>2070101</v>
      </c>
      <c r="B540" s="164" t="s">
        <v>93</v>
      </c>
      <c r="C540" s="288">
        <f t="shared" ref="C540:C552" si="167">SUM(D540,N540)</f>
        <v>0</v>
      </c>
      <c r="D540" s="289">
        <f t="shared" ref="D540:D552" si="168">SUM(E540:M540)</f>
        <v>0</v>
      </c>
      <c r="E540" s="290"/>
      <c r="F540" s="290"/>
      <c r="G540" s="290"/>
      <c r="H540" s="290"/>
      <c r="I540" s="290"/>
      <c r="J540" s="290"/>
      <c r="K540" s="290"/>
      <c r="L540" s="290"/>
      <c r="M540" s="290"/>
      <c r="N540" s="289">
        <f t="shared" ref="N540:N552" si="169">SUM(O540:AB540)</f>
        <v>0</v>
      </c>
      <c r="O540" s="290"/>
      <c r="P540" s="290"/>
      <c r="Q540" s="290"/>
      <c r="R540" s="290"/>
      <c r="S540" s="290"/>
      <c r="T540" s="290"/>
      <c r="U540" s="290"/>
      <c r="V540" s="290"/>
      <c r="W540" s="290"/>
      <c r="X540" s="290"/>
      <c r="Y540" s="290"/>
      <c r="Z540" s="290"/>
      <c r="AA540" s="290"/>
      <c r="AB540" s="291"/>
    </row>
    <row r="541" spans="1:28" ht="18" hidden="1" customHeight="1">
      <c r="A541" s="163">
        <v>2070102</v>
      </c>
      <c r="B541" s="164" t="s">
        <v>94</v>
      </c>
      <c r="C541" s="288">
        <f t="shared" si="167"/>
        <v>0</v>
      </c>
      <c r="D541" s="289">
        <f t="shared" si="168"/>
        <v>0</v>
      </c>
      <c r="E541" s="290"/>
      <c r="F541" s="290"/>
      <c r="G541" s="290"/>
      <c r="H541" s="290"/>
      <c r="I541" s="290"/>
      <c r="J541" s="290"/>
      <c r="K541" s="290"/>
      <c r="L541" s="290"/>
      <c r="M541" s="290"/>
      <c r="N541" s="289">
        <f t="shared" si="169"/>
        <v>0</v>
      </c>
      <c r="O541" s="290"/>
      <c r="P541" s="290"/>
      <c r="Q541" s="290"/>
      <c r="R541" s="290"/>
      <c r="S541" s="290"/>
      <c r="T541" s="290"/>
      <c r="U541" s="290"/>
      <c r="V541" s="290"/>
      <c r="W541" s="290"/>
      <c r="X541" s="290"/>
      <c r="Y541" s="290"/>
      <c r="Z541" s="290"/>
      <c r="AA541" s="290"/>
      <c r="AB541" s="291"/>
    </row>
    <row r="542" spans="1:28" ht="18" hidden="1" customHeight="1">
      <c r="A542" s="163">
        <v>2070103</v>
      </c>
      <c r="B542" s="164" t="s">
        <v>95</v>
      </c>
      <c r="C542" s="288">
        <f t="shared" si="167"/>
        <v>0</v>
      </c>
      <c r="D542" s="289">
        <f t="shared" si="168"/>
        <v>0</v>
      </c>
      <c r="E542" s="290"/>
      <c r="F542" s="290"/>
      <c r="G542" s="290"/>
      <c r="H542" s="290"/>
      <c r="I542" s="290"/>
      <c r="J542" s="290"/>
      <c r="K542" s="290"/>
      <c r="L542" s="290"/>
      <c r="M542" s="290"/>
      <c r="N542" s="289">
        <f t="shared" si="169"/>
        <v>0</v>
      </c>
      <c r="O542" s="290"/>
      <c r="P542" s="290"/>
      <c r="Q542" s="290"/>
      <c r="R542" s="290"/>
      <c r="S542" s="290"/>
      <c r="T542" s="290"/>
      <c r="U542" s="290"/>
      <c r="V542" s="290"/>
      <c r="W542" s="290"/>
      <c r="X542" s="290"/>
      <c r="Y542" s="290"/>
      <c r="Z542" s="290"/>
      <c r="AA542" s="290"/>
      <c r="AB542" s="291"/>
    </row>
    <row r="543" spans="1:28" ht="18" hidden="1" customHeight="1">
      <c r="A543" s="163">
        <v>2070104</v>
      </c>
      <c r="B543" s="164" t="s">
        <v>463</v>
      </c>
      <c r="C543" s="288">
        <f t="shared" si="167"/>
        <v>0</v>
      </c>
      <c r="D543" s="289">
        <f t="shared" si="168"/>
        <v>0</v>
      </c>
      <c r="E543" s="290"/>
      <c r="F543" s="290"/>
      <c r="G543" s="290"/>
      <c r="H543" s="290"/>
      <c r="I543" s="290"/>
      <c r="J543" s="290"/>
      <c r="K543" s="290"/>
      <c r="L543" s="290"/>
      <c r="M543" s="290"/>
      <c r="N543" s="289">
        <f t="shared" si="169"/>
        <v>0</v>
      </c>
      <c r="O543" s="290"/>
      <c r="P543" s="290"/>
      <c r="Q543" s="290"/>
      <c r="R543" s="290"/>
      <c r="S543" s="290"/>
      <c r="T543" s="290"/>
      <c r="U543" s="290"/>
      <c r="V543" s="290"/>
      <c r="W543" s="290"/>
      <c r="X543" s="290"/>
      <c r="Y543" s="290"/>
      <c r="Z543" s="290"/>
      <c r="AA543" s="290"/>
      <c r="AB543" s="291"/>
    </row>
    <row r="544" spans="1:28" ht="18" hidden="1" customHeight="1">
      <c r="A544" s="163">
        <v>2070105</v>
      </c>
      <c r="B544" s="164" t="s">
        <v>464</v>
      </c>
      <c r="C544" s="288">
        <f t="shared" si="167"/>
        <v>0</v>
      </c>
      <c r="D544" s="289">
        <f t="shared" si="168"/>
        <v>0</v>
      </c>
      <c r="E544" s="290"/>
      <c r="F544" s="290"/>
      <c r="G544" s="290"/>
      <c r="H544" s="290"/>
      <c r="I544" s="290"/>
      <c r="J544" s="290"/>
      <c r="K544" s="290"/>
      <c r="L544" s="290"/>
      <c r="M544" s="290"/>
      <c r="N544" s="289">
        <f t="shared" si="169"/>
        <v>0</v>
      </c>
      <c r="O544" s="290"/>
      <c r="P544" s="290"/>
      <c r="Q544" s="290"/>
      <c r="R544" s="290"/>
      <c r="S544" s="290"/>
      <c r="T544" s="290"/>
      <c r="U544" s="290"/>
      <c r="V544" s="290"/>
      <c r="W544" s="290"/>
      <c r="X544" s="290"/>
      <c r="Y544" s="290"/>
      <c r="Z544" s="290"/>
      <c r="AA544" s="290"/>
      <c r="AB544" s="291"/>
    </row>
    <row r="545" spans="1:28" ht="18" hidden="1" customHeight="1">
      <c r="A545" s="163">
        <v>2070106</v>
      </c>
      <c r="B545" s="164" t="s">
        <v>465</v>
      </c>
      <c r="C545" s="288">
        <f t="shared" si="167"/>
        <v>0</v>
      </c>
      <c r="D545" s="289">
        <f t="shared" si="168"/>
        <v>0</v>
      </c>
      <c r="E545" s="290"/>
      <c r="F545" s="290"/>
      <c r="G545" s="290"/>
      <c r="H545" s="290"/>
      <c r="I545" s="290"/>
      <c r="J545" s="290"/>
      <c r="K545" s="290"/>
      <c r="L545" s="290"/>
      <c r="M545" s="290"/>
      <c r="N545" s="289">
        <f t="shared" si="169"/>
        <v>0</v>
      </c>
      <c r="O545" s="290"/>
      <c r="P545" s="290"/>
      <c r="Q545" s="290"/>
      <c r="R545" s="290"/>
      <c r="S545" s="290"/>
      <c r="T545" s="290"/>
      <c r="U545" s="290"/>
      <c r="V545" s="290"/>
      <c r="W545" s="290"/>
      <c r="X545" s="290"/>
      <c r="Y545" s="290"/>
      <c r="Z545" s="290"/>
      <c r="AA545" s="290"/>
      <c r="AB545" s="291"/>
    </row>
    <row r="546" spans="1:28" ht="18" hidden="1" customHeight="1">
      <c r="A546" s="163">
        <v>2070107</v>
      </c>
      <c r="B546" s="164" t="s">
        <v>466</v>
      </c>
      <c r="C546" s="288">
        <f t="shared" si="167"/>
        <v>0</v>
      </c>
      <c r="D546" s="289">
        <f t="shared" si="168"/>
        <v>0</v>
      </c>
      <c r="E546" s="290"/>
      <c r="F546" s="290"/>
      <c r="G546" s="290"/>
      <c r="H546" s="290"/>
      <c r="I546" s="290"/>
      <c r="J546" s="290"/>
      <c r="K546" s="290"/>
      <c r="L546" s="290"/>
      <c r="M546" s="290"/>
      <c r="N546" s="289">
        <f t="shared" si="169"/>
        <v>0</v>
      </c>
      <c r="O546" s="290"/>
      <c r="P546" s="290"/>
      <c r="Q546" s="290"/>
      <c r="R546" s="290"/>
      <c r="S546" s="290"/>
      <c r="T546" s="290"/>
      <c r="U546" s="290"/>
      <c r="V546" s="290"/>
      <c r="W546" s="290"/>
      <c r="X546" s="290"/>
      <c r="Y546" s="290"/>
      <c r="Z546" s="290"/>
      <c r="AA546" s="290"/>
      <c r="AB546" s="291"/>
    </row>
    <row r="547" spans="1:28" ht="18" hidden="1" customHeight="1">
      <c r="A547" s="163">
        <v>2070108</v>
      </c>
      <c r="B547" s="164" t="s">
        <v>467</v>
      </c>
      <c r="C547" s="288">
        <f t="shared" si="167"/>
        <v>0</v>
      </c>
      <c r="D547" s="289">
        <f t="shared" si="168"/>
        <v>0</v>
      </c>
      <c r="E547" s="290"/>
      <c r="F547" s="290"/>
      <c r="G547" s="290"/>
      <c r="H547" s="290"/>
      <c r="I547" s="290"/>
      <c r="J547" s="290"/>
      <c r="K547" s="290"/>
      <c r="L547" s="290"/>
      <c r="M547" s="290"/>
      <c r="N547" s="289">
        <f t="shared" si="169"/>
        <v>0</v>
      </c>
      <c r="O547" s="290"/>
      <c r="P547" s="290"/>
      <c r="Q547" s="290"/>
      <c r="R547" s="290"/>
      <c r="S547" s="290"/>
      <c r="T547" s="290"/>
      <c r="U547" s="290"/>
      <c r="V547" s="290"/>
      <c r="W547" s="290"/>
      <c r="X547" s="290"/>
      <c r="Y547" s="290"/>
      <c r="Z547" s="290"/>
      <c r="AA547" s="290"/>
      <c r="AB547" s="291"/>
    </row>
    <row r="548" spans="1:28" ht="18" hidden="1" customHeight="1">
      <c r="A548" s="163">
        <v>2070109</v>
      </c>
      <c r="B548" s="164" t="s">
        <v>468</v>
      </c>
      <c r="C548" s="288">
        <f t="shared" si="167"/>
        <v>0</v>
      </c>
      <c r="D548" s="289">
        <f t="shared" si="168"/>
        <v>0</v>
      </c>
      <c r="E548" s="290"/>
      <c r="F548" s="290"/>
      <c r="G548" s="290"/>
      <c r="H548" s="290"/>
      <c r="I548" s="290"/>
      <c r="J548" s="290"/>
      <c r="K548" s="290"/>
      <c r="L548" s="290"/>
      <c r="M548" s="290"/>
      <c r="N548" s="289">
        <f t="shared" si="169"/>
        <v>0</v>
      </c>
      <c r="O548" s="290"/>
      <c r="P548" s="290"/>
      <c r="Q548" s="290"/>
      <c r="R548" s="290"/>
      <c r="S548" s="290"/>
      <c r="T548" s="290"/>
      <c r="U548" s="290"/>
      <c r="V548" s="290"/>
      <c r="W548" s="290"/>
      <c r="X548" s="290"/>
      <c r="Y548" s="290"/>
      <c r="Z548" s="290"/>
      <c r="AA548" s="290"/>
      <c r="AB548" s="291"/>
    </row>
    <row r="549" spans="1:28" ht="18" hidden="1" customHeight="1">
      <c r="A549" s="163">
        <v>2070110</v>
      </c>
      <c r="B549" s="164" t="s">
        <v>469</v>
      </c>
      <c r="C549" s="288">
        <f t="shared" si="167"/>
        <v>0</v>
      </c>
      <c r="D549" s="289">
        <f t="shared" si="168"/>
        <v>0</v>
      </c>
      <c r="E549" s="290"/>
      <c r="F549" s="290"/>
      <c r="G549" s="290"/>
      <c r="H549" s="290"/>
      <c r="I549" s="290"/>
      <c r="J549" s="290"/>
      <c r="K549" s="290"/>
      <c r="L549" s="290"/>
      <c r="M549" s="290"/>
      <c r="N549" s="289">
        <f t="shared" si="169"/>
        <v>0</v>
      </c>
      <c r="O549" s="290"/>
      <c r="P549" s="290"/>
      <c r="Q549" s="290"/>
      <c r="R549" s="290"/>
      <c r="S549" s="290"/>
      <c r="T549" s="290"/>
      <c r="U549" s="290"/>
      <c r="V549" s="290"/>
      <c r="W549" s="290"/>
      <c r="X549" s="290"/>
      <c r="Y549" s="290"/>
      <c r="Z549" s="290"/>
      <c r="AA549" s="290"/>
      <c r="AB549" s="291"/>
    </row>
    <row r="550" spans="1:28" ht="18" hidden="1" customHeight="1">
      <c r="A550" s="163">
        <v>2070111</v>
      </c>
      <c r="B550" s="164" t="s">
        <v>470</v>
      </c>
      <c r="C550" s="288">
        <f t="shared" si="167"/>
        <v>0</v>
      </c>
      <c r="D550" s="289">
        <f t="shared" si="168"/>
        <v>0</v>
      </c>
      <c r="E550" s="290"/>
      <c r="F550" s="290"/>
      <c r="G550" s="290"/>
      <c r="H550" s="290"/>
      <c r="I550" s="290"/>
      <c r="J550" s="290"/>
      <c r="K550" s="290"/>
      <c r="L550" s="290"/>
      <c r="M550" s="290"/>
      <c r="N550" s="289">
        <f t="shared" si="169"/>
        <v>0</v>
      </c>
      <c r="O550" s="290"/>
      <c r="P550" s="290"/>
      <c r="Q550" s="290"/>
      <c r="R550" s="290"/>
      <c r="S550" s="290"/>
      <c r="T550" s="290"/>
      <c r="U550" s="290"/>
      <c r="V550" s="290"/>
      <c r="W550" s="290"/>
      <c r="X550" s="290"/>
      <c r="Y550" s="290"/>
      <c r="Z550" s="290"/>
      <c r="AA550" s="290"/>
      <c r="AB550" s="291"/>
    </row>
    <row r="551" spans="1:28" ht="18" hidden="1" customHeight="1">
      <c r="A551" s="163">
        <v>2070112</v>
      </c>
      <c r="B551" s="164" t="s">
        <v>471</v>
      </c>
      <c r="C551" s="288">
        <f t="shared" si="167"/>
        <v>0</v>
      </c>
      <c r="D551" s="289">
        <f t="shared" si="168"/>
        <v>0</v>
      </c>
      <c r="E551" s="290"/>
      <c r="F551" s="290"/>
      <c r="G551" s="290"/>
      <c r="H551" s="290"/>
      <c r="I551" s="290"/>
      <c r="J551" s="290"/>
      <c r="K551" s="290"/>
      <c r="L551" s="290"/>
      <c r="M551" s="290"/>
      <c r="N551" s="289">
        <f t="shared" si="169"/>
        <v>0</v>
      </c>
      <c r="O551" s="290"/>
      <c r="P551" s="290"/>
      <c r="Q551" s="290"/>
      <c r="R551" s="290"/>
      <c r="S551" s="290"/>
      <c r="T551" s="290"/>
      <c r="U551" s="290"/>
      <c r="V551" s="290"/>
      <c r="W551" s="290"/>
      <c r="X551" s="290"/>
      <c r="Y551" s="290"/>
      <c r="Z551" s="290"/>
      <c r="AA551" s="290"/>
      <c r="AB551" s="291"/>
    </row>
    <row r="552" spans="1:28" ht="18" hidden="1" customHeight="1">
      <c r="A552" s="163">
        <v>2070199</v>
      </c>
      <c r="B552" s="164" t="s">
        <v>472</v>
      </c>
      <c r="C552" s="288">
        <f t="shared" si="167"/>
        <v>0</v>
      </c>
      <c r="D552" s="289">
        <f t="shared" si="168"/>
        <v>0</v>
      </c>
      <c r="E552" s="290"/>
      <c r="F552" s="290"/>
      <c r="G552" s="290"/>
      <c r="H552" s="290"/>
      <c r="I552" s="290"/>
      <c r="J552" s="290"/>
      <c r="K552" s="290"/>
      <c r="L552" s="290"/>
      <c r="M552" s="290"/>
      <c r="N552" s="289">
        <f t="shared" si="169"/>
        <v>0</v>
      </c>
      <c r="O552" s="290"/>
      <c r="P552" s="290"/>
      <c r="Q552" s="290"/>
      <c r="R552" s="290"/>
      <c r="S552" s="290"/>
      <c r="T552" s="290"/>
      <c r="U552" s="290"/>
      <c r="V552" s="290"/>
      <c r="W552" s="290"/>
      <c r="X552" s="290"/>
      <c r="Y552" s="290"/>
      <c r="Z552" s="290"/>
      <c r="AA552" s="290"/>
      <c r="AB552" s="291"/>
    </row>
    <row r="553" spans="1:28" ht="18" hidden="1" customHeight="1">
      <c r="A553" s="163">
        <v>20702</v>
      </c>
      <c r="B553" s="242" t="s">
        <v>473</v>
      </c>
      <c r="C553" s="287">
        <f>SUM(C554:C560)</f>
        <v>0</v>
      </c>
      <c r="D553" s="287">
        <f t="shared" ref="D553:AB553" si="170">SUM(D554:D560)</f>
        <v>0</v>
      </c>
      <c r="E553" s="287">
        <f t="shared" si="170"/>
        <v>0</v>
      </c>
      <c r="F553" s="287">
        <f t="shared" si="170"/>
        <v>0</v>
      </c>
      <c r="G553" s="287">
        <f t="shared" si="170"/>
        <v>0</v>
      </c>
      <c r="H553" s="287">
        <f t="shared" si="170"/>
        <v>0</v>
      </c>
      <c r="I553" s="287">
        <f t="shared" si="170"/>
        <v>0</v>
      </c>
      <c r="J553" s="287">
        <f t="shared" si="170"/>
        <v>0</v>
      </c>
      <c r="K553" s="287">
        <f t="shared" si="170"/>
        <v>0</v>
      </c>
      <c r="L553" s="287">
        <f t="shared" si="170"/>
        <v>0</v>
      </c>
      <c r="M553" s="287">
        <f t="shared" si="170"/>
        <v>0</v>
      </c>
      <c r="N553" s="287">
        <f t="shared" si="170"/>
        <v>0</v>
      </c>
      <c r="O553" s="287">
        <f t="shared" si="170"/>
        <v>0</v>
      </c>
      <c r="P553" s="287">
        <f t="shared" si="170"/>
        <v>0</v>
      </c>
      <c r="Q553" s="287">
        <f t="shared" si="170"/>
        <v>0</v>
      </c>
      <c r="R553" s="287">
        <f t="shared" si="170"/>
        <v>0</v>
      </c>
      <c r="S553" s="287">
        <f t="shared" si="170"/>
        <v>0</v>
      </c>
      <c r="T553" s="287">
        <f t="shared" si="170"/>
        <v>0</v>
      </c>
      <c r="U553" s="287">
        <f t="shared" si="170"/>
        <v>0</v>
      </c>
      <c r="V553" s="287">
        <f t="shared" si="170"/>
        <v>0</v>
      </c>
      <c r="W553" s="287">
        <f t="shared" si="170"/>
        <v>0</v>
      </c>
      <c r="X553" s="287">
        <f t="shared" si="170"/>
        <v>0</v>
      </c>
      <c r="Y553" s="287">
        <f t="shared" si="170"/>
        <v>0</v>
      </c>
      <c r="Z553" s="287">
        <f t="shared" si="170"/>
        <v>0</v>
      </c>
      <c r="AA553" s="287">
        <f t="shared" si="170"/>
        <v>0</v>
      </c>
      <c r="AB553" s="287">
        <f t="shared" si="170"/>
        <v>0</v>
      </c>
    </row>
    <row r="554" spans="1:28" ht="18" hidden="1" customHeight="1">
      <c r="A554" s="163">
        <v>2070201</v>
      </c>
      <c r="B554" s="164" t="s">
        <v>93</v>
      </c>
      <c r="C554" s="288">
        <f t="shared" ref="C554:C560" si="171">SUM(D554,N554)</f>
        <v>0</v>
      </c>
      <c r="D554" s="289">
        <f t="shared" ref="D554:D560" si="172">SUM(E554:M554)</f>
        <v>0</v>
      </c>
      <c r="E554" s="290"/>
      <c r="F554" s="290"/>
      <c r="G554" s="290"/>
      <c r="H554" s="290"/>
      <c r="I554" s="290"/>
      <c r="J554" s="290"/>
      <c r="K554" s="290"/>
      <c r="L554" s="290"/>
      <c r="M554" s="290"/>
      <c r="N554" s="289">
        <f t="shared" ref="N554:N560" si="173">SUM(O554:AB554)</f>
        <v>0</v>
      </c>
      <c r="O554" s="290"/>
      <c r="P554" s="290"/>
      <c r="Q554" s="290"/>
      <c r="R554" s="290"/>
      <c r="S554" s="290"/>
      <c r="T554" s="290"/>
      <c r="U554" s="290"/>
      <c r="V554" s="290"/>
      <c r="W554" s="290"/>
      <c r="X554" s="290"/>
      <c r="Y554" s="290"/>
      <c r="Z554" s="290"/>
      <c r="AA554" s="290"/>
      <c r="AB554" s="291"/>
    </row>
    <row r="555" spans="1:28" ht="18" hidden="1" customHeight="1">
      <c r="A555" s="163">
        <v>2070202</v>
      </c>
      <c r="B555" s="164" t="s">
        <v>94</v>
      </c>
      <c r="C555" s="288">
        <f t="shared" si="171"/>
        <v>0</v>
      </c>
      <c r="D555" s="289">
        <f t="shared" si="172"/>
        <v>0</v>
      </c>
      <c r="E555" s="290"/>
      <c r="F555" s="290"/>
      <c r="G555" s="290"/>
      <c r="H555" s="290"/>
      <c r="I555" s="290"/>
      <c r="J555" s="290"/>
      <c r="K555" s="290"/>
      <c r="L555" s="290"/>
      <c r="M555" s="290"/>
      <c r="N555" s="289">
        <f t="shared" si="173"/>
        <v>0</v>
      </c>
      <c r="O555" s="290"/>
      <c r="P555" s="290"/>
      <c r="Q555" s="290"/>
      <c r="R555" s="290"/>
      <c r="S555" s="290"/>
      <c r="T555" s="290"/>
      <c r="U555" s="290"/>
      <c r="V555" s="290"/>
      <c r="W555" s="290"/>
      <c r="X555" s="290"/>
      <c r="Y555" s="290"/>
      <c r="Z555" s="290"/>
      <c r="AA555" s="290"/>
      <c r="AB555" s="291"/>
    </row>
    <row r="556" spans="1:28" ht="18" hidden="1" customHeight="1">
      <c r="A556" s="163">
        <v>2070203</v>
      </c>
      <c r="B556" s="164" t="s">
        <v>95</v>
      </c>
      <c r="C556" s="288">
        <f t="shared" si="171"/>
        <v>0</v>
      </c>
      <c r="D556" s="289">
        <f t="shared" si="172"/>
        <v>0</v>
      </c>
      <c r="E556" s="290"/>
      <c r="F556" s="290"/>
      <c r="G556" s="290"/>
      <c r="H556" s="290"/>
      <c r="I556" s="290"/>
      <c r="J556" s="290"/>
      <c r="K556" s="290"/>
      <c r="L556" s="290"/>
      <c r="M556" s="290"/>
      <c r="N556" s="289">
        <f t="shared" si="173"/>
        <v>0</v>
      </c>
      <c r="O556" s="290"/>
      <c r="P556" s="290"/>
      <c r="Q556" s="290"/>
      <c r="R556" s="290"/>
      <c r="S556" s="290"/>
      <c r="T556" s="290"/>
      <c r="U556" s="290"/>
      <c r="V556" s="290"/>
      <c r="W556" s="290"/>
      <c r="X556" s="290"/>
      <c r="Y556" s="290"/>
      <c r="Z556" s="290"/>
      <c r="AA556" s="290"/>
      <c r="AB556" s="291"/>
    </row>
    <row r="557" spans="1:28" ht="18" hidden="1" customHeight="1">
      <c r="A557" s="163">
        <v>2070204</v>
      </c>
      <c r="B557" s="164" t="s">
        <v>474</v>
      </c>
      <c r="C557" s="288">
        <f t="shared" si="171"/>
        <v>0</v>
      </c>
      <c r="D557" s="289">
        <f t="shared" si="172"/>
        <v>0</v>
      </c>
      <c r="E557" s="290"/>
      <c r="F557" s="290"/>
      <c r="G557" s="290"/>
      <c r="H557" s="290"/>
      <c r="I557" s="290"/>
      <c r="J557" s="290"/>
      <c r="K557" s="290"/>
      <c r="L557" s="290"/>
      <c r="M557" s="290"/>
      <c r="N557" s="289">
        <f t="shared" si="173"/>
        <v>0</v>
      </c>
      <c r="O557" s="290"/>
      <c r="P557" s="290"/>
      <c r="Q557" s="290"/>
      <c r="R557" s="290"/>
      <c r="S557" s="290"/>
      <c r="T557" s="290"/>
      <c r="U557" s="290"/>
      <c r="V557" s="290"/>
      <c r="W557" s="290"/>
      <c r="X557" s="290"/>
      <c r="Y557" s="290"/>
      <c r="Z557" s="290"/>
      <c r="AA557" s="290"/>
      <c r="AB557" s="291"/>
    </row>
    <row r="558" spans="1:28" ht="18" hidden="1" customHeight="1">
      <c r="A558" s="163">
        <v>2070205</v>
      </c>
      <c r="B558" s="164" t="s">
        <v>475</v>
      </c>
      <c r="C558" s="288">
        <f t="shared" si="171"/>
        <v>0</v>
      </c>
      <c r="D558" s="289">
        <f t="shared" si="172"/>
        <v>0</v>
      </c>
      <c r="E558" s="290"/>
      <c r="F558" s="290"/>
      <c r="G558" s="290"/>
      <c r="H558" s="290"/>
      <c r="I558" s="290"/>
      <c r="J558" s="290"/>
      <c r="K558" s="290"/>
      <c r="L558" s="290"/>
      <c r="M558" s="290"/>
      <c r="N558" s="289">
        <f t="shared" si="173"/>
        <v>0</v>
      </c>
      <c r="O558" s="290"/>
      <c r="P558" s="290"/>
      <c r="Q558" s="290"/>
      <c r="R558" s="290"/>
      <c r="S558" s="290"/>
      <c r="T558" s="290"/>
      <c r="U558" s="290"/>
      <c r="V558" s="290"/>
      <c r="W558" s="290"/>
      <c r="X558" s="290"/>
      <c r="Y558" s="290"/>
      <c r="Z558" s="290"/>
      <c r="AA558" s="290"/>
      <c r="AB558" s="291"/>
    </row>
    <row r="559" spans="1:28" ht="18" hidden="1" customHeight="1">
      <c r="A559" s="163">
        <v>2070206</v>
      </c>
      <c r="B559" s="164" t="s">
        <v>476</v>
      </c>
      <c r="C559" s="288">
        <f t="shared" si="171"/>
        <v>0</v>
      </c>
      <c r="D559" s="289">
        <f t="shared" si="172"/>
        <v>0</v>
      </c>
      <c r="E559" s="290"/>
      <c r="F559" s="290"/>
      <c r="G559" s="290"/>
      <c r="H559" s="290"/>
      <c r="I559" s="290"/>
      <c r="J559" s="290"/>
      <c r="K559" s="290"/>
      <c r="L559" s="290"/>
      <c r="M559" s="290"/>
      <c r="N559" s="289">
        <f t="shared" si="173"/>
        <v>0</v>
      </c>
      <c r="O559" s="290"/>
      <c r="P559" s="290"/>
      <c r="Q559" s="290"/>
      <c r="R559" s="290"/>
      <c r="S559" s="290"/>
      <c r="T559" s="290"/>
      <c r="U559" s="290"/>
      <c r="V559" s="290"/>
      <c r="W559" s="290"/>
      <c r="X559" s="290"/>
      <c r="Y559" s="290"/>
      <c r="Z559" s="290"/>
      <c r="AA559" s="290"/>
      <c r="AB559" s="291"/>
    </row>
    <row r="560" spans="1:28" ht="18" hidden="1" customHeight="1">
      <c r="A560" s="163">
        <v>2070299</v>
      </c>
      <c r="B560" s="164" t="s">
        <v>477</v>
      </c>
      <c r="C560" s="288">
        <f t="shared" si="171"/>
        <v>0</v>
      </c>
      <c r="D560" s="289">
        <f t="shared" si="172"/>
        <v>0</v>
      </c>
      <c r="E560" s="290"/>
      <c r="F560" s="290"/>
      <c r="G560" s="290"/>
      <c r="H560" s="290"/>
      <c r="I560" s="290"/>
      <c r="J560" s="290"/>
      <c r="K560" s="290"/>
      <c r="L560" s="290"/>
      <c r="M560" s="290"/>
      <c r="N560" s="289">
        <f t="shared" si="173"/>
        <v>0</v>
      </c>
      <c r="O560" s="290"/>
      <c r="P560" s="290"/>
      <c r="Q560" s="290"/>
      <c r="R560" s="290"/>
      <c r="S560" s="290"/>
      <c r="T560" s="290"/>
      <c r="U560" s="290"/>
      <c r="V560" s="290"/>
      <c r="W560" s="290"/>
      <c r="X560" s="290"/>
      <c r="Y560" s="290"/>
      <c r="Z560" s="290"/>
      <c r="AA560" s="290"/>
      <c r="AB560" s="291"/>
    </row>
    <row r="561" spans="1:28" ht="18" hidden="1" customHeight="1">
      <c r="A561" s="163">
        <v>20703</v>
      </c>
      <c r="B561" s="242" t="s">
        <v>478</v>
      </c>
      <c r="C561" s="287">
        <f>SUM(C562:C571)</f>
        <v>0</v>
      </c>
      <c r="D561" s="287">
        <f t="shared" ref="D561:AB561" si="174">SUM(D562:D571)</f>
        <v>0</v>
      </c>
      <c r="E561" s="287">
        <f t="shared" si="174"/>
        <v>0</v>
      </c>
      <c r="F561" s="287">
        <f t="shared" si="174"/>
        <v>0</v>
      </c>
      <c r="G561" s="287">
        <f t="shared" si="174"/>
        <v>0</v>
      </c>
      <c r="H561" s="287">
        <f t="shared" si="174"/>
        <v>0</v>
      </c>
      <c r="I561" s="287">
        <f t="shared" si="174"/>
        <v>0</v>
      </c>
      <c r="J561" s="287">
        <f t="shared" si="174"/>
        <v>0</v>
      </c>
      <c r="K561" s="287">
        <f t="shared" si="174"/>
        <v>0</v>
      </c>
      <c r="L561" s="287">
        <f t="shared" si="174"/>
        <v>0</v>
      </c>
      <c r="M561" s="287">
        <f t="shared" si="174"/>
        <v>0</v>
      </c>
      <c r="N561" s="287">
        <f t="shared" si="174"/>
        <v>0</v>
      </c>
      <c r="O561" s="287">
        <f t="shared" si="174"/>
        <v>0</v>
      </c>
      <c r="P561" s="287">
        <f t="shared" si="174"/>
        <v>0</v>
      </c>
      <c r="Q561" s="287">
        <f t="shared" si="174"/>
        <v>0</v>
      </c>
      <c r="R561" s="287">
        <f t="shared" si="174"/>
        <v>0</v>
      </c>
      <c r="S561" s="287">
        <f t="shared" si="174"/>
        <v>0</v>
      </c>
      <c r="T561" s="287">
        <f t="shared" si="174"/>
        <v>0</v>
      </c>
      <c r="U561" s="287">
        <f t="shared" si="174"/>
        <v>0</v>
      </c>
      <c r="V561" s="287">
        <f t="shared" si="174"/>
        <v>0</v>
      </c>
      <c r="W561" s="287">
        <f t="shared" si="174"/>
        <v>0</v>
      </c>
      <c r="X561" s="287">
        <f t="shared" si="174"/>
        <v>0</v>
      </c>
      <c r="Y561" s="287">
        <f t="shared" si="174"/>
        <v>0</v>
      </c>
      <c r="Z561" s="287">
        <f t="shared" si="174"/>
        <v>0</v>
      </c>
      <c r="AA561" s="287">
        <f t="shared" si="174"/>
        <v>0</v>
      </c>
      <c r="AB561" s="287">
        <f t="shared" si="174"/>
        <v>0</v>
      </c>
    </row>
    <row r="562" spans="1:28" ht="18" hidden="1" customHeight="1">
      <c r="A562" s="163">
        <v>2070301</v>
      </c>
      <c r="B562" s="164" t="s">
        <v>93</v>
      </c>
      <c r="C562" s="288">
        <f t="shared" ref="C562:C571" si="175">SUM(D562,N562)</f>
        <v>0</v>
      </c>
      <c r="D562" s="289">
        <f t="shared" ref="D562:D571" si="176">SUM(E562:M562)</f>
        <v>0</v>
      </c>
      <c r="E562" s="290"/>
      <c r="F562" s="290"/>
      <c r="G562" s="290"/>
      <c r="H562" s="290"/>
      <c r="I562" s="290"/>
      <c r="J562" s="290"/>
      <c r="K562" s="290"/>
      <c r="L562" s="290"/>
      <c r="M562" s="290"/>
      <c r="N562" s="289">
        <f t="shared" ref="N562:N571" si="177">SUM(O562:AB562)</f>
        <v>0</v>
      </c>
      <c r="O562" s="290"/>
      <c r="P562" s="290"/>
      <c r="Q562" s="290"/>
      <c r="R562" s="290"/>
      <c r="S562" s="290"/>
      <c r="T562" s="290"/>
      <c r="U562" s="290"/>
      <c r="V562" s="290"/>
      <c r="W562" s="290"/>
      <c r="X562" s="290"/>
      <c r="Y562" s="290"/>
      <c r="Z562" s="290"/>
      <c r="AA562" s="290"/>
      <c r="AB562" s="291"/>
    </row>
    <row r="563" spans="1:28" ht="18" hidden="1" customHeight="1">
      <c r="A563" s="163">
        <v>2070302</v>
      </c>
      <c r="B563" s="164" t="s">
        <v>94</v>
      </c>
      <c r="C563" s="288">
        <f t="shared" si="175"/>
        <v>0</v>
      </c>
      <c r="D563" s="289">
        <f t="shared" si="176"/>
        <v>0</v>
      </c>
      <c r="E563" s="290"/>
      <c r="F563" s="290"/>
      <c r="G563" s="290"/>
      <c r="H563" s="290"/>
      <c r="I563" s="290"/>
      <c r="J563" s="290"/>
      <c r="K563" s="290"/>
      <c r="L563" s="290"/>
      <c r="M563" s="290"/>
      <c r="N563" s="289">
        <f t="shared" si="177"/>
        <v>0</v>
      </c>
      <c r="O563" s="290"/>
      <c r="P563" s="290"/>
      <c r="Q563" s="290"/>
      <c r="R563" s="290"/>
      <c r="S563" s="290"/>
      <c r="T563" s="290"/>
      <c r="U563" s="290"/>
      <c r="V563" s="290"/>
      <c r="W563" s="290"/>
      <c r="X563" s="290"/>
      <c r="Y563" s="290"/>
      <c r="Z563" s="290"/>
      <c r="AA563" s="290"/>
      <c r="AB563" s="291"/>
    </row>
    <row r="564" spans="1:28" ht="18" hidden="1" customHeight="1">
      <c r="A564" s="163">
        <v>2070303</v>
      </c>
      <c r="B564" s="164" t="s">
        <v>95</v>
      </c>
      <c r="C564" s="288">
        <f t="shared" si="175"/>
        <v>0</v>
      </c>
      <c r="D564" s="289">
        <f t="shared" si="176"/>
        <v>0</v>
      </c>
      <c r="E564" s="290"/>
      <c r="F564" s="290"/>
      <c r="G564" s="290"/>
      <c r="H564" s="290"/>
      <c r="I564" s="290"/>
      <c r="J564" s="290"/>
      <c r="K564" s="290"/>
      <c r="L564" s="290"/>
      <c r="M564" s="290"/>
      <c r="N564" s="289">
        <f t="shared" si="177"/>
        <v>0</v>
      </c>
      <c r="O564" s="290"/>
      <c r="P564" s="290"/>
      <c r="Q564" s="290"/>
      <c r="R564" s="290"/>
      <c r="S564" s="290"/>
      <c r="T564" s="290"/>
      <c r="U564" s="290"/>
      <c r="V564" s="290"/>
      <c r="W564" s="290"/>
      <c r="X564" s="290"/>
      <c r="Y564" s="290"/>
      <c r="Z564" s="290"/>
      <c r="AA564" s="290"/>
      <c r="AB564" s="291"/>
    </row>
    <row r="565" spans="1:28" ht="18" hidden="1" customHeight="1">
      <c r="A565" s="163">
        <v>2070304</v>
      </c>
      <c r="B565" s="164" t="s">
        <v>479</v>
      </c>
      <c r="C565" s="288">
        <f t="shared" si="175"/>
        <v>0</v>
      </c>
      <c r="D565" s="289">
        <f t="shared" si="176"/>
        <v>0</v>
      </c>
      <c r="E565" s="290"/>
      <c r="F565" s="290"/>
      <c r="G565" s="290"/>
      <c r="H565" s="290"/>
      <c r="I565" s="290"/>
      <c r="J565" s="290"/>
      <c r="K565" s="290"/>
      <c r="L565" s="290"/>
      <c r="M565" s="290"/>
      <c r="N565" s="289">
        <f t="shared" si="177"/>
        <v>0</v>
      </c>
      <c r="O565" s="290"/>
      <c r="P565" s="290"/>
      <c r="Q565" s="290"/>
      <c r="R565" s="290"/>
      <c r="S565" s="290"/>
      <c r="T565" s="290"/>
      <c r="U565" s="290"/>
      <c r="V565" s="290"/>
      <c r="W565" s="290"/>
      <c r="X565" s="290"/>
      <c r="Y565" s="290"/>
      <c r="Z565" s="290"/>
      <c r="AA565" s="290"/>
      <c r="AB565" s="291"/>
    </row>
    <row r="566" spans="1:28" ht="18" hidden="1" customHeight="1">
      <c r="A566" s="163">
        <v>2070305</v>
      </c>
      <c r="B566" s="164" t="s">
        <v>480</v>
      </c>
      <c r="C566" s="288">
        <f t="shared" si="175"/>
        <v>0</v>
      </c>
      <c r="D566" s="289">
        <f t="shared" si="176"/>
        <v>0</v>
      </c>
      <c r="E566" s="290"/>
      <c r="F566" s="290"/>
      <c r="G566" s="290"/>
      <c r="H566" s="290"/>
      <c r="I566" s="290"/>
      <c r="J566" s="290"/>
      <c r="K566" s="290"/>
      <c r="L566" s="290"/>
      <c r="M566" s="290"/>
      <c r="N566" s="289">
        <f t="shared" si="177"/>
        <v>0</v>
      </c>
      <c r="O566" s="290"/>
      <c r="P566" s="290"/>
      <c r="Q566" s="290"/>
      <c r="R566" s="290"/>
      <c r="S566" s="290"/>
      <c r="T566" s="290"/>
      <c r="U566" s="290"/>
      <c r="V566" s="290"/>
      <c r="W566" s="290"/>
      <c r="X566" s="290"/>
      <c r="Y566" s="290"/>
      <c r="Z566" s="290"/>
      <c r="AA566" s="290"/>
      <c r="AB566" s="291"/>
    </row>
    <row r="567" spans="1:28" ht="18" hidden="1" customHeight="1">
      <c r="A567" s="163">
        <v>2070306</v>
      </c>
      <c r="B567" s="164" t="s">
        <v>481</v>
      </c>
      <c r="C567" s="288">
        <f t="shared" si="175"/>
        <v>0</v>
      </c>
      <c r="D567" s="289">
        <f t="shared" si="176"/>
        <v>0</v>
      </c>
      <c r="E567" s="290"/>
      <c r="F567" s="290"/>
      <c r="G567" s="290"/>
      <c r="H567" s="290"/>
      <c r="I567" s="290"/>
      <c r="J567" s="290"/>
      <c r="K567" s="290"/>
      <c r="L567" s="290"/>
      <c r="M567" s="290"/>
      <c r="N567" s="289">
        <f t="shared" si="177"/>
        <v>0</v>
      </c>
      <c r="O567" s="290"/>
      <c r="P567" s="290"/>
      <c r="Q567" s="290"/>
      <c r="R567" s="290"/>
      <c r="S567" s="290"/>
      <c r="T567" s="290"/>
      <c r="U567" s="290"/>
      <c r="V567" s="290"/>
      <c r="W567" s="290"/>
      <c r="X567" s="290"/>
      <c r="Y567" s="290"/>
      <c r="Z567" s="290"/>
      <c r="AA567" s="290"/>
      <c r="AB567" s="291"/>
    </row>
    <row r="568" spans="1:28" ht="18" hidden="1" customHeight="1">
      <c r="A568" s="163">
        <v>2070307</v>
      </c>
      <c r="B568" s="164" t="s">
        <v>482</v>
      </c>
      <c r="C568" s="288">
        <f t="shared" si="175"/>
        <v>0</v>
      </c>
      <c r="D568" s="289">
        <f t="shared" si="176"/>
        <v>0</v>
      </c>
      <c r="E568" s="290"/>
      <c r="F568" s="290"/>
      <c r="G568" s="290"/>
      <c r="H568" s="290"/>
      <c r="I568" s="290"/>
      <c r="J568" s="290"/>
      <c r="K568" s="290"/>
      <c r="L568" s="290"/>
      <c r="M568" s="290"/>
      <c r="N568" s="289">
        <f t="shared" si="177"/>
        <v>0</v>
      </c>
      <c r="O568" s="290"/>
      <c r="P568" s="290"/>
      <c r="Q568" s="290"/>
      <c r="R568" s="290"/>
      <c r="S568" s="290"/>
      <c r="T568" s="290"/>
      <c r="U568" s="290"/>
      <c r="V568" s="290"/>
      <c r="W568" s="290"/>
      <c r="X568" s="290"/>
      <c r="Y568" s="290"/>
      <c r="Z568" s="290"/>
      <c r="AA568" s="290"/>
      <c r="AB568" s="291"/>
    </row>
    <row r="569" spans="1:28" ht="18" hidden="1" customHeight="1">
      <c r="A569" s="163">
        <v>2070308</v>
      </c>
      <c r="B569" s="164" t="s">
        <v>483</v>
      </c>
      <c r="C569" s="288">
        <f t="shared" si="175"/>
        <v>0</v>
      </c>
      <c r="D569" s="289">
        <f t="shared" si="176"/>
        <v>0</v>
      </c>
      <c r="E569" s="290"/>
      <c r="F569" s="290"/>
      <c r="G569" s="290"/>
      <c r="H569" s="290"/>
      <c r="I569" s="290"/>
      <c r="J569" s="290"/>
      <c r="K569" s="290"/>
      <c r="L569" s="290"/>
      <c r="M569" s="290"/>
      <c r="N569" s="289">
        <f t="shared" si="177"/>
        <v>0</v>
      </c>
      <c r="O569" s="290"/>
      <c r="P569" s="290"/>
      <c r="Q569" s="290"/>
      <c r="R569" s="290"/>
      <c r="S569" s="290"/>
      <c r="T569" s="290"/>
      <c r="U569" s="290"/>
      <c r="V569" s="290"/>
      <c r="W569" s="290"/>
      <c r="X569" s="290"/>
      <c r="Y569" s="290"/>
      <c r="Z569" s="290"/>
      <c r="AA569" s="290"/>
      <c r="AB569" s="291"/>
    </row>
    <row r="570" spans="1:28" ht="18" hidden="1" customHeight="1">
      <c r="A570" s="163">
        <v>2070309</v>
      </c>
      <c r="B570" s="164" t="s">
        <v>484</v>
      </c>
      <c r="C570" s="288">
        <f t="shared" si="175"/>
        <v>0</v>
      </c>
      <c r="D570" s="289">
        <f t="shared" si="176"/>
        <v>0</v>
      </c>
      <c r="E570" s="290"/>
      <c r="F570" s="290"/>
      <c r="G570" s="290"/>
      <c r="H570" s="290"/>
      <c r="I570" s="290"/>
      <c r="J570" s="290"/>
      <c r="K570" s="290"/>
      <c r="L570" s="290"/>
      <c r="M570" s="290"/>
      <c r="N570" s="289">
        <f t="shared" si="177"/>
        <v>0</v>
      </c>
      <c r="O570" s="290"/>
      <c r="P570" s="290"/>
      <c r="Q570" s="290"/>
      <c r="R570" s="290"/>
      <c r="S570" s="290"/>
      <c r="T570" s="290"/>
      <c r="U570" s="290"/>
      <c r="V570" s="290"/>
      <c r="W570" s="290"/>
      <c r="X570" s="290"/>
      <c r="Y570" s="290"/>
      <c r="Z570" s="290"/>
      <c r="AA570" s="290"/>
      <c r="AB570" s="291"/>
    </row>
    <row r="571" spans="1:28" ht="18" hidden="1" customHeight="1">
      <c r="A571" s="163">
        <v>2070399</v>
      </c>
      <c r="B571" s="164" t="s">
        <v>485</v>
      </c>
      <c r="C571" s="288">
        <f t="shared" si="175"/>
        <v>0</v>
      </c>
      <c r="D571" s="289">
        <f t="shared" si="176"/>
        <v>0</v>
      </c>
      <c r="E571" s="290"/>
      <c r="F571" s="290"/>
      <c r="G571" s="290"/>
      <c r="H571" s="290"/>
      <c r="I571" s="290"/>
      <c r="J571" s="290"/>
      <c r="K571" s="290"/>
      <c r="L571" s="290"/>
      <c r="M571" s="290"/>
      <c r="N571" s="289">
        <f t="shared" si="177"/>
        <v>0</v>
      </c>
      <c r="O571" s="290"/>
      <c r="P571" s="290"/>
      <c r="Q571" s="290"/>
      <c r="R571" s="290"/>
      <c r="S571" s="290"/>
      <c r="T571" s="290"/>
      <c r="U571" s="290"/>
      <c r="V571" s="290"/>
      <c r="W571" s="290"/>
      <c r="X571" s="290"/>
      <c r="Y571" s="290"/>
      <c r="Z571" s="290"/>
      <c r="AA571" s="290"/>
      <c r="AB571" s="291"/>
    </row>
    <row r="572" spans="1:28" ht="18" hidden="1" customHeight="1">
      <c r="A572" s="163">
        <v>20704</v>
      </c>
      <c r="B572" s="242" t="s">
        <v>486</v>
      </c>
      <c r="C572" s="287">
        <f t="shared" ref="C572:AB572" si="178">SUM(C573:C582)</f>
        <v>0</v>
      </c>
      <c r="D572" s="287">
        <f t="shared" si="178"/>
        <v>0</v>
      </c>
      <c r="E572" s="287">
        <f t="shared" si="178"/>
        <v>0</v>
      </c>
      <c r="F572" s="287">
        <f t="shared" si="178"/>
        <v>0</v>
      </c>
      <c r="G572" s="287">
        <f t="shared" si="178"/>
        <v>0</v>
      </c>
      <c r="H572" s="287">
        <f t="shared" si="178"/>
        <v>0</v>
      </c>
      <c r="I572" s="287">
        <f t="shared" si="178"/>
        <v>0</v>
      </c>
      <c r="J572" s="287">
        <f t="shared" si="178"/>
        <v>0</v>
      </c>
      <c r="K572" s="287">
        <f t="shared" si="178"/>
        <v>0</v>
      </c>
      <c r="L572" s="287">
        <f t="shared" si="178"/>
        <v>0</v>
      </c>
      <c r="M572" s="287">
        <f t="shared" si="178"/>
        <v>0</v>
      </c>
      <c r="N572" s="287">
        <f t="shared" si="178"/>
        <v>0</v>
      </c>
      <c r="O572" s="287">
        <f t="shared" si="178"/>
        <v>0</v>
      </c>
      <c r="P572" s="287">
        <f t="shared" si="178"/>
        <v>0</v>
      </c>
      <c r="Q572" s="287">
        <f t="shared" si="178"/>
        <v>0</v>
      </c>
      <c r="R572" s="287">
        <f t="shared" si="178"/>
        <v>0</v>
      </c>
      <c r="S572" s="287">
        <f t="shared" si="178"/>
        <v>0</v>
      </c>
      <c r="T572" s="287">
        <f t="shared" si="178"/>
        <v>0</v>
      </c>
      <c r="U572" s="287">
        <f t="shared" si="178"/>
        <v>0</v>
      </c>
      <c r="V572" s="287">
        <f t="shared" si="178"/>
        <v>0</v>
      </c>
      <c r="W572" s="287">
        <f t="shared" si="178"/>
        <v>0</v>
      </c>
      <c r="X572" s="287">
        <f t="shared" si="178"/>
        <v>0</v>
      </c>
      <c r="Y572" s="287">
        <f t="shared" si="178"/>
        <v>0</v>
      </c>
      <c r="Z572" s="287">
        <f t="shared" si="178"/>
        <v>0</v>
      </c>
      <c r="AA572" s="287">
        <f t="shared" si="178"/>
        <v>0</v>
      </c>
      <c r="AB572" s="287">
        <f t="shared" si="178"/>
        <v>0</v>
      </c>
    </row>
    <row r="573" spans="1:28" ht="18" hidden="1" customHeight="1">
      <c r="A573" s="163">
        <v>2070401</v>
      </c>
      <c r="B573" s="164" t="s">
        <v>93</v>
      </c>
      <c r="C573" s="288">
        <f t="shared" ref="C573:C582" si="179">SUM(D573,N573)</f>
        <v>0</v>
      </c>
      <c r="D573" s="289">
        <f t="shared" ref="D573:D582" si="180">SUM(E573:M573)</f>
        <v>0</v>
      </c>
      <c r="E573" s="290"/>
      <c r="F573" s="290"/>
      <c r="G573" s="290"/>
      <c r="H573" s="290"/>
      <c r="I573" s="290"/>
      <c r="J573" s="290"/>
      <c r="K573" s="290"/>
      <c r="L573" s="290"/>
      <c r="M573" s="290"/>
      <c r="N573" s="289">
        <f t="shared" ref="N573:N582" si="181">SUM(O573:AB573)</f>
        <v>0</v>
      </c>
      <c r="O573" s="290"/>
      <c r="P573" s="290"/>
      <c r="Q573" s="290"/>
      <c r="R573" s="290"/>
      <c r="S573" s="290"/>
      <c r="T573" s="290"/>
      <c r="U573" s="290"/>
      <c r="V573" s="290"/>
      <c r="W573" s="290"/>
      <c r="X573" s="290"/>
      <c r="Y573" s="290"/>
      <c r="Z573" s="290"/>
      <c r="AA573" s="290"/>
      <c r="AB573" s="291"/>
    </row>
    <row r="574" spans="1:28" ht="18" hidden="1" customHeight="1">
      <c r="A574" s="163">
        <v>2070402</v>
      </c>
      <c r="B574" s="164" t="s">
        <v>94</v>
      </c>
      <c r="C574" s="288">
        <f t="shared" si="179"/>
        <v>0</v>
      </c>
      <c r="D574" s="289">
        <f t="shared" si="180"/>
        <v>0</v>
      </c>
      <c r="E574" s="290"/>
      <c r="F574" s="290"/>
      <c r="G574" s="290"/>
      <c r="H574" s="290"/>
      <c r="I574" s="290"/>
      <c r="J574" s="290"/>
      <c r="K574" s="290"/>
      <c r="L574" s="290"/>
      <c r="M574" s="290"/>
      <c r="N574" s="289">
        <f t="shared" si="181"/>
        <v>0</v>
      </c>
      <c r="O574" s="290"/>
      <c r="P574" s="290"/>
      <c r="Q574" s="290"/>
      <c r="R574" s="290"/>
      <c r="S574" s="290"/>
      <c r="T574" s="290"/>
      <c r="U574" s="290"/>
      <c r="V574" s="290"/>
      <c r="W574" s="290"/>
      <c r="X574" s="290"/>
      <c r="Y574" s="290"/>
      <c r="Z574" s="290"/>
      <c r="AA574" s="290"/>
      <c r="AB574" s="291"/>
    </row>
    <row r="575" spans="1:28" ht="18" hidden="1" customHeight="1">
      <c r="A575" s="163">
        <v>2070403</v>
      </c>
      <c r="B575" s="164" t="s">
        <v>95</v>
      </c>
      <c r="C575" s="288">
        <f t="shared" si="179"/>
        <v>0</v>
      </c>
      <c r="D575" s="289">
        <f t="shared" si="180"/>
        <v>0</v>
      </c>
      <c r="E575" s="290"/>
      <c r="F575" s="290"/>
      <c r="G575" s="290"/>
      <c r="H575" s="290"/>
      <c r="I575" s="290"/>
      <c r="J575" s="290"/>
      <c r="K575" s="290"/>
      <c r="L575" s="290"/>
      <c r="M575" s="290"/>
      <c r="N575" s="289">
        <f t="shared" si="181"/>
        <v>0</v>
      </c>
      <c r="O575" s="290"/>
      <c r="P575" s="290"/>
      <c r="Q575" s="290"/>
      <c r="R575" s="290"/>
      <c r="S575" s="290"/>
      <c r="T575" s="290"/>
      <c r="U575" s="290"/>
      <c r="V575" s="290"/>
      <c r="W575" s="290"/>
      <c r="X575" s="290"/>
      <c r="Y575" s="290"/>
      <c r="Z575" s="290"/>
      <c r="AA575" s="290"/>
      <c r="AB575" s="291"/>
    </row>
    <row r="576" spans="1:28" ht="18" hidden="1" customHeight="1">
      <c r="A576" s="163">
        <v>2070404</v>
      </c>
      <c r="B576" s="164" t="s">
        <v>487</v>
      </c>
      <c r="C576" s="288">
        <f t="shared" si="179"/>
        <v>0</v>
      </c>
      <c r="D576" s="289">
        <f t="shared" si="180"/>
        <v>0</v>
      </c>
      <c r="E576" s="290"/>
      <c r="F576" s="290"/>
      <c r="G576" s="290"/>
      <c r="H576" s="290"/>
      <c r="I576" s="290"/>
      <c r="J576" s="290"/>
      <c r="K576" s="290"/>
      <c r="L576" s="290"/>
      <c r="M576" s="290"/>
      <c r="N576" s="289">
        <f t="shared" si="181"/>
        <v>0</v>
      </c>
      <c r="O576" s="290"/>
      <c r="P576" s="290"/>
      <c r="Q576" s="290"/>
      <c r="R576" s="290"/>
      <c r="S576" s="290"/>
      <c r="T576" s="290"/>
      <c r="U576" s="290"/>
      <c r="V576" s="290"/>
      <c r="W576" s="290"/>
      <c r="X576" s="290"/>
      <c r="Y576" s="290"/>
      <c r="Z576" s="290"/>
      <c r="AA576" s="290"/>
      <c r="AB576" s="291"/>
    </row>
    <row r="577" spans="1:28" ht="18" hidden="1" customHeight="1">
      <c r="A577" s="163">
        <v>2070405</v>
      </c>
      <c r="B577" s="164" t="s">
        <v>488</v>
      </c>
      <c r="C577" s="288">
        <f t="shared" si="179"/>
        <v>0</v>
      </c>
      <c r="D577" s="289">
        <f t="shared" si="180"/>
        <v>0</v>
      </c>
      <c r="E577" s="290"/>
      <c r="F577" s="290"/>
      <c r="G577" s="290"/>
      <c r="H577" s="290"/>
      <c r="I577" s="290"/>
      <c r="J577" s="290"/>
      <c r="K577" s="290"/>
      <c r="L577" s="290"/>
      <c r="M577" s="290"/>
      <c r="N577" s="289">
        <f t="shared" si="181"/>
        <v>0</v>
      </c>
      <c r="O577" s="290"/>
      <c r="P577" s="290"/>
      <c r="Q577" s="290"/>
      <c r="R577" s="290"/>
      <c r="S577" s="290"/>
      <c r="T577" s="290"/>
      <c r="U577" s="290"/>
      <c r="V577" s="290"/>
      <c r="W577" s="290"/>
      <c r="X577" s="290"/>
      <c r="Y577" s="290"/>
      <c r="Z577" s="290"/>
      <c r="AA577" s="290"/>
      <c r="AB577" s="291"/>
    </row>
    <row r="578" spans="1:28" ht="18" hidden="1" customHeight="1">
      <c r="A578" s="163">
        <v>2070406</v>
      </c>
      <c r="B578" s="164" t="s">
        <v>489</v>
      </c>
      <c r="C578" s="288">
        <f t="shared" si="179"/>
        <v>0</v>
      </c>
      <c r="D578" s="289">
        <f t="shared" si="180"/>
        <v>0</v>
      </c>
      <c r="E578" s="290"/>
      <c r="F578" s="290"/>
      <c r="G578" s="290"/>
      <c r="H578" s="290"/>
      <c r="I578" s="290"/>
      <c r="J578" s="290"/>
      <c r="K578" s="290"/>
      <c r="L578" s="290"/>
      <c r="M578" s="290"/>
      <c r="N578" s="289">
        <f t="shared" si="181"/>
        <v>0</v>
      </c>
      <c r="O578" s="290"/>
      <c r="P578" s="290"/>
      <c r="Q578" s="290"/>
      <c r="R578" s="290"/>
      <c r="S578" s="290"/>
      <c r="T578" s="290"/>
      <c r="U578" s="290"/>
      <c r="V578" s="290"/>
      <c r="W578" s="290"/>
      <c r="X578" s="290"/>
      <c r="Y578" s="290"/>
      <c r="Z578" s="290"/>
      <c r="AA578" s="290"/>
      <c r="AB578" s="291"/>
    </row>
    <row r="579" spans="1:28" ht="18" hidden="1" customHeight="1">
      <c r="A579" s="163">
        <v>2070407</v>
      </c>
      <c r="B579" s="164" t="s">
        <v>490</v>
      </c>
      <c r="C579" s="288">
        <f t="shared" si="179"/>
        <v>0</v>
      </c>
      <c r="D579" s="289">
        <f t="shared" si="180"/>
        <v>0</v>
      </c>
      <c r="E579" s="290"/>
      <c r="F579" s="290"/>
      <c r="G579" s="290"/>
      <c r="H579" s="290"/>
      <c r="I579" s="290"/>
      <c r="J579" s="290"/>
      <c r="K579" s="290"/>
      <c r="L579" s="290"/>
      <c r="M579" s="290"/>
      <c r="N579" s="289">
        <f t="shared" si="181"/>
        <v>0</v>
      </c>
      <c r="O579" s="290"/>
      <c r="P579" s="290"/>
      <c r="Q579" s="290"/>
      <c r="R579" s="290"/>
      <c r="S579" s="290"/>
      <c r="T579" s="290"/>
      <c r="U579" s="290"/>
      <c r="V579" s="290"/>
      <c r="W579" s="290"/>
      <c r="X579" s="290"/>
      <c r="Y579" s="290"/>
      <c r="Z579" s="290"/>
      <c r="AA579" s="290"/>
      <c r="AB579" s="291"/>
    </row>
    <row r="580" spans="1:28" ht="18" hidden="1" customHeight="1">
      <c r="A580" s="163">
        <v>2070408</v>
      </c>
      <c r="B580" s="164" t="s">
        <v>491</v>
      </c>
      <c r="C580" s="288">
        <f t="shared" si="179"/>
        <v>0</v>
      </c>
      <c r="D580" s="289">
        <f t="shared" si="180"/>
        <v>0</v>
      </c>
      <c r="E580" s="290"/>
      <c r="F580" s="290"/>
      <c r="G580" s="290"/>
      <c r="H580" s="290"/>
      <c r="I580" s="290"/>
      <c r="J580" s="290"/>
      <c r="K580" s="290"/>
      <c r="L580" s="290"/>
      <c r="M580" s="290"/>
      <c r="N580" s="289">
        <f t="shared" si="181"/>
        <v>0</v>
      </c>
      <c r="O580" s="290"/>
      <c r="P580" s="290"/>
      <c r="Q580" s="290"/>
      <c r="R580" s="290"/>
      <c r="S580" s="290"/>
      <c r="T580" s="290"/>
      <c r="U580" s="290"/>
      <c r="V580" s="290"/>
      <c r="W580" s="290"/>
      <c r="X580" s="290"/>
      <c r="Y580" s="290"/>
      <c r="Z580" s="290"/>
      <c r="AA580" s="290"/>
      <c r="AB580" s="291"/>
    </row>
    <row r="581" spans="1:28" ht="18" hidden="1" customHeight="1">
      <c r="A581" s="163">
        <v>2070409</v>
      </c>
      <c r="B581" s="164" t="s">
        <v>492</v>
      </c>
      <c r="C581" s="288">
        <f t="shared" si="179"/>
        <v>0</v>
      </c>
      <c r="D581" s="289">
        <f t="shared" si="180"/>
        <v>0</v>
      </c>
      <c r="E581" s="290"/>
      <c r="F581" s="290"/>
      <c r="G581" s="290"/>
      <c r="H581" s="290"/>
      <c r="I581" s="290"/>
      <c r="J581" s="290"/>
      <c r="K581" s="290"/>
      <c r="L581" s="290"/>
      <c r="M581" s="290"/>
      <c r="N581" s="289">
        <f t="shared" si="181"/>
        <v>0</v>
      </c>
      <c r="O581" s="290"/>
      <c r="P581" s="290"/>
      <c r="Q581" s="290"/>
      <c r="R581" s="290"/>
      <c r="S581" s="290"/>
      <c r="T581" s="290"/>
      <c r="U581" s="290"/>
      <c r="V581" s="290"/>
      <c r="W581" s="290"/>
      <c r="X581" s="290"/>
      <c r="Y581" s="290"/>
      <c r="Z581" s="290"/>
      <c r="AA581" s="290"/>
      <c r="AB581" s="291"/>
    </row>
    <row r="582" spans="1:28" ht="18" hidden="1" customHeight="1">
      <c r="A582" s="163">
        <v>2070499</v>
      </c>
      <c r="B582" s="164" t="s">
        <v>493</v>
      </c>
      <c r="C582" s="288">
        <f t="shared" si="179"/>
        <v>0</v>
      </c>
      <c r="D582" s="289">
        <f t="shared" si="180"/>
        <v>0</v>
      </c>
      <c r="E582" s="290"/>
      <c r="F582" s="290"/>
      <c r="G582" s="290"/>
      <c r="H582" s="290"/>
      <c r="I582" s="290"/>
      <c r="J582" s="290"/>
      <c r="K582" s="290"/>
      <c r="L582" s="290"/>
      <c r="M582" s="290"/>
      <c r="N582" s="289">
        <f t="shared" si="181"/>
        <v>0</v>
      </c>
      <c r="O582" s="290"/>
      <c r="P582" s="290"/>
      <c r="Q582" s="290"/>
      <c r="R582" s="290"/>
      <c r="S582" s="290"/>
      <c r="T582" s="290"/>
      <c r="U582" s="290"/>
      <c r="V582" s="290"/>
      <c r="W582" s="290"/>
      <c r="X582" s="290"/>
      <c r="Y582" s="290"/>
      <c r="Z582" s="290"/>
      <c r="AA582" s="290"/>
      <c r="AB582" s="291"/>
    </row>
    <row r="583" spans="1:28" ht="18" hidden="1" customHeight="1">
      <c r="A583" s="163">
        <v>20799</v>
      </c>
      <c r="B583" s="242" t="s">
        <v>494</v>
      </c>
      <c r="C583" s="287">
        <f>SUM(C584:C586)</f>
        <v>0</v>
      </c>
      <c r="D583" s="287">
        <f t="shared" ref="D583:AB583" si="182">SUM(D584:D586)</f>
        <v>0</v>
      </c>
      <c r="E583" s="287">
        <f t="shared" si="182"/>
        <v>0</v>
      </c>
      <c r="F583" s="287">
        <f t="shared" si="182"/>
        <v>0</v>
      </c>
      <c r="G583" s="287">
        <f t="shared" si="182"/>
        <v>0</v>
      </c>
      <c r="H583" s="287">
        <f t="shared" si="182"/>
        <v>0</v>
      </c>
      <c r="I583" s="287">
        <f t="shared" si="182"/>
        <v>0</v>
      </c>
      <c r="J583" s="287">
        <f t="shared" si="182"/>
        <v>0</v>
      </c>
      <c r="K583" s="287">
        <f t="shared" si="182"/>
        <v>0</v>
      </c>
      <c r="L583" s="287">
        <f t="shared" si="182"/>
        <v>0</v>
      </c>
      <c r="M583" s="287">
        <f t="shared" si="182"/>
        <v>0</v>
      </c>
      <c r="N583" s="287">
        <f t="shared" si="182"/>
        <v>0</v>
      </c>
      <c r="O583" s="287">
        <f t="shared" si="182"/>
        <v>0</v>
      </c>
      <c r="P583" s="287">
        <f t="shared" si="182"/>
        <v>0</v>
      </c>
      <c r="Q583" s="287">
        <f t="shared" si="182"/>
        <v>0</v>
      </c>
      <c r="R583" s="287">
        <f t="shared" si="182"/>
        <v>0</v>
      </c>
      <c r="S583" s="287">
        <f t="shared" si="182"/>
        <v>0</v>
      </c>
      <c r="T583" s="287">
        <f t="shared" si="182"/>
        <v>0</v>
      </c>
      <c r="U583" s="287">
        <f t="shared" si="182"/>
        <v>0</v>
      </c>
      <c r="V583" s="287">
        <f t="shared" si="182"/>
        <v>0</v>
      </c>
      <c r="W583" s="287">
        <f t="shared" si="182"/>
        <v>0</v>
      </c>
      <c r="X583" s="287">
        <f t="shared" si="182"/>
        <v>0</v>
      </c>
      <c r="Y583" s="287">
        <f t="shared" si="182"/>
        <v>0</v>
      </c>
      <c r="Z583" s="287">
        <f t="shared" si="182"/>
        <v>0</v>
      </c>
      <c r="AA583" s="287">
        <f t="shared" si="182"/>
        <v>0</v>
      </c>
      <c r="AB583" s="287">
        <f t="shared" si="182"/>
        <v>0</v>
      </c>
    </row>
    <row r="584" spans="1:28" ht="18" hidden="1" customHeight="1">
      <c r="A584" s="163">
        <v>2079902</v>
      </c>
      <c r="B584" s="164" t="s">
        <v>495</v>
      </c>
      <c r="C584" s="288">
        <f>SUM(D584,N584)</f>
        <v>0</v>
      </c>
      <c r="D584" s="289">
        <f>SUM(E584:M584)</f>
        <v>0</v>
      </c>
      <c r="E584" s="290"/>
      <c r="F584" s="290"/>
      <c r="G584" s="290"/>
      <c r="H584" s="290"/>
      <c r="I584" s="290"/>
      <c r="J584" s="290"/>
      <c r="K584" s="290"/>
      <c r="L584" s="290"/>
      <c r="M584" s="290"/>
      <c r="N584" s="289">
        <f>SUM(O584:AB584)</f>
        <v>0</v>
      </c>
      <c r="O584" s="290"/>
      <c r="P584" s="290"/>
      <c r="Q584" s="290"/>
      <c r="R584" s="290"/>
      <c r="S584" s="290"/>
      <c r="T584" s="290"/>
      <c r="U584" s="290"/>
      <c r="V584" s="290"/>
      <c r="W584" s="290"/>
      <c r="X584" s="290"/>
      <c r="Y584" s="290"/>
      <c r="Z584" s="290"/>
      <c r="AA584" s="290"/>
      <c r="AB584" s="291"/>
    </row>
    <row r="585" spans="1:28" ht="18" hidden="1" customHeight="1">
      <c r="A585" s="163">
        <v>2079903</v>
      </c>
      <c r="B585" s="164" t="s">
        <v>496</v>
      </c>
      <c r="C585" s="288">
        <f>SUM(D585,N585)</f>
        <v>0</v>
      </c>
      <c r="D585" s="289">
        <f>SUM(E585:M585)</f>
        <v>0</v>
      </c>
      <c r="E585" s="290"/>
      <c r="F585" s="290"/>
      <c r="G585" s="290"/>
      <c r="H585" s="290"/>
      <c r="I585" s="290"/>
      <c r="J585" s="290"/>
      <c r="K585" s="290"/>
      <c r="L585" s="290"/>
      <c r="M585" s="290"/>
      <c r="N585" s="289">
        <f>SUM(O585:AB585)</f>
        <v>0</v>
      </c>
      <c r="O585" s="290"/>
      <c r="P585" s="290"/>
      <c r="Q585" s="290"/>
      <c r="R585" s="290"/>
      <c r="S585" s="290"/>
      <c r="T585" s="290"/>
      <c r="U585" s="290"/>
      <c r="V585" s="290"/>
      <c r="W585" s="290"/>
      <c r="X585" s="290"/>
      <c r="Y585" s="290"/>
      <c r="Z585" s="290"/>
      <c r="AA585" s="290"/>
      <c r="AB585" s="291"/>
    </row>
    <row r="586" spans="1:28" ht="18" hidden="1" customHeight="1">
      <c r="A586" s="163">
        <v>2079999</v>
      </c>
      <c r="B586" s="164" t="s">
        <v>497</v>
      </c>
      <c r="C586" s="288">
        <f>SUM(D586,N586)</f>
        <v>0</v>
      </c>
      <c r="D586" s="289">
        <f>SUM(E586:M586)</f>
        <v>0</v>
      </c>
      <c r="E586" s="290"/>
      <c r="F586" s="290"/>
      <c r="G586" s="290"/>
      <c r="H586" s="290"/>
      <c r="I586" s="290"/>
      <c r="J586" s="290"/>
      <c r="K586" s="290"/>
      <c r="L586" s="290"/>
      <c r="M586" s="290"/>
      <c r="N586" s="289">
        <f>SUM(O586:AB586)</f>
        <v>0</v>
      </c>
      <c r="O586" s="290"/>
      <c r="P586" s="290"/>
      <c r="Q586" s="290"/>
      <c r="R586" s="290"/>
      <c r="S586" s="290"/>
      <c r="T586" s="290"/>
      <c r="U586" s="290"/>
      <c r="V586" s="290"/>
      <c r="W586" s="290"/>
      <c r="X586" s="290"/>
      <c r="Y586" s="290"/>
      <c r="Z586" s="290"/>
      <c r="AA586" s="290"/>
      <c r="AB586" s="291"/>
    </row>
    <row r="587" spans="1:28" ht="18" customHeight="1">
      <c r="A587" s="163">
        <v>208</v>
      </c>
      <c r="B587" s="242" t="s">
        <v>498</v>
      </c>
      <c r="C587" s="287">
        <f>SUM(C588,C602,C613,C615,C624,C628,C642,C650,C656,C663,C672,C677,C682,C685,C688,C691,C694,C697,C701,C706)</f>
        <v>7</v>
      </c>
      <c r="D587" s="287">
        <f t="shared" ref="D587:AB587" si="183">SUM(D588,D602,D613,D615,D624,D628,D642,D650,D656,D663,D672,D677,D682,D685,D688,D691,D694,D697,D701,D706)</f>
        <v>7</v>
      </c>
      <c r="E587" s="287">
        <f t="shared" si="183"/>
        <v>0</v>
      </c>
      <c r="F587" s="287">
        <f t="shared" si="183"/>
        <v>0</v>
      </c>
      <c r="G587" s="287">
        <f t="shared" si="183"/>
        <v>0</v>
      </c>
      <c r="H587" s="287">
        <f t="shared" si="183"/>
        <v>7</v>
      </c>
      <c r="I587" s="287">
        <f t="shared" si="183"/>
        <v>0</v>
      </c>
      <c r="J587" s="287">
        <f t="shared" si="183"/>
        <v>0</v>
      </c>
      <c r="K587" s="287">
        <f t="shared" si="183"/>
        <v>0</v>
      </c>
      <c r="L587" s="287">
        <f t="shared" si="183"/>
        <v>0</v>
      </c>
      <c r="M587" s="287">
        <f t="shared" si="183"/>
        <v>0</v>
      </c>
      <c r="N587" s="287">
        <f t="shared" si="183"/>
        <v>0</v>
      </c>
      <c r="O587" s="287">
        <f t="shared" si="183"/>
        <v>0</v>
      </c>
      <c r="P587" s="287">
        <f t="shared" si="183"/>
        <v>0</v>
      </c>
      <c r="Q587" s="287">
        <f t="shared" si="183"/>
        <v>0</v>
      </c>
      <c r="R587" s="287">
        <f t="shared" si="183"/>
        <v>0</v>
      </c>
      <c r="S587" s="287">
        <f t="shared" si="183"/>
        <v>0</v>
      </c>
      <c r="T587" s="287">
        <f t="shared" si="183"/>
        <v>0</v>
      </c>
      <c r="U587" s="287">
        <f t="shared" si="183"/>
        <v>0</v>
      </c>
      <c r="V587" s="287">
        <f t="shared" si="183"/>
        <v>0</v>
      </c>
      <c r="W587" s="287">
        <f t="shared" si="183"/>
        <v>0</v>
      </c>
      <c r="X587" s="287">
        <f t="shared" si="183"/>
        <v>0</v>
      </c>
      <c r="Y587" s="287">
        <f t="shared" si="183"/>
        <v>0</v>
      </c>
      <c r="Z587" s="287">
        <f t="shared" si="183"/>
        <v>0</v>
      </c>
      <c r="AA587" s="287">
        <f t="shared" si="183"/>
        <v>0</v>
      </c>
      <c r="AB587" s="287">
        <f t="shared" si="183"/>
        <v>0</v>
      </c>
    </row>
    <row r="588" spans="1:28" ht="18" hidden="1" customHeight="1">
      <c r="A588" s="163">
        <v>20801</v>
      </c>
      <c r="B588" s="242" t="s">
        <v>499</v>
      </c>
      <c r="C588" s="287">
        <f>SUM(C589:C601)</f>
        <v>0</v>
      </c>
      <c r="D588" s="287">
        <f t="shared" ref="D588:AB588" si="184">SUM(D589:D601)</f>
        <v>0</v>
      </c>
      <c r="E588" s="287">
        <f t="shared" si="184"/>
        <v>0</v>
      </c>
      <c r="F588" s="287">
        <f t="shared" si="184"/>
        <v>0</v>
      </c>
      <c r="G588" s="287">
        <f t="shared" si="184"/>
        <v>0</v>
      </c>
      <c r="H588" s="287">
        <f t="shared" si="184"/>
        <v>0</v>
      </c>
      <c r="I588" s="287">
        <f t="shared" si="184"/>
        <v>0</v>
      </c>
      <c r="J588" s="287">
        <f t="shared" si="184"/>
        <v>0</v>
      </c>
      <c r="K588" s="287">
        <f t="shared" si="184"/>
        <v>0</v>
      </c>
      <c r="L588" s="287">
        <f t="shared" si="184"/>
        <v>0</v>
      </c>
      <c r="M588" s="287">
        <f t="shared" si="184"/>
        <v>0</v>
      </c>
      <c r="N588" s="287">
        <f t="shared" si="184"/>
        <v>0</v>
      </c>
      <c r="O588" s="287">
        <f t="shared" si="184"/>
        <v>0</v>
      </c>
      <c r="P588" s="287">
        <f t="shared" si="184"/>
        <v>0</v>
      </c>
      <c r="Q588" s="287">
        <f t="shared" si="184"/>
        <v>0</v>
      </c>
      <c r="R588" s="287">
        <f t="shared" si="184"/>
        <v>0</v>
      </c>
      <c r="S588" s="287">
        <f t="shared" si="184"/>
        <v>0</v>
      </c>
      <c r="T588" s="287">
        <f t="shared" si="184"/>
        <v>0</v>
      </c>
      <c r="U588" s="287">
        <f t="shared" si="184"/>
        <v>0</v>
      </c>
      <c r="V588" s="287">
        <f t="shared" si="184"/>
        <v>0</v>
      </c>
      <c r="W588" s="287">
        <f t="shared" si="184"/>
        <v>0</v>
      </c>
      <c r="X588" s="287">
        <f t="shared" si="184"/>
        <v>0</v>
      </c>
      <c r="Y588" s="287">
        <f t="shared" si="184"/>
        <v>0</v>
      </c>
      <c r="Z588" s="287">
        <f t="shared" si="184"/>
        <v>0</v>
      </c>
      <c r="AA588" s="287">
        <f t="shared" si="184"/>
        <v>0</v>
      </c>
      <c r="AB588" s="287">
        <f t="shared" si="184"/>
        <v>0</v>
      </c>
    </row>
    <row r="589" spans="1:28" ht="18" hidden="1" customHeight="1">
      <c r="A589" s="163">
        <v>2080101</v>
      </c>
      <c r="B589" s="164" t="s">
        <v>93</v>
      </c>
      <c r="C589" s="288">
        <f t="shared" ref="C589:C601" si="185">SUM(D589,N589)</f>
        <v>0</v>
      </c>
      <c r="D589" s="289">
        <f t="shared" ref="D589:D601" si="186">SUM(E589:M589)</f>
        <v>0</v>
      </c>
      <c r="E589" s="290"/>
      <c r="F589" s="290"/>
      <c r="G589" s="290"/>
      <c r="H589" s="290"/>
      <c r="I589" s="290"/>
      <c r="J589" s="290"/>
      <c r="K589" s="290"/>
      <c r="L589" s="290"/>
      <c r="M589" s="290"/>
      <c r="N589" s="289">
        <f t="shared" ref="N589:N601" si="187">SUM(O589:AB589)</f>
        <v>0</v>
      </c>
      <c r="O589" s="290"/>
      <c r="P589" s="290"/>
      <c r="Q589" s="290"/>
      <c r="R589" s="290"/>
      <c r="S589" s="290"/>
      <c r="T589" s="290"/>
      <c r="U589" s="290"/>
      <c r="V589" s="290"/>
      <c r="W589" s="290"/>
      <c r="X589" s="290"/>
      <c r="Y589" s="290"/>
      <c r="Z589" s="290"/>
      <c r="AA589" s="290"/>
      <c r="AB589" s="291"/>
    </row>
    <row r="590" spans="1:28" ht="18" hidden="1" customHeight="1">
      <c r="A590" s="163">
        <v>2080102</v>
      </c>
      <c r="B590" s="164" t="s">
        <v>94</v>
      </c>
      <c r="C590" s="288">
        <f t="shared" si="185"/>
        <v>0</v>
      </c>
      <c r="D590" s="289">
        <f t="shared" si="186"/>
        <v>0</v>
      </c>
      <c r="E590" s="290"/>
      <c r="F590" s="290"/>
      <c r="G590" s="290"/>
      <c r="H590" s="290"/>
      <c r="I590" s="290"/>
      <c r="J590" s="290"/>
      <c r="K590" s="290"/>
      <c r="L590" s="290"/>
      <c r="M590" s="290"/>
      <c r="N590" s="289">
        <f t="shared" si="187"/>
        <v>0</v>
      </c>
      <c r="O590" s="290"/>
      <c r="P590" s="290"/>
      <c r="Q590" s="290"/>
      <c r="R590" s="290"/>
      <c r="S590" s="290"/>
      <c r="T590" s="290"/>
      <c r="U590" s="290"/>
      <c r="V590" s="290"/>
      <c r="W590" s="290"/>
      <c r="X590" s="290"/>
      <c r="Y590" s="290"/>
      <c r="Z590" s="290"/>
      <c r="AA590" s="290"/>
      <c r="AB590" s="291"/>
    </row>
    <row r="591" spans="1:28" ht="18" hidden="1" customHeight="1">
      <c r="A591" s="163">
        <v>2080103</v>
      </c>
      <c r="B591" s="164" t="s">
        <v>95</v>
      </c>
      <c r="C591" s="288">
        <f t="shared" si="185"/>
        <v>0</v>
      </c>
      <c r="D591" s="289">
        <f t="shared" si="186"/>
        <v>0</v>
      </c>
      <c r="E591" s="290"/>
      <c r="F591" s="290"/>
      <c r="G591" s="290"/>
      <c r="H591" s="290"/>
      <c r="I591" s="290"/>
      <c r="J591" s="290"/>
      <c r="K591" s="290"/>
      <c r="L591" s="290"/>
      <c r="M591" s="290"/>
      <c r="N591" s="289">
        <f t="shared" si="187"/>
        <v>0</v>
      </c>
      <c r="O591" s="290"/>
      <c r="P591" s="290"/>
      <c r="Q591" s="290"/>
      <c r="R591" s="290"/>
      <c r="S591" s="290"/>
      <c r="T591" s="290"/>
      <c r="U591" s="290"/>
      <c r="V591" s="290"/>
      <c r="W591" s="290"/>
      <c r="X591" s="290"/>
      <c r="Y591" s="290"/>
      <c r="Z591" s="290"/>
      <c r="AA591" s="290"/>
      <c r="AB591" s="291"/>
    </row>
    <row r="592" spans="1:28" ht="18" hidden="1" customHeight="1">
      <c r="A592" s="163">
        <v>2080104</v>
      </c>
      <c r="B592" s="164" t="s">
        <v>500</v>
      </c>
      <c r="C592" s="288">
        <f t="shared" si="185"/>
        <v>0</v>
      </c>
      <c r="D592" s="289">
        <f t="shared" si="186"/>
        <v>0</v>
      </c>
      <c r="E592" s="290"/>
      <c r="F592" s="290"/>
      <c r="G592" s="290"/>
      <c r="H592" s="290"/>
      <c r="I592" s="290"/>
      <c r="J592" s="290"/>
      <c r="K592" s="290"/>
      <c r="L592" s="290"/>
      <c r="M592" s="290"/>
      <c r="N592" s="289">
        <f t="shared" si="187"/>
        <v>0</v>
      </c>
      <c r="O592" s="290"/>
      <c r="P592" s="290"/>
      <c r="Q592" s="290"/>
      <c r="R592" s="290"/>
      <c r="S592" s="290"/>
      <c r="T592" s="290"/>
      <c r="U592" s="290"/>
      <c r="V592" s="290"/>
      <c r="W592" s="290"/>
      <c r="X592" s="290"/>
      <c r="Y592" s="290"/>
      <c r="Z592" s="290"/>
      <c r="AA592" s="290"/>
      <c r="AB592" s="291"/>
    </row>
    <row r="593" spans="1:28" ht="18" hidden="1" customHeight="1">
      <c r="A593" s="163">
        <v>2080105</v>
      </c>
      <c r="B593" s="164" t="s">
        <v>501</v>
      </c>
      <c r="C593" s="288">
        <f t="shared" si="185"/>
        <v>0</v>
      </c>
      <c r="D593" s="289">
        <f t="shared" si="186"/>
        <v>0</v>
      </c>
      <c r="E593" s="290"/>
      <c r="F593" s="290"/>
      <c r="G593" s="290"/>
      <c r="H593" s="290"/>
      <c r="I593" s="290"/>
      <c r="J593" s="290"/>
      <c r="K593" s="290"/>
      <c r="L593" s="290"/>
      <c r="M593" s="290"/>
      <c r="N593" s="289">
        <f t="shared" si="187"/>
        <v>0</v>
      </c>
      <c r="O593" s="290"/>
      <c r="P593" s="290"/>
      <c r="Q593" s="290"/>
      <c r="R593" s="290"/>
      <c r="S593" s="290"/>
      <c r="T593" s="290"/>
      <c r="U593" s="290"/>
      <c r="V593" s="290"/>
      <c r="W593" s="290"/>
      <c r="X593" s="290"/>
      <c r="Y593" s="290"/>
      <c r="Z593" s="290"/>
      <c r="AA593" s="290"/>
      <c r="AB593" s="291"/>
    </row>
    <row r="594" spans="1:28" ht="18" hidden="1" customHeight="1">
      <c r="A594" s="163">
        <v>2080106</v>
      </c>
      <c r="B594" s="164" t="s">
        <v>502</v>
      </c>
      <c r="C594" s="288">
        <f t="shared" si="185"/>
        <v>0</v>
      </c>
      <c r="D594" s="289">
        <f t="shared" si="186"/>
        <v>0</v>
      </c>
      <c r="E594" s="290"/>
      <c r="F594" s="290"/>
      <c r="G594" s="290"/>
      <c r="H594" s="290"/>
      <c r="I594" s="290"/>
      <c r="J594" s="290"/>
      <c r="K594" s="290"/>
      <c r="L594" s="290"/>
      <c r="M594" s="290"/>
      <c r="N594" s="289">
        <f t="shared" si="187"/>
        <v>0</v>
      </c>
      <c r="O594" s="290"/>
      <c r="P594" s="290"/>
      <c r="Q594" s="290"/>
      <c r="R594" s="290"/>
      <c r="S594" s="290"/>
      <c r="T594" s="290"/>
      <c r="U594" s="290"/>
      <c r="V594" s="290"/>
      <c r="W594" s="290"/>
      <c r="X594" s="290"/>
      <c r="Y594" s="290"/>
      <c r="Z594" s="290"/>
      <c r="AA594" s="290"/>
      <c r="AB594" s="291"/>
    </row>
    <row r="595" spans="1:28" ht="18" hidden="1" customHeight="1">
      <c r="A595" s="163">
        <v>2080107</v>
      </c>
      <c r="B595" s="164" t="s">
        <v>503</v>
      </c>
      <c r="C595" s="288">
        <f t="shared" si="185"/>
        <v>0</v>
      </c>
      <c r="D595" s="289">
        <f t="shared" si="186"/>
        <v>0</v>
      </c>
      <c r="E595" s="290"/>
      <c r="F595" s="290"/>
      <c r="G595" s="290"/>
      <c r="H595" s="290"/>
      <c r="I595" s="290"/>
      <c r="J595" s="290"/>
      <c r="K595" s="290"/>
      <c r="L595" s="290"/>
      <c r="M595" s="290"/>
      <c r="N595" s="289">
        <f t="shared" si="187"/>
        <v>0</v>
      </c>
      <c r="O595" s="290"/>
      <c r="P595" s="290"/>
      <c r="Q595" s="290"/>
      <c r="R595" s="290"/>
      <c r="S595" s="290"/>
      <c r="T595" s="290"/>
      <c r="U595" s="290"/>
      <c r="V595" s="290"/>
      <c r="W595" s="290"/>
      <c r="X595" s="290"/>
      <c r="Y595" s="290"/>
      <c r="Z595" s="290"/>
      <c r="AA595" s="290"/>
      <c r="AB595" s="291"/>
    </row>
    <row r="596" spans="1:28" ht="18" hidden="1" customHeight="1">
      <c r="A596" s="163">
        <v>2080108</v>
      </c>
      <c r="B596" s="164" t="s">
        <v>136</v>
      </c>
      <c r="C596" s="288">
        <f t="shared" si="185"/>
        <v>0</v>
      </c>
      <c r="D596" s="289">
        <f t="shared" si="186"/>
        <v>0</v>
      </c>
      <c r="E596" s="290"/>
      <c r="F596" s="290"/>
      <c r="G596" s="290"/>
      <c r="H596" s="290"/>
      <c r="I596" s="290"/>
      <c r="J596" s="290"/>
      <c r="K596" s="290"/>
      <c r="L596" s="290"/>
      <c r="M596" s="290"/>
      <c r="N596" s="289">
        <f t="shared" si="187"/>
        <v>0</v>
      </c>
      <c r="O596" s="290"/>
      <c r="P596" s="290"/>
      <c r="Q596" s="290"/>
      <c r="R596" s="290"/>
      <c r="S596" s="290"/>
      <c r="T596" s="290"/>
      <c r="U596" s="290"/>
      <c r="V596" s="290"/>
      <c r="W596" s="290"/>
      <c r="X596" s="290"/>
      <c r="Y596" s="290"/>
      <c r="Z596" s="290"/>
      <c r="AA596" s="290"/>
      <c r="AB596" s="291"/>
    </row>
    <row r="597" spans="1:28" ht="18" hidden="1" customHeight="1">
      <c r="A597" s="163">
        <v>2080109</v>
      </c>
      <c r="B597" s="164" t="s">
        <v>504</v>
      </c>
      <c r="C597" s="288">
        <f t="shared" si="185"/>
        <v>0</v>
      </c>
      <c r="D597" s="289">
        <f t="shared" si="186"/>
        <v>0</v>
      </c>
      <c r="E597" s="290"/>
      <c r="F597" s="290"/>
      <c r="G597" s="290"/>
      <c r="H597" s="290"/>
      <c r="I597" s="290"/>
      <c r="J597" s="290"/>
      <c r="K597" s="290"/>
      <c r="L597" s="290"/>
      <c r="M597" s="290"/>
      <c r="N597" s="289">
        <f t="shared" si="187"/>
        <v>0</v>
      </c>
      <c r="O597" s="290"/>
      <c r="P597" s="290"/>
      <c r="Q597" s="290"/>
      <c r="R597" s="290"/>
      <c r="S597" s="290"/>
      <c r="T597" s="290"/>
      <c r="U597" s="290"/>
      <c r="V597" s="290"/>
      <c r="W597" s="290"/>
      <c r="X597" s="290"/>
      <c r="Y597" s="290"/>
      <c r="Z597" s="290"/>
      <c r="AA597" s="290"/>
      <c r="AB597" s="291"/>
    </row>
    <row r="598" spans="1:28" ht="18" hidden="1" customHeight="1">
      <c r="A598" s="163">
        <v>2080110</v>
      </c>
      <c r="B598" s="164" t="s">
        <v>505</v>
      </c>
      <c r="C598" s="288">
        <f t="shared" si="185"/>
        <v>0</v>
      </c>
      <c r="D598" s="289">
        <f t="shared" si="186"/>
        <v>0</v>
      </c>
      <c r="E598" s="290"/>
      <c r="F598" s="290"/>
      <c r="G598" s="290"/>
      <c r="H598" s="290"/>
      <c r="I598" s="290"/>
      <c r="J598" s="290"/>
      <c r="K598" s="290"/>
      <c r="L598" s="290"/>
      <c r="M598" s="290"/>
      <c r="N598" s="289">
        <f t="shared" si="187"/>
        <v>0</v>
      </c>
      <c r="O598" s="290"/>
      <c r="P598" s="290"/>
      <c r="Q598" s="290"/>
      <c r="R598" s="290"/>
      <c r="S598" s="290"/>
      <c r="T598" s="290"/>
      <c r="U598" s="290"/>
      <c r="V598" s="290"/>
      <c r="W598" s="290"/>
      <c r="X598" s="290"/>
      <c r="Y598" s="290"/>
      <c r="Z598" s="290"/>
      <c r="AA598" s="290"/>
      <c r="AB598" s="291"/>
    </row>
    <row r="599" spans="1:28" ht="18" hidden="1" customHeight="1">
      <c r="A599" s="163">
        <v>2080111</v>
      </c>
      <c r="B599" s="164" t="s">
        <v>506</v>
      </c>
      <c r="C599" s="288">
        <f t="shared" si="185"/>
        <v>0</v>
      </c>
      <c r="D599" s="289">
        <f t="shared" si="186"/>
        <v>0</v>
      </c>
      <c r="E599" s="290"/>
      <c r="F599" s="290"/>
      <c r="G599" s="290"/>
      <c r="H599" s="290"/>
      <c r="I599" s="290"/>
      <c r="J599" s="290"/>
      <c r="K599" s="290"/>
      <c r="L599" s="290"/>
      <c r="M599" s="290"/>
      <c r="N599" s="289">
        <f t="shared" si="187"/>
        <v>0</v>
      </c>
      <c r="O599" s="290"/>
      <c r="P599" s="290"/>
      <c r="Q599" s="290"/>
      <c r="R599" s="290"/>
      <c r="S599" s="290"/>
      <c r="T599" s="290"/>
      <c r="U599" s="290"/>
      <c r="V599" s="290"/>
      <c r="W599" s="290"/>
      <c r="X599" s="290"/>
      <c r="Y599" s="290"/>
      <c r="Z599" s="290"/>
      <c r="AA599" s="290"/>
      <c r="AB599" s="291"/>
    </row>
    <row r="600" spans="1:28" ht="18" hidden="1" customHeight="1">
      <c r="A600" s="163">
        <v>2080112</v>
      </c>
      <c r="B600" s="164" t="s">
        <v>507</v>
      </c>
      <c r="C600" s="288">
        <f t="shared" si="185"/>
        <v>0</v>
      </c>
      <c r="D600" s="289">
        <f t="shared" si="186"/>
        <v>0</v>
      </c>
      <c r="E600" s="290"/>
      <c r="F600" s="290"/>
      <c r="G600" s="290"/>
      <c r="H600" s="290"/>
      <c r="I600" s="290"/>
      <c r="J600" s="290"/>
      <c r="K600" s="290"/>
      <c r="L600" s="290"/>
      <c r="M600" s="290"/>
      <c r="N600" s="289">
        <f t="shared" si="187"/>
        <v>0</v>
      </c>
      <c r="O600" s="290"/>
      <c r="P600" s="290"/>
      <c r="Q600" s="290"/>
      <c r="R600" s="290"/>
      <c r="S600" s="290"/>
      <c r="T600" s="290"/>
      <c r="U600" s="290"/>
      <c r="V600" s="290"/>
      <c r="W600" s="290"/>
      <c r="X600" s="290"/>
      <c r="Y600" s="290"/>
      <c r="Z600" s="290"/>
      <c r="AA600" s="290"/>
      <c r="AB600" s="291"/>
    </row>
    <row r="601" spans="1:28" ht="18" hidden="1" customHeight="1">
      <c r="A601" s="163">
        <v>2080199</v>
      </c>
      <c r="B601" s="164" t="s">
        <v>508</v>
      </c>
      <c r="C601" s="288">
        <f t="shared" si="185"/>
        <v>0</v>
      </c>
      <c r="D601" s="289">
        <f t="shared" si="186"/>
        <v>0</v>
      </c>
      <c r="E601" s="290"/>
      <c r="F601" s="290"/>
      <c r="G601" s="290"/>
      <c r="H601" s="290"/>
      <c r="I601" s="290"/>
      <c r="J601" s="290"/>
      <c r="K601" s="290"/>
      <c r="L601" s="290"/>
      <c r="M601" s="290"/>
      <c r="N601" s="289">
        <f t="shared" si="187"/>
        <v>0</v>
      </c>
      <c r="O601" s="290"/>
      <c r="P601" s="290"/>
      <c r="Q601" s="290"/>
      <c r="R601" s="290"/>
      <c r="S601" s="290"/>
      <c r="T601" s="290"/>
      <c r="U601" s="290"/>
      <c r="V601" s="290"/>
      <c r="W601" s="290"/>
      <c r="X601" s="290"/>
      <c r="Y601" s="290"/>
      <c r="Z601" s="290"/>
      <c r="AA601" s="290"/>
      <c r="AB601" s="291"/>
    </row>
    <row r="602" spans="1:28" ht="18" hidden="1" customHeight="1">
      <c r="A602" s="163">
        <v>20802</v>
      </c>
      <c r="B602" s="242" t="s">
        <v>509</v>
      </c>
      <c r="C602" s="287">
        <f>SUM(C603:C612)</f>
        <v>0</v>
      </c>
      <c r="D602" s="287">
        <f t="shared" ref="D602:AB602" si="188">SUM(D603:D612)</f>
        <v>0</v>
      </c>
      <c r="E602" s="287">
        <f t="shared" si="188"/>
        <v>0</v>
      </c>
      <c r="F602" s="287">
        <f t="shared" si="188"/>
        <v>0</v>
      </c>
      <c r="G602" s="287">
        <f t="shared" si="188"/>
        <v>0</v>
      </c>
      <c r="H602" s="287">
        <f t="shared" si="188"/>
        <v>0</v>
      </c>
      <c r="I602" s="287">
        <f t="shared" si="188"/>
        <v>0</v>
      </c>
      <c r="J602" s="287">
        <f t="shared" si="188"/>
        <v>0</v>
      </c>
      <c r="K602" s="287">
        <f t="shared" si="188"/>
        <v>0</v>
      </c>
      <c r="L602" s="287">
        <f t="shared" si="188"/>
        <v>0</v>
      </c>
      <c r="M602" s="287">
        <f t="shared" si="188"/>
        <v>0</v>
      </c>
      <c r="N602" s="287">
        <f t="shared" si="188"/>
        <v>0</v>
      </c>
      <c r="O602" s="287">
        <f t="shared" si="188"/>
        <v>0</v>
      </c>
      <c r="P602" s="287">
        <f t="shared" si="188"/>
        <v>0</v>
      </c>
      <c r="Q602" s="287">
        <f t="shared" si="188"/>
        <v>0</v>
      </c>
      <c r="R602" s="287">
        <f t="shared" si="188"/>
        <v>0</v>
      </c>
      <c r="S602" s="287">
        <f t="shared" si="188"/>
        <v>0</v>
      </c>
      <c r="T602" s="287">
        <f t="shared" si="188"/>
        <v>0</v>
      </c>
      <c r="U602" s="287">
        <f t="shared" si="188"/>
        <v>0</v>
      </c>
      <c r="V602" s="287">
        <f t="shared" si="188"/>
        <v>0</v>
      </c>
      <c r="W602" s="287">
        <f t="shared" si="188"/>
        <v>0</v>
      </c>
      <c r="X602" s="287">
        <f t="shared" si="188"/>
        <v>0</v>
      </c>
      <c r="Y602" s="287">
        <f t="shared" si="188"/>
        <v>0</v>
      </c>
      <c r="Z602" s="287">
        <f t="shared" si="188"/>
        <v>0</v>
      </c>
      <c r="AA602" s="287">
        <f t="shared" si="188"/>
        <v>0</v>
      </c>
      <c r="AB602" s="287">
        <f t="shared" si="188"/>
        <v>0</v>
      </c>
    </row>
    <row r="603" spans="1:28" ht="18" hidden="1" customHeight="1">
      <c r="A603" s="163">
        <v>2080201</v>
      </c>
      <c r="B603" s="164" t="s">
        <v>93</v>
      </c>
      <c r="C603" s="288">
        <f t="shared" ref="C603:C612" si="189">SUM(D603,N603)</f>
        <v>0</v>
      </c>
      <c r="D603" s="289">
        <f t="shared" ref="D603:D612" si="190">SUM(E603:M603)</f>
        <v>0</v>
      </c>
      <c r="E603" s="290"/>
      <c r="F603" s="290"/>
      <c r="G603" s="290"/>
      <c r="H603" s="290"/>
      <c r="I603" s="290"/>
      <c r="J603" s="290"/>
      <c r="K603" s="290"/>
      <c r="L603" s="290"/>
      <c r="M603" s="290"/>
      <c r="N603" s="289">
        <f t="shared" ref="N603:N612" si="191">SUM(O603:AB603)</f>
        <v>0</v>
      </c>
      <c r="O603" s="290"/>
      <c r="P603" s="290"/>
      <c r="Q603" s="290"/>
      <c r="R603" s="290"/>
      <c r="S603" s="290"/>
      <c r="T603" s="290"/>
      <c r="U603" s="290"/>
      <c r="V603" s="290"/>
      <c r="W603" s="290"/>
      <c r="X603" s="290"/>
      <c r="Y603" s="290"/>
      <c r="Z603" s="290"/>
      <c r="AA603" s="290"/>
      <c r="AB603" s="291"/>
    </row>
    <row r="604" spans="1:28" ht="18" hidden="1" customHeight="1">
      <c r="A604" s="163">
        <v>2080202</v>
      </c>
      <c r="B604" s="164" t="s">
        <v>94</v>
      </c>
      <c r="C604" s="288">
        <f t="shared" si="189"/>
        <v>0</v>
      </c>
      <c r="D604" s="289">
        <f t="shared" si="190"/>
        <v>0</v>
      </c>
      <c r="E604" s="290"/>
      <c r="F604" s="290"/>
      <c r="G604" s="290"/>
      <c r="H604" s="290"/>
      <c r="I604" s="290"/>
      <c r="J604" s="290"/>
      <c r="K604" s="290"/>
      <c r="L604" s="290"/>
      <c r="M604" s="290"/>
      <c r="N604" s="289">
        <f t="shared" si="191"/>
        <v>0</v>
      </c>
      <c r="O604" s="290"/>
      <c r="P604" s="290"/>
      <c r="Q604" s="290"/>
      <c r="R604" s="290"/>
      <c r="S604" s="290"/>
      <c r="T604" s="290"/>
      <c r="U604" s="290"/>
      <c r="V604" s="290"/>
      <c r="W604" s="290"/>
      <c r="X604" s="290"/>
      <c r="Y604" s="290"/>
      <c r="Z604" s="290"/>
      <c r="AA604" s="290"/>
      <c r="AB604" s="291"/>
    </row>
    <row r="605" spans="1:28" ht="18" hidden="1" customHeight="1">
      <c r="A605" s="163">
        <v>2080203</v>
      </c>
      <c r="B605" s="164" t="s">
        <v>95</v>
      </c>
      <c r="C605" s="288">
        <f t="shared" si="189"/>
        <v>0</v>
      </c>
      <c r="D605" s="289">
        <f t="shared" si="190"/>
        <v>0</v>
      </c>
      <c r="E605" s="290"/>
      <c r="F605" s="290"/>
      <c r="G605" s="290"/>
      <c r="H605" s="290"/>
      <c r="I605" s="290"/>
      <c r="J605" s="290"/>
      <c r="K605" s="290"/>
      <c r="L605" s="290"/>
      <c r="M605" s="290"/>
      <c r="N605" s="289">
        <f t="shared" si="191"/>
        <v>0</v>
      </c>
      <c r="O605" s="290"/>
      <c r="P605" s="290"/>
      <c r="Q605" s="290"/>
      <c r="R605" s="290"/>
      <c r="S605" s="290"/>
      <c r="T605" s="290"/>
      <c r="U605" s="290"/>
      <c r="V605" s="290"/>
      <c r="W605" s="290"/>
      <c r="X605" s="290"/>
      <c r="Y605" s="290"/>
      <c r="Z605" s="290"/>
      <c r="AA605" s="290"/>
      <c r="AB605" s="291"/>
    </row>
    <row r="606" spans="1:28" ht="18" hidden="1" customHeight="1">
      <c r="A606" s="163">
        <v>2080204</v>
      </c>
      <c r="B606" s="164" t="s">
        <v>510</v>
      </c>
      <c r="C606" s="288">
        <f t="shared" si="189"/>
        <v>0</v>
      </c>
      <c r="D606" s="289">
        <f t="shared" si="190"/>
        <v>0</v>
      </c>
      <c r="E606" s="290"/>
      <c r="F606" s="290"/>
      <c r="G606" s="290"/>
      <c r="H606" s="290"/>
      <c r="I606" s="290"/>
      <c r="J606" s="290"/>
      <c r="K606" s="290"/>
      <c r="L606" s="290"/>
      <c r="M606" s="290"/>
      <c r="N606" s="289">
        <f t="shared" si="191"/>
        <v>0</v>
      </c>
      <c r="O606" s="290"/>
      <c r="P606" s="290"/>
      <c r="Q606" s="290"/>
      <c r="R606" s="290"/>
      <c r="S606" s="290"/>
      <c r="T606" s="290"/>
      <c r="U606" s="290"/>
      <c r="V606" s="290"/>
      <c r="W606" s="290"/>
      <c r="X606" s="290"/>
      <c r="Y606" s="290"/>
      <c r="Z606" s="290"/>
      <c r="AA606" s="290"/>
      <c r="AB606" s="291"/>
    </row>
    <row r="607" spans="1:28" ht="18" hidden="1" customHeight="1">
      <c r="A607" s="163">
        <v>2080205</v>
      </c>
      <c r="B607" s="164" t="s">
        <v>511</v>
      </c>
      <c r="C607" s="288">
        <f t="shared" si="189"/>
        <v>0</v>
      </c>
      <c r="D607" s="289">
        <f t="shared" si="190"/>
        <v>0</v>
      </c>
      <c r="E607" s="290"/>
      <c r="F607" s="290"/>
      <c r="G607" s="290"/>
      <c r="H607" s="290"/>
      <c r="I607" s="290"/>
      <c r="J607" s="290"/>
      <c r="K607" s="290"/>
      <c r="L607" s="290"/>
      <c r="M607" s="290"/>
      <c r="N607" s="289">
        <f t="shared" si="191"/>
        <v>0</v>
      </c>
      <c r="O607" s="290"/>
      <c r="P607" s="290"/>
      <c r="Q607" s="290"/>
      <c r="R607" s="290"/>
      <c r="S607" s="290"/>
      <c r="T607" s="290"/>
      <c r="U607" s="290"/>
      <c r="V607" s="290"/>
      <c r="W607" s="290"/>
      <c r="X607" s="290"/>
      <c r="Y607" s="290"/>
      <c r="Z607" s="290"/>
      <c r="AA607" s="290"/>
      <c r="AB607" s="291"/>
    </row>
    <row r="608" spans="1:28" ht="18" hidden="1" customHeight="1">
      <c r="A608" s="163">
        <v>2080206</v>
      </c>
      <c r="B608" s="164" t="s">
        <v>512</v>
      </c>
      <c r="C608" s="288">
        <f t="shared" si="189"/>
        <v>0</v>
      </c>
      <c r="D608" s="289">
        <f t="shared" si="190"/>
        <v>0</v>
      </c>
      <c r="E608" s="290"/>
      <c r="F608" s="290"/>
      <c r="G608" s="290"/>
      <c r="H608" s="290"/>
      <c r="I608" s="290"/>
      <c r="J608" s="290"/>
      <c r="K608" s="290"/>
      <c r="L608" s="290"/>
      <c r="M608" s="290"/>
      <c r="N608" s="289">
        <f t="shared" si="191"/>
        <v>0</v>
      </c>
      <c r="O608" s="290"/>
      <c r="P608" s="290"/>
      <c r="Q608" s="290"/>
      <c r="R608" s="290"/>
      <c r="S608" s="290"/>
      <c r="T608" s="290"/>
      <c r="U608" s="290"/>
      <c r="V608" s="290"/>
      <c r="W608" s="290"/>
      <c r="X608" s="290"/>
      <c r="Y608" s="290"/>
      <c r="Z608" s="290"/>
      <c r="AA608" s="290"/>
      <c r="AB608" s="291"/>
    </row>
    <row r="609" spans="1:28" ht="18" hidden="1" customHeight="1">
      <c r="A609" s="163">
        <v>2080207</v>
      </c>
      <c r="B609" s="164" t="s">
        <v>513</v>
      </c>
      <c r="C609" s="288">
        <f t="shared" si="189"/>
        <v>0</v>
      </c>
      <c r="D609" s="289">
        <f t="shared" si="190"/>
        <v>0</v>
      </c>
      <c r="E609" s="290"/>
      <c r="F609" s="290"/>
      <c r="G609" s="290"/>
      <c r="H609" s="290"/>
      <c r="I609" s="290"/>
      <c r="J609" s="290"/>
      <c r="K609" s="290"/>
      <c r="L609" s="290"/>
      <c r="M609" s="290"/>
      <c r="N609" s="289">
        <f t="shared" si="191"/>
        <v>0</v>
      </c>
      <c r="O609" s="290"/>
      <c r="P609" s="290"/>
      <c r="Q609" s="290"/>
      <c r="R609" s="290"/>
      <c r="S609" s="290"/>
      <c r="T609" s="290"/>
      <c r="U609" s="290"/>
      <c r="V609" s="290"/>
      <c r="W609" s="290"/>
      <c r="X609" s="290"/>
      <c r="Y609" s="290"/>
      <c r="Z609" s="290"/>
      <c r="AA609" s="290"/>
      <c r="AB609" s="291"/>
    </row>
    <row r="610" spans="1:28" ht="18" hidden="1" customHeight="1">
      <c r="A610" s="163">
        <v>2080208</v>
      </c>
      <c r="B610" s="164" t="s">
        <v>514</v>
      </c>
      <c r="C610" s="288">
        <f t="shared" si="189"/>
        <v>0</v>
      </c>
      <c r="D610" s="289">
        <f t="shared" si="190"/>
        <v>0</v>
      </c>
      <c r="E610" s="290"/>
      <c r="F610" s="290"/>
      <c r="G610" s="290"/>
      <c r="H610" s="290"/>
      <c r="I610" s="290"/>
      <c r="J610" s="290"/>
      <c r="K610" s="290"/>
      <c r="L610" s="290"/>
      <c r="M610" s="290"/>
      <c r="N610" s="289">
        <f t="shared" si="191"/>
        <v>0</v>
      </c>
      <c r="O610" s="290"/>
      <c r="P610" s="290"/>
      <c r="Q610" s="290"/>
      <c r="R610" s="290"/>
      <c r="S610" s="290"/>
      <c r="T610" s="290"/>
      <c r="U610" s="290"/>
      <c r="V610" s="290"/>
      <c r="W610" s="290"/>
      <c r="X610" s="290"/>
      <c r="Y610" s="290"/>
      <c r="Z610" s="290"/>
      <c r="AA610" s="290"/>
      <c r="AB610" s="291"/>
    </row>
    <row r="611" spans="1:28" ht="18" hidden="1" customHeight="1">
      <c r="A611" s="163">
        <v>2080209</v>
      </c>
      <c r="B611" s="164" t="s">
        <v>515</v>
      </c>
      <c r="C611" s="288">
        <f t="shared" si="189"/>
        <v>0</v>
      </c>
      <c r="D611" s="289">
        <f t="shared" si="190"/>
        <v>0</v>
      </c>
      <c r="E611" s="290"/>
      <c r="F611" s="290"/>
      <c r="G611" s="290"/>
      <c r="H611" s="290"/>
      <c r="I611" s="290"/>
      <c r="J611" s="290"/>
      <c r="K611" s="290"/>
      <c r="L611" s="290"/>
      <c r="M611" s="290"/>
      <c r="N611" s="289">
        <f t="shared" si="191"/>
        <v>0</v>
      </c>
      <c r="O611" s="290"/>
      <c r="P611" s="290"/>
      <c r="Q611" s="290"/>
      <c r="R611" s="290"/>
      <c r="S611" s="290"/>
      <c r="T611" s="290"/>
      <c r="U611" s="290"/>
      <c r="V611" s="290"/>
      <c r="W611" s="290"/>
      <c r="X611" s="290"/>
      <c r="Y611" s="290"/>
      <c r="Z611" s="290"/>
      <c r="AA611" s="290"/>
      <c r="AB611" s="291"/>
    </row>
    <row r="612" spans="1:28" ht="18" hidden="1" customHeight="1">
      <c r="A612" s="163">
        <v>2080299</v>
      </c>
      <c r="B612" s="164" t="s">
        <v>516</v>
      </c>
      <c r="C612" s="288">
        <f t="shared" si="189"/>
        <v>0</v>
      </c>
      <c r="D612" s="289">
        <f t="shared" si="190"/>
        <v>0</v>
      </c>
      <c r="E612" s="290"/>
      <c r="F612" s="290"/>
      <c r="G612" s="290"/>
      <c r="H612" s="290"/>
      <c r="I612" s="290"/>
      <c r="J612" s="290"/>
      <c r="K612" s="290"/>
      <c r="L612" s="290"/>
      <c r="M612" s="290"/>
      <c r="N612" s="289">
        <f t="shared" si="191"/>
        <v>0</v>
      </c>
      <c r="O612" s="290"/>
      <c r="P612" s="290"/>
      <c r="Q612" s="290"/>
      <c r="R612" s="290"/>
      <c r="S612" s="290"/>
      <c r="T612" s="290"/>
      <c r="U612" s="290"/>
      <c r="V612" s="290"/>
      <c r="W612" s="290"/>
      <c r="X612" s="290"/>
      <c r="Y612" s="290"/>
      <c r="Z612" s="290"/>
      <c r="AA612" s="290"/>
      <c r="AB612" s="291"/>
    </row>
    <row r="613" spans="1:28" ht="18" hidden="1" customHeight="1">
      <c r="A613" s="163">
        <v>20804</v>
      </c>
      <c r="B613" s="242" t="s">
        <v>517</v>
      </c>
      <c r="C613" s="287">
        <f>C614</f>
        <v>0</v>
      </c>
      <c r="D613" s="287">
        <f t="shared" ref="D613:AB613" si="192">D614</f>
        <v>0</v>
      </c>
      <c r="E613" s="287">
        <f t="shared" si="192"/>
        <v>0</v>
      </c>
      <c r="F613" s="287">
        <f t="shared" si="192"/>
        <v>0</v>
      </c>
      <c r="G613" s="287">
        <f t="shared" si="192"/>
        <v>0</v>
      </c>
      <c r="H613" s="287">
        <f t="shared" si="192"/>
        <v>0</v>
      </c>
      <c r="I613" s="287">
        <f t="shared" si="192"/>
        <v>0</v>
      </c>
      <c r="J613" s="287">
        <f t="shared" si="192"/>
        <v>0</v>
      </c>
      <c r="K613" s="287">
        <f t="shared" si="192"/>
        <v>0</v>
      </c>
      <c r="L613" s="287">
        <f t="shared" si="192"/>
        <v>0</v>
      </c>
      <c r="M613" s="287">
        <f t="shared" si="192"/>
        <v>0</v>
      </c>
      <c r="N613" s="287">
        <f t="shared" si="192"/>
        <v>0</v>
      </c>
      <c r="O613" s="287">
        <f t="shared" si="192"/>
        <v>0</v>
      </c>
      <c r="P613" s="287">
        <f t="shared" si="192"/>
        <v>0</v>
      </c>
      <c r="Q613" s="287">
        <f t="shared" si="192"/>
        <v>0</v>
      </c>
      <c r="R613" s="287">
        <f t="shared" si="192"/>
        <v>0</v>
      </c>
      <c r="S613" s="287">
        <f t="shared" si="192"/>
        <v>0</v>
      </c>
      <c r="T613" s="287">
        <f t="shared" si="192"/>
        <v>0</v>
      </c>
      <c r="U613" s="287">
        <f t="shared" si="192"/>
        <v>0</v>
      </c>
      <c r="V613" s="287">
        <f t="shared" si="192"/>
        <v>0</v>
      </c>
      <c r="W613" s="287">
        <f t="shared" si="192"/>
        <v>0</v>
      </c>
      <c r="X613" s="287">
        <f t="shared" si="192"/>
        <v>0</v>
      </c>
      <c r="Y613" s="287">
        <f t="shared" si="192"/>
        <v>0</v>
      </c>
      <c r="Z613" s="287">
        <f t="shared" si="192"/>
        <v>0</v>
      </c>
      <c r="AA613" s="287">
        <f t="shared" si="192"/>
        <v>0</v>
      </c>
      <c r="AB613" s="287">
        <f t="shared" si="192"/>
        <v>0</v>
      </c>
    </row>
    <row r="614" spans="1:28" ht="18" hidden="1" customHeight="1">
      <c r="A614" s="163">
        <v>2080402</v>
      </c>
      <c r="B614" s="164" t="s">
        <v>518</v>
      </c>
      <c r="C614" s="288">
        <f>SUM(D614,N614)</f>
        <v>0</v>
      </c>
      <c r="D614" s="289">
        <f t="shared" ref="D614:D623" si="193">SUM(E614:M614)</f>
        <v>0</v>
      </c>
      <c r="E614" s="290"/>
      <c r="F614" s="290"/>
      <c r="G614" s="290"/>
      <c r="H614" s="290"/>
      <c r="I614" s="290"/>
      <c r="J614" s="290"/>
      <c r="K614" s="290"/>
      <c r="L614" s="290"/>
      <c r="M614" s="290"/>
      <c r="N614" s="289">
        <f t="shared" ref="N614:N623" si="194">SUM(O614:AB614)</f>
        <v>0</v>
      </c>
      <c r="O614" s="290"/>
      <c r="P614" s="290"/>
      <c r="Q614" s="290"/>
      <c r="R614" s="290"/>
      <c r="S614" s="290"/>
      <c r="T614" s="290"/>
      <c r="U614" s="290"/>
      <c r="V614" s="290"/>
      <c r="W614" s="290"/>
      <c r="X614" s="290"/>
      <c r="Y614" s="290"/>
      <c r="Z614" s="290"/>
      <c r="AA614" s="290"/>
      <c r="AB614" s="291"/>
    </row>
    <row r="615" spans="1:28" ht="18" hidden="1" customHeight="1">
      <c r="A615" s="163">
        <v>20805</v>
      </c>
      <c r="B615" s="242" t="s">
        <v>519</v>
      </c>
      <c r="C615" s="287">
        <f>SUM(C616:C623)</f>
        <v>0</v>
      </c>
      <c r="D615" s="287">
        <f t="shared" ref="D615:AB615" si="195">SUM(D616:D623)</f>
        <v>0</v>
      </c>
      <c r="E615" s="287">
        <f t="shared" si="195"/>
        <v>0</v>
      </c>
      <c r="F615" s="287">
        <f t="shared" si="195"/>
        <v>0</v>
      </c>
      <c r="G615" s="287">
        <f t="shared" si="195"/>
        <v>0</v>
      </c>
      <c r="H615" s="287">
        <f t="shared" si="195"/>
        <v>0</v>
      </c>
      <c r="I615" s="287">
        <f t="shared" si="195"/>
        <v>0</v>
      </c>
      <c r="J615" s="287">
        <f t="shared" si="195"/>
        <v>0</v>
      </c>
      <c r="K615" s="287">
        <f t="shared" si="195"/>
        <v>0</v>
      </c>
      <c r="L615" s="287">
        <f t="shared" si="195"/>
        <v>0</v>
      </c>
      <c r="M615" s="287">
        <f t="shared" si="195"/>
        <v>0</v>
      </c>
      <c r="N615" s="287">
        <f t="shared" si="195"/>
        <v>0</v>
      </c>
      <c r="O615" s="287">
        <f t="shared" si="195"/>
        <v>0</v>
      </c>
      <c r="P615" s="287">
        <f t="shared" si="195"/>
        <v>0</v>
      </c>
      <c r="Q615" s="287">
        <f t="shared" si="195"/>
        <v>0</v>
      </c>
      <c r="R615" s="287">
        <f t="shared" si="195"/>
        <v>0</v>
      </c>
      <c r="S615" s="287">
        <f t="shared" si="195"/>
        <v>0</v>
      </c>
      <c r="T615" s="287">
        <f t="shared" si="195"/>
        <v>0</v>
      </c>
      <c r="U615" s="287">
        <f t="shared" si="195"/>
        <v>0</v>
      </c>
      <c r="V615" s="287">
        <f t="shared" si="195"/>
        <v>0</v>
      </c>
      <c r="W615" s="287">
        <f t="shared" si="195"/>
        <v>0</v>
      </c>
      <c r="X615" s="287">
        <f t="shared" si="195"/>
        <v>0</v>
      </c>
      <c r="Y615" s="287">
        <f t="shared" si="195"/>
        <v>0</v>
      </c>
      <c r="Z615" s="287">
        <f t="shared" si="195"/>
        <v>0</v>
      </c>
      <c r="AA615" s="287">
        <f t="shared" si="195"/>
        <v>0</v>
      </c>
      <c r="AB615" s="287">
        <f t="shared" si="195"/>
        <v>0</v>
      </c>
    </row>
    <row r="616" spans="1:28" ht="18" hidden="1" customHeight="1">
      <c r="A616" s="163">
        <v>2080501</v>
      </c>
      <c r="B616" s="164" t="s">
        <v>520</v>
      </c>
      <c r="C616" s="288">
        <f t="shared" ref="C616:C623" si="196">SUM(D616,N616)</f>
        <v>0</v>
      </c>
      <c r="D616" s="289">
        <f t="shared" si="193"/>
        <v>0</v>
      </c>
      <c r="E616" s="290"/>
      <c r="F616" s="290"/>
      <c r="G616" s="290"/>
      <c r="H616" s="290"/>
      <c r="I616" s="290"/>
      <c r="J616" s="290"/>
      <c r="K616" s="290"/>
      <c r="L616" s="290"/>
      <c r="M616" s="290"/>
      <c r="N616" s="289">
        <f t="shared" si="194"/>
        <v>0</v>
      </c>
      <c r="O616" s="290"/>
      <c r="P616" s="290"/>
      <c r="Q616" s="290"/>
      <c r="R616" s="290"/>
      <c r="S616" s="290"/>
      <c r="T616" s="290"/>
      <c r="U616" s="290"/>
      <c r="V616" s="290"/>
      <c r="W616" s="290"/>
      <c r="X616" s="290"/>
      <c r="Y616" s="290"/>
      <c r="Z616" s="290"/>
      <c r="AA616" s="290"/>
      <c r="AB616" s="291"/>
    </row>
    <row r="617" spans="1:28" ht="18" hidden="1" customHeight="1">
      <c r="A617" s="163">
        <v>2080502</v>
      </c>
      <c r="B617" s="164" t="s">
        <v>521</v>
      </c>
      <c r="C617" s="288">
        <f t="shared" si="196"/>
        <v>0</v>
      </c>
      <c r="D617" s="289">
        <f t="shared" si="193"/>
        <v>0</v>
      </c>
      <c r="E617" s="290"/>
      <c r="F617" s="290"/>
      <c r="G617" s="290"/>
      <c r="H617" s="290"/>
      <c r="I617" s="290"/>
      <c r="J617" s="290"/>
      <c r="K617" s="290"/>
      <c r="L617" s="290"/>
      <c r="M617" s="290"/>
      <c r="N617" s="289">
        <f t="shared" si="194"/>
        <v>0</v>
      </c>
      <c r="O617" s="290"/>
      <c r="P617" s="290"/>
      <c r="Q617" s="290"/>
      <c r="R617" s="290"/>
      <c r="S617" s="290"/>
      <c r="T617" s="290"/>
      <c r="U617" s="290"/>
      <c r="V617" s="290"/>
      <c r="W617" s="290"/>
      <c r="X617" s="290"/>
      <c r="Y617" s="290"/>
      <c r="Z617" s="290"/>
      <c r="AA617" s="290"/>
      <c r="AB617" s="291"/>
    </row>
    <row r="618" spans="1:28" ht="18" hidden="1" customHeight="1">
      <c r="A618" s="163">
        <v>2080503</v>
      </c>
      <c r="B618" s="164" t="s">
        <v>522</v>
      </c>
      <c r="C618" s="288">
        <f t="shared" si="196"/>
        <v>0</v>
      </c>
      <c r="D618" s="289">
        <f t="shared" si="193"/>
        <v>0</v>
      </c>
      <c r="E618" s="290"/>
      <c r="F618" s="290"/>
      <c r="G618" s="290"/>
      <c r="H618" s="290"/>
      <c r="I618" s="290"/>
      <c r="J618" s="290"/>
      <c r="K618" s="290"/>
      <c r="L618" s="290"/>
      <c r="M618" s="290"/>
      <c r="N618" s="289">
        <f t="shared" si="194"/>
        <v>0</v>
      </c>
      <c r="O618" s="290"/>
      <c r="P618" s="290"/>
      <c r="Q618" s="290"/>
      <c r="R618" s="290"/>
      <c r="S618" s="290"/>
      <c r="T618" s="290"/>
      <c r="U618" s="290"/>
      <c r="V618" s="290"/>
      <c r="W618" s="290"/>
      <c r="X618" s="290"/>
      <c r="Y618" s="290"/>
      <c r="Z618" s="290"/>
      <c r="AA618" s="290"/>
      <c r="AB618" s="291"/>
    </row>
    <row r="619" spans="1:28" ht="18" hidden="1" customHeight="1">
      <c r="A619" s="163">
        <v>2080504</v>
      </c>
      <c r="B619" s="164" t="s">
        <v>523</v>
      </c>
      <c r="C619" s="288">
        <f t="shared" si="196"/>
        <v>0</v>
      </c>
      <c r="D619" s="289">
        <f t="shared" si="193"/>
        <v>0</v>
      </c>
      <c r="E619" s="290"/>
      <c r="F619" s="290"/>
      <c r="G619" s="290"/>
      <c r="H619" s="290"/>
      <c r="I619" s="290"/>
      <c r="J619" s="290"/>
      <c r="K619" s="290"/>
      <c r="L619" s="290"/>
      <c r="M619" s="290"/>
      <c r="N619" s="289">
        <f t="shared" si="194"/>
        <v>0</v>
      </c>
      <c r="O619" s="290"/>
      <c r="P619" s="290"/>
      <c r="Q619" s="290"/>
      <c r="R619" s="290"/>
      <c r="S619" s="290"/>
      <c r="T619" s="290"/>
      <c r="U619" s="290"/>
      <c r="V619" s="290"/>
      <c r="W619" s="290"/>
      <c r="X619" s="290"/>
      <c r="Y619" s="290"/>
      <c r="Z619" s="290"/>
      <c r="AA619" s="290"/>
      <c r="AB619" s="291"/>
    </row>
    <row r="620" spans="1:28" ht="18" hidden="1" customHeight="1">
      <c r="A620" s="163">
        <v>2080505</v>
      </c>
      <c r="B620" s="164" t="s">
        <v>524</v>
      </c>
      <c r="C620" s="288">
        <f t="shared" si="196"/>
        <v>0</v>
      </c>
      <c r="D620" s="289">
        <f t="shared" si="193"/>
        <v>0</v>
      </c>
      <c r="E620" s="290"/>
      <c r="F620" s="290"/>
      <c r="G620" s="290"/>
      <c r="H620" s="290"/>
      <c r="I620" s="290"/>
      <c r="J620" s="290"/>
      <c r="K620" s="290"/>
      <c r="L620" s="290"/>
      <c r="M620" s="290"/>
      <c r="N620" s="289">
        <f t="shared" si="194"/>
        <v>0</v>
      </c>
      <c r="O620" s="290"/>
      <c r="P620" s="290"/>
      <c r="Q620" s="290"/>
      <c r="R620" s="290"/>
      <c r="S620" s="290"/>
      <c r="T620" s="290"/>
      <c r="U620" s="290"/>
      <c r="V620" s="290"/>
      <c r="W620" s="290"/>
      <c r="X620" s="290"/>
      <c r="Y620" s="290"/>
      <c r="Z620" s="290"/>
      <c r="AA620" s="290"/>
      <c r="AB620" s="291"/>
    </row>
    <row r="621" spans="1:28" ht="18" hidden="1" customHeight="1">
      <c r="A621" s="163">
        <v>2080506</v>
      </c>
      <c r="B621" s="164" t="s">
        <v>525</v>
      </c>
      <c r="C621" s="288">
        <f t="shared" si="196"/>
        <v>0</v>
      </c>
      <c r="D621" s="289">
        <f t="shared" si="193"/>
        <v>0</v>
      </c>
      <c r="E621" s="290"/>
      <c r="F621" s="290"/>
      <c r="G621" s="290"/>
      <c r="H621" s="290"/>
      <c r="I621" s="290"/>
      <c r="J621" s="290"/>
      <c r="K621" s="290"/>
      <c r="L621" s="290"/>
      <c r="M621" s="290"/>
      <c r="N621" s="289">
        <f t="shared" si="194"/>
        <v>0</v>
      </c>
      <c r="O621" s="290"/>
      <c r="P621" s="290"/>
      <c r="Q621" s="290"/>
      <c r="R621" s="290"/>
      <c r="S621" s="290"/>
      <c r="T621" s="290"/>
      <c r="U621" s="290"/>
      <c r="V621" s="290"/>
      <c r="W621" s="290"/>
      <c r="X621" s="290"/>
      <c r="Y621" s="290"/>
      <c r="Z621" s="290"/>
      <c r="AA621" s="290"/>
      <c r="AB621" s="291"/>
    </row>
    <row r="622" spans="1:28" ht="18" hidden="1" customHeight="1">
      <c r="A622" s="163">
        <v>2080507</v>
      </c>
      <c r="B622" s="164" t="s">
        <v>526</v>
      </c>
      <c r="C622" s="288">
        <f t="shared" si="196"/>
        <v>0</v>
      </c>
      <c r="D622" s="289">
        <f t="shared" si="193"/>
        <v>0</v>
      </c>
      <c r="E622" s="290"/>
      <c r="F622" s="290"/>
      <c r="G622" s="290"/>
      <c r="H622" s="290"/>
      <c r="I622" s="290"/>
      <c r="J622" s="290"/>
      <c r="K622" s="290"/>
      <c r="L622" s="290"/>
      <c r="M622" s="290"/>
      <c r="N622" s="289">
        <f t="shared" si="194"/>
        <v>0</v>
      </c>
      <c r="O622" s="290"/>
      <c r="P622" s="290"/>
      <c r="Q622" s="290"/>
      <c r="R622" s="290"/>
      <c r="S622" s="290"/>
      <c r="T622" s="290"/>
      <c r="U622" s="290"/>
      <c r="V622" s="290"/>
      <c r="W622" s="290"/>
      <c r="X622" s="290"/>
      <c r="Y622" s="290"/>
      <c r="Z622" s="290"/>
      <c r="AA622" s="290"/>
      <c r="AB622" s="291"/>
    </row>
    <row r="623" spans="1:28" ht="18" hidden="1" customHeight="1">
      <c r="A623" s="163">
        <v>2080599</v>
      </c>
      <c r="B623" s="164" t="s">
        <v>527</v>
      </c>
      <c r="C623" s="288">
        <f t="shared" si="196"/>
        <v>0</v>
      </c>
      <c r="D623" s="289">
        <f t="shared" si="193"/>
        <v>0</v>
      </c>
      <c r="E623" s="290"/>
      <c r="F623" s="290"/>
      <c r="G623" s="290"/>
      <c r="H623" s="290"/>
      <c r="I623" s="290"/>
      <c r="J623" s="290"/>
      <c r="K623" s="290"/>
      <c r="L623" s="290"/>
      <c r="M623" s="290"/>
      <c r="N623" s="289">
        <f t="shared" si="194"/>
        <v>0</v>
      </c>
      <c r="O623" s="290"/>
      <c r="P623" s="290"/>
      <c r="Q623" s="290"/>
      <c r="R623" s="290"/>
      <c r="S623" s="290"/>
      <c r="T623" s="290"/>
      <c r="U623" s="290"/>
      <c r="V623" s="290"/>
      <c r="W623" s="290"/>
      <c r="X623" s="290"/>
      <c r="Y623" s="290"/>
      <c r="Z623" s="290"/>
      <c r="AA623" s="290"/>
      <c r="AB623" s="291"/>
    </row>
    <row r="624" spans="1:28" ht="18" hidden="1" customHeight="1">
      <c r="A624" s="163">
        <v>20806</v>
      </c>
      <c r="B624" s="242" t="s">
        <v>528</v>
      </c>
      <c r="C624" s="287">
        <f>SUM(C625:C627)</f>
        <v>0</v>
      </c>
      <c r="D624" s="287">
        <f t="shared" ref="D624:AB624" si="197">SUM(D625:D627)</f>
        <v>0</v>
      </c>
      <c r="E624" s="287">
        <f t="shared" si="197"/>
        <v>0</v>
      </c>
      <c r="F624" s="287">
        <f t="shared" si="197"/>
        <v>0</v>
      </c>
      <c r="G624" s="287">
        <f t="shared" si="197"/>
        <v>0</v>
      </c>
      <c r="H624" s="287">
        <f t="shared" si="197"/>
        <v>0</v>
      </c>
      <c r="I624" s="287">
        <f t="shared" si="197"/>
        <v>0</v>
      </c>
      <c r="J624" s="287">
        <f t="shared" si="197"/>
        <v>0</v>
      </c>
      <c r="K624" s="287">
        <f t="shared" si="197"/>
        <v>0</v>
      </c>
      <c r="L624" s="287">
        <f t="shared" si="197"/>
        <v>0</v>
      </c>
      <c r="M624" s="287">
        <f t="shared" si="197"/>
        <v>0</v>
      </c>
      <c r="N624" s="287">
        <f t="shared" si="197"/>
        <v>0</v>
      </c>
      <c r="O624" s="287">
        <f t="shared" si="197"/>
        <v>0</v>
      </c>
      <c r="P624" s="287">
        <f t="shared" si="197"/>
        <v>0</v>
      </c>
      <c r="Q624" s="287">
        <f t="shared" si="197"/>
        <v>0</v>
      </c>
      <c r="R624" s="287">
        <f t="shared" si="197"/>
        <v>0</v>
      </c>
      <c r="S624" s="287">
        <f t="shared" si="197"/>
        <v>0</v>
      </c>
      <c r="T624" s="287">
        <f t="shared" si="197"/>
        <v>0</v>
      </c>
      <c r="U624" s="287">
        <f t="shared" si="197"/>
        <v>0</v>
      </c>
      <c r="V624" s="287">
        <f t="shared" si="197"/>
        <v>0</v>
      </c>
      <c r="W624" s="287">
        <f t="shared" si="197"/>
        <v>0</v>
      </c>
      <c r="X624" s="287">
        <f t="shared" si="197"/>
        <v>0</v>
      </c>
      <c r="Y624" s="287">
        <f t="shared" si="197"/>
        <v>0</v>
      </c>
      <c r="Z624" s="287">
        <f t="shared" si="197"/>
        <v>0</v>
      </c>
      <c r="AA624" s="287">
        <f t="shared" si="197"/>
        <v>0</v>
      </c>
      <c r="AB624" s="287">
        <f t="shared" si="197"/>
        <v>0</v>
      </c>
    </row>
    <row r="625" spans="1:28" ht="18" hidden="1" customHeight="1">
      <c r="A625" s="163">
        <v>2080601</v>
      </c>
      <c r="B625" s="164" t="s">
        <v>529</v>
      </c>
      <c r="C625" s="288">
        <f>SUM(D625,N625)</f>
        <v>0</v>
      </c>
      <c r="D625" s="289">
        <f>SUM(E625:M625)</f>
        <v>0</v>
      </c>
      <c r="E625" s="290"/>
      <c r="F625" s="290"/>
      <c r="G625" s="290"/>
      <c r="H625" s="290"/>
      <c r="I625" s="290"/>
      <c r="J625" s="290"/>
      <c r="K625" s="290"/>
      <c r="L625" s="290"/>
      <c r="M625" s="290"/>
      <c r="N625" s="289">
        <f>SUM(O625:AB625)</f>
        <v>0</v>
      </c>
      <c r="O625" s="290"/>
      <c r="P625" s="290"/>
      <c r="Q625" s="290"/>
      <c r="R625" s="290"/>
      <c r="S625" s="290"/>
      <c r="T625" s="290"/>
      <c r="U625" s="290"/>
      <c r="V625" s="290"/>
      <c r="W625" s="290"/>
      <c r="X625" s="290"/>
      <c r="Y625" s="290"/>
      <c r="Z625" s="290"/>
      <c r="AA625" s="290"/>
      <c r="AB625" s="291"/>
    </row>
    <row r="626" spans="1:28" ht="18" hidden="1" customHeight="1">
      <c r="A626" s="163">
        <v>2080602</v>
      </c>
      <c r="B626" s="164" t="s">
        <v>530</v>
      </c>
      <c r="C626" s="288">
        <f>SUM(D626,N626)</f>
        <v>0</v>
      </c>
      <c r="D626" s="289">
        <f>SUM(E626:M626)</f>
        <v>0</v>
      </c>
      <c r="E626" s="290"/>
      <c r="F626" s="290"/>
      <c r="G626" s="290"/>
      <c r="H626" s="290"/>
      <c r="I626" s="290"/>
      <c r="J626" s="290"/>
      <c r="K626" s="290"/>
      <c r="L626" s="290"/>
      <c r="M626" s="290"/>
      <c r="N626" s="289">
        <f>SUM(O626:AB626)</f>
        <v>0</v>
      </c>
      <c r="O626" s="290"/>
      <c r="P626" s="290"/>
      <c r="Q626" s="290"/>
      <c r="R626" s="290"/>
      <c r="S626" s="290"/>
      <c r="T626" s="290"/>
      <c r="U626" s="290"/>
      <c r="V626" s="290"/>
      <c r="W626" s="290"/>
      <c r="X626" s="290"/>
      <c r="Y626" s="290"/>
      <c r="Z626" s="290"/>
      <c r="AA626" s="290"/>
      <c r="AB626" s="291"/>
    </row>
    <row r="627" spans="1:28" ht="18" hidden="1" customHeight="1">
      <c r="A627" s="163">
        <v>2080699</v>
      </c>
      <c r="B627" s="164" t="s">
        <v>531</v>
      </c>
      <c r="C627" s="288">
        <f>SUM(D627,N627)</f>
        <v>0</v>
      </c>
      <c r="D627" s="289">
        <f>SUM(E627:M627)</f>
        <v>0</v>
      </c>
      <c r="E627" s="290"/>
      <c r="F627" s="290"/>
      <c r="G627" s="290"/>
      <c r="H627" s="290"/>
      <c r="I627" s="290"/>
      <c r="J627" s="290"/>
      <c r="K627" s="290"/>
      <c r="L627" s="290"/>
      <c r="M627" s="290"/>
      <c r="N627" s="289">
        <f>SUM(O627:AB627)</f>
        <v>0</v>
      </c>
      <c r="O627" s="290"/>
      <c r="P627" s="290"/>
      <c r="Q627" s="290"/>
      <c r="R627" s="290"/>
      <c r="S627" s="290"/>
      <c r="T627" s="290"/>
      <c r="U627" s="290"/>
      <c r="V627" s="290"/>
      <c r="W627" s="290"/>
      <c r="X627" s="290"/>
      <c r="Y627" s="290"/>
      <c r="Z627" s="290"/>
      <c r="AA627" s="290"/>
      <c r="AB627" s="291"/>
    </row>
    <row r="628" spans="1:28" ht="18" hidden="1" customHeight="1">
      <c r="A628" s="163">
        <v>20807</v>
      </c>
      <c r="B628" s="242" t="s">
        <v>532</v>
      </c>
      <c r="C628" s="287">
        <f>SUM(C629:C641)</f>
        <v>0</v>
      </c>
      <c r="D628" s="287">
        <f t="shared" ref="D628:AB628" si="198">SUM(D629:D641)</f>
        <v>0</v>
      </c>
      <c r="E628" s="287">
        <f t="shared" si="198"/>
        <v>0</v>
      </c>
      <c r="F628" s="287">
        <f t="shared" si="198"/>
        <v>0</v>
      </c>
      <c r="G628" s="287">
        <f t="shared" si="198"/>
        <v>0</v>
      </c>
      <c r="H628" s="287">
        <f t="shared" si="198"/>
        <v>0</v>
      </c>
      <c r="I628" s="287">
        <f t="shared" si="198"/>
        <v>0</v>
      </c>
      <c r="J628" s="287">
        <f t="shared" si="198"/>
        <v>0</v>
      </c>
      <c r="K628" s="287">
        <f t="shared" si="198"/>
        <v>0</v>
      </c>
      <c r="L628" s="287">
        <f t="shared" si="198"/>
        <v>0</v>
      </c>
      <c r="M628" s="287">
        <f t="shared" si="198"/>
        <v>0</v>
      </c>
      <c r="N628" s="287">
        <f t="shared" si="198"/>
        <v>0</v>
      </c>
      <c r="O628" s="287">
        <f t="shared" si="198"/>
        <v>0</v>
      </c>
      <c r="P628" s="287">
        <f t="shared" si="198"/>
        <v>0</v>
      </c>
      <c r="Q628" s="287">
        <f t="shared" si="198"/>
        <v>0</v>
      </c>
      <c r="R628" s="287">
        <f t="shared" si="198"/>
        <v>0</v>
      </c>
      <c r="S628" s="287">
        <f t="shared" si="198"/>
        <v>0</v>
      </c>
      <c r="T628" s="287">
        <f t="shared" si="198"/>
        <v>0</v>
      </c>
      <c r="U628" s="287">
        <f t="shared" si="198"/>
        <v>0</v>
      </c>
      <c r="V628" s="287">
        <f t="shared" si="198"/>
        <v>0</v>
      </c>
      <c r="W628" s="287">
        <f t="shared" si="198"/>
        <v>0</v>
      </c>
      <c r="X628" s="287">
        <f t="shared" si="198"/>
        <v>0</v>
      </c>
      <c r="Y628" s="287">
        <f t="shared" si="198"/>
        <v>0</v>
      </c>
      <c r="Z628" s="287">
        <f t="shared" si="198"/>
        <v>0</v>
      </c>
      <c r="AA628" s="287">
        <f t="shared" si="198"/>
        <v>0</v>
      </c>
      <c r="AB628" s="287">
        <f t="shared" si="198"/>
        <v>0</v>
      </c>
    </row>
    <row r="629" spans="1:28" ht="18" hidden="1" customHeight="1">
      <c r="A629" s="163">
        <v>2080701</v>
      </c>
      <c r="B629" s="164" t="s">
        <v>533</v>
      </c>
      <c r="C629" s="288">
        <f t="shared" ref="C629:C641" si="199">SUM(D629,N629)</f>
        <v>0</v>
      </c>
      <c r="D629" s="289">
        <f t="shared" ref="D629:D641" si="200">SUM(E629:M629)</f>
        <v>0</v>
      </c>
      <c r="E629" s="290"/>
      <c r="F629" s="290"/>
      <c r="G629" s="290"/>
      <c r="H629" s="290"/>
      <c r="I629" s="290"/>
      <c r="J629" s="290"/>
      <c r="K629" s="290"/>
      <c r="L629" s="290"/>
      <c r="M629" s="290"/>
      <c r="N629" s="289">
        <f t="shared" ref="N629:N641" si="201">SUM(O629:AB629)</f>
        <v>0</v>
      </c>
      <c r="O629" s="290"/>
      <c r="P629" s="290"/>
      <c r="Q629" s="290"/>
      <c r="R629" s="290"/>
      <c r="S629" s="290"/>
      <c r="T629" s="290"/>
      <c r="U629" s="290"/>
      <c r="V629" s="290"/>
      <c r="W629" s="290"/>
      <c r="X629" s="290"/>
      <c r="Y629" s="290"/>
      <c r="Z629" s="290"/>
      <c r="AA629" s="290"/>
      <c r="AB629" s="291"/>
    </row>
    <row r="630" spans="1:28" ht="18" hidden="1" customHeight="1">
      <c r="A630" s="163">
        <v>2080702</v>
      </c>
      <c r="B630" s="164" t="s">
        <v>534</v>
      </c>
      <c r="C630" s="288">
        <f t="shared" si="199"/>
        <v>0</v>
      </c>
      <c r="D630" s="289">
        <f t="shared" si="200"/>
        <v>0</v>
      </c>
      <c r="E630" s="290"/>
      <c r="F630" s="290"/>
      <c r="G630" s="290"/>
      <c r="H630" s="290"/>
      <c r="I630" s="290"/>
      <c r="J630" s="290"/>
      <c r="K630" s="290"/>
      <c r="L630" s="290"/>
      <c r="M630" s="290"/>
      <c r="N630" s="289">
        <f t="shared" si="201"/>
        <v>0</v>
      </c>
      <c r="O630" s="290"/>
      <c r="P630" s="290"/>
      <c r="Q630" s="290"/>
      <c r="R630" s="290"/>
      <c r="S630" s="290"/>
      <c r="T630" s="290"/>
      <c r="U630" s="290"/>
      <c r="V630" s="290"/>
      <c r="W630" s="290"/>
      <c r="X630" s="290"/>
      <c r="Y630" s="290"/>
      <c r="Z630" s="290"/>
      <c r="AA630" s="290"/>
      <c r="AB630" s="291"/>
    </row>
    <row r="631" spans="1:28" ht="18" hidden="1" customHeight="1">
      <c r="A631" s="163">
        <v>2080703</v>
      </c>
      <c r="B631" s="164" t="s">
        <v>535</v>
      </c>
      <c r="C631" s="288">
        <f t="shared" si="199"/>
        <v>0</v>
      </c>
      <c r="D631" s="289">
        <f t="shared" si="200"/>
        <v>0</v>
      </c>
      <c r="E631" s="290"/>
      <c r="F631" s="290"/>
      <c r="G631" s="290"/>
      <c r="H631" s="290"/>
      <c r="I631" s="290"/>
      <c r="J631" s="290"/>
      <c r="K631" s="290"/>
      <c r="L631" s="290"/>
      <c r="M631" s="290"/>
      <c r="N631" s="289">
        <f t="shared" si="201"/>
        <v>0</v>
      </c>
      <c r="O631" s="290"/>
      <c r="P631" s="290"/>
      <c r="Q631" s="290"/>
      <c r="R631" s="290"/>
      <c r="S631" s="290"/>
      <c r="T631" s="290"/>
      <c r="U631" s="290"/>
      <c r="V631" s="290"/>
      <c r="W631" s="290"/>
      <c r="X631" s="290"/>
      <c r="Y631" s="290"/>
      <c r="Z631" s="290"/>
      <c r="AA631" s="290"/>
      <c r="AB631" s="291"/>
    </row>
    <row r="632" spans="1:28" ht="18" hidden="1" customHeight="1">
      <c r="A632" s="163">
        <v>2080704</v>
      </c>
      <c r="B632" s="164" t="s">
        <v>536</v>
      </c>
      <c r="C632" s="288">
        <f t="shared" si="199"/>
        <v>0</v>
      </c>
      <c r="D632" s="289">
        <f t="shared" si="200"/>
        <v>0</v>
      </c>
      <c r="E632" s="290"/>
      <c r="F632" s="290"/>
      <c r="G632" s="290"/>
      <c r="H632" s="290"/>
      <c r="I632" s="290"/>
      <c r="J632" s="290"/>
      <c r="K632" s="290"/>
      <c r="L632" s="290"/>
      <c r="M632" s="290"/>
      <c r="N632" s="289">
        <f t="shared" si="201"/>
        <v>0</v>
      </c>
      <c r="O632" s="290"/>
      <c r="P632" s="290"/>
      <c r="Q632" s="290"/>
      <c r="R632" s="290"/>
      <c r="S632" s="290"/>
      <c r="T632" s="290"/>
      <c r="U632" s="290"/>
      <c r="V632" s="290"/>
      <c r="W632" s="290"/>
      <c r="X632" s="290"/>
      <c r="Y632" s="290"/>
      <c r="Z632" s="290"/>
      <c r="AA632" s="290"/>
      <c r="AB632" s="291"/>
    </row>
    <row r="633" spans="1:28" ht="18" hidden="1" customHeight="1">
      <c r="A633" s="163">
        <v>2080705</v>
      </c>
      <c r="B633" s="164" t="s">
        <v>537</v>
      </c>
      <c r="C633" s="288">
        <f t="shared" si="199"/>
        <v>0</v>
      </c>
      <c r="D633" s="289">
        <f t="shared" si="200"/>
        <v>0</v>
      </c>
      <c r="E633" s="290"/>
      <c r="F633" s="290"/>
      <c r="G633" s="290"/>
      <c r="H633" s="290"/>
      <c r="I633" s="290"/>
      <c r="J633" s="290"/>
      <c r="K633" s="290"/>
      <c r="L633" s="290"/>
      <c r="M633" s="290"/>
      <c r="N633" s="289">
        <f t="shared" si="201"/>
        <v>0</v>
      </c>
      <c r="O633" s="290"/>
      <c r="P633" s="290"/>
      <c r="Q633" s="290"/>
      <c r="R633" s="290"/>
      <c r="S633" s="290"/>
      <c r="T633" s="290"/>
      <c r="U633" s="290"/>
      <c r="V633" s="290"/>
      <c r="W633" s="290"/>
      <c r="X633" s="290"/>
      <c r="Y633" s="290"/>
      <c r="Z633" s="290"/>
      <c r="AA633" s="290"/>
      <c r="AB633" s="291"/>
    </row>
    <row r="634" spans="1:28" ht="18" hidden="1" customHeight="1">
      <c r="A634" s="163">
        <v>2080706</v>
      </c>
      <c r="B634" s="164" t="s">
        <v>538</v>
      </c>
      <c r="C634" s="288">
        <f t="shared" si="199"/>
        <v>0</v>
      </c>
      <c r="D634" s="289">
        <f t="shared" si="200"/>
        <v>0</v>
      </c>
      <c r="E634" s="290"/>
      <c r="F634" s="290"/>
      <c r="G634" s="290"/>
      <c r="H634" s="290"/>
      <c r="I634" s="290"/>
      <c r="J634" s="290"/>
      <c r="K634" s="290"/>
      <c r="L634" s="290"/>
      <c r="M634" s="290"/>
      <c r="N634" s="289">
        <f t="shared" si="201"/>
        <v>0</v>
      </c>
      <c r="O634" s="290"/>
      <c r="P634" s="290"/>
      <c r="Q634" s="290"/>
      <c r="R634" s="290"/>
      <c r="S634" s="290"/>
      <c r="T634" s="290"/>
      <c r="U634" s="290"/>
      <c r="V634" s="290"/>
      <c r="W634" s="290"/>
      <c r="X634" s="290"/>
      <c r="Y634" s="290"/>
      <c r="Z634" s="290"/>
      <c r="AA634" s="290"/>
      <c r="AB634" s="291"/>
    </row>
    <row r="635" spans="1:28" ht="18" hidden="1" customHeight="1">
      <c r="A635" s="163">
        <v>2080707</v>
      </c>
      <c r="B635" s="164" t="s">
        <v>539</v>
      </c>
      <c r="C635" s="288">
        <f t="shared" si="199"/>
        <v>0</v>
      </c>
      <c r="D635" s="289">
        <f t="shared" si="200"/>
        <v>0</v>
      </c>
      <c r="E635" s="290"/>
      <c r="F635" s="290"/>
      <c r="G635" s="290"/>
      <c r="H635" s="290"/>
      <c r="I635" s="290"/>
      <c r="J635" s="290"/>
      <c r="K635" s="290"/>
      <c r="L635" s="290"/>
      <c r="M635" s="290"/>
      <c r="N635" s="289">
        <f t="shared" si="201"/>
        <v>0</v>
      </c>
      <c r="O635" s="290"/>
      <c r="P635" s="290"/>
      <c r="Q635" s="290"/>
      <c r="R635" s="290"/>
      <c r="S635" s="290"/>
      <c r="T635" s="290"/>
      <c r="U635" s="290"/>
      <c r="V635" s="290"/>
      <c r="W635" s="290"/>
      <c r="X635" s="290"/>
      <c r="Y635" s="290"/>
      <c r="Z635" s="290"/>
      <c r="AA635" s="290"/>
      <c r="AB635" s="291"/>
    </row>
    <row r="636" spans="1:28" ht="18" hidden="1" customHeight="1">
      <c r="A636" s="163">
        <v>2080709</v>
      </c>
      <c r="B636" s="164" t="s">
        <v>540</v>
      </c>
      <c r="C636" s="288">
        <f t="shared" si="199"/>
        <v>0</v>
      </c>
      <c r="D636" s="289">
        <f t="shared" si="200"/>
        <v>0</v>
      </c>
      <c r="E636" s="290"/>
      <c r="F636" s="290"/>
      <c r="G636" s="290"/>
      <c r="H636" s="290"/>
      <c r="I636" s="290"/>
      <c r="J636" s="290"/>
      <c r="K636" s="290"/>
      <c r="L636" s="290"/>
      <c r="M636" s="290"/>
      <c r="N636" s="289">
        <f t="shared" si="201"/>
        <v>0</v>
      </c>
      <c r="O636" s="290"/>
      <c r="P636" s="290"/>
      <c r="Q636" s="290"/>
      <c r="R636" s="290"/>
      <c r="S636" s="290"/>
      <c r="T636" s="290"/>
      <c r="U636" s="290"/>
      <c r="V636" s="290"/>
      <c r="W636" s="290"/>
      <c r="X636" s="290"/>
      <c r="Y636" s="290"/>
      <c r="Z636" s="290"/>
      <c r="AA636" s="290"/>
      <c r="AB636" s="291"/>
    </row>
    <row r="637" spans="1:28" ht="18" hidden="1" customHeight="1">
      <c r="A637" s="163">
        <v>2080710</v>
      </c>
      <c r="B637" s="164" t="s">
        <v>541</v>
      </c>
      <c r="C637" s="288">
        <f t="shared" si="199"/>
        <v>0</v>
      </c>
      <c r="D637" s="289">
        <f t="shared" si="200"/>
        <v>0</v>
      </c>
      <c r="E637" s="290"/>
      <c r="F637" s="290"/>
      <c r="G637" s="290"/>
      <c r="H637" s="290"/>
      <c r="I637" s="290"/>
      <c r="J637" s="290"/>
      <c r="K637" s="290"/>
      <c r="L637" s="290"/>
      <c r="M637" s="290"/>
      <c r="N637" s="289">
        <f t="shared" si="201"/>
        <v>0</v>
      </c>
      <c r="O637" s="290"/>
      <c r="P637" s="290"/>
      <c r="Q637" s="290"/>
      <c r="R637" s="290"/>
      <c r="S637" s="290"/>
      <c r="T637" s="290"/>
      <c r="U637" s="290"/>
      <c r="V637" s="290"/>
      <c r="W637" s="290"/>
      <c r="X637" s="290"/>
      <c r="Y637" s="290"/>
      <c r="Z637" s="290"/>
      <c r="AA637" s="290"/>
      <c r="AB637" s="291"/>
    </row>
    <row r="638" spans="1:28" ht="18" hidden="1" customHeight="1">
      <c r="A638" s="163">
        <v>2080711</v>
      </c>
      <c r="B638" s="164" t="s">
        <v>542</v>
      </c>
      <c r="C638" s="288">
        <f t="shared" si="199"/>
        <v>0</v>
      </c>
      <c r="D638" s="289">
        <f t="shared" si="200"/>
        <v>0</v>
      </c>
      <c r="E638" s="290"/>
      <c r="F638" s="290"/>
      <c r="G638" s="290"/>
      <c r="H638" s="290"/>
      <c r="I638" s="290"/>
      <c r="J638" s="290"/>
      <c r="K638" s="290"/>
      <c r="L638" s="290"/>
      <c r="M638" s="290"/>
      <c r="N638" s="289">
        <f t="shared" si="201"/>
        <v>0</v>
      </c>
      <c r="O638" s="290"/>
      <c r="P638" s="290"/>
      <c r="Q638" s="290"/>
      <c r="R638" s="290"/>
      <c r="S638" s="290"/>
      <c r="T638" s="290"/>
      <c r="U638" s="290"/>
      <c r="V638" s="290"/>
      <c r="W638" s="290"/>
      <c r="X638" s="290"/>
      <c r="Y638" s="290"/>
      <c r="Z638" s="290"/>
      <c r="AA638" s="290"/>
      <c r="AB638" s="291"/>
    </row>
    <row r="639" spans="1:28" ht="18" hidden="1" customHeight="1">
      <c r="A639" s="163">
        <v>2080712</v>
      </c>
      <c r="B639" s="164" t="s">
        <v>543</v>
      </c>
      <c r="C639" s="288">
        <f t="shared" si="199"/>
        <v>0</v>
      </c>
      <c r="D639" s="289">
        <f t="shared" si="200"/>
        <v>0</v>
      </c>
      <c r="E639" s="290"/>
      <c r="F639" s="290"/>
      <c r="G639" s="290"/>
      <c r="H639" s="290"/>
      <c r="I639" s="290"/>
      <c r="J639" s="290"/>
      <c r="K639" s="290"/>
      <c r="L639" s="290"/>
      <c r="M639" s="290"/>
      <c r="N639" s="289">
        <f t="shared" si="201"/>
        <v>0</v>
      </c>
      <c r="O639" s="290"/>
      <c r="P639" s="290"/>
      <c r="Q639" s="290"/>
      <c r="R639" s="290"/>
      <c r="S639" s="290"/>
      <c r="T639" s="290"/>
      <c r="U639" s="290"/>
      <c r="V639" s="290"/>
      <c r="W639" s="290"/>
      <c r="X639" s="290"/>
      <c r="Y639" s="290"/>
      <c r="Z639" s="290"/>
      <c r="AA639" s="290"/>
      <c r="AB639" s="291"/>
    </row>
    <row r="640" spans="1:28" ht="18" hidden="1" customHeight="1">
      <c r="A640" s="163">
        <v>2080713</v>
      </c>
      <c r="B640" s="164" t="s">
        <v>544</v>
      </c>
      <c r="C640" s="288">
        <f t="shared" si="199"/>
        <v>0</v>
      </c>
      <c r="D640" s="289">
        <f t="shared" si="200"/>
        <v>0</v>
      </c>
      <c r="E640" s="290"/>
      <c r="F640" s="290"/>
      <c r="G640" s="290"/>
      <c r="H640" s="290"/>
      <c r="I640" s="290"/>
      <c r="J640" s="290"/>
      <c r="K640" s="290"/>
      <c r="L640" s="290"/>
      <c r="M640" s="290"/>
      <c r="N640" s="289">
        <f t="shared" si="201"/>
        <v>0</v>
      </c>
      <c r="O640" s="290"/>
      <c r="P640" s="290"/>
      <c r="Q640" s="290"/>
      <c r="R640" s="290"/>
      <c r="S640" s="290"/>
      <c r="T640" s="290"/>
      <c r="U640" s="290"/>
      <c r="V640" s="290"/>
      <c r="W640" s="290"/>
      <c r="X640" s="290"/>
      <c r="Y640" s="290"/>
      <c r="Z640" s="290"/>
      <c r="AA640" s="290"/>
      <c r="AB640" s="291"/>
    </row>
    <row r="641" spans="1:28" ht="18" hidden="1" customHeight="1">
      <c r="A641" s="163">
        <v>2080799</v>
      </c>
      <c r="B641" s="164" t="s">
        <v>545</v>
      </c>
      <c r="C641" s="288">
        <f t="shared" si="199"/>
        <v>0</v>
      </c>
      <c r="D641" s="289">
        <f t="shared" si="200"/>
        <v>0</v>
      </c>
      <c r="E641" s="290"/>
      <c r="F641" s="290"/>
      <c r="G641" s="290"/>
      <c r="H641" s="290"/>
      <c r="I641" s="290"/>
      <c r="J641" s="290"/>
      <c r="K641" s="290"/>
      <c r="L641" s="290"/>
      <c r="M641" s="290"/>
      <c r="N641" s="289">
        <f t="shared" si="201"/>
        <v>0</v>
      </c>
      <c r="O641" s="290"/>
      <c r="P641" s="290"/>
      <c r="Q641" s="290"/>
      <c r="R641" s="290"/>
      <c r="S641" s="290"/>
      <c r="T641" s="290"/>
      <c r="U641" s="290"/>
      <c r="V641" s="290"/>
      <c r="W641" s="290"/>
      <c r="X641" s="290"/>
      <c r="Y641" s="290"/>
      <c r="Z641" s="290"/>
      <c r="AA641" s="290"/>
      <c r="AB641" s="291"/>
    </row>
    <row r="642" spans="1:28" ht="18" hidden="1" customHeight="1">
      <c r="A642" s="163">
        <v>20808</v>
      </c>
      <c r="B642" s="242" t="s">
        <v>546</v>
      </c>
      <c r="C642" s="287">
        <f>SUM(C643:C649)</f>
        <v>0</v>
      </c>
      <c r="D642" s="287">
        <f t="shared" ref="D642:AB642" si="202">SUM(D643:D649)</f>
        <v>0</v>
      </c>
      <c r="E642" s="287">
        <f t="shared" si="202"/>
        <v>0</v>
      </c>
      <c r="F642" s="287">
        <f t="shared" si="202"/>
        <v>0</v>
      </c>
      <c r="G642" s="287">
        <f t="shared" si="202"/>
        <v>0</v>
      </c>
      <c r="H642" s="287">
        <f t="shared" si="202"/>
        <v>0</v>
      </c>
      <c r="I642" s="287">
        <f t="shared" si="202"/>
        <v>0</v>
      </c>
      <c r="J642" s="287">
        <f t="shared" si="202"/>
        <v>0</v>
      </c>
      <c r="K642" s="287">
        <f t="shared" si="202"/>
        <v>0</v>
      </c>
      <c r="L642" s="287">
        <f t="shared" si="202"/>
        <v>0</v>
      </c>
      <c r="M642" s="287">
        <f t="shared" si="202"/>
        <v>0</v>
      </c>
      <c r="N642" s="287">
        <f t="shared" si="202"/>
        <v>0</v>
      </c>
      <c r="O642" s="287">
        <f t="shared" si="202"/>
        <v>0</v>
      </c>
      <c r="P642" s="287">
        <f t="shared" si="202"/>
        <v>0</v>
      </c>
      <c r="Q642" s="287">
        <f t="shared" si="202"/>
        <v>0</v>
      </c>
      <c r="R642" s="287">
        <f t="shared" si="202"/>
        <v>0</v>
      </c>
      <c r="S642" s="287">
        <f t="shared" si="202"/>
        <v>0</v>
      </c>
      <c r="T642" s="287">
        <f t="shared" si="202"/>
        <v>0</v>
      </c>
      <c r="U642" s="287">
        <f t="shared" si="202"/>
        <v>0</v>
      </c>
      <c r="V642" s="287">
        <f t="shared" si="202"/>
        <v>0</v>
      </c>
      <c r="W642" s="287">
        <f t="shared" si="202"/>
        <v>0</v>
      </c>
      <c r="X642" s="287">
        <f t="shared" si="202"/>
        <v>0</v>
      </c>
      <c r="Y642" s="287">
        <f t="shared" si="202"/>
        <v>0</v>
      </c>
      <c r="Z642" s="287">
        <f t="shared" si="202"/>
        <v>0</v>
      </c>
      <c r="AA642" s="287">
        <f t="shared" si="202"/>
        <v>0</v>
      </c>
      <c r="AB642" s="287">
        <f t="shared" si="202"/>
        <v>0</v>
      </c>
    </row>
    <row r="643" spans="1:28" ht="18" hidden="1" customHeight="1">
      <c r="A643" s="163">
        <v>2080801</v>
      </c>
      <c r="B643" s="164" t="s">
        <v>547</v>
      </c>
      <c r="C643" s="288">
        <f t="shared" ref="C643:C649" si="203">SUM(D643,N643)</f>
        <v>0</v>
      </c>
      <c r="D643" s="289">
        <f t="shared" ref="D643:D649" si="204">SUM(E643:M643)</f>
        <v>0</v>
      </c>
      <c r="E643" s="290"/>
      <c r="F643" s="290"/>
      <c r="G643" s="290"/>
      <c r="H643" s="290"/>
      <c r="I643" s="290"/>
      <c r="J643" s="290"/>
      <c r="K643" s="290"/>
      <c r="L643" s="290"/>
      <c r="M643" s="290"/>
      <c r="N643" s="289">
        <f t="shared" ref="N643:N649" si="205">SUM(O643:AB643)</f>
        <v>0</v>
      </c>
      <c r="O643" s="290"/>
      <c r="P643" s="290"/>
      <c r="Q643" s="290"/>
      <c r="R643" s="290"/>
      <c r="S643" s="290"/>
      <c r="T643" s="290"/>
      <c r="U643" s="290"/>
      <c r="V643" s="290"/>
      <c r="W643" s="290"/>
      <c r="X643" s="290"/>
      <c r="Y643" s="290"/>
      <c r="Z643" s="290"/>
      <c r="AA643" s="290"/>
      <c r="AB643" s="291"/>
    </row>
    <row r="644" spans="1:28" ht="18" hidden="1" customHeight="1">
      <c r="A644" s="163">
        <v>2080802</v>
      </c>
      <c r="B644" s="164" t="s">
        <v>548</v>
      </c>
      <c r="C644" s="288">
        <f t="shared" si="203"/>
        <v>0</v>
      </c>
      <c r="D644" s="289">
        <f t="shared" si="204"/>
        <v>0</v>
      </c>
      <c r="E644" s="290"/>
      <c r="F644" s="290"/>
      <c r="G644" s="290"/>
      <c r="H644" s="290"/>
      <c r="I644" s="290"/>
      <c r="J644" s="290"/>
      <c r="K644" s="290"/>
      <c r="L644" s="290"/>
      <c r="M644" s="290"/>
      <c r="N644" s="289">
        <f t="shared" si="205"/>
        <v>0</v>
      </c>
      <c r="O644" s="290"/>
      <c r="P644" s="290"/>
      <c r="Q644" s="290"/>
      <c r="R644" s="290"/>
      <c r="S644" s="290"/>
      <c r="T644" s="290"/>
      <c r="U644" s="290"/>
      <c r="V644" s="290"/>
      <c r="W644" s="290"/>
      <c r="X644" s="290"/>
      <c r="Y644" s="290"/>
      <c r="Z644" s="290"/>
      <c r="AA644" s="290"/>
      <c r="AB644" s="291"/>
    </row>
    <row r="645" spans="1:28" ht="18" hidden="1" customHeight="1">
      <c r="A645" s="163">
        <v>2080803</v>
      </c>
      <c r="B645" s="164" t="s">
        <v>549</v>
      </c>
      <c r="C645" s="288">
        <f t="shared" si="203"/>
        <v>0</v>
      </c>
      <c r="D645" s="289">
        <f t="shared" si="204"/>
        <v>0</v>
      </c>
      <c r="E645" s="290"/>
      <c r="F645" s="290"/>
      <c r="G645" s="290"/>
      <c r="H645" s="290"/>
      <c r="I645" s="290"/>
      <c r="J645" s="290"/>
      <c r="K645" s="290"/>
      <c r="L645" s="290"/>
      <c r="M645" s="290"/>
      <c r="N645" s="289">
        <f t="shared" si="205"/>
        <v>0</v>
      </c>
      <c r="O645" s="290"/>
      <c r="P645" s="290"/>
      <c r="Q645" s="290"/>
      <c r="R645" s="290"/>
      <c r="S645" s="290"/>
      <c r="T645" s="290"/>
      <c r="U645" s="290"/>
      <c r="V645" s="290"/>
      <c r="W645" s="290"/>
      <c r="X645" s="290"/>
      <c r="Y645" s="290"/>
      <c r="Z645" s="290"/>
      <c r="AA645" s="290"/>
      <c r="AB645" s="291"/>
    </row>
    <row r="646" spans="1:28" ht="18" hidden="1" customHeight="1">
      <c r="A646" s="163">
        <v>2080804</v>
      </c>
      <c r="B646" s="164" t="s">
        <v>550</v>
      </c>
      <c r="C646" s="288">
        <f t="shared" si="203"/>
        <v>0</v>
      </c>
      <c r="D646" s="289">
        <f t="shared" si="204"/>
        <v>0</v>
      </c>
      <c r="E646" s="290"/>
      <c r="F646" s="290"/>
      <c r="G646" s="290"/>
      <c r="H646" s="290"/>
      <c r="I646" s="290"/>
      <c r="J646" s="290"/>
      <c r="K646" s="290"/>
      <c r="L646" s="290"/>
      <c r="M646" s="290"/>
      <c r="N646" s="289">
        <f t="shared" si="205"/>
        <v>0</v>
      </c>
      <c r="O646" s="290"/>
      <c r="P646" s="290"/>
      <c r="Q646" s="290"/>
      <c r="R646" s="290"/>
      <c r="S646" s="290"/>
      <c r="T646" s="290"/>
      <c r="U646" s="290"/>
      <c r="V646" s="290"/>
      <c r="W646" s="290"/>
      <c r="X646" s="290"/>
      <c r="Y646" s="290"/>
      <c r="Z646" s="290"/>
      <c r="AA646" s="290"/>
      <c r="AB646" s="291"/>
    </row>
    <row r="647" spans="1:28" ht="18" hidden="1" customHeight="1">
      <c r="A647" s="163">
        <v>2080805</v>
      </c>
      <c r="B647" s="164" t="s">
        <v>551</v>
      </c>
      <c r="C647" s="288">
        <f t="shared" si="203"/>
        <v>0</v>
      </c>
      <c r="D647" s="289">
        <f t="shared" si="204"/>
        <v>0</v>
      </c>
      <c r="E647" s="290"/>
      <c r="F647" s="290"/>
      <c r="G647" s="290"/>
      <c r="H647" s="290"/>
      <c r="I647" s="290"/>
      <c r="J647" s="290"/>
      <c r="K647" s="290"/>
      <c r="L647" s="290"/>
      <c r="M647" s="290"/>
      <c r="N647" s="289">
        <f t="shared" si="205"/>
        <v>0</v>
      </c>
      <c r="O647" s="290"/>
      <c r="P647" s="290"/>
      <c r="Q647" s="290"/>
      <c r="R647" s="290"/>
      <c r="S647" s="290"/>
      <c r="T647" s="290"/>
      <c r="U647" s="290"/>
      <c r="V647" s="290"/>
      <c r="W647" s="290"/>
      <c r="X647" s="290"/>
      <c r="Y647" s="290"/>
      <c r="Z647" s="290"/>
      <c r="AA647" s="290"/>
      <c r="AB647" s="291"/>
    </row>
    <row r="648" spans="1:28" ht="18" hidden="1" customHeight="1">
      <c r="A648" s="163">
        <v>2080806</v>
      </c>
      <c r="B648" s="164" t="s">
        <v>552</v>
      </c>
      <c r="C648" s="288">
        <f t="shared" si="203"/>
        <v>0</v>
      </c>
      <c r="D648" s="289">
        <f t="shared" si="204"/>
        <v>0</v>
      </c>
      <c r="E648" s="290"/>
      <c r="F648" s="290"/>
      <c r="G648" s="290"/>
      <c r="H648" s="290"/>
      <c r="I648" s="290"/>
      <c r="J648" s="290"/>
      <c r="K648" s="290"/>
      <c r="L648" s="290"/>
      <c r="M648" s="290"/>
      <c r="N648" s="289">
        <f t="shared" si="205"/>
        <v>0</v>
      </c>
      <c r="O648" s="290"/>
      <c r="P648" s="290"/>
      <c r="Q648" s="290"/>
      <c r="R648" s="290"/>
      <c r="S648" s="290"/>
      <c r="T648" s="290"/>
      <c r="U648" s="290"/>
      <c r="V648" s="290"/>
      <c r="W648" s="290"/>
      <c r="X648" s="290"/>
      <c r="Y648" s="290"/>
      <c r="Z648" s="290"/>
      <c r="AA648" s="290"/>
      <c r="AB648" s="291"/>
    </row>
    <row r="649" spans="1:28" ht="18" hidden="1" customHeight="1">
      <c r="A649" s="163">
        <v>2080899</v>
      </c>
      <c r="B649" s="164" t="s">
        <v>553</v>
      </c>
      <c r="C649" s="288">
        <f t="shared" si="203"/>
        <v>0</v>
      </c>
      <c r="D649" s="289">
        <f t="shared" si="204"/>
        <v>0</v>
      </c>
      <c r="E649" s="290"/>
      <c r="F649" s="290"/>
      <c r="G649" s="290"/>
      <c r="H649" s="290"/>
      <c r="I649" s="290"/>
      <c r="J649" s="290"/>
      <c r="K649" s="290"/>
      <c r="L649" s="290"/>
      <c r="M649" s="290"/>
      <c r="N649" s="289">
        <f t="shared" si="205"/>
        <v>0</v>
      </c>
      <c r="O649" s="290"/>
      <c r="P649" s="290"/>
      <c r="Q649" s="290"/>
      <c r="R649" s="290"/>
      <c r="S649" s="290"/>
      <c r="T649" s="290"/>
      <c r="U649" s="290"/>
      <c r="V649" s="290"/>
      <c r="W649" s="290"/>
      <c r="X649" s="290"/>
      <c r="Y649" s="290"/>
      <c r="Z649" s="290"/>
      <c r="AA649" s="290"/>
      <c r="AB649" s="291"/>
    </row>
    <row r="650" spans="1:28" ht="18" hidden="1" customHeight="1">
      <c r="A650" s="163">
        <v>20809</v>
      </c>
      <c r="B650" s="242" t="s">
        <v>554</v>
      </c>
      <c r="C650" s="287">
        <f>SUM(C651:C655)</f>
        <v>0</v>
      </c>
      <c r="D650" s="287">
        <f t="shared" ref="D650:AB650" si="206">SUM(D651:D655)</f>
        <v>0</v>
      </c>
      <c r="E650" s="287">
        <f t="shared" si="206"/>
        <v>0</v>
      </c>
      <c r="F650" s="287">
        <f t="shared" si="206"/>
        <v>0</v>
      </c>
      <c r="G650" s="287">
        <f t="shared" si="206"/>
        <v>0</v>
      </c>
      <c r="H650" s="287">
        <f t="shared" si="206"/>
        <v>0</v>
      </c>
      <c r="I650" s="287">
        <f t="shared" si="206"/>
        <v>0</v>
      </c>
      <c r="J650" s="287">
        <f t="shared" si="206"/>
        <v>0</v>
      </c>
      <c r="K650" s="287">
        <f t="shared" si="206"/>
        <v>0</v>
      </c>
      <c r="L650" s="287">
        <f t="shared" si="206"/>
        <v>0</v>
      </c>
      <c r="M650" s="287">
        <f t="shared" si="206"/>
        <v>0</v>
      </c>
      <c r="N650" s="287">
        <f t="shared" si="206"/>
        <v>0</v>
      </c>
      <c r="O650" s="287">
        <f t="shared" si="206"/>
        <v>0</v>
      </c>
      <c r="P650" s="287">
        <f t="shared" si="206"/>
        <v>0</v>
      </c>
      <c r="Q650" s="287">
        <f t="shared" si="206"/>
        <v>0</v>
      </c>
      <c r="R650" s="287">
        <f t="shared" si="206"/>
        <v>0</v>
      </c>
      <c r="S650" s="287">
        <f t="shared" si="206"/>
        <v>0</v>
      </c>
      <c r="T650" s="287">
        <f t="shared" si="206"/>
        <v>0</v>
      </c>
      <c r="U650" s="287">
        <f t="shared" si="206"/>
        <v>0</v>
      </c>
      <c r="V650" s="287">
        <f t="shared" si="206"/>
        <v>0</v>
      </c>
      <c r="W650" s="287">
        <f t="shared" si="206"/>
        <v>0</v>
      </c>
      <c r="X650" s="287">
        <f t="shared" si="206"/>
        <v>0</v>
      </c>
      <c r="Y650" s="287">
        <f t="shared" si="206"/>
        <v>0</v>
      </c>
      <c r="Z650" s="287">
        <f t="shared" si="206"/>
        <v>0</v>
      </c>
      <c r="AA650" s="287">
        <f t="shared" si="206"/>
        <v>0</v>
      </c>
      <c r="AB650" s="287">
        <f t="shared" si="206"/>
        <v>0</v>
      </c>
    </row>
    <row r="651" spans="1:28" ht="18" hidden="1" customHeight="1">
      <c r="A651" s="163">
        <v>2080901</v>
      </c>
      <c r="B651" s="164" t="s">
        <v>555</v>
      </c>
      <c r="C651" s="288">
        <f>SUM(D651,N651)</f>
        <v>0</v>
      </c>
      <c r="D651" s="289">
        <f>SUM(E651:M651)</f>
        <v>0</v>
      </c>
      <c r="E651" s="290"/>
      <c r="F651" s="290"/>
      <c r="G651" s="290"/>
      <c r="H651" s="290"/>
      <c r="I651" s="290"/>
      <c r="J651" s="290"/>
      <c r="K651" s="290"/>
      <c r="L651" s="290"/>
      <c r="M651" s="290"/>
      <c r="N651" s="289">
        <f>SUM(O651:AB651)</f>
        <v>0</v>
      </c>
      <c r="O651" s="290"/>
      <c r="P651" s="290"/>
      <c r="Q651" s="290"/>
      <c r="R651" s="290"/>
      <c r="S651" s="290"/>
      <c r="T651" s="290"/>
      <c r="U651" s="290"/>
      <c r="V651" s="290"/>
      <c r="W651" s="290"/>
      <c r="X651" s="290"/>
      <c r="Y651" s="290"/>
      <c r="Z651" s="290"/>
      <c r="AA651" s="290"/>
      <c r="AB651" s="291"/>
    </row>
    <row r="652" spans="1:28" ht="18" hidden="1" customHeight="1">
      <c r="A652" s="163">
        <v>2080902</v>
      </c>
      <c r="B652" s="164" t="s">
        <v>556</v>
      </c>
      <c r="C652" s="288">
        <f>SUM(D652,N652)</f>
        <v>0</v>
      </c>
      <c r="D652" s="289">
        <f>SUM(E652:M652)</f>
        <v>0</v>
      </c>
      <c r="E652" s="290"/>
      <c r="F652" s="290"/>
      <c r="G652" s="290"/>
      <c r="H652" s="290"/>
      <c r="I652" s="290"/>
      <c r="J652" s="290"/>
      <c r="K652" s="290"/>
      <c r="L652" s="290"/>
      <c r="M652" s="290"/>
      <c r="N652" s="289">
        <f>SUM(O652:AB652)</f>
        <v>0</v>
      </c>
      <c r="O652" s="290"/>
      <c r="P652" s="290"/>
      <c r="Q652" s="290"/>
      <c r="R652" s="290"/>
      <c r="S652" s="290"/>
      <c r="T652" s="290"/>
      <c r="U652" s="290"/>
      <c r="V652" s="290"/>
      <c r="W652" s="290"/>
      <c r="X652" s="290"/>
      <c r="Y652" s="290"/>
      <c r="Z652" s="290"/>
      <c r="AA652" s="290"/>
      <c r="AB652" s="291"/>
    </row>
    <row r="653" spans="1:28" ht="18" hidden="1" customHeight="1">
      <c r="A653" s="163">
        <v>2080903</v>
      </c>
      <c r="B653" s="164" t="s">
        <v>557</v>
      </c>
      <c r="C653" s="288">
        <f>SUM(D653,N653)</f>
        <v>0</v>
      </c>
      <c r="D653" s="289">
        <f>SUM(E653:M653)</f>
        <v>0</v>
      </c>
      <c r="E653" s="290"/>
      <c r="F653" s="290"/>
      <c r="G653" s="290"/>
      <c r="H653" s="290"/>
      <c r="I653" s="290"/>
      <c r="J653" s="290"/>
      <c r="K653" s="290"/>
      <c r="L653" s="290"/>
      <c r="M653" s="290"/>
      <c r="N653" s="289">
        <f>SUM(O653:AB653)</f>
        <v>0</v>
      </c>
      <c r="O653" s="290"/>
      <c r="P653" s="290"/>
      <c r="Q653" s="290"/>
      <c r="R653" s="290"/>
      <c r="S653" s="290"/>
      <c r="T653" s="290"/>
      <c r="U653" s="290"/>
      <c r="V653" s="290"/>
      <c r="W653" s="290"/>
      <c r="X653" s="290"/>
      <c r="Y653" s="290"/>
      <c r="Z653" s="290"/>
      <c r="AA653" s="290"/>
      <c r="AB653" s="291"/>
    </row>
    <row r="654" spans="1:28" ht="18" hidden="1" customHeight="1">
      <c r="A654" s="163">
        <v>2080904</v>
      </c>
      <c r="B654" s="164" t="s">
        <v>558</v>
      </c>
      <c r="C654" s="288">
        <f>SUM(D654,N654)</f>
        <v>0</v>
      </c>
      <c r="D654" s="289">
        <f>SUM(E654:M654)</f>
        <v>0</v>
      </c>
      <c r="E654" s="290"/>
      <c r="F654" s="290"/>
      <c r="G654" s="290"/>
      <c r="H654" s="290"/>
      <c r="I654" s="290"/>
      <c r="J654" s="290"/>
      <c r="K654" s="290"/>
      <c r="L654" s="290"/>
      <c r="M654" s="290"/>
      <c r="N654" s="289">
        <f>SUM(O654:AB654)</f>
        <v>0</v>
      </c>
      <c r="O654" s="290"/>
      <c r="P654" s="290"/>
      <c r="Q654" s="290"/>
      <c r="R654" s="290"/>
      <c r="S654" s="290"/>
      <c r="T654" s="290"/>
      <c r="U654" s="290"/>
      <c r="V654" s="290"/>
      <c r="W654" s="290"/>
      <c r="X654" s="290"/>
      <c r="Y654" s="290"/>
      <c r="Z654" s="290"/>
      <c r="AA654" s="290"/>
      <c r="AB654" s="291"/>
    </row>
    <row r="655" spans="1:28" ht="18" hidden="1" customHeight="1">
      <c r="A655" s="163">
        <v>2080999</v>
      </c>
      <c r="B655" s="164" t="s">
        <v>559</v>
      </c>
      <c r="C655" s="288">
        <f>SUM(D655,N655)</f>
        <v>0</v>
      </c>
      <c r="D655" s="289">
        <f>SUM(E655:M655)</f>
        <v>0</v>
      </c>
      <c r="E655" s="290"/>
      <c r="F655" s="290"/>
      <c r="G655" s="290"/>
      <c r="H655" s="290"/>
      <c r="I655" s="290"/>
      <c r="J655" s="290"/>
      <c r="K655" s="290"/>
      <c r="L655" s="290"/>
      <c r="M655" s="290"/>
      <c r="N655" s="289">
        <f>SUM(O655:AB655)</f>
        <v>0</v>
      </c>
      <c r="O655" s="290"/>
      <c r="P655" s="290"/>
      <c r="Q655" s="290"/>
      <c r="R655" s="290"/>
      <c r="S655" s="290"/>
      <c r="T655" s="290"/>
      <c r="U655" s="290"/>
      <c r="V655" s="290"/>
      <c r="W655" s="290"/>
      <c r="X655" s="290"/>
      <c r="Y655" s="290"/>
      <c r="Z655" s="290"/>
      <c r="AA655" s="290"/>
      <c r="AB655" s="291"/>
    </row>
    <row r="656" spans="1:28" ht="18" hidden="1" customHeight="1">
      <c r="A656" s="163">
        <v>20810</v>
      </c>
      <c r="B656" s="242" t="s">
        <v>560</v>
      </c>
      <c r="C656" s="287">
        <f>SUM(C657:C662)</f>
        <v>0</v>
      </c>
      <c r="D656" s="287">
        <f t="shared" ref="D656:AB656" si="207">SUM(D657:D662)</f>
        <v>0</v>
      </c>
      <c r="E656" s="287">
        <f t="shared" si="207"/>
        <v>0</v>
      </c>
      <c r="F656" s="287">
        <f t="shared" si="207"/>
        <v>0</v>
      </c>
      <c r="G656" s="287">
        <f t="shared" si="207"/>
        <v>0</v>
      </c>
      <c r="H656" s="287">
        <f t="shared" si="207"/>
        <v>0</v>
      </c>
      <c r="I656" s="287">
        <f t="shared" si="207"/>
        <v>0</v>
      </c>
      <c r="J656" s="287">
        <f t="shared" si="207"/>
        <v>0</v>
      </c>
      <c r="K656" s="287">
        <f t="shared" si="207"/>
        <v>0</v>
      </c>
      <c r="L656" s="287">
        <f t="shared" si="207"/>
        <v>0</v>
      </c>
      <c r="M656" s="287">
        <f t="shared" si="207"/>
        <v>0</v>
      </c>
      <c r="N656" s="287">
        <f t="shared" si="207"/>
        <v>0</v>
      </c>
      <c r="O656" s="287">
        <f t="shared" si="207"/>
        <v>0</v>
      </c>
      <c r="P656" s="287">
        <f t="shared" si="207"/>
        <v>0</v>
      </c>
      <c r="Q656" s="287">
        <f t="shared" si="207"/>
        <v>0</v>
      </c>
      <c r="R656" s="287">
        <f t="shared" si="207"/>
        <v>0</v>
      </c>
      <c r="S656" s="287">
        <f t="shared" si="207"/>
        <v>0</v>
      </c>
      <c r="T656" s="287">
        <f t="shared" si="207"/>
        <v>0</v>
      </c>
      <c r="U656" s="287">
        <f t="shared" si="207"/>
        <v>0</v>
      </c>
      <c r="V656" s="287">
        <f t="shared" si="207"/>
        <v>0</v>
      </c>
      <c r="W656" s="287">
        <f t="shared" si="207"/>
        <v>0</v>
      </c>
      <c r="X656" s="287">
        <f t="shared" si="207"/>
        <v>0</v>
      </c>
      <c r="Y656" s="287">
        <f t="shared" si="207"/>
        <v>0</v>
      </c>
      <c r="Z656" s="287">
        <f t="shared" si="207"/>
        <v>0</v>
      </c>
      <c r="AA656" s="287">
        <f t="shared" si="207"/>
        <v>0</v>
      </c>
      <c r="AB656" s="287">
        <f t="shared" si="207"/>
        <v>0</v>
      </c>
    </row>
    <row r="657" spans="1:28" ht="18" hidden="1" customHeight="1">
      <c r="A657" s="163">
        <v>2081001</v>
      </c>
      <c r="B657" s="164" t="s">
        <v>561</v>
      </c>
      <c r="C657" s="288">
        <f t="shared" ref="C657:C662" si="208">SUM(D657,N657)</f>
        <v>0</v>
      </c>
      <c r="D657" s="289">
        <f t="shared" ref="D657:D662" si="209">SUM(E657:M657)</f>
        <v>0</v>
      </c>
      <c r="E657" s="290"/>
      <c r="F657" s="290"/>
      <c r="G657" s="290"/>
      <c r="H657" s="290"/>
      <c r="I657" s="290"/>
      <c r="J657" s="290"/>
      <c r="K657" s="290"/>
      <c r="L657" s="290"/>
      <c r="M657" s="290"/>
      <c r="N657" s="289">
        <f t="shared" ref="N657:N662" si="210">SUM(O657:AB657)</f>
        <v>0</v>
      </c>
      <c r="O657" s="290"/>
      <c r="P657" s="290"/>
      <c r="Q657" s="290"/>
      <c r="R657" s="290"/>
      <c r="S657" s="290"/>
      <c r="T657" s="290"/>
      <c r="U657" s="290"/>
      <c r="V657" s="290"/>
      <c r="W657" s="290"/>
      <c r="X657" s="290"/>
      <c r="Y657" s="290"/>
      <c r="Z657" s="290"/>
      <c r="AA657" s="290"/>
      <c r="AB657" s="291"/>
    </row>
    <row r="658" spans="1:28" ht="18" hidden="1" customHeight="1">
      <c r="A658" s="163">
        <v>2081002</v>
      </c>
      <c r="B658" s="164" t="s">
        <v>562</v>
      </c>
      <c r="C658" s="288">
        <f t="shared" si="208"/>
        <v>0</v>
      </c>
      <c r="D658" s="289">
        <f t="shared" si="209"/>
        <v>0</v>
      </c>
      <c r="E658" s="290"/>
      <c r="F658" s="290"/>
      <c r="G658" s="290"/>
      <c r="H658" s="290"/>
      <c r="I658" s="290"/>
      <c r="J658" s="290"/>
      <c r="K658" s="290"/>
      <c r="L658" s="290"/>
      <c r="M658" s="290"/>
      <c r="N658" s="289">
        <f t="shared" si="210"/>
        <v>0</v>
      </c>
      <c r="O658" s="290"/>
      <c r="P658" s="290"/>
      <c r="Q658" s="290"/>
      <c r="R658" s="290"/>
      <c r="S658" s="290"/>
      <c r="T658" s="290"/>
      <c r="U658" s="290"/>
      <c r="V658" s="290"/>
      <c r="W658" s="290"/>
      <c r="X658" s="290"/>
      <c r="Y658" s="290"/>
      <c r="Z658" s="290"/>
      <c r="AA658" s="290"/>
      <c r="AB658" s="291"/>
    </row>
    <row r="659" spans="1:28" ht="18" hidden="1" customHeight="1">
      <c r="A659" s="163">
        <v>2081003</v>
      </c>
      <c r="B659" s="164" t="s">
        <v>563</v>
      </c>
      <c r="C659" s="288">
        <f t="shared" si="208"/>
        <v>0</v>
      </c>
      <c r="D659" s="289">
        <f t="shared" si="209"/>
        <v>0</v>
      </c>
      <c r="E659" s="290"/>
      <c r="F659" s="290"/>
      <c r="G659" s="290"/>
      <c r="H659" s="290"/>
      <c r="I659" s="290"/>
      <c r="J659" s="290"/>
      <c r="K659" s="290"/>
      <c r="L659" s="290"/>
      <c r="M659" s="290"/>
      <c r="N659" s="289">
        <f t="shared" si="210"/>
        <v>0</v>
      </c>
      <c r="O659" s="290"/>
      <c r="P659" s="290"/>
      <c r="Q659" s="290"/>
      <c r="R659" s="290"/>
      <c r="S659" s="290"/>
      <c r="T659" s="290"/>
      <c r="U659" s="290"/>
      <c r="V659" s="290"/>
      <c r="W659" s="290"/>
      <c r="X659" s="290"/>
      <c r="Y659" s="290"/>
      <c r="Z659" s="290"/>
      <c r="AA659" s="290"/>
      <c r="AB659" s="291"/>
    </row>
    <row r="660" spans="1:28" ht="18" hidden="1" customHeight="1">
      <c r="A660" s="163">
        <v>2081004</v>
      </c>
      <c r="B660" s="164" t="s">
        <v>564</v>
      </c>
      <c r="C660" s="288">
        <f t="shared" si="208"/>
        <v>0</v>
      </c>
      <c r="D660" s="289">
        <f t="shared" si="209"/>
        <v>0</v>
      </c>
      <c r="E660" s="290"/>
      <c r="F660" s="290"/>
      <c r="G660" s="290"/>
      <c r="H660" s="290"/>
      <c r="I660" s="290"/>
      <c r="J660" s="290"/>
      <c r="K660" s="290"/>
      <c r="L660" s="290"/>
      <c r="M660" s="290"/>
      <c r="N660" s="289">
        <f t="shared" si="210"/>
        <v>0</v>
      </c>
      <c r="O660" s="290"/>
      <c r="P660" s="290"/>
      <c r="Q660" s="290"/>
      <c r="R660" s="290"/>
      <c r="S660" s="290"/>
      <c r="T660" s="290"/>
      <c r="U660" s="290"/>
      <c r="V660" s="290"/>
      <c r="W660" s="290"/>
      <c r="X660" s="290"/>
      <c r="Y660" s="290"/>
      <c r="Z660" s="290"/>
      <c r="AA660" s="290"/>
      <c r="AB660" s="291"/>
    </row>
    <row r="661" spans="1:28" ht="18" hidden="1" customHeight="1">
      <c r="A661" s="163">
        <v>2081005</v>
      </c>
      <c r="B661" s="164" t="s">
        <v>565</v>
      </c>
      <c r="C661" s="288">
        <f t="shared" si="208"/>
        <v>0</v>
      </c>
      <c r="D661" s="289">
        <f t="shared" si="209"/>
        <v>0</v>
      </c>
      <c r="E661" s="290"/>
      <c r="F661" s="290"/>
      <c r="G661" s="290"/>
      <c r="H661" s="290"/>
      <c r="I661" s="290"/>
      <c r="J661" s="290"/>
      <c r="K661" s="290"/>
      <c r="L661" s="290"/>
      <c r="M661" s="290"/>
      <c r="N661" s="289">
        <f t="shared" si="210"/>
        <v>0</v>
      </c>
      <c r="O661" s="290"/>
      <c r="P661" s="290"/>
      <c r="Q661" s="290"/>
      <c r="R661" s="290"/>
      <c r="S661" s="290"/>
      <c r="T661" s="290"/>
      <c r="U661" s="290"/>
      <c r="V661" s="290"/>
      <c r="W661" s="290"/>
      <c r="X661" s="290"/>
      <c r="Y661" s="290"/>
      <c r="Z661" s="290"/>
      <c r="AA661" s="290"/>
      <c r="AB661" s="291"/>
    </row>
    <row r="662" spans="1:28" ht="18" hidden="1" customHeight="1">
      <c r="A662" s="163">
        <v>2081099</v>
      </c>
      <c r="B662" s="164" t="s">
        <v>566</v>
      </c>
      <c r="C662" s="288">
        <f t="shared" si="208"/>
        <v>0</v>
      </c>
      <c r="D662" s="289">
        <f t="shared" si="209"/>
        <v>0</v>
      </c>
      <c r="E662" s="290"/>
      <c r="F662" s="290"/>
      <c r="G662" s="290"/>
      <c r="H662" s="290"/>
      <c r="I662" s="290"/>
      <c r="J662" s="290"/>
      <c r="K662" s="290"/>
      <c r="L662" s="290"/>
      <c r="M662" s="290"/>
      <c r="N662" s="289">
        <f t="shared" si="210"/>
        <v>0</v>
      </c>
      <c r="O662" s="290"/>
      <c r="P662" s="290"/>
      <c r="Q662" s="290"/>
      <c r="R662" s="290"/>
      <c r="S662" s="290"/>
      <c r="T662" s="290"/>
      <c r="U662" s="290"/>
      <c r="V662" s="290"/>
      <c r="W662" s="290"/>
      <c r="X662" s="290"/>
      <c r="Y662" s="290"/>
      <c r="Z662" s="290"/>
      <c r="AA662" s="290"/>
      <c r="AB662" s="291"/>
    </row>
    <row r="663" spans="1:28" ht="18" hidden="1" customHeight="1">
      <c r="A663" s="163">
        <v>20811</v>
      </c>
      <c r="B663" s="242" t="s">
        <v>567</v>
      </c>
      <c r="C663" s="287">
        <f>SUM(C664:C671)</f>
        <v>0</v>
      </c>
      <c r="D663" s="287">
        <f t="shared" ref="D663:AB663" si="211">SUM(D664:D671)</f>
        <v>0</v>
      </c>
      <c r="E663" s="287">
        <f t="shared" si="211"/>
        <v>0</v>
      </c>
      <c r="F663" s="287">
        <f t="shared" si="211"/>
        <v>0</v>
      </c>
      <c r="G663" s="287">
        <f t="shared" si="211"/>
        <v>0</v>
      </c>
      <c r="H663" s="287">
        <f t="shared" si="211"/>
        <v>0</v>
      </c>
      <c r="I663" s="287">
        <f t="shared" si="211"/>
        <v>0</v>
      </c>
      <c r="J663" s="287">
        <f t="shared" si="211"/>
        <v>0</v>
      </c>
      <c r="K663" s="287">
        <f t="shared" si="211"/>
        <v>0</v>
      </c>
      <c r="L663" s="287">
        <f t="shared" si="211"/>
        <v>0</v>
      </c>
      <c r="M663" s="287">
        <f t="shared" si="211"/>
        <v>0</v>
      </c>
      <c r="N663" s="287">
        <f t="shared" si="211"/>
        <v>0</v>
      </c>
      <c r="O663" s="287">
        <f t="shared" si="211"/>
        <v>0</v>
      </c>
      <c r="P663" s="287">
        <f t="shared" si="211"/>
        <v>0</v>
      </c>
      <c r="Q663" s="287">
        <f t="shared" si="211"/>
        <v>0</v>
      </c>
      <c r="R663" s="287">
        <f t="shared" si="211"/>
        <v>0</v>
      </c>
      <c r="S663" s="287">
        <f t="shared" si="211"/>
        <v>0</v>
      </c>
      <c r="T663" s="287">
        <f t="shared" si="211"/>
        <v>0</v>
      </c>
      <c r="U663" s="287">
        <f t="shared" si="211"/>
        <v>0</v>
      </c>
      <c r="V663" s="287">
        <f t="shared" si="211"/>
        <v>0</v>
      </c>
      <c r="W663" s="287">
        <f t="shared" si="211"/>
        <v>0</v>
      </c>
      <c r="X663" s="287">
        <f t="shared" si="211"/>
        <v>0</v>
      </c>
      <c r="Y663" s="287">
        <f t="shared" si="211"/>
        <v>0</v>
      </c>
      <c r="Z663" s="287">
        <f t="shared" si="211"/>
        <v>0</v>
      </c>
      <c r="AA663" s="287">
        <f t="shared" si="211"/>
        <v>0</v>
      </c>
      <c r="AB663" s="287">
        <f t="shared" si="211"/>
        <v>0</v>
      </c>
    </row>
    <row r="664" spans="1:28" ht="18" hidden="1" customHeight="1">
      <c r="A664" s="163">
        <v>2081101</v>
      </c>
      <c r="B664" s="164" t="s">
        <v>93</v>
      </c>
      <c r="C664" s="288">
        <f t="shared" ref="C664:C671" si="212">SUM(D664,N664)</f>
        <v>0</v>
      </c>
      <c r="D664" s="289">
        <f t="shared" ref="D664:D671" si="213">SUM(E664:M664)</f>
        <v>0</v>
      </c>
      <c r="E664" s="290"/>
      <c r="F664" s="290"/>
      <c r="G664" s="290"/>
      <c r="H664" s="290"/>
      <c r="I664" s="290"/>
      <c r="J664" s="290"/>
      <c r="K664" s="290"/>
      <c r="L664" s="290"/>
      <c r="M664" s="290"/>
      <c r="N664" s="289">
        <f t="shared" ref="N664:N671" si="214">SUM(O664:AB664)</f>
        <v>0</v>
      </c>
      <c r="O664" s="290"/>
      <c r="P664" s="290"/>
      <c r="Q664" s="290"/>
      <c r="R664" s="290"/>
      <c r="S664" s="290"/>
      <c r="T664" s="290"/>
      <c r="U664" s="290"/>
      <c r="V664" s="290"/>
      <c r="W664" s="290"/>
      <c r="X664" s="290"/>
      <c r="Y664" s="290"/>
      <c r="Z664" s="290"/>
      <c r="AA664" s="290"/>
      <c r="AB664" s="291"/>
    </row>
    <row r="665" spans="1:28" ht="18" hidden="1" customHeight="1">
      <c r="A665" s="163">
        <v>2081102</v>
      </c>
      <c r="B665" s="164" t="s">
        <v>94</v>
      </c>
      <c r="C665" s="288">
        <f t="shared" si="212"/>
        <v>0</v>
      </c>
      <c r="D665" s="289">
        <f t="shared" si="213"/>
        <v>0</v>
      </c>
      <c r="E665" s="290"/>
      <c r="F665" s="290"/>
      <c r="G665" s="290"/>
      <c r="H665" s="290"/>
      <c r="I665" s="290"/>
      <c r="J665" s="290"/>
      <c r="K665" s="290"/>
      <c r="L665" s="290"/>
      <c r="M665" s="290"/>
      <c r="N665" s="289">
        <f t="shared" si="214"/>
        <v>0</v>
      </c>
      <c r="O665" s="290"/>
      <c r="P665" s="290"/>
      <c r="Q665" s="290"/>
      <c r="R665" s="290"/>
      <c r="S665" s="290"/>
      <c r="T665" s="290"/>
      <c r="U665" s="290"/>
      <c r="V665" s="290"/>
      <c r="W665" s="290"/>
      <c r="X665" s="290"/>
      <c r="Y665" s="290"/>
      <c r="Z665" s="290"/>
      <c r="AA665" s="290"/>
      <c r="AB665" s="291"/>
    </row>
    <row r="666" spans="1:28" ht="18" hidden="1" customHeight="1">
      <c r="A666" s="163">
        <v>2081103</v>
      </c>
      <c r="B666" s="164" t="s">
        <v>95</v>
      </c>
      <c r="C666" s="288">
        <f t="shared" si="212"/>
        <v>0</v>
      </c>
      <c r="D666" s="289">
        <f t="shared" si="213"/>
        <v>0</v>
      </c>
      <c r="E666" s="290"/>
      <c r="F666" s="290"/>
      <c r="G666" s="290"/>
      <c r="H666" s="290"/>
      <c r="I666" s="290"/>
      <c r="J666" s="290"/>
      <c r="K666" s="290"/>
      <c r="L666" s="290"/>
      <c r="M666" s="290"/>
      <c r="N666" s="289">
        <f t="shared" si="214"/>
        <v>0</v>
      </c>
      <c r="O666" s="290"/>
      <c r="P666" s="290"/>
      <c r="Q666" s="290"/>
      <c r="R666" s="290"/>
      <c r="S666" s="290"/>
      <c r="T666" s="290"/>
      <c r="U666" s="290"/>
      <c r="V666" s="290"/>
      <c r="W666" s="290"/>
      <c r="X666" s="290"/>
      <c r="Y666" s="290"/>
      <c r="Z666" s="290"/>
      <c r="AA666" s="290"/>
      <c r="AB666" s="291"/>
    </row>
    <row r="667" spans="1:28" ht="18" hidden="1" customHeight="1">
      <c r="A667" s="163">
        <v>2081104</v>
      </c>
      <c r="B667" s="164" t="s">
        <v>568</v>
      </c>
      <c r="C667" s="288">
        <f t="shared" si="212"/>
        <v>0</v>
      </c>
      <c r="D667" s="289">
        <f t="shared" si="213"/>
        <v>0</v>
      </c>
      <c r="E667" s="290"/>
      <c r="F667" s="290"/>
      <c r="G667" s="290"/>
      <c r="H667" s="290"/>
      <c r="I667" s="290"/>
      <c r="J667" s="290"/>
      <c r="K667" s="290"/>
      <c r="L667" s="290"/>
      <c r="M667" s="290"/>
      <c r="N667" s="289">
        <f t="shared" si="214"/>
        <v>0</v>
      </c>
      <c r="O667" s="290"/>
      <c r="P667" s="290"/>
      <c r="Q667" s="290"/>
      <c r="R667" s="290"/>
      <c r="S667" s="290"/>
      <c r="T667" s="290"/>
      <c r="U667" s="290"/>
      <c r="V667" s="290"/>
      <c r="W667" s="290"/>
      <c r="X667" s="290"/>
      <c r="Y667" s="290"/>
      <c r="Z667" s="290"/>
      <c r="AA667" s="290"/>
      <c r="AB667" s="291"/>
    </row>
    <row r="668" spans="1:28" ht="18" hidden="1" customHeight="1">
      <c r="A668" s="163">
        <v>2081105</v>
      </c>
      <c r="B668" s="164" t="s">
        <v>569</v>
      </c>
      <c r="C668" s="288">
        <f t="shared" si="212"/>
        <v>0</v>
      </c>
      <c r="D668" s="289">
        <f t="shared" si="213"/>
        <v>0</v>
      </c>
      <c r="E668" s="290"/>
      <c r="F668" s="290"/>
      <c r="G668" s="290"/>
      <c r="H668" s="290"/>
      <c r="I668" s="290"/>
      <c r="J668" s="290"/>
      <c r="K668" s="290"/>
      <c r="L668" s="290"/>
      <c r="M668" s="290"/>
      <c r="N668" s="289">
        <f t="shared" si="214"/>
        <v>0</v>
      </c>
      <c r="O668" s="290"/>
      <c r="P668" s="290"/>
      <c r="Q668" s="290"/>
      <c r="R668" s="290"/>
      <c r="S668" s="290"/>
      <c r="T668" s="290"/>
      <c r="U668" s="290"/>
      <c r="V668" s="290"/>
      <c r="W668" s="290"/>
      <c r="X668" s="290"/>
      <c r="Y668" s="290"/>
      <c r="Z668" s="290"/>
      <c r="AA668" s="290"/>
      <c r="AB668" s="291"/>
    </row>
    <row r="669" spans="1:28" ht="18" hidden="1" customHeight="1">
      <c r="A669" s="163">
        <v>2081106</v>
      </c>
      <c r="B669" s="164" t="s">
        <v>570</v>
      </c>
      <c r="C669" s="288">
        <f t="shared" si="212"/>
        <v>0</v>
      </c>
      <c r="D669" s="289">
        <f t="shared" si="213"/>
        <v>0</v>
      </c>
      <c r="E669" s="290"/>
      <c r="F669" s="290"/>
      <c r="G669" s="290"/>
      <c r="H669" s="290"/>
      <c r="I669" s="290"/>
      <c r="J669" s="290"/>
      <c r="K669" s="290"/>
      <c r="L669" s="290"/>
      <c r="M669" s="290"/>
      <c r="N669" s="289">
        <f t="shared" si="214"/>
        <v>0</v>
      </c>
      <c r="O669" s="290"/>
      <c r="P669" s="290"/>
      <c r="Q669" s="290"/>
      <c r="R669" s="290"/>
      <c r="S669" s="290"/>
      <c r="T669" s="290"/>
      <c r="U669" s="290"/>
      <c r="V669" s="290"/>
      <c r="W669" s="290"/>
      <c r="X669" s="290"/>
      <c r="Y669" s="290"/>
      <c r="Z669" s="290"/>
      <c r="AA669" s="290"/>
      <c r="AB669" s="291"/>
    </row>
    <row r="670" spans="1:28" ht="18" hidden="1" customHeight="1">
      <c r="A670" s="163">
        <v>2081107</v>
      </c>
      <c r="B670" s="164" t="s">
        <v>571</v>
      </c>
      <c r="C670" s="288">
        <f t="shared" si="212"/>
        <v>0</v>
      </c>
      <c r="D670" s="289">
        <f t="shared" si="213"/>
        <v>0</v>
      </c>
      <c r="E670" s="290"/>
      <c r="F670" s="290"/>
      <c r="G670" s="290"/>
      <c r="H670" s="290"/>
      <c r="I670" s="290"/>
      <c r="J670" s="290"/>
      <c r="K670" s="290"/>
      <c r="L670" s="290"/>
      <c r="M670" s="290"/>
      <c r="N670" s="289">
        <f t="shared" si="214"/>
        <v>0</v>
      </c>
      <c r="O670" s="290"/>
      <c r="P670" s="290"/>
      <c r="Q670" s="290"/>
      <c r="R670" s="290"/>
      <c r="S670" s="290"/>
      <c r="T670" s="290"/>
      <c r="U670" s="290"/>
      <c r="V670" s="290"/>
      <c r="W670" s="290"/>
      <c r="X670" s="290"/>
      <c r="Y670" s="290"/>
      <c r="Z670" s="290"/>
      <c r="AA670" s="290"/>
      <c r="AB670" s="291"/>
    </row>
    <row r="671" spans="1:28" ht="18" hidden="1" customHeight="1">
      <c r="A671" s="163">
        <v>2081199</v>
      </c>
      <c r="B671" s="164" t="s">
        <v>572</v>
      </c>
      <c r="C671" s="288">
        <f t="shared" si="212"/>
        <v>0</v>
      </c>
      <c r="D671" s="289">
        <f t="shared" si="213"/>
        <v>0</v>
      </c>
      <c r="E671" s="290"/>
      <c r="F671" s="290"/>
      <c r="G671" s="290"/>
      <c r="H671" s="290"/>
      <c r="I671" s="290"/>
      <c r="J671" s="290"/>
      <c r="K671" s="290"/>
      <c r="L671" s="290"/>
      <c r="M671" s="290"/>
      <c r="N671" s="289">
        <f t="shared" si="214"/>
        <v>0</v>
      </c>
      <c r="O671" s="290"/>
      <c r="P671" s="290"/>
      <c r="Q671" s="290"/>
      <c r="R671" s="290"/>
      <c r="S671" s="290"/>
      <c r="T671" s="290"/>
      <c r="U671" s="290"/>
      <c r="V671" s="290"/>
      <c r="W671" s="290"/>
      <c r="X671" s="290"/>
      <c r="Y671" s="290"/>
      <c r="Z671" s="290"/>
      <c r="AA671" s="290"/>
      <c r="AB671" s="291"/>
    </row>
    <row r="672" spans="1:28" ht="18" hidden="1" customHeight="1">
      <c r="A672" s="163">
        <v>20815</v>
      </c>
      <c r="B672" s="242" t="s">
        <v>573</v>
      </c>
      <c r="C672" s="287">
        <f>SUM(C673:C676)</f>
        <v>0</v>
      </c>
      <c r="D672" s="287">
        <f t="shared" ref="D672:AB672" si="215">SUM(D673:D676)</f>
        <v>0</v>
      </c>
      <c r="E672" s="287">
        <f t="shared" si="215"/>
        <v>0</v>
      </c>
      <c r="F672" s="287">
        <f t="shared" si="215"/>
        <v>0</v>
      </c>
      <c r="G672" s="287">
        <f t="shared" si="215"/>
        <v>0</v>
      </c>
      <c r="H672" s="287">
        <f t="shared" si="215"/>
        <v>0</v>
      </c>
      <c r="I672" s="287">
        <f t="shared" si="215"/>
        <v>0</v>
      </c>
      <c r="J672" s="287">
        <f t="shared" si="215"/>
        <v>0</v>
      </c>
      <c r="K672" s="287">
        <f t="shared" si="215"/>
        <v>0</v>
      </c>
      <c r="L672" s="287">
        <f t="shared" si="215"/>
        <v>0</v>
      </c>
      <c r="M672" s="287">
        <f t="shared" si="215"/>
        <v>0</v>
      </c>
      <c r="N672" s="287">
        <f t="shared" si="215"/>
        <v>0</v>
      </c>
      <c r="O672" s="287">
        <f t="shared" si="215"/>
        <v>0</v>
      </c>
      <c r="P672" s="287">
        <f t="shared" si="215"/>
        <v>0</v>
      </c>
      <c r="Q672" s="287">
        <f t="shared" si="215"/>
        <v>0</v>
      </c>
      <c r="R672" s="287">
        <f t="shared" si="215"/>
        <v>0</v>
      </c>
      <c r="S672" s="287">
        <f t="shared" si="215"/>
        <v>0</v>
      </c>
      <c r="T672" s="287">
        <f t="shared" si="215"/>
        <v>0</v>
      </c>
      <c r="U672" s="287">
        <f t="shared" si="215"/>
        <v>0</v>
      </c>
      <c r="V672" s="287">
        <f t="shared" si="215"/>
        <v>0</v>
      </c>
      <c r="W672" s="287">
        <f t="shared" si="215"/>
        <v>0</v>
      </c>
      <c r="X672" s="287">
        <f t="shared" si="215"/>
        <v>0</v>
      </c>
      <c r="Y672" s="287">
        <f t="shared" si="215"/>
        <v>0</v>
      </c>
      <c r="Z672" s="287">
        <f t="shared" si="215"/>
        <v>0</v>
      </c>
      <c r="AA672" s="287">
        <f t="shared" si="215"/>
        <v>0</v>
      </c>
      <c r="AB672" s="287">
        <f t="shared" si="215"/>
        <v>0</v>
      </c>
    </row>
    <row r="673" spans="1:28" ht="18" hidden="1" customHeight="1">
      <c r="A673" s="163">
        <v>2081501</v>
      </c>
      <c r="B673" s="164" t="s">
        <v>574</v>
      </c>
      <c r="C673" s="288">
        <f>SUM(D673,N673)</f>
        <v>0</v>
      </c>
      <c r="D673" s="289">
        <f>SUM(E673:M673)</f>
        <v>0</v>
      </c>
      <c r="E673" s="290"/>
      <c r="F673" s="290"/>
      <c r="G673" s="290"/>
      <c r="H673" s="290"/>
      <c r="I673" s="290"/>
      <c r="J673" s="290"/>
      <c r="K673" s="290"/>
      <c r="L673" s="290"/>
      <c r="M673" s="290"/>
      <c r="N673" s="289">
        <f>SUM(O673:AB673)</f>
        <v>0</v>
      </c>
      <c r="O673" s="290"/>
      <c r="P673" s="290"/>
      <c r="Q673" s="290"/>
      <c r="R673" s="290"/>
      <c r="S673" s="290"/>
      <c r="T673" s="290"/>
      <c r="U673" s="290"/>
      <c r="V673" s="290"/>
      <c r="W673" s="290"/>
      <c r="X673" s="290"/>
      <c r="Y673" s="290"/>
      <c r="Z673" s="290"/>
      <c r="AA673" s="290"/>
      <c r="AB673" s="291"/>
    </row>
    <row r="674" spans="1:28" ht="18" hidden="1" customHeight="1">
      <c r="A674" s="163">
        <v>2081502</v>
      </c>
      <c r="B674" s="164" t="s">
        <v>575</v>
      </c>
      <c r="C674" s="288">
        <f>SUM(D674,N674)</f>
        <v>0</v>
      </c>
      <c r="D674" s="289">
        <f>SUM(E674:M674)</f>
        <v>0</v>
      </c>
      <c r="E674" s="290"/>
      <c r="F674" s="290"/>
      <c r="G674" s="290"/>
      <c r="H674" s="290"/>
      <c r="I674" s="290"/>
      <c r="J674" s="290"/>
      <c r="K674" s="290"/>
      <c r="L674" s="290"/>
      <c r="M674" s="290"/>
      <c r="N674" s="289">
        <f>SUM(O674:AB674)</f>
        <v>0</v>
      </c>
      <c r="O674" s="290"/>
      <c r="P674" s="290"/>
      <c r="Q674" s="290"/>
      <c r="R674" s="290"/>
      <c r="S674" s="290"/>
      <c r="T674" s="290"/>
      <c r="U674" s="290"/>
      <c r="V674" s="290"/>
      <c r="W674" s="290"/>
      <c r="X674" s="290"/>
      <c r="Y674" s="290"/>
      <c r="Z674" s="290"/>
      <c r="AA674" s="290"/>
      <c r="AB674" s="291"/>
    </row>
    <row r="675" spans="1:28" ht="18" hidden="1" customHeight="1">
      <c r="A675" s="163">
        <v>2081503</v>
      </c>
      <c r="B675" s="164" t="s">
        <v>576</v>
      </c>
      <c r="C675" s="288">
        <f>SUM(D675,N675)</f>
        <v>0</v>
      </c>
      <c r="D675" s="289">
        <f>SUM(E675:M675)</f>
        <v>0</v>
      </c>
      <c r="E675" s="290"/>
      <c r="F675" s="290"/>
      <c r="G675" s="290"/>
      <c r="H675" s="290"/>
      <c r="I675" s="290"/>
      <c r="J675" s="290"/>
      <c r="K675" s="290"/>
      <c r="L675" s="290"/>
      <c r="M675" s="290"/>
      <c r="N675" s="289">
        <f>SUM(O675:AB675)</f>
        <v>0</v>
      </c>
      <c r="O675" s="290"/>
      <c r="P675" s="290"/>
      <c r="Q675" s="290"/>
      <c r="R675" s="290"/>
      <c r="S675" s="290"/>
      <c r="T675" s="290"/>
      <c r="U675" s="290"/>
      <c r="V675" s="290"/>
      <c r="W675" s="290"/>
      <c r="X675" s="290"/>
      <c r="Y675" s="290"/>
      <c r="Z675" s="290"/>
      <c r="AA675" s="290"/>
      <c r="AB675" s="291"/>
    </row>
    <row r="676" spans="1:28" ht="18" hidden="1" customHeight="1">
      <c r="A676" s="163">
        <v>2081599</v>
      </c>
      <c r="B676" s="164" t="s">
        <v>577</v>
      </c>
      <c r="C676" s="288">
        <f>SUM(D676,N676)</f>
        <v>0</v>
      </c>
      <c r="D676" s="289">
        <f>SUM(E676:M676)</f>
        <v>0</v>
      </c>
      <c r="E676" s="290"/>
      <c r="F676" s="290"/>
      <c r="G676" s="290"/>
      <c r="H676" s="290"/>
      <c r="I676" s="290"/>
      <c r="J676" s="290"/>
      <c r="K676" s="290"/>
      <c r="L676" s="290"/>
      <c r="M676" s="290"/>
      <c r="N676" s="289">
        <f>SUM(O676:AB676)</f>
        <v>0</v>
      </c>
      <c r="O676" s="290"/>
      <c r="P676" s="290"/>
      <c r="Q676" s="290"/>
      <c r="R676" s="290"/>
      <c r="S676" s="290"/>
      <c r="T676" s="290"/>
      <c r="U676" s="290"/>
      <c r="V676" s="290"/>
      <c r="W676" s="290"/>
      <c r="X676" s="290"/>
      <c r="Y676" s="290"/>
      <c r="Z676" s="290"/>
      <c r="AA676" s="290"/>
      <c r="AB676" s="291"/>
    </row>
    <row r="677" spans="1:28" ht="18" hidden="1" customHeight="1">
      <c r="A677" s="163">
        <v>20816</v>
      </c>
      <c r="B677" s="242" t="s">
        <v>578</v>
      </c>
      <c r="C677" s="287">
        <f>SUM(C678:C681)</f>
        <v>0</v>
      </c>
      <c r="D677" s="287">
        <f t="shared" ref="D677:AB677" si="216">SUM(D678:D681)</f>
        <v>0</v>
      </c>
      <c r="E677" s="287">
        <f t="shared" si="216"/>
        <v>0</v>
      </c>
      <c r="F677" s="287">
        <f t="shared" si="216"/>
        <v>0</v>
      </c>
      <c r="G677" s="287">
        <f t="shared" si="216"/>
        <v>0</v>
      </c>
      <c r="H677" s="287">
        <f t="shared" si="216"/>
        <v>0</v>
      </c>
      <c r="I677" s="287">
        <f t="shared" si="216"/>
        <v>0</v>
      </c>
      <c r="J677" s="287">
        <f t="shared" si="216"/>
        <v>0</v>
      </c>
      <c r="K677" s="287">
        <f t="shared" si="216"/>
        <v>0</v>
      </c>
      <c r="L677" s="287">
        <f t="shared" si="216"/>
        <v>0</v>
      </c>
      <c r="M677" s="287">
        <f t="shared" si="216"/>
        <v>0</v>
      </c>
      <c r="N677" s="287">
        <f t="shared" si="216"/>
        <v>0</v>
      </c>
      <c r="O677" s="287">
        <f t="shared" si="216"/>
        <v>0</v>
      </c>
      <c r="P677" s="287">
        <f t="shared" si="216"/>
        <v>0</v>
      </c>
      <c r="Q677" s="287">
        <f t="shared" si="216"/>
        <v>0</v>
      </c>
      <c r="R677" s="287">
        <f t="shared" si="216"/>
        <v>0</v>
      </c>
      <c r="S677" s="287">
        <f t="shared" si="216"/>
        <v>0</v>
      </c>
      <c r="T677" s="287">
        <f t="shared" si="216"/>
        <v>0</v>
      </c>
      <c r="U677" s="287">
        <f t="shared" si="216"/>
        <v>0</v>
      </c>
      <c r="V677" s="287">
        <f t="shared" si="216"/>
        <v>0</v>
      </c>
      <c r="W677" s="287">
        <f t="shared" si="216"/>
        <v>0</v>
      </c>
      <c r="X677" s="287">
        <f t="shared" si="216"/>
        <v>0</v>
      </c>
      <c r="Y677" s="287">
        <f t="shared" si="216"/>
        <v>0</v>
      </c>
      <c r="Z677" s="287">
        <f t="shared" si="216"/>
        <v>0</v>
      </c>
      <c r="AA677" s="287">
        <f t="shared" si="216"/>
        <v>0</v>
      </c>
      <c r="AB677" s="287">
        <f t="shared" si="216"/>
        <v>0</v>
      </c>
    </row>
    <row r="678" spans="1:28" ht="18" hidden="1" customHeight="1">
      <c r="A678" s="163">
        <v>2081601</v>
      </c>
      <c r="B678" s="164" t="s">
        <v>93</v>
      </c>
      <c r="C678" s="288">
        <f>SUM(D678,N678)</f>
        <v>0</v>
      </c>
      <c r="D678" s="289">
        <f>SUM(E678:M678)</f>
        <v>0</v>
      </c>
      <c r="E678" s="290"/>
      <c r="F678" s="290"/>
      <c r="G678" s="290"/>
      <c r="H678" s="290"/>
      <c r="I678" s="290"/>
      <c r="J678" s="290"/>
      <c r="K678" s="290"/>
      <c r="L678" s="290"/>
      <c r="M678" s="290"/>
      <c r="N678" s="289">
        <f>SUM(O678:AB678)</f>
        <v>0</v>
      </c>
      <c r="O678" s="290"/>
      <c r="P678" s="290"/>
      <c r="Q678" s="290"/>
      <c r="R678" s="290"/>
      <c r="S678" s="290"/>
      <c r="T678" s="290"/>
      <c r="U678" s="290"/>
      <c r="V678" s="290"/>
      <c r="W678" s="290"/>
      <c r="X678" s="290"/>
      <c r="Y678" s="290"/>
      <c r="Z678" s="290"/>
      <c r="AA678" s="290"/>
      <c r="AB678" s="291"/>
    </row>
    <row r="679" spans="1:28" ht="18" hidden="1" customHeight="1">
      <c r="A679" s="163">
        <v>2081602</v>
      </c>
      <c r="B679" s="164" t="s">
        <v>94</v>
      </c>
      <c r="C679" s="288">
        <f>SUM(D679,N679)</f>
        <v>0</v>
      </c>
      <c r="D679" s="289">
        <f>SUM(E679:M679)</f>
        <v>0</v>
      </c>
      <c r="E679" s="290"/>
      <c r="F679" s="290"/>
      <c r="G679" s="290"/>
      <c r="H679" s="290"/>
      <c r="I679" s="290"/>
      <c r="J679" s="290"/>
      <c r="K679" s="290"/>
      <c r="L679" s="290"/>
      <c r="M679" s="290"/>
      <c r="N679" s="289">
        <f>SUM(O679:AB679)</f>
        <v>0</v>
      </c>
      <c r="O679" s="290"/>
      <c r="P679" s="290"/>
      <c r="Q679" s="290"/>
      <c r="R679" s="290"/>
      <c r="S679" s="290"/>
      <c r="T679" s="290"/>
      <c r="U679" s="290"/>
      <c r="V679" s="290"/>
      <c r="W679" s="290"/>
      <c r="X679" s="290"/>
      <c r="Y679" s="290"/>
      <c r="Z679" s="290"/>
      <c r="AA679" s="290"/>
      <c r="AB679" s="291"/>
    </row>
    <row r="680" spans="1:28" ht="18" hidden="1" customHeight="1">
      <c r="A680" s="163">
        <v>2081603</v>
      </c>
      <c r="B680" s="164" t="s">
        <v>95</v>
      </c>
      <c r="C680" s="288">
        <f>SUM(D680,N680)</f>
        <v>0</v>
      </c>
      <c r="D680" s="289">
        <f>SUM(E680:M680)</f>
        <v>0</v>
      </c>
      <c r="E680" s="290"/>
      <c r="F680" s="290"/>
      <c r="G680" s="290"/>
      <c r="H680" s="290"/>
      <c r="I680" s="290"/>
      <c r="J680" s="290"/>
      <c r="K680" s="290"/>
      <c r="L680" s="290"/>
      <c r="M680" s="290"/>
      <c r="N680" s="289">
        <f>SUM(O680:AB680)</f>
        <v>0</v>
      </c>
      <c r="O680" s="290"/>
      <c r="P680" s="290"/>
      <c r="Q680" s="290"/>
      <c r="R680" s="290"/>
      <c r="S680" s="290"/>
      <c r="T680" s="290"/>
      <c r="U680" s="290"/>
      <c r="V680" s="290"/>
      <c r="W680" s="290"/>
      <c r="X680" s="290"/>
      <c r="Y680" s="290"/>
      <c r="Z680" s="290"/>
      <c r="AA680" s="290"/>
      <c r="AB680" s="291"/>
    </row>
    <row r="681" spans="1:28" ht="18" hidden="1" customHeight="1">
      <c r="A681" s="163">
        <v>2081699</v>
      </c>
      <c r="B681" s="164" t="s">
        <v>579</v>
      </c>
      <c r="C681" s="288">
        <f>SUM(D681,N681)</f>
        <v>0</v>
      </c>
      <c r="D681" s="289">
        <f>SUM(E681:M681)</f>
        <v>0</v>
      </c>
      <c r="E681" s="290"/>
      <c r="F681" s="290"/>
      <c r="G681" s="290"/>
      <c r="H681" s="290"/>
      <c r="I681" s="290"/>
      <c r="J681" s="290"/>
      <c r="K681" s="290"/>
      <c r="L681" s="290"/>
      <c r="M681" s="290"/>
      <c r="N681" s="289">
        <f>SUM(O681:AB681)</f>
        <v>0</v>
      </c>
      <c r="O681" s="290"/>
      <c r="P681" s="290"/>
      <c r="Q681" s="290"/>
      <c r="R681" s="290"/>
      <c r="S681" s="290"/>
      <c r="T681" s="290"/>
      <c r="U681" s="290"/>
      <c r="V681" s="290"/>
      <c r="W681" s="290"/>
      <c r="X681" s="290"/>
      <c r="Y681" s="290"/>
      <c r="Z681" s="290"/>
      <c r="AA681" s="290"/>
      <c r="AB681" s="291"/>
    </row>
    <row r="682" spans="1:28" ht="18" hidden="1" customHeight="1">
      <c r="A682" s="163">
        <v>20819</v>
      </c>
      <c r="B682" s="242" t="s">
        <v>580</v>
      </c>
      <c r="C682" s="287">
        <f>SUM(C683:C684)</f>
        <v>0</v>
      </c>
      <c r="D682" s="287">
        <f t="shared" ref="D682:AB682" si="217">SUM(D683:D684)</f>
        <v>0</v>
      </c>
      <c r="E682" s="287">
        <f t="shared" si="217"/>
        <v>0</v>
      </c>
      <c r="F682" s="287">
        <f t="shared" si="217"/>
        <v>0</v>
      </c>
      <c r="G682" s="287">
        <f t="shared" si="217"/>
        <v>0</v>
      </c>
      <c r="H682" s="287">
        <f t="shared" si="217"/>
        <v>0</v>
      </c>
      <c r="I682" s="287">
        <f t="shared" si="217"/>
        <v>0</v>
      </c>
      <c r="J682" s="287">
        <f t="shared" si="217"/>
        <v>0</v>
      </c>
      <c r="K682" s="287">
        <f t="shared" si="217"/>
        <v>0</v>
      </c>
      <c r="L682" s="287">
        <f t="shared" si="217"/>
        <v>0</v>
      </c>
      <c r="M682" s="287">
        <f t="shared" si="217"/>
        <v>0</v>
      </c>
      <c r="N682" s="287">
        <f t="shared" si="217"/>
        <v>0</v>
      </c>
      <c r="O682" s="287">
        <f t="shared" si="217"/>
        <v>0</v>
      </c>
      <c r="P682" s="287">
        <f t="shared" si="217"/>
        <v>0</v>
      </c>
      <c r="Q682" s="287">
        <f t="shared" si="217"/>
        <v>0</v>
      </c>
      <c r="R682" s="287">
        <f t="shared" si="217"/>
        <v>0</v>
      </c>
      <c r="S682" s="287">
        <f t="shared" si="217"/>
        <v>0</v>
      </c>
      <c r="T682" s="287">
        <f t="shared" si="217"/>
        <v>0</v>
      </c>
      <c r="U682" s="287">
        <f t="shared" si="217"/>
        <v>0</v>
      </c>
      <c r="V682" s="287">
        <f t="shared" si="217"/>
        <v>0</v>
      </c>
      <c r="W682" s="287">
        <f t="shared" si="217"/>
        <v>0</v>
      </c>
      <c r="X682" s="287">
        <f t="shared" si="217"/>
        <v>0</v>
      </c>
      <c r="Y682" s="287">
        <f t="shared" si="217"/>
        <v>0</v>
      </c>
      <c r="Z682" s="287">
        <f t="shared" si="217"/>
        <v>0</v>
      </c>
      <c r="AA682" s="287">
        <f t="shared" si="217"/>
        <v>0</v>
      </c>
      <c r="AB682" s="287">
        <f t="shared" si="217"/>
        <v>0</v>
      </c>
    </row>
    <row r="683" spans="1:28" ht="18" hidden="1" customHeight="1">
      <c r="A683" s="163">
        <v>2081901</v>
      </c>
      <c r="B683" s="164" t="s">
        <v>581</v>
      </c>
      <c r="C683" s="288">
        <f>SUM(D683,N683)</f>
        <v>0</v>
      </c>
      <c r="D683" s="289">
        <f>SUM(E683:M683)</f>
        <v>0</v>
      </c>
      <c r="E683" s="290"/>
      <c r="F683" s="290"/>
      <c r="G683" s="290"/>
      <c r="H683" s="290"/>
      <c r="I683" s="290"/>
      <c r="J683" s="290"/>
      <c r="K683" s="290"/>
      <c r="L683" s="290"/>
      <c r="M683" s="290"/>
      <c r="N683" s="289">
        <f>SUM(O683:AB683)</f>
        <v>0</v>
      </c>
      <c r="O683" s="290"/>
      <c r="P683" s="290"/>
      <c r="Q683" s="290"/>
      <c r="R683" s="290"/>
      <c r="S683" s="290"/>
      <c r="T683" s="290"/>
      <c r="U683" s="290"/>
      <c r="V683" s="290"/>
      <c r="W683" s="290"/>
      <c r="X683" s="290"/>
      <c r="Y683" s="290"/>
      <c r="Z683" s="290"/>
      <c r="AA683" s="290"/>
      <c r="AB683" s="291"/>
    </row>
    <row r="684" spans="1:28" ht="18" hidden="1" customHeight="1">
      <c r="A684" s="163">
        <v>2081902</v>
      </c>
      <c r="B684" s="164" t="s">
        <v>582</v>
      </c>
      <c r="C684" s="288">
        <f>SUM(D684,N684)</f>
        <v>0</v>
      </c>
      <c r="D684" s="289">
        <f>SUM(E684:M684)</f>
        <v>0</v>
      </c>
      <c r="E684" s="290"/>
      <c r="F684" s="290"/>
      <c r="G684" s="290"/>
      <c r="H684" s="290"/>
      <c r="I684" s="290"/>
      <c r="J684" s="290"/>
      <c r="K684" s="290"/>
      <c r="L684" s="290"/>
      <c r="M684" s="290"/>
      <c r="N684" s="289">
        <f>SUM(O684:AB684)</f>
        <v>0</v>
      </c>
      <c r="O684" s="290"/>
      <c r="P684" s="290"/>
      <c r="Q684" s="290"/>
      <c r="R684" s="290"/>
      <c r="S684" s="290"/>
      <c r="T684" s="290"/>
      <c r="U684" s="290"/>
      <c r="V684" s="290"/>
      <c r="W684" s="290"/>
      <c r="X684" s="290"/>
      <c r="Y684" s="290"/>
      <c r="Z684" s="290"/>
      <c r="AA684" s="290"/>
      <c r="AB684" s="291"/>
    </row>
    <row r="685" spans="1:28" ht="18" hidden="1" customHeight="1">
      <c r="A685" s="163">
        <v>20820</v>
      </c>
      <c r="B685" s="242" t="s">
        <v>583</v>
      </c>
      <c r="C685" s="287">
        <f>SUM(C686:C687)</f>
        <v>0</v>
      </c>
      <c r="D685" s="287">
        <f t="shared" ref="D685:AB685" si="218">SUM(D686:D687)</f>
        <v>0</v>
      </c>
      <c r="E685" s="287">
        <f t="shared" si="218"/>
        <v>0</v>
      </c>
      <c r="F685" s="287">
        <f t="shared" si="218"/>
        <v>0</v>
      </c>
      <c r="G685" s="287">
        <f t="shared" si="218"/>
        <v>0</v>
      </c>
      <c r="H685" s="287">
        <f t="shared" si="218"/>
        <v>0</v>
      </c>
      <c r="I685" s="287">
        <f t="shared" si="218"/>
        <v>0</v>
      </c>
      <c r="J685" s="287">
        <f t="shared" si="218"/>
        <v>0</v>
      </c>
      <c r="K685" s="287">
        <f t="shared" si="218"/>
        <v>0</v>
      </c>
      <c r="L685" s="287">
        <f t="shared" si="218"/>
        <v>0</v>
      </c>
      <c r="M685" s="287">
        <f t="shared" si="218"/>
        <v>0</v>
      </c>
      <c r="N685" s="287">
        <f t="shared" si="218"/>
        <v>0</v>
      </c>
      <c r="O685" s="287">
        <f t="shared" si="218"/>
        <v>0</v>
      </c>
      <c r="P685" s="287">
        <f t="shared" si="218"/>
        <v>0</v>
      </c>
      <c r="Q685" s="287">
        <f t="shared" si="218"/>
        <v>0</v>
      </c>
      <c r="R685" s="287">
        <f t="shared" si="218"/>
        <v>0</v>
      </c>
      <c r="S685" s="287">
        <f t="shared" si="218"/>
        <v>0</v>
      </c>
      <c r="T685" s="287">
        <f t="shared" si="218"/>
        <v>0</v>
      </c>
      <c r="U685" s="287">
        <f t="shared" si="218"/>
        <v>0</v>
      </c>
      <c r="V685" s="287">
        <f t="shared" si="218"/>
        <v>0</v>
      </c>
      <c r="W685" s="287">
        <f t="shared" si="218"/>
        <v>0</v>
      </c>
      <c r="X685" s="287">
        <f t="shared" si="218"/>
        <v>0</v>
      </c>
      <c r="Y685" s="287">
        <f t="shared" si="218"/>
        <v>0</v>
      </c>
      <c r="Z685" s="287">
        <f t="shared" si="218"/>
        <v>0</v>
      </c>
      <c r="AA685" s="287">
        <f t="shared" si="218"/>
        <v>0</v>
      </c>
      <c r="AB685" s="287">
        <f t="shared" si="218"/>
        <v>0</v>
      </c>
    </row>
    <row r="686" spans="1:28" ht="18" hidden="1" customHeight="1">
      <c r="A686" s="246">
        <v>2082001</v>
      </c>
      <c r="B686" s="247" t="s">
        <v>584</v>
      </c>
      <c r="C686" s="288">
        <f>SUM(D686,N686)</f>
        <v>0</v>
      </c>
      <c r="D686" s="289">
        <f>SUM(E686:M686)</f>
        <v>0</v>
      </c>
      <c r="E686" s="290"/>
      <c r="F686" s="290"/>
      <c r="G686" s="290"/>
      <c r="H686" s="290"/>
      <c r="I686" s="290"/>
      <c r="J686" s="290"/>
      <c r="K686" s="290"/>
      <c r="L686" s="290"/>
      <c r="M686" s="290"/>
      <c r="N686" s="289">
        <f>SUM(O686:AB686)</f>
        <v>0</v>
      </c>
      <c r="O686" s="290"/>
      <c r="P686" s="290"/>
      <c r="Q686" s="290"/>
      <c r="R686" s="290"/>
      <c r="S686" s="290"/>
      <c r="T686" s="290"/>
      <c r="U686" s="290"/>
      <c r="V686" s="290"/>
      <c r="W686" s="290"/>
      <c r="X686" s="290"/>
      <c r="Y686" s="290"/>
      <c r="Z686" s="290"/>
      <c r="AA686" s="290"/>
      <c r="AB686" s="291"/>
    </row>
    <row r="687" spans="1:28" ht="18" hidden="1" customHeight="1">
      <c r="A687" s="163">
        <v>2082002</v>
      </c>
      <c r="B687" s="164" t="s">
        <v>585</v>
      </c>
      <c r="C687" s="288">
        <f>SUM(D687,N687)</f>
        <v>0</v>
      </c>
      <c r="D687" s="289">
        <f>SUM(E687:M687)</f>
        <v>0</v>
      </c>
      <c r="E687" s="290"/>
      <c r="F687" s="290"/>
      <c r="G687" s="290"/>
      <c r="H687" s="290"/>
      <c r="I687" s="290"/>
      <c r="J687" s="290"/>
      <c r="K687" s="290"/>
      <c r="L687" s="290"/>
      <c r="M687" s="290"/>
      <c r="N687" s="289">
        <f>SUM(O687:AB687)</f>
        <v>0</v>
      </c>
      <c r="O687" s="290"/>
      <c r="P687" s="290"/>
      <c r="Q687" s="290"/>
      <c r="R687" s="290"/>
      <c r="S687" s="290"/>
      <c r="T687" s="290"/>
      <c r="U687" s="290"/>
      <c r="V687" s="290"/>
      <c r="W687" s="290"/>
      <c r="X687" s="290"/>
      <c r="Y687" s="290"/>
      <c r="Z687" s="290"/>
      <c r="AA687" s="290"/>
      <c r="AB687" s="291"/>
    </row>
    <row r="688" spans="1:28" ht="18" hidden="1" customHeight="1">
      <c r="A688" s="163">
        <v>20821</v>
      </c>
      <c r="B688" s="248" t="s">
        <v>586</v>
      </c>
      <c r="C688" s="287">
        <f>SUM(C689:C690)</f>
        <v>0</v>
      </c>
      <c r="D688" s="287">
        <f t="shared" ref="D688:AB688" si="219">SUM(D689:D690)</f>
        <v>0</v>
      </c>
      <c r="E688" s="287">
        <f t="shared" si="219"/>
        <v>0</v>
      </c>
      <c r="F688" s="287">
        <f t="shared" si="219"/>
        <v>0</v>
      </c>
      <c r="G688" s="287">
        <f t="shared" si="219"/>
        <v>0</v>
      </c>
      <c r="H688" s="287">
        <f t="shared" si="219"/>
        <v>0</v>
      </c>
      <c r="I688" s="287">
        <f t="shared" si="219"/>
        <v>0</v>
      </c>
      <c r="J688" s="287">
        <f t="shared" si="219"/>
        <v>0</v>
      </c>
      <c r="K688" s="287">
        <f t="shared" si="219"/>
        <v>0</v>
      </c>
      <c r="L688" s="287">
        <f t="shared" si="219"/>
        <v>0</v>
      </c>
      <c r="M688" s="287">
        <f t="shared" si="219"/>
        <v>0</v>
      </c>
      <c r="N688" s="287">
        <f t="shared" si="219"/>
        <v>0</v>
      </c>
      <c r="O688" s="287">
        <f t="shared" si="219"/>
        <v>0</v>
      </c>
      <c r="P688" s="287">
        <f t="shared" si="219"/>
        <v>0</v>
      </c>
      <c r="Q688" s="287">
        <f t="shared" si="219"/>
        <v>0</v>
      </c>
      <c r="R688" s="287">
        <f t="shared" si="219"/>
        <v>0</v>
      </c>
      <c r="S688" s="287">
        <f t="shared" si="219"/>
        <v>0</v>
      </c>
      <c r="T688" s="287">
        <f t="shared" si="219"/>
        <v>0</v>
      </c>
      <c r="U688" s="287">
        <f t="shared" si="219"/>
        <v>0</v>
      </c>
      <c r="V688" s="287">
        <f t="shared" si="219"/>
        <v>0</v>
      </c>
      <c r="W688" s="287">
        <f t="shared" si="219"/>
        <v>0</v>
      </c>
      <c r="X688" s="287">
        <f t="shared" si="219"/>
        <v>0</v>
      </c>
      <c r="Y688" s="287">
        <f t="shared" si="219"/>
        <v>0</v>
      </c>
      <c r="Z688" s="287">
        <f t="shared" si="219"/>
        <v>0</v>
      </c>
      <c r="AA688" s="287">
        <f t="shared" si="219"/>
        <v>0</v>
      </c>
      <c r="AB688" s="287">
        <f t="shared" si="219"/>
        <v>0</v>
      </c>
    </row>
    <row r="689" spans="1:28" ht="18" hidden="1" customHeight="1">
      <c r="A689" s="163">
        <v>2082101</v>
      </c>
      <c r="B689" s="249" t="s">
        <v>587</v>
      </c>
      <c r="C689" s="288">
        <f>SUM(D689,N689)</f>
        <v>0</v>
      </c>
      <c r="D689" s="289">
        <f>SUM(E689:M689)</f>
        <v>0</v>
      </c>
      <c r="E689" s="290"/>
      <c r="F689" s="290"/>
      <c r="G689" s="290"/>
      <c r="H689" s="290"/>
      <c r="I689" s="290"/>
      <c r="J689" s="290"/>
      <c r="K689" s="290"/>
      <c r="L689" s="290"/>
      <c r="M689" s="290"/>
      <c r="N689" s="289">
        <f>SUM(O689:AB689)</f>
        <v>0</v>
      </c>
      <c r="O689" s="290"/>
      <c r="P689" s="290"/>
      <c r="Q689" s="290"/>
      <c r="R689" s="290"/>
      <c r="S689" s="290"/>
      <c r="T689" s="290"/>
      <c r="U689" s="290"/>
      <c r="V689" s="290"/>
      <c r="W689" s="290"/>
      <c r="X689" s="290"/>
      <c r="Y689" s="290"/>
      <c r="Z689" s="290"/>
      <c r="AA689" s="290"/>
      <c r="AB689" s="291"/>
    </row>
    <row r="690" spans="1:28" ht="18" hidden="1" customHeight="1">
      <c r="A690" s="163">
        <v>2082102</v>
      </c>
      <c r="B690" s="249" t="s">
        <v>588</v>
      </c>
      <c r="C690" s="288">
        <f>SUM(D690,N690)</f>
        <v>0</v>
      </c>
      <c r="D690" s="289">
        <f>SUM(E690:M690)</f>
        <v>0</v>
      </c>
      <c r="E690" s="290"/>
      <c r="F690" s="290"/>
      <c r="G690" s="290"/>
      <c r="H690" s="290"/>
      <c r="I690" s="290"/>
      <c r="J690" s="290"/>
      <c r="K690" s="290"/>
      <c r="L690" s="290"/>
      <c r="M690" s="290"/>
      <c r="N690" s="289">
        <f>SUM(O690:AB690)</f>
        <v>0</v>
      </c>
      <c r="O690" s="290"/>
      <c r="P690" s="290"/>
      <c r="Q690" s="290"/>
      <c r="R690" s="290"/>
      <c r="S690" s="290"/>
      <c r="T690" s="290"/>
      <c r="U690" s="290"/>
      <c r="V690" s="290"/>
      <c r="W690" s="290"/>
      <c r="X690" s="290"/>
      <c r="Y690" s="290"/>
      <c r="Z690" s="290"/>
      <c r="AA690" s="290"/>
      <c r="AB690" s="291"/>
    </row>
    <row r="691" spans="1:28" ht="18" hidden="1" customHeight="1">
      <c r="A691" s="163">
        <v>20824</v>
      </c>
      <c r="B691" s="248" t="s">
        <v>589</v>
      </c>
      <c r="C691" s="287">
        <f>SUM(C692:C693)</f>
        <v>0</v>
      </c>
      <c r="D691" s="287">
        <f t="shared" ref="D691:AB691" si="220">SUM(D692:D693)</f>
        <v>0</v>
      </c>
      <c r="E691" s="287">
        <f t="shared" si="220"/>
        <v>0</v>
      </c>
      <c r="F691" s="287">
        <f t="shared" si="220"/>
        <v>0</v>
      </c>
      <c r="G691" s="287">
        <f t="shared" si="220"/>
        <v>0</v>
      </c>
      <c r="H691" s="287">
        <f t="shared" si="220"/>
        <v>0</v>
      </c>
      <c r="I691" s="287">
        <f t="shared" si="220"/>
        <v>0</v>
      </c>
      <c r="J691" s="287">
        <f t="shared" si="220"/>
        <v>0</v>
      </c>
      <c r="K691" s="287">
        <f t="shared" si="220"/>
        <v>0</v>
      </c>
      <c r="L691" s="287">
        <f t="shared" si="220"/>
        <v>0</v>
      </c>
      <c r="M691" s="287">
        <f t="shared" si="220"/>
        <v>0</v>
      </c>
      <c r="N691" s="287">
        <f t="shared" si="220"/>
        <v>0</v>
      </c>
      <c r="O691" s="287">
        <f t="shared" si="220"/>
        <v>0</v>
      </c>
      <c r="P691" s="287">
        <f t="shared" si="220"/>
        <v>0</v>
      </c>
      <c r="Q691" s="287">
        <f t="shared" si="220"/>
        <v>0</v>
      </c>
      <c r="R691" s="287">
        <f t="shared" si="220"/>
        <v>0</v>
      </c>
      <c r="S691" s="287">
        <f t="shared" si="220"/>
        <v>0</v>
      </c>
      <c r="T691" s="287">
        <f t="shared" si="220"/>
        <v>0</v>
      </c>
      <c r="U691" s="287">
        <f t="shared" si="220"/>
        <v>0</v>
      </c>
      <c r="V691" s="287">
        <f t="shared" si="220"/>
        <v>0</v>
      </c>
      <c r="W691" s="287">
        <f t="shared" si="220"/>
        <v>0</v>
      </c>
      <c r="X691" s="287">
        <f t="shared" si="220"/>
        <v>0</v>
      </c>
      <c r="Y691" s="287">
        <f t="shared" si="220"/>
        <v>0</v>
      </c>
      <c r="Z691" s="287">
        <f t="shared" si="220"/>
        <v>0</v>
      </c>
      <c r="AA691" s="287">
        <f t="shared" si="220"/>
        <v>0</v>
      </c>
      <c r="AB691" s="287">
        <f t="shared" si="220"/>
        <v>0</v>
      </c>
    </row>
    <row r="692" spans="1:28" ht="18" hidden="1" customHeight="1">
      <c r="A692" s="163">
        <v>2082401</v>
      </c>
      <c r="B692" s="249" t="s">
        <v>590</v>
      </c>
      <c r="C692" s="288">
        <f>SUM(D692,N692)</f>
        <v>0</v>
      </c>
      <c r="D692" s="289">
        <f>SUM(E692:M692)</f>
        <v>0</v>
      </c>
      <c r="E692" s="290"/>
      <c r="F692" s="290"/>
      <c r="G692" s="290"/>
      <c r="H692" s="290"/>
      <c r="I692" s="290"/>
      <c r="J692" s="290"/>
      <c r="K692" s="290"/>
      <c r="L692" s="290"/>
      <c r="M692" s="290"/>
      <c r="N692" s="289">
        <f>SUM(O692:AB692)</f>
        <v>0</v>
      </c>
      <c r="O692" s="290"/>
      <c r="P692" s="290"/>
      <c r="Q692" s="290"/>
      <c r="R692" s="290"/>
      <c r="S692" s="290"/>
      <c r="T692" s="290"/>
      <c r="U692" s="290"/>
      <c r="V692" s="290"/>
      <c r="W692" s="290"/>
      <c r="X692" s="290"/>
      <c r="Y692" s="290"/>
      <c r="Z692" s="290"/>
      <c r="AA692" s="290"/>
      <c r="AB692" s="291"/>
    </row>
    <row r="693" spans="1:28" ht="18" hidden="1" customHeight="1">
      <c r="A693" s="163">
        <v>2082402</v>
      </c>
      <c r="B693" s="249" t="s">
        <v>591</v>
      </c>
      <c r="C693" s="288">
        <f>SUM(D693,N693)</f>
        <v>0</v>
      </c>
      <c r="D693" s="289">
        <f>SUM(E693:M693)</f>
        <v>0</v>
      </c>
      <c r="E693" s="290"/>
      <c r="F693" s="290"/>
      <c r="G693" s="290"/>
      <c r="H693" s="290"/>
      <c r="I693" s="290"/>
      <c r="J693" s="290"/>
      <c r="K693" s="290"/>
      <c r="L693" s="290"/>
      <c r="M693" s="290"/>
      <c r="N693" s="289">
        <f>SUM(O693:AB693)</f>
        <v>0</v>
      </c>
      <c r="O693" s="290"/>
      <c r="P693" s="290"/>
      <c r="Q693" s="290"/>
      <c r="R693" s="290"/>
      <c r="S693" s="290"/>
      <c r="T693" s="290"/>
      <c r="U693" s="290"/>
      <c r="V693" s="290"/>
      <c r="W693" s="290"/>
      <c r="X693" s="290"/>
      <c r="Y693" s="290"/>
      <c r="Z693" s="290"/>
      <c r="AA693" s="290"/>
      <c r="AB693" s="291"/>
    </row>
    <row r="694" spans="1:28" ht="18" hidden="1" customHeight="1">
      <c r="A694" s="250">
        <v>20825</v>
      </c>
      <c r="B694" s="251" t="s">
        <v>592</v>
      </c>
      <c r="C694" s="287">
        <f>SUM(C695:C696)</f>
        <v>0</v>
      </c>
      <c r="D694" s="287">
        <f t="shared" ref="D694:AB694" si="221">SUM(D695:D696)</f>
        <v>0</v>
      </c>
      <c r="E694" s="287">
        <f t="shared" si="221"/>
        <v>0</v>
      </c>
      <c r="F694" s="287">
        <f t="shared" si="221"/>
        <v>0</v>
      </c>
      <c r="G694" s="287">
        <f t="shared" si="221"/>
        <v>0</v>
      </c>
      <c r="H694" s="287">
        <f t="shared" si="221"/>
        <v>0</v>
      </c>
      <c r="I694" s="287">
        <f t="shared" si="221"/>
        <v>0</v>
      </c>
      <c r="J694" s="287">
        <f t="shared" si="221"/>
        <v>0</v>
      </c>
      <c r="K694" s="287">
        <f t="shared" si="221"/>
        <v>0</v>
      </c>
      <c r="L694" s="287">
        <f t="shared" si="221"/>
        <v>0</v>
      </c>
      <c r="M694" s="287">
        <f t="shared" si="221"/>
        <v>0</v>
      </c>
      <c r="N694" s="287">
        <f t="shared" si="221"/>
        <v>0</v>
      </c>
      <c r="O694" s="287">
        <f t="shared" si="221"/>
        <v>0</v>
      </c>
      <c r="P694" s="287">
        <f t="shared" si="221"/>
        <v>0</v>
      </c>
      <c r="Q694" s="287">
        <f t="shared" si="221"/>
        <v>0</v>
      </c>
      <c r="R694" s="287">
        <f t="shared" si="221"/>
        <v>0</v>
      </c>
      <c r="S694" s="287">
        <f t="shared" si="221"/>
        <v>0</v>
      </c>
      <c r="T694" s="287">
        <f t="shared" si="221"/>
        <v>0</v>
      </c>
      <c r="U694" s="287">
        <f t="shared" si="221"/>
        <v>0</v>
      </c>
      <c r="V694" s="287">
        <f t="shared" si="221"/>
        <v>0</v>
      </c>
      <c r="W694" s="287">
        <f t="shared" si="221"/>
        <v>0</v>
      </c>
      <c r="X694" s="287">
        <f t="shared" si="221"/>
        <v>0</v>
      </c>
      <c r="Y694" s="287">
        <f t="shared" si="221"/>
        <v>0</v>
      </c>
      <c r="Z694" s="287">
        <f t="shared" si="221"/>
        <v>0</v>
      </c>
      <c r="AA694" s="287">
        <f t="shared" si="221"/>
        <v>0</v>
      </c>
      <c r="AB694" s="287">
        <f t="shared" si="221"/>
        <v>0</v>
      </c>
    </row>
    <row r="695" spans="1:28" ht="18" hidden="1" customHeight="1">
      <c r="A695" s="250">
        <v>2082501</v>
      </c>
      <c r="B695" s="252" t="s">
        <v>593</v>
      </c>
      <c r="C695" s="288">
        <f>SUM(D695,N695)</f>
        <v>0</v>
      </c>
      <c r="D695" s="289">
        <f t="shared" ref="D695:D700" si="222">SUM(E695:M695)</f>
        <v>0</v>
      </c>
      <c r="E695" s="290"/>
      <c r="F695" s="290"/>
      <c r="G695" s="290"/>
      <c r="H695" s="290"/>
      <c r="I695" s="290"/>
      <c r="J695" s="290"/>
      <c r="K695" s="290"/>
      <c r="L695" s="290"/>
      <c r="M695" s="290"/>
      <c r="N695" s="289">
        <f t="shared" ref="N695:N700" si="223">SUM(O695:AB695)</f>
        <v>0</v>
      </c>
      <c r="O695" s="290"/>
      <c r="P695" s="290"/>
      <c r="Q695" s="290"/>
      <c r="R695" s="290"/>
      <c r="S695" s="290"/>
      <c r="T695" s="290"/>
      <c r="U695" s="290"/>
      <c r="V695" s="290"/>
      <c r="W695" s="290"/>
      <c r="X695" s="290"/>
      <c r="Y695" s="290"/>
      <c r="Z695" s="290"/>
      <c r="AA695" s="290"/>
      <c r="AB695" s="291"/>
    </row>
    <row r="696" spans="1:28" ht="18" hidden="1" customHeight="1">
      <c r="A696" s="250">
        <v>2082502</v>
      </c>
      <c r="B696" s="252" t="s">
        <v>594</v>
      </c>
      <c r="C696" s="288">
        <f>SUM(D696,N696)</f>
        <v>0</v>
      </c>
      <c r="D696" s="289">
        <f t="shared" si="222"/>
        <v>0</v>
      </c>
      <c r="E696" s="290"/>
      <c r="F696" s="290"/>
      <c r="G696" s="290"/>
      <c r="H696" s="290"/>
      <c r="I696" s="290"/>
      <c r="J696" s="290"/>
      <c r="K696" s="290"/>
      <c r="L696" s="290"/>
      <c r="M696" s="290"/>
      <c r="N696" s="289">
        <f t="shared" si="223"/>
        <v>0</v>
      </c>
      <c r="O696" s="290"/>
      <c r="P696" s="290"/>
      <c r="Q696" s="290"/>
      <c r="R696" s="290"/>
      <c r="S696" s="290"/>
      <c r="T696" s="290"/>
      <c r="U696" s="290"/>
      <c r="V696" s="290"/>
      <c r="W696" s="290"/>
      <c r="X696" s="290"/>
      <c r="Y696" s="290"/>
      <c r="Z696" s="290"/>
      <c r="AA696" s="290"/>
      <c r="AB696" s="291"/>
    </row>
    <row r="697" spans="1:28" ht="18" hidden="1" customHeight="1">
      <c r="A697" s="250">
        <v>20826</v>
      </c>
      <c r="B697" s="251" t="s">
        <v>595</v>
      </c>
      <c r="C697" s="292">
        <f>SUM(C698:C700)</f>
        <v>0</v>
      </c>
      <c r="D697" s="292">
        <f t="shared" ref="D697:AB697" si="224">SUM(D698:D700)</f>
        <v>0</v>
      </c>
      <c r="E697" s="292">
        <f t="shared" si="224"/>
        <v>0</v>
      </c>
      <c r="F697" s="292">
        <f t="shared" si="224"/>
        <v>0</v>
      </c>
      <c r="G697" s="292">
        <f t="shared" si="224"/>
        <v>0</v>
      </c>
      <c r="H697" s="292">
        <f t="shared" si="224"/>
        <v>0</v>
      </c>
      <c r="I697" s="292">
        <f t="shared" si="224"/>
        <v>0</v>
      </c>
      <c r="J697" s="292">
        <f t="shared" si="224"/>
        <v>0</v>
      </c>
      <c r="K697" s="292">
        <f t="shared" si="224"/>
        <v>0</v>
      </c>
      <c r="L697" s="292">
        <f t="shared" si="224"/>
        <v>0</v>
      </c>
      <c r="M697" s="292">
        <f t="shared" si="224"/>
        <v>0</v>
      </c>
      <c r="N697" s="292">
        <f t="shared" si="224"/>
        <v>0</v>
      </c>
      <c r="O697" s="292">
        <f t="shared" si="224"/>
        <v>0</v>
      </c>
      <c r="P697" s="292">
        <f t="shared" si="224"/>
        <v>0</v>
      </c>
      <c r="Q697" s="292">
        <f t="shared" si="224"/>
        <v>0</v>
      </c>
      <c r="R697" s="292">
        <f t="shared" si="224"/>
        <v>0</v>
      </c>
      <c r="S697" s="292">
        <f t="shared" si="224"/>
        <v>0</v>
      </c>
      <c r="T697" s="292">
        <f t="shared" si="224"/>
        <v>0</v>
      </c>
      <c r="U697" s="292">
        <f t="shared" si="224"/>
        <v>0</v>
      </c>
      <c r="V697" s="292">
        <f t="shared" si="224"/>
        <v>0</v>
      </c>
      <c r="W697" s="292">
        <f t="shared" si="224"/>
        <v>0</v>
      </c>
      <c r="X697" s="292">
        <f t="shared" si="224"/>
        <v>0</v>
      </c>
      <c r="Y697" s="292">
        <f t="shared" si="224"/>
        <v>0</v>
      </c>
      <c r="Z697" s="292">
        <f t="shared" si="224"/>
        <v>0</v>
      </c>
      <c r="AA697" s="292">
        <f t="shared" si="224"/>
        <v>0</v>
      </c>
      <c r="AB697" s="292">
        <f t="shared" si="224"/>
        <v>0</v>
      </c>
    </row>
    <row r="698" spans="1:28" ht="18" hidden="1" customHeight="1">
      <c r="A698" s="250">
        <v>2082601</v>
      </c>
      <c r="B698" s="254" t="s">
        <v>596</v>
      </c>
      <c r="C698" s="288">
        <f>SUM(D698,N698)</f>
        <v>0</v>
      </c>
      <c r="D698" s="289">
        <f t="shared" si="222"/>
        <v>0</v>
      </c>
      <c r="E698" s="290"/>
      <c r="F698" s="290"/>
      <c r="G698" s="290"/>
      <c r="H698" s="290"/>
      <c r="I698" s="290"/>
      <c r="J698" s="290"/>
      <c r="K698" s="290"/>
      <c r="L698" s="290"/>
      <c r="M698" s="290"/>
      <c r="N698" s="289">
        <f t="shared" si="223"/>
        <v>0</v>
      </c>
      <c r="O698" s="290"/>
      <c r="P698" s="290"/>
      <c r="Q698" s="290"/>
      <c r="R698" s="290"/>
      <c r="S698" s="290"/>
      <c r="T698" s="290"/>
      <c r="U698" s="290"/>
      <c r="V698" s="290"/>
      <c r="W698" s="290"/>
      <c r="X698" s="290"/>
      <c r="Y698" s="290"/>
      <c r="Z698" s="290"/>
      <c r="AA698" s="290"/>
      <c r="AB698" s="291"/>
    </row>
    <row r="699" spans="1:28" ht="18" hidden="1" customHeight="1">
      <c r="A699" s="250">
        <v>2082602</v>
      </c>
      <c r="B699" s="254" t="s">
        <v>597</v>
      </c>
      <c r="C699" s="288">
        <f>SUM(D699,N699)</f>
        <v>0</v>
      </c>
      <c r="D699" s="289">
        <f t="shared" si="222"/>
        <v>0</v>
      </c>
      <c r="E699" s="290"/>
      <c r="F699" s="290"/>
      <c r="G699" s="290"/>
      <c r="H699" s="290"/>
      <c r="I699" s="290"/>
      <c r="J699" s="290"/>
      <c r="K699" s="290"/>
      <c r="L699" s="290"/>
      <c r="M699" s="290"/>
      <c r="N699" s="289">
        <f t="shared" si="223"/>
        <v>0</v>
      </c>
      <c r="O699" s="290"/>
      <c r="P699" s="290"/>
      <c r="Q699" s="290"/>
      <c r="R699" s="290"/>
      <c r="S699" s="290"/>
      <c r="T699" s="290"/>
      <c r="U699" s="290"/>
      <c r="V699" s="290"/>
      <c r="W699" s="290"/>
      <c r="X699" s="290"/>
      <c r="Y699" s="290"/>
      <c r="Z699" s="290"/>
      <c r="AA699" s="290"/>
      <c r="AB699" s="291"/>
    </row>
    <row r="700" spans="1:28" ht="18" hidden="1" customHeight="1">
      <c r="A700" s="250">
        <v>2082603</v>
      </c>
      <c r="B700" s="254" t="s">
        <v>598</v>
      </c>
      <c r="C700" s="288">
        <f>SUM(D700,N700)</f>
        <v>0</v>
      </c>
      <c r="D700" s="289">
        <f t="shared" si="222"/>
        <v>0</v>
      </c>
      <c r="E700" s="290"/>
      <c r="F700" s="290"/>
      <c r="G700" s="290"/>
      <c r="H700" s="290"/>
      <c r="I700" s="290"/>
      <c r="J700" s="290"/>
      <c r="K700" s="290"/>
      <c r="L700" s="290"/>
      <c r="M700" s="290"/>
      <c r="N700" s="289">
        <f t="shared" si="223"/>
        <v>0</v>
      </c>
      <c r="O700" s="290"/>
      <c r="P700" s="290"/>
      <c r="Q700" s="290"/>
      <c r="R700" s="290"/>
      <c r="S700" s="290"/>
      <c r="T700" s="290"/>
      <c r="U700" s="290"/>
      <c r="V700" s="290"/>
      <c r="W700" s="290"/>
      <c r="X700" s="290"/>
      <c r="Y700" s="290"/>
      <c r="Z700" s="290"/>
      <c r="AA700" s="290"/>
      <c r="AB700" s="291"/>
    </row>
    <row r="701" spans="1:28" ht="18" customHeight="1">
      <c r="A701" s="163">
        <v>20827</v>
      </c>
      <c r="B701" s="242" t="s">
        <v>599</v>
      </c>
      <c r="C701" s="292">
        <f>SUM(C702:C705)</f>
        <v>7</v>
      </c>
      <c r="D701" s="292">
        <f t="shared" ref="D701:AB701" si="225">SUM(D702:D705)</f>
        <v>7</v>
      </c>
      <c r="E701" s="292">
        <f t="shared" si="225"/>
        <v>0</v>
      </c>
      <c r="F701" s="292">
        <f t="shared" si="225"/>
        <v>0</v>
      </c>
      <c r="G701" s="292">
        <f t="shared" si="225"/>
        <v>0</v>
      </c>
      <c r="H701" s="292">
        <f t="shared" si="225"/>
        <v>7</v>
      </c>
      <c r="I701" s="292">
        <f t="shared" si="225"/>
        <v>0</v>
      </c>
      <c r="J701" s="292">
        <f t="shared" si="225"/>
        <v>0</v>
      </c>
      <c r="K701" s="292">
        <f t="shared" si="225"/>
        <v>0</v>
      </c>
      <c r="L701" s="292">
        <f t="shared" si="225"/>
        <v>0</v>
      </c>
      <c r="M701" s="292">
        <f t="shared" si="225"/>
        <v>0</v>
      </c>
      <c r="N701" s="292">
        <f t="shared" si="225"/>
        <v>0</v>
      </c>
      <c r="O701" s="292">
        <f t="shared" si="225"/>
        <v>0</v>
      </c>
      <c r="P701" s="292">
        <f t="shared" si="225"/>
        <v>0</v>
      </c>
      <c r="Q701" s="292">
        <f t="shared" si="225"/>
        <v>0</v>
      </c>
      <c r="R701" s="292">
        <f t="shared" si="225"/>
        <v>0</v>
      </c>
      <c r="S701" s="292">
        <f t="shared" si="225"/>
        <v>0</v>
      </c>
      <c r="T701" s="292">
        <f t="shared" si="225"/>
        <v>0</v>
      </c>
      <c r="U701" s="292">
        <f t="shared" si="225"/>
        <v>0</v>
      </c>
      <c r="V701" s="292">
        <f t="shared" si="225"/>
        <v>0</v>
      </c>
      <c r="W701" s="292">
        <f t="shared" si="225"/>
        <v>0</v>
      </c>
      <c r="X701" s="292">
        <f t="shared" si="225"/>
        <v>0</v>
      </c>
      <c r="Y701" s="292">
        <f t="shared" si="225"/>
        <v>0</v>
      </c>
      <c r="Z701" s="292">
        <f t="shared" si="225"/>
        <v>0</v>
      </c>
      <c r="AA701" s="292">
        <f t="shared" si="225"/>
        <v>0</v>
      </c>
      <c r="AB701" s="292">
        <f t="shared" si="225"/>
        <v>0</v>
      </c>
    </row>
    <row r="702" spans="1:28" ht="18" hidden="1" customHeight="1">
      <c r="A702" s="250">
        <v>2082701</v>
      </c>
      <c r="B702" s="164" t="s">
        <v>600</v>
      </c>
      <c r="C702" s="288">
        <f>SUM(D702,N702)</f>
        <v>0</v>
      </c>
      <c r="D702" s="289">
        <f>SUM(E702:M702)</f>
        <v>0</v>
      </c>
      <c r="E702" s="290"/>
      <c r="F702" s="290"/>
      <c r="G702" s="290"/>
      <c r="H702" s="290"/>
      <c r="I702" s="290"/>
      <c r="J702" s="290"/>
      <c r="K702" s="290"/>
      <c r="L702" s="290"/>
      <c r="M702" s="290"/>
      <c r="N702" s="289">
        <f>SUM(O702:AB702)</f>
        <v>0</v>
      </c>
      <c r="O702" s="290"/>
      <c r="P702" s="290"/>
      <c r="Q702" s="290"/>
      <c r="R702" s="290"/>
      <c r="S702" s="290"/>
      <c r="T702" s="290"/>
      <c r="U702" s="290"/>
      <c r="V702" s="290"/>
      <c r="W702" s="290"/>
      <c r="X702" s="290"/>
      <c r="Y702" s="290"/>
      <c r="Z702" s="290"/>
      <c r="AA702" s="290"/>
      <c r="AB702" s="291"/>
    </row>
    <row r="703" spans="1:28" ht="18" customHeight="1">
      <c r="A703" s="250">
        <v>2082702</v>
      </c>
      <c r="B703" s="164" t="s">
        <v>601</v>
      </c>
      <c r="C703" s="288">
        <f>SUM(D703,N703)</f>
        <v>2</v>
      </c>
      <c r="D703" s="289">
        <f>SUM(E703:M703)</f>
        <v>2</v>
      </c>
      <c r="E703" s="290"/>
      <c r="F703" s="290"/>
      <c r="G703" s="290"/>
      <c r="H703" s="290">
        <v>2</v>
      </c>
      <c r="I703" s="290"/>
      <c r="J703" s="290"/>
      <c r="K703" s="290"/>
      <c r="L703" s="290"/>
      <c r="M703" s="290"/>
      <c r="N703" s="289">
        <f>SUM(O703:AB703)</f>
        <v>0</v>
      </c>
      <c r="O703" s="290"/>
      <c r="P703" s="290"/>
      <c r="Q703" s="290"/>
      <c r="R703" s="290"/>
      <c r="S703" s="290"/>
      <c r="T703" s="290"/>
      <c r="U703" s="290"/>
      <c r="V703" s="290"/>
      <c r="W703" s="290"/>
      <c r="X703" s="290"/>
      <c r="Y703" s="290"/>
      <c r="Z703" s="290"/>
      <c r="AA703" s="290"/>
      <c r="AB703" s="291"/>
    </row>
    <row r="704" spans="1:28" ht="18" customHeight="1">
      <c r="A704" s="250">
        <v>2082703</v>
      </c>
      <c r="B704" s="164" t="s">
        <v>602</v>
      </c>
      <c r="C704" s="288">
        <f>SUM(D704,N704)</f>
        <v>5</v>
      </c>
      <c r="D704" s="289">
        <f>SUM(E704:M704)</f>
        <v>5</v>
      </c>
      <c r="E704" s="290"/>
      <c r="F704" s="290"/>
      <c r="G704" s="290"/>
      <c r="H704" s="290">
        <v>5</v>
      </c>
      <c r="I704" s="290"/>
      <c r="J704" s="290"/>
      <c r="K704" s="290"/>
      <c r="L704" s="290"/>
      <c r="M704" s="290"/>
      <c r="N704" s="289">
        <f>SUM(O704:AB704)</f>
        <v>0</v>
      </c>
      <c r="O704" s="290"/>
      <c r="P704" s="290"/>
      <c r="Q704" s="290"/>
      <c r="R704" s="290"/>
      <c r="S704" s="290"/>
      <c r="T704" s="290"/>
      <c r="U704" s="290"/>
      <c r="V704" s="290"/>
      <c r="W704" s="290"/>
      <c r="X704" s="290"/>
      <c r="Y704" s="290"/>
      <c r="Z704" s="290"/>
      <c r="AA704" s="290"/>
      <c r="AB704" s="291"/>
    </row>
    <row r="705" spans="1:28" ht="18" hidden="1" customHeight="1">
      <c r="A705" s="250">
        <v>2082799</v>
      </c>
      <c r="B705" s="164" t="s">
        <v>603</v>
      </c>
      <c r="C705" s="288">
        <f>SUM(D705,N705)</f>
        <v>0</v>
      </c>
      <c r="D705" s="289">
        <f>SUM(E705:M705)</f>
        <v>0</v>
      </c>
      <c r="E705" s="290"/>
      <c r="F705" s="290"/>
      <c r="G705" s="290"/>
      <c r="H705" s="290"/>
      <c r="I705" s="290"/>
      <c r="J705" s="290"/>
      <c r="K705" s="290"/>
      <c r="L705" s="290"/>
      <c r="M705" s="290"/>
      <c r="N705" s="289">
        <f>SUM(O705:AB705)</f>
        <v>0</v>
      </c>
      <c r="O705" s="290"/>
      <c r="P705" s="290"/>
      <c r="Q705" s="290"/>
      <c r="R705" s="290"/>
      <c r="S705" s="290"/>
      <c r="T705" s="290"/>
      <c r="U705" s="290"/>
      <c r="V705" s="290"/>
      <c r="W705" s="290"/>
      <c r="X705" s="290"/>
      <c r="Y705" s="290"/>
      <c r="Z705" s="290"/>
      <c r="AA705" s="290"/>
      <c r="AB705" s="291"/>
    </row>
    <row r="706" spans="1:28" ht="18" hidden="1" customHeight="1">
      <c r="A706" s="250">
        <v>20899</v>
      </c>
      <c r="B706" s="255" t="s">
        <v>604</v>
      </c>
      <c r="C706" s="287">
        <f>C707</f>
        <v>0</v>
      </c>
      <c r="D706" s="287">
        <f t="shared" ref="D706:AB706" si="226">D707</f>
        <v>0</v>
      </c>
      <c r="E706" s="287">
        <f t="shared" si="226"/>
        <v>0</v>
      </c>
      <c r="F706" s="287">
        <f t="shared" si="226"/>
        <v>0</v>
      </c>
      <c r="G706" s="287">
        <f t="shared" si="226"/>
        <v>0</v>
      </c>
      <c r="H706" s="287">
        <f t="shared" si="226"/>
        <v>0</v>
      </c>
      <c r="I706" s="287">
        <f t="shared" si="226"/>
        <v>0</v>
      </c>
      <c r="J706" s="287">
        <f t="shared" si="226"/>
        <v>0</v>
      </c>
      <c r="K706" s="287">
        <f t="shared" si="226"/>
        <v>0</v>
      </c>
      <c r="L706" s="287">
        <f t="shared" si="226"/>
        <v>0</v>
      </c>
      <c r="M706" s="287">
        <f t="shared" si="226"/>
        <v>0</v>
      </c>
      <c r="N706" s="287">
        <f t="shared" si="226"/>
        <v>0</v>
      </c>
      <c r="O706" s="287">
        <f t="shared" si="226"/>
        <v>0</v>
      </c>
      <c r="P706" s="287">
        <f t="shared" si="226"/>
        <v>0</v>
      </c>
      <c r="Q706" s="287">
        <f t="shared" si="226"/>
        <v>0</v>
      </c>
      <c r="R706" s="287">
        <f t="shared" si="226"/>
        <v>0</v>
      </c>
      <c r="S706" s="287">
        <f t="shared" si="226"/>
        <v>0</v>
      </c>
      <c r="T706" s="287">
        <f t="shared" si="226"/>
        <v>0</v>
      </c>
      <c r="U706" s="287">
        <f t="shared" si="226"/>
        <v>0</v>
      </c>
      <c r="V706" s="287">
        <f t="shared" si="226"/>
        <v>0</v>
      </c>
      <c r="W706" s="287">
        <f t="shared" si="226"/>
        <v>0</v>
      </c>
      <c r="X706" s="287">
        <f t="shared" si="226"/>
        <v>0</v>
      </c>
      <c r="Y706" s="287">
        <f t="shared" si="226"/>
        <v>0</v>
      </c>
      <c r="Z706" s="287">
        <f t="shared" si="226"/>
        <v>0</v>
      </c>
      <c r="AA706" s="287">
        <f t="shared" si="226"/>
        <v>0</v>
      </c>
      <c r="AB706" s="287">
        <f t="shared" si="226"/>
        <v>0</v>
      </c>
    </row>
    <row r="707" spans="1:28" ht="18" hidden="1" customHeight="1">
      <c r="A707" s="250">
        <v>2089901</v>
      </c>
      <c r="B707" s="256" t="s">
        <v>605</v>
      </c>
      <c r="C707" s="288">
        <f>SUM(D707,N707)</f>
        <v>0</v>
      </c>
      <c r="D707" s="289">
        <f t="shared" ref="D707:D713" si="227">SUM(E707:M707)</f>
        <v>0</v>
      </c>
      <c r="E707" s="290"/>
      <c r="F707" s="290"/>
      <c r="G707" s="290"/>
      <c r="H707" s="290"/>
      <c r="I707" s="290"/>
      <c r="J707" s="290"/>
      <c r="K707" s="290"/>
      <c r="L707" s="290"/>
      <c r="M707" s="290"/>
      <c r="N707" s="289">
        <f t="shared" ref="N707:N713" si="228">SUM(O707:AB707)</f>
        <v>0</v>
      </c>
      <c r="O707" s="290"/>
      <c r="P707" s="290"/>
      <c r="Q707" s="290"/>
      <c r="R707" s="290"/>
      <c r="S707" s="290"/>
      <c r="T707" s="290"/>
      <c r="U707" s="290"/>
      <c r="V707" s="290"/>
      <c r="W707" s="290"/>
      <c r="X707" s="290"/>
      <c r="Y707" s="290"/>
      <c r="Z707" s="290"/>
      <c r="AA707" s="290"/>
      <c r="AB707" s="291"/>
    </row>
    <row r="708" spans="1:28" ht="18" customHeight="1">
      <c r="A708" s="163">
        <v>210</v>
      </c>
      <c r="B708" s="242" t="s">
        <v>606</v>
      </c>
      <c r="C708" s="287">
        <f>SUM(C709,C714,C727,C731,C743,C750,C760,C765,C771,C775,C778)</f>
        <v>42</v>
      </c>
      <c r="D708" s="287">
        <f t="shared" ref="D708:AB708" si="229">SUM(D709,D714,D727,D731,D743,D750,D760,D765,D771,D775,D778)</f>
        <v>42</v>
      </c>
      <c r="E708" s="287">
        <f t="shared" si="229"/>
        <v>0</v>
      </c>
      <c r="F708" s="287">
        <f t="shared" si="229"/>
        <v>0</v>
      </c>
      <c r="G708" s="287">
        <f t="shared" si="229"/>
        <v>0</v>
      </c>
      <c r="H708" s="287">
        <f t="shared" si="229"/>
        <v>42</v>
      </c>
      <c r="I708" s="287">
        <f t="shared" si="229"/>
        <v>0</v>
      </c>
      <c r="J708" s="287">
        <f t="shared" si="229"/>
        <v>0</v>
      </c>
      <c r="K708" s="287">
        <f>SUM(K709,K714,K727,K731,K743,K750,K760,K765,K771,K775,K778)</f>
        <v>0</v>
      </c>
      <c r="L708" s="287">
        <f>SUM(L709,L714,L727,L731,L743,L750,L760,L765,L771,L775,L778)</f>
        <v>0</v>
      </c>
      <c r="M708" s="287">
        <f t="shared" si="229"/>
        <v>0</v>
      </c>
      <c r="N708" s="287">
        <f t="shared" si="229"/>
        <v>0</v>
      </c>
      <c r="O708" s="287">
        <f t="shared" si="229"/>
        <v>0</v>
      </c>
      <c r="P708" s="287">
        <f t="shared" si="229"/>
        <v>0</v>
      </c>
      <c r="Q708" s="287">
        <f t="shared" si="229"/>
        <v>0</v>
      </c>
      <c r="R708" s="287">
        <f t="shared" si="229"/>
        <v>0</v>
      </c>
      <c r="S708" s="287">
        <f t="shared" si="229"/>
        <v>0</v>
      </c>
      <c r="T708" s="287">
        <f t="shared" si="229"/>
        <v>0</v>
      </c>
      <c r="U708" s="287">
        <f t="shared" si="229"/>
        <v>0</v>
      </c>
      <c r="V708" s="287">
        <f t="shared" si="229"/>
        <v>0</v>
      </c>
      <c r="W708" s="287">
        <f t="shared" si="229"/>
        <v>0</v>
      </c>
      <c r="X708" s="287">
        <f t="shared" si="229"/>
        <v>0</v>
      </c>
      <c r="Y708" s="287">
        <f t="shared" si="229"/>
        <v>0</v>
      </c>
      <c r="Z708" s="287">
        <f t="shared" si="229"/>
        <v>0</v>
      </c>
      <c r="AA708" s="287">
        <f t="shared" si="229"/>
        <v>0</v>
      </c>
      <c r="AB708" s="287">
        <f t="shared" si="229"/>
        <v>0</v>
      </c>
    </row>
    <row r="709" spans="1:28" ht="18" hidden="1" customHeight="1">
      <c r="A709" s="163">
        <v>21001</v>
      </c>
      <c r="B709" s="242" t="s">
        <v>607</v>
      </c>
      <c r="C709" s="287">
        <f>SUM(C710:C713)</f>
        <v>0</v>
      </c>
      <c r="D709" s="287">
        <f t="shared" ref="D709:AB709" si="230">SUM(D710:D713)</f>
        <v>0</v>
      </c>
      <c r="E709" s="287">
        <f t="shared" si="230"/>
        <v>0</v>
      </c>
      <c r="F709" s="287">
        <f t="shared" si="230"/>
        <v>0</v>
      </c>
      <c r="G709" s="287">
        <f t="shared" si="230"/>
        <v>0</v>
      </c>
      <c r="H709" s="287">
        <f t="shared" si="230"/>
        <v>0</v>
      </c>
      <c r="I709" s="287">
        <f t="shared" si="230"/>
        <v>0</v>
      </c>
      <c r="J709" s="287">
        <f t="shared" si="230"/>
        <v>0</v>
      </c>
      <c r="K709" s="287">
        <f t="shared" si="230"/>
        <v>0</v>
      </c>
      <c r="L709" s="287">
        <f t="shared" si="230"/>
        <v>0</v>
      </c>
      <c r="M709" s="287">
        <f t="shared" si="230"/>
        <v>0</v>
      </c>
      <c r="N709" s="287">
        <f t="shared" si="230"/>
        <v>0</v>
      </c>
      <c r="O709" s="287">
        <f t="shared" si="230"/>
        <v>0</v>
      </c>
      <c r="P709" s="287">
        <f t="shared" si="230"/>
        <v>0</v>
      </c>
      <c r="Q709" s="287">
        <f t="shared" si="230"/>
        <v>0</v>
      </c>
      <c r="R709" s="287">
        <f t="shared" si="230"/>
        <v>0</v>
      </c>
      <c r="S709" s="287">
        <f t="shared" si="230"/>
        <v>0</v>
      </c>
      <c r="T709" s="287">
        <f t="shared" si="230"/>
        <v>0</v>
      </c>
      <c r="U709" s="287">
        <f t="shared" si="230"/>
        <v>0</v>
      </c>
      <c r="V709" s="287">
        <f t="shared" si="230"/>
        <v>0</v>
      </c>
      <c r="W709" s="287">
        <f t="shared" si="230"/>
        <v>0</v>
      </c>
      <c r="X709" s="287">
        <f t="shared" si="230"/>
        <v>0</v>
      </c>
      <c r="Y709" s="287">
        <f t="shared" si="230"/>
        <v>0</v>
      </c>
      <c r="Z709" s="287">
        <f t="shared" si="230"/>
        <v>0</v>
      </c>
      <c r="AA709" s="287">
        <f t="shared" si="230"/>
        <v>0</v>
      </c>
      <c r="AB709" s="287">
        <f t="shared" si="230"/>
        <v>0</v>
      </c>
    </row>
    <row r="710" spans="1:28" ht="18" hidden="1" customHeight="1">
      <c r="A710" s="163">
        <v>2100101</v>
      </c>
      <c r="B710" s="164" t="s">
        <v>93</v>
      </c>
      <c r="C710" s="288">
        <f>SUM(D710,N710)</f>
        <v>0</v>
      </c>
      <c r="D710" s="289">
        <f t="shared" si="227"/>
        <v>0</v>
      </c>
      <c r="E710" s="290"/>
      <c r="F710" s="290"/>
      <c r="G710" s="290"/>
      <c r="H710" s="290"/>
      <c r="I710" s="290"/>
      <c r="J710" s="290"/>
      <c r="K710" s="290"/>
      <c r="L710" s="290"/>
      <c r="M710" s="290"/>
      <c r="N710" s="289">
        <f t="shared" si="228"/>
        <v>0</v>
      </c>
      <c r="O710" s="290"/>
      <c r="P710" s="290"/>
      <c r="Q710" s="290"/>
      <c r="R710" s="290"/>
      <c r="S710" s="290"/>
      <c r="T710" s="290"/>
      <c r="U710" s="290"/>
      <c r="V710" s="290"/>
      <c r="W710" s="290"/>
      <c r="X710" s="290"/>
      <c r="Y710" s="290"/>
      <c r="Z710" s="290"/>
      <c r="AA710" s="290"/>
      <c r="AB710" s="291"/>
    </row>
    <row r="711" spans="1:28" ht="18" hidden="1" customHeight="1">
      <c r="A711" s="163">
        <v>2100102</v>
      </c>
      <c r="B711" s="164" t="s">
        <v>94</v>
      </c>
      <c r="C711" s="288">
        <f>SUM(D711,N711)</f>
        <v>0</v>
      </c>
      <c r="D711" s="289">
        <f t="shared" si="227"/>
        <v>0</v>
      </c>
      <c r="E711" s="290"/>
      <c r="F711" s="290"/>
      <c r="G711" s="290"/>
      <c r="H711" s="290"/>
      <c r="I711" s="290"/>
      <c r="J711" s="290"/>
      <c r="K711" s="290"/>
      <c r="L711" s="290"/>
      <c r="M711" s="290"/>
      <c r="N711" s="289">
        <f t="shared" si="228"/>
        <v>0</v>
      </c>
      <c r="O711" s="290"/>
      <c r="P711" s="290"/>
      <c r="Q711" s="290"/>
      <c r="R711" s="290"/>
      <c r="S711" s="290"/>
      <c r="T711" s="290"/>
      <c r="U711" s="290"/>
      <c r="V711" s="290"/>
      <c r="W711" s="290"/>
      <c r="X711" s="290"/>
      <c r="Y711" s="290"/>
      <c r="Z711" s="290"/>
      <c r="AA711" s="290"/>
      <c r="AB711" s="291"/>
    </row>
    <row r="712" spans="1:28" ht="18" hidden="1" customHeight="1">
      <c r="A712" s="163">
        <v>2100103</v>
      </c>
      <c r="B712" s="164" t="s">
        <v>95</v>
      </c>
      <c r="C712" s="288">
        <f>SUM(D712,N712)</f>
        <v>0</v>
      </c>
      <c r="D712" s="289">
        <f t="shared" si="227"/>
        <v>0</v>
      </c>
      <c r="E712" s="290"/>
      <c r="F712" s="290"/>
      <c r="G712" s="290"/>
      <c r="H712" s="290"/>
      <c r="I712" s="290"/>
      <c r="J712" s="290"/>
      <c r="K712" s="290"/>
      <c r="L712" s="290"/>
      <c r="M712" s="290"/>
      <c r="N712" s="289">
        <f t="shared" si="228"/>
        <v>0</v>
      </c>
      <c r="O712" s="290"/>
      <c r="P712" s="290"/>
      <c r="Q712" s="290"/>
      <c r="R712" s="290"/>
      <c r="S712" s="290"/>
      <c r="T712" s="290"/>
      <c r="U712" s="290"/>
      <c r="V712" s="290"/>
      <c r="W712" s="290"/>
      <c r="X712" s="290"/>
      <c r="Y712" s="290"/>
      <c r="Z712" s="290"/>
      <c r="AA712" s="290"/>
      <c r="AB712" s="291"/>
    </row>
    <row r="713" spans="1:28" ht="18" hidden="1" customHeight="1">
      <c r="A713" s="163">
        <v>2100199</v>
      </c>
      <c r="B713" s="164" t="s">
        <v>608</v>
      </c>
      <c r="C713" s="288">
        <f>SUM(D713,N713)</f>
        <v>0</v>
      </c>
      <c r="D713" s="289">
        <f t="shared" si="227"/>
        <v>0</v>
      </c>
      <c r="E713" s="290"/>
      <c r="F713" s="290"/>
      <c r="G713" s="290"/>
      <c r="H713" s="290"/>
      <c r="I713" s="290"/>
      <c r="J713" s="290"/>
      <c r="K713" s="290"/>
      <c r="L713" s="290"/>
      <c r="M713" s="290"/>
      <c r="N713" s="289">
        <f t="shared" si="228"/>
        <v>0</v>
      </c>
      <c r="O713" s="290"/>
      <c r="P713" s="290"/>
      <c r="Q713" s="290"/>
      <c r="R713" s="290"/>
      <c r="S713" s="290"/>
      <c r="T713" s="290"/>
      <c r="U713" s="290"/>
      <c r="V713" s="290"/>
      <c r="W713" s="290"/>
      <c r="X713" s="290"/>
      <c r="Y713" s="290"/>
      <c r="Z713" s="290"/>
      <c r="AA713" s="290"/>
      <c r="AB713" s="291"/>
    </row>
    <row r="714" spans="1:28" ht="18" hidden="1" customHeight="1">
      <c r="A714" s="163">
        <v>21002</v>
      </c>
      <c r="B714" s="242" t="s">
        <v>609</v>
      </c>
      <c r="C714" s="287">
        <f>SUM(C715:C726)</f>
        <v>0</v>
      </c>
      <c r="D714" s="287">
        <f t="shared" ref="D714:AB714" si="231">SUM(D715:D726)</f>
        <v>0</v>
      </c>
      <c r="E714" s="287">
        <f t="shared" si="231"/>
        <v>0</v>
      </c>
      <c r="F714" s="287">
        <f t="shared" si="231"/>
        <v>0</v>
      </c>
      <c r="G714" s="287">
        <f t="shared" si="231"/>
        <v>0</v>
      </c>
      <c r="H714" s="287">
        <f t="shared" si="231"/>
        <v>0</v>
      </c>
      <c r="I714" s="287">
        <f t="shared" si="231"/>
        <v>0</v>
      </c>
      <c r="J714" s="287">
        <f t="shared" si="231"/>
        <v>0</v>
      </c>
      <c r="K714" s="287">
        <f t="shared" si="231"/>
        <v>0</v>
      </c>
      <c r="L714" s="287">
        <f t="shared" si="231"/>
        <v>0</v>
      </c>
      <c r="M714" s="287">
        <f t="shared" si="231"/>
        <v>0</v>
      </c>
      <c r="N714" s="287">
        <f t="shared" si="231"/>
        <v>0</v>
      </c>
      <c r="O714" s="287">
        <f t="shared" si="231"/>
        <v>0</v>
      </c>
      <c r="P714" s="287">
        <f t="shared" si="231"/>
        <v>0</v>
      </c>
      <c r="Q714" s="287">
        <f t="shared" si="231"/>
        <v>0</v>
      </c>
      <c r="R714" s="287">
        <f t="shared" si="231"/>
        <v>0</v>
      </c>
      <c r="S714" s="287">
        <f t="shared" si="231"/>
        <v>0</v>
      </c>
      <c r="T714" s="287">
        <f t="shared" si="231"/>
        <v>0</v>
      </c>
      <c r="U714" s="287">
        <f t="shared" si="231"/>
        <v>0</v>
      </c>
      <c r="V714" s="287">
        <f t="shared" si="231"/>
        <v>0</v>
      </c>
      <c r="W714" s="287">
        <f t="shared" si="231"/>
        <v>0</v>
      </c>
      <c r="X714" s="287">
        <f t="shared" si="231"/>
        <v>0</v>
      </c>
      <c r="Y714" s="287">
        <f t="shared" si="231"/>
        <v>0</v>
      </c>
      <c r="Z714" s="287">
        <f t="shared" si="231"/>
        <v>0</v>
      </c>
      <c r="AA714" s="287">
        <f t="shared" si="231"/>
        <v>0</v>
      </c>
      <c r="AB714" s="287">
        <f t="shared" si="231"/>
        <v>0</v>
      </c>
    </row>
    <row r="715" spans="1:28" ht="18" hidden="1" customHeight="1">
      <c r="A715" s="163">
        <v>2100201</v>
      </c>
      <c r="B715" s="164" t="s">
        <v>610</v>
      </c>
      <c r="C715" s="288">
        <f t="shared" ref="C715:C726" si="232">SUM(D715,N715)</f>
        <v>0</v>
      </c>
      <c r="D715" s="289">
        <f t="shared" ref="D715:D726" si="233">SUM(E715:M715)</f>
        <v>0</v>
      </c>
      <c r="E715" s="290"/>
      <c r="F715" s="290"/>
      <c r="G715" s="290"/>
      <c r="H715" s="290"/>
      <c r="I715" s="290"/>
      <c r="J715" s="290"/>
      <c r="K715" s="290"/>
      <c r="L715" s="290"/>
      <c r="M715" s="290"/>
      <c r="N715" s="289">
        <f t="shared" ref="N715:N726" si="234">SUM(O715:AB715)</f>
        <v>0</v>
      </c>
      <c r="O715" s="290"/>
      <c r="P715" s="290"/>
      <c r="Q715" s="290"/>
      <c r="R715" s="290"/>
      <c r="S715" s="290"/>
      <c r="T715" s="290"/>
      <c r="U715" s="290"/>
      <c r="V715" s="290"/>
      <c r="W715" s="290"/>
      <c r="X715" s="290"/>
      <c r="Y715" s="290"/>
      <c r="Z715" s="290"/>
      <c r="AA715" s="290"/>
      <c r="AB715" s="291"/>
    </row>
    <row r="716" spans="1:28" ht="18" hidden="1" customHeight="1">
      <c r="A716" s="163">
        <v>2100202</v>
      </c>
      <c r="B716" s="164" t="s">
        <v>611</v>
      </c>
      <c r="C716" s="288">
        <f t="shared" si="232"/>
        <v>0</v>
      </c>
      <c r="D716" s="289">
        <f t="shared" si="233"/>
        <v>0</v>
      </c>
      <c r="E716" s="290"/>
      <c r="F716" s="290"/>
      <c r="G716" s="290"/>
      <c r="H716" s="290"/>
      <c r="I716" s="290"/>
      <c r="J716" s="290"/>
      <c r="K716" s="290"/>
      <c r="L716" s="290"/>
      <c r="M716" s="290"/>
      <c r="N716" s="289">
        <f t="shared" si="234"/>
        <v>0</v>
      </c>
      <c r="O716" s="290"/>
      <c r="P716" s="290"/>
      <c r="Q716" s="290"/>
      <c r="R716" s="290"/>
      <c r="S716" s="290"/>
      <c r="T716" s="290"/>
      <c r="U716" s="290"/>
      <c r="V716" s="290"/>
      <c r="W716" s="290"/>
      <c r="X716" s="290"/>
      <c r="Y716" s="290"/>
      <c r="Z716" s="290"/>
      <c r="AA716" s="290"/>
      <c r="AB716" s="291"/>
    </row>
    <row r="717" spans="1:28" ht="18" hidden="1" customHeight="1">
      <c r="A717" s="163">
        <v>2100203</v>
      </c>
      <c r="B717" s="164" t="s">
        <v>612</v>
      </c>
      <c r="C717" s="288">
        <f t="shared" si="232"/>
        <v>0</v>
      </c>
      <c r="D717" s="289">
        <f t="shared" si="233"/>
        <v>0</v>
      </c>
      <c r="E717" s="290"/>
      <c r="F717" s="290"/>
      <c r="G717" s="290"/>
      <c r="H717" s="290"/>
      <c r="I717" s="290"/>
      <c r="J717" s="290"/>
      <c r="K717" s="290"/>
      <c r="L717" s="290"/>
      <c r="M717" s="290"/>
      <c r="N717" s="289">
        <f t="shared" si="234"/>
        <v>0</v>
      </c>
      <c r="O717" s="290"/>
      <c r="P717" s="290"/>
      <c r="Q717" s="290"/>
      <c r="R717" s="290"/>
      <c r="S717" s="290"/>
      <c r="T717" s="290"/>
      <c r="U717" s="290"/>
      <c r="V717" s="290"/>
      <c r="W717" s="290"/>
      <c r="X717" s="290"/>
      <c r="Y717" s="290"/>
      <c r="Z717" s="290"/>
      <c r="AA717" s="290"/>
      <c r="AB717" s="291"/>
    </row>
    <row r="718" spans="1:28" ht="18" hidden="1" customHeight="1">
      <c r="A718" s="163">
        <v>2100204</v>
      </c>
      <c r="B718" s="164" t="s">
        <v>613</v>
      </c>
      <c r="C718" s="288">
        <f t="shared" si="232"/>
        <v>0</v>
      </c>
      <c r="D718" s="289">
        <f t="shared" si="233"/>
        <v>0</v>
      </c>
      <c r="E718" s="290"/>
      <c r="F718" s="290"/>
      <c r="G718" s="290"/>
      <c r="H718" s="290"/>
      <c r="I718" s="290"/>
      <c r="J718" s="290"/>
      <c r="K718" s="290"/>
      <c r="L718" s="290"/>
      <c r="M718" s="290"/>
      <c r="N718" s="289">
        <f t="shared" si="234"/>
        <v>0</v>
      </c>
      <c r="O718" s="290"/>
      <c r="P718" s="290"/>
      <c r="Q718" s="290"/>
      <c r="R718" s="290"/>
      <c r="S718" s="290"/>
      <c r="T718" s="290"/>
      <c r="U718" s="290"/>
      <c r="V718" s="290"/>
      <c r="W718" s="290"/>
      <c r="X718" s="290"/>
      <c r="Y718" s="290"/>
      <c r="Z718" s="290"/>
      <c r="AA718" s="290"/>
      <c r="AB718" s="291"/>
    </row>
    <row r="719" spans="1:28" ht="18" hidden="1" customHeight="1">
      <c r="A719" s="163">
        <v>2100205</v>
      </c>
      <c r="B719" s="164" t="s">
        <v>614</v>
      </c>
      <c r="C719" s="288">
        <f t="shared" si="232"/>
        <v>0</v>
      </c>
      <c r="D719" s="289">
        <f t="shared" si="233"/>
        <v>0</v>
      </c>
      <c r="E719" s="290"/>
      <c r="F719" s="290"/>
      <c r="G719" s="290"/>
      <c r="H719" s="290"/>
      <c r="I719" s="290"/>
      <c r="J719" s="290"/>
      <c r="K719" s="290"/>
      <c r="L719" s="290"/>
      <c r="M719" s="290"/>
      <c r="N719" s="289">
        <f t="shared" si="234"/>
        <v>0</v>
      </c>
      <c r="O719" s="290"/>
      <c r="P719" s="290"/>
      <c r="Q719" s="290"/>
      <c r="R719" s="290"/>
      <c r="S719" s="290"/>
      <c r="T719" s="290"/>
      <c r="U719" s="290"/>
      <c r="V719" s="290"/>
      <c r="W719" s="290"/>
      <c r="X719" s="290"/>
      <c r="Y719" s="290"/>
      <c r="Z719" s="290"/>
      <c r="AA719" s="290"/>
      <c r="AB719" s="291"/>
    </row>
    <row r="720" spans="1:28" ht="18" hidden="1" customHeight="1">
      <c r="A720" s="163">
        <v>2100206</v>
      </c>
      <c r="B720" s="164" t="s">
        <v>615</v>
      </c>
      <c r="C720" s="288">
        <f t="shared" si="232"/>
        <v>0</v>
      </c>
      <c r="D720" s="289">
        <f t="shared" si="233"/>
        <v>0</v>
      </c>
      <c r="E720" s="290"/>
      <c r="F720" s="290"/>
      <c r="G720" s="290"/>
      <c r="H720" s="290"/>
      <c r="I720" s="290"/>
      <c r="J720" s="290"/>
      <c r="K720" s="290"/>
      <c r="L720" s="290"/>
      <c r="M720" s="290"/>
      <c r="N720" s="289">
        <f t="shared" si="234"/>
        <v>0</v>
      </c>
      <c r="O720" s="290"/>
      <c r="P720" s="290"/>
      <c r="Q720" s="290"/>
      <c r="R720" s="290"/>
      <c r="S720" s="290"/>
      <c r="T720" s="290"/>
      <c r="U720" s="290"/>
      <c r="V720" s="290"/>
      <c r="W720" s="290"/>
      <c r="X720" s="290"/>
      <c r="Y720" s="290"/>
      <c r="Z720" s="290"/>
      <c r="AA720" s="290"/>
      <c r="AB720" s="291"/>
    </row>
    <row r="721" spans="1:28" ht="18" hidden="1" customHeight="1">
      <c r="A721" s="163">
        <v>2100207</v>
      </c>
      <c r="B721" s="164" t="s">
        <v>616</v>
      </c>
      <c r="C721" s="288">
        <f t="shared" si="232"/>
        <v>0</v>
      </c>
      <c r="D721" s="289">
        <f t="shared" si="233"/>
        <v>0</v>
      </c>
      <c r="E721" s="290"/>
      <c r="F721" s="290"/>
      <c r="G721" s="290"/>
      <c r="H721" s="290"/>
      <c r="I721" s="290"/>
      <c r="J721" s="290"/>
      <c r="K721" s="290"/>
      <c r="L721" s="290"/>
      <c r="M721" s="290"/>
      <c r="N721" s="289">
        <f t="shared" si="234"/>
        <v>0</v>
      </c>
      <c r="O721" s="290"/>
      <c r="P721" s="290"/>
      <c r="Q721" s="290"/>
      <c r="R721" s="290"/>
      <c r="S721" s="290"/>
      <c r="T721" s="290"/>
      <c r="U721" s="290"/>
      <c r="V721" s="290"/>
      <c r="W721" s="290"/>
      <c r="X721" s="290"/>
      <c r="Y721" s="290"/>
      <c r="Z721" s="290"/>
      <c r="AA721" s="290"/>
      <c r="AB721" s="291"/>
    </row>
    <row r="722" spans="1:28" ht="18" hidden="1" customHeight="1">
      <c r="A722" s="163">
        <v>2100208</v>
      </c>
      <c r="B722" s="164" t="s">
        <v>617</v>
      </c>
      <c r="C722" s="288">
        <f t="shared" si="232"/>
        <v>0</v>
      </c>
      <c r="D722" s="289">
        <f t="shared" si="233"/>
        <v>0</v>
      </c>
      <c r="E722" s="290"/>
      <c r="F722" s="290"/>
      <c r="G722" s="290"/>
      <c r="H722" s="290"/>
      <c r="I722" s="290"/>
      <c r="J722" s="290"/>
      <c r="K722" s="290"/>
      <c r="L722" s="290"/>
      <c r="M722" s="290"/>
      <c r="N722" s="289">
        <f t="shared" si="234"/>
        <v>0</v>
      </c>
      <c r="O722" s="290"/>
      <c r="P722" s="290"/>
      <c r="Q722" s="290"/>
      <c r="R722" s="290"/>
      <c r="S722" s="290"/>
      <c r="T722" s="290"/>
      <c r="U722" s="290"/>
      <c r="V722" s="290"/>
      <c r="W722" s="290"/>
      <c r="X722" s="290"/>
      <c r="Y722" s="290"/>
      <c r="Z722" s="290"/>
      <c r="AA722" s="290"/>
      <c r="AB722" s="291"/>
    </row>
    <row r="723" spans="1:28" ht="18" hidden="1" customHeight="1">
      <c r="A723" s="163">
        <v>2100209</v>
      </c>
      <c r="B723" s="164" t="s">
        <v>618</v>
      </c>
      <c r="C723" s="288">
        <f t="shared" si="232"/>
        <v>0</v>
      </c>
      <c r="D723" s="289">
        <f t="shared" si="233"/>
        <v>0</v>
      </c>
      <c r="E723" s="290"/>
      <c r="F723" s="290"/>
      <c r="G723" s="290"/>
      <c r="H723" s="290"/>
      <c r="I723" s="290"/>
      <c r="J723" s="290"/>
      <c r="K723" s="290"/>
      <c r="L723" s="290"/>
      <c r="M723" s="290"/>
      <c r="N723" s="289">
        <f t="shared" si="234"/>
        <v>0</v>
      </c>
      <c r="O723" s="290"/>
      <c r="P723" s="290"/>
      <c r="Q723" s="290"/>
      <c r="R723" s="290"/>
      <c r="S723" s="290"/>
      <c r="T723" s="290"/>
      <c r="U723" s="290"/>
      <c r="V723" s="290"/>
      <c r="W723" s="290"/>
      <c r="X723" s="290"/>
      <c r="Y723" s="290"/>
      <c r="Z723" s="290"/>
      <c r="AA723" s="290"/>
      <c r="AB723" s="291"/>
    </row>
    <row r="724" spans="1:28" ht="18" hidden="1" customHeight="1">
      <c r="A724" s="163">
        <v>2100210</v>
      </c>
      <c r="B724" s="164" t="s">
        <v>619</v>
      </c>
      <c r="C724" s="288">
        <f t="shared" si="232"/>
        <v>0</v>
      </c>
      <c r="D724" s="289">
        <f t="shared" si="233"/>
        <v>0</v>
      </c>
      <c r="E724" s="290"/>
      <c r="F724" s="290"/>
      <c r="G724" s="290"/>
      <c r="H724" s="290"/>
      <c r="I724" s="290"/>
      <c r="J724" s="290"/>
      <c r="K724" s="290"/>
      <c r="L724" s="290"/>
      <c r="M724" s="290"/>
      <c r="N724" s="289">
        <f t="shared" si="234"/>
        <v>0</v>
      </c>
      <c r="O724" s="290"/>
      <c r="P724" s="290"/>
      <c r="Q724" s="290"/>
      <c r="R724" s="290"/>
      <c r="S724" s="290"/>
      <c r="T724" s="290"/>
      <c r="U724" s="290"/>
      <c r="V724" s="290"/>
      <c r="W724" s="290"/>
      <c r="X724" s="290"/>
      <c r="Y724" s="290"/>
      <c r="Z724" s="290"/>
      <c r="AA724" s="290"/>
      <c r="AB724" s="291"/>
    </row>
    <row r="725" spans="1:28" ht="18" hidden="1" customHeight="1">
      <c r="A725" s="163">
        <v>2100211</v>
      </c>
      <c r="B725" s="164" t="s">
        <v>620</v>
      </c>
      <c r="C725" s="288">
        <f t="shared" si="232"/>
        <v>0</v>
      </c>
      <c r="D725" s="289">
        <f t="shared" si="233"/>
        <v>0</v>
      </c>
      <c r="E725" s="290"/>
      <c r="F725" s="290"/>
      <c r="G725" s="290"/>
      <c r="H725" s="290"/>
      <c r="I725" s="290"/>
      <c r="J725" s="290"/>
      <c r="K725" s="290"/>
      <c r="L725" s="290"/>
      <c r="M725" s="290"/>
      <c r="N725" s="289">
        <f t="shared" si="234"/>
        <v>0</v>
      </c>
      <c r="O725" s="290"/>
      <c r="P725" s="290"/>
      <c r="Q725" s="290"/>
      <c r="R725" s="290"/>
      <c r="S725" s="290"/>
      <c r="T725" s="290"/>
      <c r="U725" s="290"/>
      <c r="V725" s="290"/>
      <c r="W725" s="290"/>
      <c r="X725" s="290"/>
      <c r="Y725" s="290"/>
      <c r="Z725" s="290"/>
      <c r="AA725" s="290"/>
      <c r="AB725" s="291"/>
    </row>
    <row r="726" spans="1:28" ht="18" hidden="1" customHeight="1">
      <c r="A726" s="163">
        <v>2100299</v>
      </c>
      <c r="B726" s="164" t="s">
        <v>621</v>
      </c>
      <c r="C726" s="288">
        <f t="shared" si="232"/>
        <v>0</v>
      </c>
      <c r="D726" s="289">
        <f t="shared" si="233"/>
        <v>0</v>
      </c>
      <c r="E726" s="290"/>
      <c r="F726" s="290"/>
      <c r="G726" s="290"/>
      <c r="H726" s="290"/>
      <c r="I726" s="290"/>
      <c r="J726" s="290"/>
      <c r="K726" s="290"/>
      <c r="L726" s="290"/>
      <c r="M726" s="290"/>
      <c r="N726" s="289">
        <f t="shared" si="234"/>
        <v>0</v>
      </c>
      <c r="O726" s="290"/>
      <c r="P726" s="290"/>
      <c r="Q726" s="290"/>
      <c r="R726" s="290"/>
      <c r="S726" s="290"/>
      <c r="T726" s="290"/>
      <c r="U726" s="290"/>
      <c r="V726" s="290"/>
      <c r="W726" s="290"/>
      <c r="X726" s="290"/>
      <c r="Y726" s="290"/>
      <c r="Z726" s="290"/>
      <c r="AA726" s="290"/>
      <c r="AB726" s="291"/>
    </row>
    <row r="727" spans="1:28" ht="18" hidden="1" customHeight="1">
      <c r="A727" s="163">
        <v>21003</v>
      </c>
      <c r="B727" s="242" t="s">
        <v>622</v>
      </c>
      <c r="C727" s="287">
        <f>SUM(C728:C730)</f>
        <v>0</v>
      </c>
      <c r="D727" s="287">
        <f t="shared" ref="D727:AB727" si="235">SUM(D728:D730)</f>
        <v>0</v>
      </c>
      <c r="E727" s="287">
        <f t="shared" si="235"/>
        <v>0</v>
      </c>
      <c r="F727" s="287">
        <f t="shared" si="235"/>
        <v>0</v>
      </c>
      <c r="G727" s="287">
        <f t="shared" si="235"/>
        <v>0</v>
      </c>
      <c r="H727" s="287">
        <f t="shared" si="235"/>
        <v>0</v>
      </c>
      <c r="I727" s="287">
        <f t="shared" si="235"/>
        <v>0</v>
      </c>
      <c r="J727" s="287">
        <f t="shared" si="235"/>
        <v>0</v>
      </c>
      <c r="K727" s="287">
        <f t="shared" si="235"/>
        <v>0</v>
      </c>
      <c r="L727" s="287">
        <f t="shared" si="235"/>
        <v>0</v>
      </c>
      <c r="M727" s="287">
        <f t="shared" si="235"/>
        <v>0</v>
      </c>
      <c r="N727" s="287">
        <f t="shared" si="235"/>
        <v>0</v>
      </c>
      <c r="O727" s="287">
        <f t="shared" si="235"/>
        <v>0</v>
      </c>
      <c r="P727" s="287">
        <f t="shared" si="235"/>
        <v>0</v>
      </c>
      <c r="Q727" s="287">
        <f t="shared" si="235"/>
        <v>0</v>
      </c>
      <c r="R727" s="287">
        <f t="shared" si="235"/>
        <v>0</v>
      </c>
      <c r="S727" s="287">
        <f t="shared" si="235"/>
        <v>0</v>
      </c>
      <c r="T727" s="287">
        <f t="shared" si="235"/>
        <v>0</v>
      </c>
      <c r="U727" s="287">
        <f t="shared" si="235"/>
        <v>0</v>
      </c>
      <c r="V727" s="287">
        <f t="shared" si="235"/>
        <v>0</v>
      </c>
      <c r="W727" s="287">
        <f t="shared" si="235"/>
        <v>0</v>
      </c>
      <c r="X727" s="287">
        <f t="shared" si="235"/>
        <v>0</v>
      </c>
      <c r="Y727" s="287">
        <f t="shared" si="235"/>
        <v>0</v>
      </c>
      <c r="Z727" s="287">
        <f t="shared" si="235"/>
        <v>0</v>
      </c>
      <c r="AA727" s="287">
        <f t="shared" si="235"/>
        <v>0</v>
      </c>
      <c r="AB727" s="287">
        <f t="shared" si="235"/>
        <v>0</v>
      </c>
    </row>
    <row r="728" spans="1:28" ht="18" hidden="1" customHeight="1">
      <c r="A728" s="163">
        <v>2100301</v>
      </c>
      <c r="B728" s="164" t="s">
        <v>623</v>
      </c>
      <c r="C728" s="288">
        <f>SUM(D728,N728)</f>
        <v>0</v>
      </c>
      <c r="D728" s="289">
        <f>SUM(E728:M728)</f>
        <v>0</v>
      </c>
      <c r="E728" s="290"/>
      <c r="F728" s="290"/>
      <c r="G728" s="290"/>
      <c r="H728" s="290"/>
      <c r="I728" s="290"/>
      <c r="J728" s="290"/>
      <c r="K728" s="290"/>
      <c r="L728" s="290"/>
      <c r="M728" s="290"/>
      <c r="N728" s="289">
        <f>SUM(O728:AB728)</f>
        <v>0</v>
      </c>
      <c r="O728" s="290"/>
      <c r="P728" s="290"/>
      <c r="Q728" s="290"/>
      <c r="R728" s="290"/>
      <c r="S728" s="290"/>
      <c r="T728" s="290"/>
      <c r="U728" s="290"/>
      <c r="V728" s="290"/>
      <c r="W728" s="290"/>
      <c r="X728" s="290"/>
      <c r="Y728" s="290"/>
      <c r="Z728" s="290"/>
      <c r="AA728" s="290"/>
      <c r="AB728" s="291"/>
    </row>
    <row r="729" spans="1:28" ht="18" hidden="1" customHeight="1">
      <c r="A729" s="163">
        <v>2100302</v>
      </c>
      <c r="B729" s="164" t="s">
        <v>624</v>
      </c>
      <c r="C729" s="288">
        <f>SUM(D729,N729)</f>
        <v>0</v>
      </c>
      <c r="D729" s="289">
        <f>SUM(E729:M729)</f>
        <v>0</v>
      </c>
      <c r="E729" s="290"/>
      <c r="F729" s="290"/>
      <c r="G729" s="290"/>
      <c r="H729" s="290"/>
      <c r="I729" s="290"/>
      <c r="J729" s="290"/>
      <c r="K729" s="290"/>
      <c r="L729" s="290"/>
      <c r="M729" s="290"/>
      <c r="N729" s="289">
        <f>SUM(O729:AB729)</f>
        <v>0</v>
      </c>
      <c r="O729" s="290"/>
      <c r="P729" s="290"/>
      <c r="Q729" s="290"/>
      <c r="R729" s="290"/>
      <c r="S729" s="290"/>
      <c r="T729" s="290"/>
      <c r="U729" s="290"/>
      <c r="V729" s="290"/>
      <c r="W729" s="290"/>
      <c r="X729" s="290"/>
      <c r="Y729" s="290"/>
      <c r="Z729" s="290"/>
      <c r="AA729" s="290"/>
      <c r="AB729" s="291"/>
    </row>
    <row r="730" spans="1:28" ht="18" hidden="1" customHeight="1">
      <c r="A730" s="163">
        <v>2100399</v>
      </c>
      <c r="B730" s="164" t="s">
        <v>625</v>
      </c>
      <c r="C730" s="288">
        <f>SUM(D730,N730)</f>
        <v>0</v>
      </c>
      <c r="D730" s="289">
        <f>SUM(E730:M730)</f>
        <v>0</v>
      </c>
      <c r="E730" s="290"/>
      <c r="F730" s="290"/>
      <c r="G730" s="290"/>
      <c r="H730" s="290"/>
      <c r="I730" s="290"/>
      <c r="J730" s="290"/>
      <c r="K730" s="290"/>
      <c r="L730" s="290"/>
      <c r="M730" s="290"/>
      <c r="N730" s="289">
        <f>SUM(O730:AB730)</f>
        <v>0</v>
      </c>
      <c r="O730" s="290"/>
      <c r="P730" s="290"/>
      <c r="Q730" s="290"/>
      <c r="R730" s="290"/>
      <c r="S730" s="290"/>
      <c r="T730" s="290"/>
      <c r="U730" s="290"/>
      <c r="V730" s="290"/>
      <c r="W730" s="290"/>
      <c r="X730" s="290"/>
      <c r="Y730" s="290"/>
      <c r="Z730" s="290"/>
      <c r="AA730" s="290"/>
      <c r="AB730" s="291"/>
    </row>
    <row r="731" spans="1:28" ht="18" hidden="1" customHeight="1">
      <c r="A731" s="163">
        <v>21004</v>
      </c>
      <c r="B731" s="242" t="s">
        <v>626</v>
      </c>
      <c r="C731" s="287">
        <f>SUM(C732:C742)</f>
        <v>0</v>
      </c>
      <c r="D731" s="287">
        <f t="shared" ref="D731:AB731" si="236">SUM(D732:D742)</f>
        <v>0</v>
      </c>
      <c r="E731" s="287">
        <f t="shared" si="236"/>
        <v>0</v>
      </c>
      <c r="F731" s="287">
        <f t="shared" si="236"/>
        <v>0</v>
      </c>
      <c r="G731" s="287">
        <f t="shared" si="236"/>
        <v>0</v>
      </c>
      <c r="H731" s="287">
        <f t="shared" si="236"/>
        <v>0</v>
      </c>
      <c r="I731" s="287">
        <f t="shared" si="236"/>
        <v>0</v>
      </c>
      <c r="J731" s="287">
        <f t="shared" si="236"/>
        <v>0</v>
      </c>
      <c r="K731" s="287">
        <f t="shared" si="236"/>
        <v>0</v>
      </c>
      <c r="L731" s="287">
        <f t="shared" si="236"/>
        <v>0</v>
      </c>
      <c r="M731" s="287">
        <f t="shared" si="236"/>
        <v>0</v>
      </c>
      <c r="N731" s="287">
        <f t="shared" si="236"/>
        <v>0</v>
      </c>
      <c r="O731" s="287">
        <f t="shared" si="236"/>
        <v>0</v>
      </c>
      <c r="P731" s="287">
        <f t="shared" si="236"/>
        <v>0</v>
      </c>
      <c r="Q731" s="287">
        <f t="shared" si="236"/>
        <v>0</v>
      </c>
      <c r="R731" s="287">
        <f t="shared" si="236"/>
        <v>0</v>
      </c>
      <c r="S731" s="287">
        <f t="shared" si="236"/>
        <v>0</v>
      </c>
      <c r="T731" s="287">
        <f t="shared" si="236"/>
        <v>0</v>
      </c>
      <c r="U731" s="287">
        <f t="shared" si="236"/>
        <v>0</v>
      </c>
      <c r="V731" s="287">
        <f t="shared" si="236"/>
        <v>0</v>
      </c>
      <c r="W731" s="287">
        <f t="shared" si="236"/>
        <v>0</v>
      </c>
      <c r="X731" s="287">
        <f t="shared" si="236"/>
        <v>0</v>
      </c>
      <c r="Y731" s="287">
        <f t="shared" si="236"/>
        <v>0</v>
      </c>
      <c r="Z731" s="287">
        <f t="shared" si="236"/>
        <v>0</v>
      </c>
      <c r="AA731" s="287">
        <f t="shared" si="236"/>
        <v>0</v>
      </c>
      <c r="AB731" s="287">
        <f t="shared" si="236"/>
        <v>0</v>
      </c>
    </row>
    <row r="732" spans="1:28" ht="18" hidden="1" customHeight="1">
      <c r="A732" s="163">
        <v>2100401</v>
      </c>
      <c r="B732" s="164" t="s">
        <v>627</v>
      </c>
      <c r="C732" s="288">
        <f t="shared" ref="C732:C742" si="237">SUM(D732,N732)</f>
        <v>0</v>
      </c>
      <c r="D732" s="289">
        <f t="shared" ref="D732:D742" si="238">SUM(E732:M732)</f>
        <v>0</v>
      </c>
      <c r="E732" s="290"/>
      <c r="F732" s="290"/>
      <c r="G732" s="290"/>
      <c r="H732" s="290"/>
      <c r="I732" s="290"/>
      <c r="J732" s="290"/>
      <c r="K732" s="290"/>
      <c r="L732" s="290"/>
      <c r="M732" s="290"/>
      <c r="N732" s="289">
        <f t="shared" ref="N732:N742" si="239">SUM(O732:AB732)</f>
        <v>0</v>
      </c>
      <c r="O732" s="290"/>
      <c r="P732" s="290"/>
      <c r="Q732" s="290"/>
      <c r="R732" s="290"/>
      <c r="S732" s="290"/>
      <c r="T732" s="290"/>
      <c r="U732" s="290"/>
      <c r="V732" s="290"/>
      <c r="W732" s="290"/>
      <c r="X732" s="290"/>
      <c r="Y732" s="290"/>
      <c r="Z732" s="290"/>
      <c r="AA732" s="290"/>
      <c r="AB732" s="291"/>
    </row>
    <row r="733" spans="1:28" ht="18" hidden="1" customHeight="1">
      <c r="A733" s="163">
        <v>2100402</v>
      </c>
      <c r="B733" s="164" t="s">
        <v>628</v>
      </c>
      <c r="C733" s="288">
        <f t="shared" si="237"/>
        <v>0</v>
      </c>
      <c r="D733" s="289">
        <f t="shared" si="238"/>
        <v>0</v>
      </c>
      <c r="E733" s="290"/>
      <c r="F733" s="290"/>
      <c r="G733" s="290"/>
      <c r="H733" s="290"/>
      <c r="I733" s="290"/>
      <c r="J733" s="290"/>
      <c r="K733" s="290"/>
      <c r="L733" s="290"/>
      <c r="M733" s="290"/>
      <c r="N733" s="289">
        <f t="shared" si="239"/>
        <v>0</v>
      </c>
      <c r="O733" s="290"/>
      <c r="P733" s="290"/>
      <c r="Q733" s="290"/>
      <c r="R733" s="290"/>
      <c r="S733" s="290"/>
      <c r="T733" s="290"/>
      <c r="U733" s="290"/>
      <c r="V733" s="290"/>
      <c r="W733" s="290"/>
      <c r="X733" s="290"/>
      <c r="Y733" s="290"/>
      <c r="Z733" s="290"/>
      <c r="AA733" s="290"/>
      <c r="AB733" s="291"/>
    </row>
    <row r="734" spans="1:28" ht="18" hidden="1" customHeight="1">
      <c r="A734" s="163">
        <v>2100403</v>
      </c>
      <c r="B734" s="164" t="s">
        <v>629</v>
      </c>
      <c r="C734" s="288">
        <f t="shared" si="237"/>
        <v>0</v>
      </c>
      <c r="D734" s="289">
        <f t="shared" si="238"/>
        <v>0</v>
      </c>
      <c r="E734" s="290"/>
      <c r="F734" s="290"/>
      <c r="G734" s="290"/>
      <c r="H734" s="290"/>
      <c r="I734" s="290"/>
      <c r="J734" s="290"/>
      <c r="K734" s="290"/>
      <c r="L734" s="290"/>
      <c r="M734" s="290"/>
      <c r="N734" s="289">
        <f t="shared" si="239"/>
        <v>0</v>
      </c>
      <c r="O734" s="290"/>
      <c r="P734" s="290"/>
      <c r="Q734" s="290"/>
      <c r="R734" s="290"/>
      <c r="S734" s="290"/>
      <c r="T734" s="290"/>
      <c r="U734" s="290"/>
      <c r="V734" s="290"/>
      <c r="W734" s="290"/>
      <c r="X734" s="290"/>
      <c r="Y734" s="290"/>
      <c r="Z734" s="290"/>
      <c r="AA734" s="290"/>
      <c r="AB734" s="291"/>
    </row>
    <row r="735" spans="1:28" ht="18" hidden="1" customHeight="1">
      <c r="A735" s="163">
        <v>2100404</v>
      </c>
      <c r="B735" s="164" t="s">
        <v>630</v>
      </c>
      <c r="C735" s="288">
        <f t="shared" si="237"/>
        <v>0</v>
      </c>
      <c r="D735" s="289">
        <f t="shared" si="238"/>
        <v>0</v>
      </c>
      <c r="E735" s="290"/>
      <c r="F735" s="290"/>
      <c r="G735" s="290"/>
      <c r="H735" s="290"/>
      <c r="I735" s="290"/>
      <c r="J735" s="290"/>
      <c r="K735" s="290"/>
      <c r="L735" s="290"/>
      <c r="M735" s="290"/>
      <c r="N735" s="289">
        <f t="shared" si="239"/>
        <v>0</v>
      </c>
      <c r="O735" s="290"/>
      <c r="P735" s="290"/>
      <c r="Q735" s="290"/>
      <c r="R735" s="290"/>
      <c r="S735" s="290"/>
      <c r="T735" s="290"/>
      <c r="U735" s="290"/>
      <c r="V735" s="290"/>
      <c r="W735" s="290"/>
      <c r="X735" s="290"/>
      <c r="Y735" s="290"/>
      <c r="Z735" s="290"/>
      <c r="AA735" s="290"/>
      <c r="AB735" s="291"/>
    </row>
    <row r="736" spans="1:28" ht="18" hidden="1" customHeight="1">
      <c r="A736" s="163">
        <v>2100405</v>
      </c>
      <c r="B736" s="164" t="s">
        <v>631</v>
      </c>
      <c r="C736" s="288">
        <f t="shared" si="237"/>
        <v>0</v>
      </c>
      <c r="D736" s="289">
        <f t="shared" si="238"/>
        <v>0</v>
      </c>
      <c r="E736" s="290"/>
      <c r="F736" s="290"/>
      <c r="G736" s="290"/>
      <c r="H736" s="290"/>
      <c r="I736" s="290"/>
      <c r="J736" s="290"/>
      <c r="K736" s="290"/>
      <c r="L736" s="290"/>
      <c r="M736" s="290"/>
      <c r="N736" s="289">
        <f t="shared" si="239"/>
        <v>0</v>
      </c>
      <c r="O736" s="290"/>
      <c r="P736" s="290"/>
      <c r="Q736" s="290"/>
      <c r="R736" s="290"/>
      <c r="S736" s="290"/>
      <c r="T736" s="290"/>
      <c r="U736" s="290"/>
      <c r="V736" s="290"/>
      <c r="W736" s="290"/>
      <c r="X736" s="290"/>
      <c r="Y736" s="290"/>
      <c r="Z736" s="290"/>
      <c r="AA736" s="290"/>
      <c r="AB736" s="291"/>
    </row>
    <row r="737" spans="1:28" ht="18" hidden="1" customHeight="1">
      <c r="A737" s="163">
        <v>2100406</v>
      </c>
      <c r="B737" s="164" t="s">
        <v>632</v>
      </c>
      <c r="C737" s="288">
        <f t="shared" si="237"/>
        <v>0</v>
      </c>
      <c r="D737" s="289">
        <f t="shared" si="238"/>
        <v>0</v>
      </c>
      <c r="E737" s="290"/>
      <c r="F737" s="290"/>
      <c r="G737" s="290"/>
      <c r="H737" s="290"/>
      <c r="I737" s="290"/>
      <c r="J737" s="290"/>
      <c r="K737" s="290"/>
      <c r="L737" s="290"/>
      <c r="M737" s="290"/>
      <c r="N737" s="289">
        <f t="shared" si="239"/>
        <v>0</v>
      </c>
      <c r="O737" s="290"/>
      <c r="P737" s="290"/>
      <c r="Q737" s="290"/>
      <c r="R737" s="290"/>
      <c r="S737" s="290"/>
      <c r="T737" s="290"/>
      <c r="U737" s="290"/>
      <c r="V737" s="290"/>
      <c r="W737" s="290"/>
      <c r="X737" s="290"/>
      <c r="Y737" s="290"/>
      <c r="Z737" s="290"/>
      <c r="AA737" s="290"/>
      <c r="AB737" s="291"/>
    </row>
    <row r="738" spans="1:28" ht="18" hidden="1" customHeight="1">
      <c r="A738" s="163">
        <v>2100407</v>
      </c>
      <c r="B738" s="164" t="s">
        <v>633</v>
      </c>
      <c r="C738" s="288">
        <f t="shared" si="237"/>
        <v>0</v>
      </c>
      <c r="D738" s="289">
        <f t="shared" si="238"/>
        <v>0</v>
      </c>
      <c r="E738" s="290"/>
      <c r="F738" s="290"/>
      <c r="G738" s="290"/>
      <c r="H738" s="290"/>
      <c r="I738" s="290"/>
      <c r="J738" s="290"/>
      <c r="K738" s="290"/>
      <c r="L738" s="290"/>
      <c r="M738" s="290"/>
      <c r="N738" s="289">
        <f t="shared" si="239"/>
        <v>0</v>
      </c>
      <c r="O738" s="290"/>
      <c r="P738" s="290"/>
      <c r="Q738" s="290"/>
      <c r="R738" s="290"/>
      <c r="S738" s="290"/>
      <c r="T738" s="290"/>
      <c r="U738" s="290"/>
      <c r="V738" s="290"/>
      <c r="W738" s="290"/>
      <c r="X738" s="290"/>
      <c r="Y738" s="290"/>
      <c r="Z738" s="290"/>
      <c r="AA738" s="290"/>
      <c r="AB738" s="291"/>
    </row>
    <row r="739" spans="1:28" ht="18" hidden="1" customHeight="1">
      <c r="A739" s="163">
        <v>2100408</v>
      </c>
      <c r="B739" s="164" t="s">
        <v>634</v>
      </c>
      <c r="C739" s="288">
        <f t="shared" si="237"/>
        <v>0</v>
      </c>
      <c r="D739" s="289">
        <f t="shared" si="238"/>
        <v>0</v>
      </c>
      <c r="E739" s="290"/>
      <c r="F739" s="290"/>
      <c r="G739" s="290"/>
      <c r="H739" s="290"/>
      <c r="I739" s="290"/>
      <c r="J739" s="290"/>
      <c r="K739" s="290"/>
      <c r="L739" s="290"/>
      <c r="M739" s="290"/>
      <c r="N739" s="289">
        <f t="shared" si="239"/>
        <v>0</v>
      </c>
      <c r="O739" s="290"/>
      <c r="P739" s="290"/>
      <c r="Q739" s="290"/>
      <c r="R739" s="290"/>
      <c r="S739" s="290"/>
      <c r="T739" s="290"/>
      <c r="U739" s="290"/>
      <c r="V739" s="290"/>
      <c r="W739" s="290"/>
      <c r="X739" s="290"/>
      <c r="Y739" s="290"/>
      <c r="Z739" s="290"/>
      <c r="AA739" s="290"/>
      <c r="AB739" s="291"/>
    </row>
    <row r="740" spans="1:28" ht="18" hidden="1" customHeight="1">
      <c r="A740" s="163">
        <v>2100409</v>
      </c>
      <c r="B740" s="164" t="s">
        <v>635</v>
      </c>
      <c r="C740" s="288">
        <f t="shared" si="237"/>
        <v>0</v>
      </c>
      <c r="D740" s="289">
        <f t="shared" si="238"/>
        <v>0</v>
      </c>
      <c r="E740" s="290"/>
      <c r="F740" s="290"/>
      <c r="G740" s="290"/>
      <c r="H740" s="290"/>
      <c r="I740" s="290"/>
      <c r="J740" s="290"/>
      <c r="K740" s="290"/>
      <c r="L740" s="290"/>
      <c r="M740" s="290"/>
      <c r="N740" s="289">
        <f t="shared" si="239"/>
        <v>0</v>
      </c>
      <c r="O740" s="290"/>
      <c r="P740" s="290"/>
      <c r="Q740" s="290"/>
      <c r="R740" s="290"/>
      <c r="S740" s="290"/>
      <c r="T740" s="290"/>
      <c r="U740" s="290"/>
      <c r="V740" s="290"/>
      <c r="W740" s="290"/>
      <c r="X740" s="290"/>
      <c r="Y740" s="290"/>
      <c r="Z740" s="290"/>
      <c r="AA740" s="290"/>
      <c r="AB740" s="291"/>
    </row>
    <row r="741" spans="1:28" ht="18" hidden="1" customHeight="1">
      <c r="A741" s="163">
        <v>2100410</v>
      </c>
      <c r="B741" s="164" t="s">
        <v>636</v>
      </c>
      <c r="C741" s="288">
        <f t="shared" si="237"/>
        <v>0</v>
      </c>
      <c r="D741" s="289">
        <f t="shared" si="238"/>
        <v>0</v>
      </c>
      <c r="E741" s="290"/>
      <c r="F741" s="290"/>
      <c r="G741" s="290"/>
      <c r="H741" s="290"/>
      <c r="I741" s="290"/>
      <c r="J741" s="290"/>
      <c r="K741" s="290"/>
      <c r="L741" s="290"/>
      <c r="M741" s="290"/>
      <c r="N741" s="289">
        <f t="shared" si="239"/>
        <v>0</v>
      </c>
      <c r="O741" s="290"/>
      <c r="P741" s="290"/>
      <c r="Q741" s="290"/>
      <c r="R741" s="290"/>
      <c r="S741" s="290"/>
      <c r="T741" s="290"/>
      <c r="U741" s="290"/>
      <c r="V741" s="290"/>
      <c r="W741" s="290"/>
      <c r="X741" s="290"/>
      <c r="Y741" s="290"/>
      <c r="Z741" s="290"/>
      <c r="AA741" s="290"/>
      <c r="AB741" s="291"/>
    </row>
    <row r="742" spans="1:28" ht="18" hidden="1" customHeight="1">
      <c r="A742" s="163">
        <v>2100499</v>
      </c>
      <c r="B742" s="164" t="s">
        <v>637</v>
      </c>
      <c r="C742" s="288">
        <f t="shared" si="237"/>
        <v>0</v>
      </c>
      <c r="D742" s="289">
        <f t="shared" si="238"/>
        <v>0</v>
      </c>
      <c r="E742" s="290"/>
      <c r="F742" s="290"/>
      <c r="G742" s="290"/>
      <c r="H742" s="290"/>
      <c r="I742" s="290"/>
      <c r="J742" s="290"/>
      <c r="K742" s="290"/>
      <c r="L742" s="290"/>
      <c r="M742" s="290"/>
      <c r="N742" s="289">
        <f t="shared" si="239"/>
        <v>0</v>
      </c>
      <c r="O742" s="290"/>
      <c r="P742" s="290"/>
      <c r="Q742" s="290"/>
      <c r="R742" s="290"/>
      <c r="S742" s="290"/>
      <c r="T742" s="290"/>
      <c r="U742" s="290"/>
      <c r="V742" s="290"/>
      <c r="W742" s="290"/>
      <c r="X742" s="290"/>
      <c r="Y742" s="290"/>
      <c r="Z742" s="290"/>
      <c r="AA742" s="290"/>
      <c r="AB742" s="291"/>
    </row>
    <row r="743" spans="1:28" ht="18" hidden="1" customHeight="1">
      <c r="A743" s="163">
        <v>21006</v>
      </c>
      <c r="B743" s="242" t="s">
        <v>638</v>
      </c>
      <c r="C743" s="287">
        <f>SUM(C744:C745)</f>
        <v>0</v>
      </c>
      <c r="D743" s="287">
        <f t="shared" ref="D743:AB743" si="240">SUM(D744:D745)</f>
        <v>0</v>
      </c>
      <c r="E743" s="287">
        <f t="shared" si="240"/>
        <v>0</v>
      </c>
      <c r="F743" s="287">
        <f t="shared" si="240"/>
        <v>0</v>
      </c>
      <c r="G743" s="287">
        <f t="shared" si="240"/>
        <v>0</v>
      </c>
      <c r="H743" s="287">
        <f t="shared" si="240"/>
        <v>0</v>
      </c>
      <c r="I743" s="287">
        <f t="shared" si="240"/>
        <v>0</v>
      </c>
      <c r="J743" s="287">
        <f t="shared" si="240"/>
        <v>0</v>
      </c>
      <c r="K743" s="287">
        <f t="shared" si="240"/>
        <v>0</v>
      </c>
      <c r="L743" s="287">
        <f t="shared" si="240"/>
        <v>0</v>
      </c>
      <c r="M743" s="287">
        <f t="shared" si="240"/>
        <v>0</v>
      </c>
      <c r="N743" s="287">
        <f t="shared" si="240"/>
        <v>0</v>
      </c>
      <c r="O743" s="287">
        <f t="shared" si="240"/>
        <v>0</v>
      </c>
      <c r="P743" s="287">
        <f t="shared" si="240"/>
        <v>0</v>
      </c>
      <c r="Q743" s="287">
        <f t="shared" si="240"/>
        <v>0</v>
      </c>
      <c r="R743" s="287">
        <f t="shared" si="240"/>
        <v>0</v>
      </c>
      <c r="S743" s="287">
        <f t="shared" si="240"/>
        <v>0</v>
      </c>
      <c r="T743" s="287">
        <f t="shared" si="240"/>
        <v>0</v>
      </c>
      <c r="U743" s="287">
        <f t="shared" si="240"/>
        <v>0</v>
      </c>
      <c r="V743" s="287">
        <f t="shared" si="240"/>
        <v>0</v>
      </c>
      <c r="W743" s="287">
        <f t="shared" si="240"/>
        <v>0</v>
      </c>
      <c r="X743" s="287">
        <f t="shared" si="240"/>
        <v>0</v>
      </c>
      <c r="Y743" s="287">
        <f t="shared" si="240"/>
        <v>0</v>
      </c>
      <c r="Z743" s="287">
        <f t="shared" si="240"/>
        <v>0</v>
      </c>
      <c r="AA743" s="287">
        <f t="shared" si="240"/>
        <v>0</v>
      </c>
      <c r="AB743" s="287">
        <f t="shared" si="240"/>
        <v>0</v>
      </c>
    </row>
    <row r="744" spans="1:28" ht="18" hidden="1" customHeight="1">
      <c r="A744" s="163">
        <v>2100601</v>
      </c>
      <c r="B744" s="164" t="s">
        <v>639</v>
      </c>
      <c r="C744" s="288">
        <f>SUM(D744,N744)</f>
        <v>0</v>
      </c>
      <c r="D744" s="289">
        <f t="shared" ref="D744:D749" si="241">SUM(E744:M744)</f>
        <v>0</v>
      </c>
      <c r="E744" s="290"/>
      <c r="F744" s="290"/>
      <c r="G744" s="290"/>
      <c r="H744" s="290"/>
      <c r="I744" s="290"/>
      <c r="J744" s="290"/>
      <c r="K744" s="290"/>
      <c r="L744" s="290"/>
      <c r="M744" s="290"/>
      <c r="N744" s="289">
        <f t="shared" ref="N744:N749" si="242">SUM(O744:AB744)</f>
        <v>0</v>
      </c>
      <c r="O744" s="290"/>
      <c r="P744" s="290"/>
      <c r="Q744" s="290"/>
      <c r="R744" s="290"/>
      <c r="S744" s="290"/>
      <c r="T744" s="290"/>
      <c r="U744" s="290"/>
      <c r="V744" s="290"/>
      <c r="W744" s="290"/>
      <c r="X744" s="290"/>
      <c r="Y744" s="290"/>
      <c r="Z744" s="290"/>
      <c r="AA744" s="290"/>
      <c r="AB744" s="291"/>
    </row>
    <row r="745" spans="1:28" ht="18" hidden="1" customHeight="1">
      <c r="A745" s="163">
        <v>2100699</v>
      </c>
      <c r="B745" s="164" t="s">
        <v>640</v>
      </c>
      <c r="C745" s="288">
        <f>SUM(D745,N745)</f>
        <v>0</v>
      </c>
      <c r="D745" s="289">
        <f t="shared" si="241"/>
        <v>0</v>
      </c>
      <c r="E745" s="290"/>
      <c r="F745" s="290"/>
      <c r="G745" s="290"/>
      <c r="H745" s="290"/>
      <c r="I745" s="290"/>
      <c r="J745" s="290"/>
      <c r="K745" s="290"/>
      <c r="L745" s="290"/>
      <c r="M745" s="290"/>
      <c r="N745" s="289">
        <f t="shared" si="242"/>
        <v>0</v>
      </c>
      <c r="O745" s="290"/>
      <c r="P745" s="290"/>
      <c r="Q745" s="290"/>
      <c r="R745" s="290"/>
      <c r="S745" s="290"/>
      <c r="T745" s="290"/>
      <c r="U745" s="290"/>
      <c r="V745" s="290"/>
      <c r="W745" s="290"/>
      <c r="X745" s="290"/>
      <c r="Y745" s="290"/>
      <c r="Z745" s="290"/>
      <c r="AA745" s="290"/>
      <c r="AB745" s="291"/>
    </row>
    <row r="746" spans="1:28" ht="18" hidden="1" customHeight="1">
      <c r="A746" s="163">
        <v>21007</v>
      </c>
      <c r="B746" s="164" t="s">
        <v>1500</v>
      </c>
      <c r="C746" s="287"/>
      <c r="D746" s="293"/>
      <c r="E746" s="293"/>
      <c r="F746" s="293"/>
      <c r="G746" s="293"/>
      <c r="H746" s="293"/>
      <c r="I746" s="293"/>
      <c r="J746" s="293"/>
      <c r="K746" s="293"/>
      <c r="L746" s="293"/>
      <c r="M746" s="293"/>
      <c r="N746" s="293"/>
      <c r="O746" s="293"/>
      <c r="P746" s="293"/>
      <c r="Q746" s="293"/>
      <c r="R746" s="293"/>
      <c r="S746" s="293"/>
      <c r="T746" s="293"/>
      <c r="U746" s="293"/>
      <c r="V746" s="293"/>
      <c r="W746" s="293"/>
      <c r="X746" s="293"/>
      <c r="Y746" s="293"/>
      <c r="Z746" s="293"/>
      <c r="AA746" s="293"/>
      <c r="AB746" s="287"/>
    </row>
    <row r="747" spans="1:28" ht="18" hidden="1" customHeight="1">
      <c r="A747" s="163">
        <v>2100716</v>
      </c>
      <c r="B747" s="164" t="s">
        <v>641</v>
      </c>
      <c r="C747" s="288">
        <f>SUM(D747,N747)</f>
        <v>0</v>
      </c>
      <c r="D747" s="289">
        <f t="shared" si="241"/>
        <v>0</v>
      </c>
      <c r="E747" s="290"/>
      <c r="F747" s="290"/>
      <c r="G747" s="290"/>
      <c r="H747" s="290"/>
      <c r="I747" s="290"/>
      <c r="J747" s="290"/>
      <c r="K747" s="290"/>
      <c r="L747" s="290"/>
      <c r="M747" s="290"/>
      <c r="N747" s="289">
        <f t="shared" si="242"/>
        <v>0</v>
      </c>
      <c r="O747" s="290"/>
      <c r="P747" s="290"/>
      <c r="Q747" s="290"/>
      <c r="R747" s="290"/>
      <c r="S747" s="290"/>
      <c r="T747" s="290"/>
      <c r="U747" s="290"/>
      <c r="V747" s="290"/>
      <c r="W747" s="290"/>
      <c r="X747" s="290"/>
      <c r="Y747" s="290"/>
      <c r="Z747" s="290"/>
      <c r="AA747" s="290"/>
      <c r="AB747" s="291"/>
    </row>
    <row r="748" spans="1:28" ht="18" hidden="1" customHeight="1">
      <c r="A748" s="163">
        <v>2100717</v>
      </c>
      <c r="B748" s="164" t="s">
        <v>642</v>
      </c>
      <c r="C748" s="288">
        <f>SUM(D748,N748)</f>
        <v>0</v>
      </c>
      <c r="D748" s="289">
        <f t="shared" si="241"/>
        <v>0</v>
      </c>
      <c r="E748" s="290"/>
      <c r="F748" s="290"/>
      <c r="G748" s="290"/>
      <c r="H748" s="290"/>
      <c r="I748" s="290"/>
      <c r="J748" s="290"/>
      <c r="K748" s="290"/>
      <c r="L748" s="290"/>
      <c r="M748" s="290"/>
      <c r="N748" s="289">
        <f t="shared" si="242"/>
        <v>0</v>
      </c>
      <c r="O748" s="290"/>
      <c r="P748" s="290"/>
      <c r="Q748" s="290"/>
      <c r="R748" s="290"/>
      <c r="S748" s="290"/>
      <c r="T748" s="290"/>
      <c r="U748" s="290"/>
      <c r="V748" s="290"/>
      <c r="W748" s="290"/>
      <c r="X748" s="290"/>
      <c r="Y748" s="290"/>
      <c r="Z748" s="290"/>
      <c r="AA748" s="290"/>
      <c r="AB748" s="291"/>
    </row>
    <row r="749" spans="1:28" ht="18" hidden="1" customHeight="1">
      <c r="A749" s="163">
        <v>2100799</v>
      </c>
      <c r="B749" s="164" t="s">
        <v>643</v>
      </c>
      <c r="C749" s="288">
        <f>SUM(D749,N749)</f>
        <v>0</v>
      </c>
      <c r="D749" s="289">
        <f t="shared" si="241"/>
        <v>0</v>
      </c>
      <c r="E749" s="290"/>
      <c r="F749" s="290"/>
      <c r="G749" s="290"/>
      <c r="H749" s="290"/>
      <c r="I749" s="290"/>
      <c r="J749" s="290"/>
      <c r="K749" s="290"/>
      <c r="L749" s="290"/>
      <c r="M749" s="290"/>
      <c r="N749" s="289">
        <f t="shared" si="242"/>
        <v>0</v>
      </c>
      <c r="O749" s="290"/>
      <c r="P749" s="290"/>
      <c r="Q749" s="290"/>
      <c r="R749" s="290"/>
      <c r="S749" s="290"/>
      <c r="T749" s="290"/>
      <c r="U749" s="290"/>
      <c r="V749" s="290"/>
      <c r="W749" s="290"/>
      <c r="X749" s="290"/>
      <c r="Y749" s="290"/>
      <c r="Z749" s="290"/>
      <c r="AA749" s="290"/>
      <c r="AB749" s="291"/>
    </row>
    <row r="750" spans="1:28" ht="18" hidden="1" customHeight="1">
      <c r="A750" s="163">
        <v>21010</v>
      </c>
      <c r="B750" s="242" t="s">
        <v>644</v>
      </c>
      <c r="C750" s="287">
        <f>SUM(C751:C759)</f>
        <v>0</v>
      </c>
      <c r="D750" s="287">
        <f t="shared" ref="D750:AB750" si="243">SUM(D751:D759)</f>
        <v>0</v>
      </c>
      <c r="E750" s="287">
        <f t="shared" si="243"/>
        <v>0</v>
      </c>
      <c r="F750" s="287">
        <f t="shared" si="243"/>
        <v>0</v>
      </c>
      <c r="G750" s="287">
        <f t="shared" si="243"/>
        <v>0</v>
      </c>
      <c r="H750" s="287">
        <f t="shared" si="243"/>
        <v>0</v>
      </c>
      <c r="I750" s="287">
        <f t="shared" si="243"/>
        <v>0</v>
      </c>
      <c r="J750" s="287">
        <f t="shared" si="243"/>
        <v>0</v>
      </c>
      <c r="K750" s="287">
        <f t="shared" si="243"/>
        <v>0</v>
      </c>
      <c r="L750" s="287">
        <f t="shared" si="243"/>
        <v>0</v>
      </c>
      <c r="M750" s="287">
        <f t="shared" si="243"/>
        <v>0</v>
      </c>
      <c r="N750" s="287">
        <f t="shared" si="243"/>
        <v>0</v>
      </c>
      <c r="O750" s="287">
        <f t="shared" si="243"/>
        <v>0</v>
      </c>
      <c r="P750" s="287">
        <f t="shared" si="243"/>
        <v>0</v>
      </c>
      <c r="Q750" s="287">
        <f t="shared" si="243"/>
        <v>0</v>
      </c>
      <c r="R750" s="287">
        <f t="shared" si="243"/>
        <v>0</v>
      </c>
      <c r="S750" s="287">
        <f t="shared" si="243"/>
        <v>0</v>
      </c>
      <c r="T750" s="287">
        <f t="shared" si="243"/>
        <v>0</v>
      </c>
      <c r="U750" s="287">
        <f t="shared" si="243"/>
        <v>0</v>
      </c>
      <c r="V750" s="287">
        <f t="shared" si="243"/>
        <v>0</v>
      </c>
      <c r="W750" s="287">
        <f t="shared" si="243"/>
        <v>0</v>
      </c>
      <c r="X750" s="287">
        <f t="shared" si="243"/>
        <v>0</v>
      </c>
      <c r="Y750" s="287">
        <f t="shared" si="243"/>
        <v>0</v>
      </c>
      <c r="Z750" s="287">
        <f t="shared" si="243"/>
        <v>0</v>
      </c>
      <c r="AA750" s="287">
        <f t="shared" si="243"/>
        <v>0</v>
      </c>
      <c r="AB750" s="287">
        <f t="shared" si="243"/>
        <v>0</v>
      </c>
    </row>
    <row r="751" spans="1:28" ht="18" hidden="1" customHeight="1">
      <c r="A751" s="163">
        <v>2101001</v>
      </c>
      <c r="B751" s="164" t="s">
        <v>93</v>
      </c>
      <c r="C751" s="288">
        <f t="shared" ref="C751:C759" si="244">SUM(D751,N751)</f>
        <v>0</v>
      </c>
      <c r="D751" s="289">
        <f t="shared" ref="D751:D759" si="245">SUM(E751:M751)</f>
        <v>0</v>
      </c>
      <c r="E751" s="290"/>
      <c r="F751" s="290"/>
      <c r="G751" s="290"/>
      <c r="H751" s="290"/>
      <c r="I751" s="290"/>
      <c r="J751" s="290"/>
      <c r="K751" s="290"/>
      <c r="L751" s="290"/>
      <c r="M751" s="290"/>
      <c r="N751" s="289">
        <f t="shared" ref="N751:N759" si="246">SUM(O751:AB751)</f>
        <v>0</v>
      </c>
      <c r="O751" s="290"/>
      <c r="P751" s="290"/>
      <c r="Q751" s="290"/>
      <c r="R751" s="290"/>
      <c r="S751" s="290"/>
      <c r="T751" s="290"/>
      <c r="U751" s="290"/>
      <c r="V751" s="290"/>
      <c r="W751" s="290"/>
      <c r="X751" s="290"/>
      <c r="Y751" s="290"/>
      <c r="Z751" s="290"/>
      <c r="AA751" s="290"/>
      <c r="AB751" s="291"/>
    </row>
    <row r="752" spans="1:28" ht="18" hidden="1" customHeight="1">
      <c r="A752" s="163">
        <v>2101002</v>
      </c>
      <c r="B752" s="164" t="s">
        <v>94</v>
      </c>
      <c r="C752" s="288">
        <f t="shared" si="244"/>
        <v>0</v>
      </c>
      <c r="D752" s="289">
        <f t="shared" si="245"/>
        <v>0</v>
      </c>
      <c r="E752" s="290"/>
      <c r="F752" s="290"/>
      <c r="G752" s="290"/>
      <c r="H752" s="290"/>
      <c r="I752" s="290"/>
      <c r="J752" s="290"/>
      <c r="K752" s="290"/>
      <c r="L752" s="290"/>
      <c r="M752" s="290"/>
      <c r="N752" s="289">
        <f t="shared" si="246"/>
        <v>0</v>
      </c>
      <c r="O752" s="290"/>
      <c r="P752" s="290"/>
      <c r="Q752" s="290"/>
      <c r="R752" s="290"/>
      <c r="S752" s="290"/>
      <c r="T752" s="290"/>
      <c r="U752" s="290"/>
      <c r="V752" s="290"/>
      <c r="W752" s="290"/>
      <c r="X752" s="290"/>
      <c r="Y752" s="290"/>
      <c r="Z752" s="290"/>
      <c r="AA752" s="290"/>
      <c r="AB752" s="291"/>
    </row>
    <row r="753" spans="1:28" ht="18" hidden="1" customHeight="1">
      <c r="A753" s="163">
        <v>2101003</v>
      </c>
      <c r="B753" s="164" t="s">
        <v>95</v>
      </c>
      <c r="C753" s="288">
        <f t="shared" si="244"/>
        <v>0</v>
      </c>
      <c r="D753" s="289">
        <f t="shared" si="245"/>
        <v>0</v>
      </c>
      <c r="E753" s="290"/>
      <c r="F753" s="290"/>
      <c r="G753" s="290"/>
      <c r="H753" s="290"/>
      <c r="I753" s="290"/>
      <c r="J753" s="290"/>
      <c r="K753" s="290"/>
      <c r="L753" s="290"/>
      <c r="M753" s="290"/>
      <c r="N753" s="289">
        <f t="shared" si="246"/>
        <v>0</v>
      </c>
      <c r="O753" s="290"/>
      <c r="P753" s="290"/>
      <c r="Q753" s="290"/>
      <c r="R753" s="290"/>
      <c r="S753" s="290"/>
      <c r="T753" s="290"/>
      <c r="U753" s="290"/>
      <c r="V753" s="290"/>
      <c r="W753" s="290"/>
      <c r="X753" s="290"/>
      <c r="Y753" s="290"/>
      <c r="Z753" s="290"/>
      <c r="AA753" s="290"/>
      <c r="AB753" s="291"/>
    </row>
    <row r="754" spans="1:28" ht="18" hidden="1" customHeight="1">
      <c r="A754" s="163">
        <v>2101012</v>
      </c>
      <c r="B754" s="164" t="s">
        <v>645</v>
      </c>
      <c r="C754" s="288">
        <f t="shared" si="244"/>
        <v>0</v>
      </c>
      <c r="D754" s="289">
        <f t="shared" si="245"/>
        <v>0</v>
      </c>
      <c r="E754" s="290"/>
      <c r="F754" s="290"/>
      <c r="G754" s="290"/>
      <c r="H754" s="290"/>
      <c r="I754" s="290"/>
      <c r="J754" s="290"/>
      <c r="K754" s="290"/>
      <c r="L754" s="290"/>
      <c r="M754" s="290"/>
      <c r="N754" s="289">
        <f t="shared" si="246"/>
        <v>0</v>
      </c>
      <c r="O754" s="290"/>
      <c r="P754" s="290"/>
      <c r="Q754" s="290"/>
      <c r="R754" s="290"/>
      <c r="S754" s="290"/>
      <c r="T754" s="290"/>
      <c r="U754" s="290"/>
      <c r="V754" s="290"/>
      <c r="W754" s="290"/>
      <c r="X754" s="290"/>
      <c r="Y754" s="290"/>
      <c r="Z754" s="290"/>
      <c r="AA754" s="290"/>
      <c r="AB754" s="291"/>
    </row>
    <row r="755" spans="1:28" ht="18" hidden="1" customHeight="1">
      <c r="A755" s="163">
        <v>2101014</v>
      </c>
      <c r="B755" s="164" t="s">
        <v>646</v>
      </c>
      <c r="C755" s="288">
        <f t="shared" si="244"/>
        <v>0</v>
      </c>
      <c r="D755" s="289">
        <f t="shared" si="245"/>
        <v>0</v>
      </c>
      <c r="E755" s="290"/>
      <c r="F755" s="290"/>
      <c r="G755" s="290"/>
      <c r="H755" s="290"/>
      <c r="I755" s="290"/>
      <c r="J755" s="290"/>
      <c r="K755" s="290"/>
      <c r="L755" s="290"/>
      <c r="M755" s="290"/>
      <c r="N755" s="289">
        <f t="shared" si="246"/>
        <v>0</v>
      </c>
      <c r="O755" s="290"/>
      <c r="P755" s="290"/>
      <c r="Q755" s="290"/>
      <c r="R755" s="290"/>
      <c r="S755" s="290"/>
      <c r="T755" s="290"/>
      <c r="U755" s="290"/>
      <c r="V755" s="290"/>
      <c r="W755" s="290"/>
      <c r="X755" s="290"/>
      <c r="Y755" s="290"/>
      <c r="Z755" s="290"/>
      <c r="AA755" s="290"/>
      <c r="AB755" s="291"/>
    </row>
    <row r="756" spans="1:28" ht="18" hidden="1" customHeight="1">
      <c r="A756" s="163">
        <v>2101015</v>
      </c>
      <c r="B756" s="164" t="s">
        <v>647</v>
      </c>
      <c r="C756" s="288">
        <f t="shared" si="244"/>
        <v>0</v>
      </c>
      <c r="D756" s="289">
        <f t="shared" si="245"/>
        <v>0</v>
      </c>
      <c r="E756" s="290"/>
      <c r="F756" s="290"/>
      <c r="G756" s="290"/>
      <c r="H756" s="290"/>
      <c r="I756" s="290"/>
      <c r="J756" s="290"/>
      <c r="K756" s="290"/>
      <c r="L756" s="290"/>
      <c r="M756" s="290"/>
      <c r="N756" s="289">
        <f t="shared" si="246"/>
        <v>0</v>
      </c>
      <c r="O756" s="290"/>
      <c r="P756" s="290"/>
      <c r="Q756" s="290"/>
      <c r="R756" s="290"/>
      <c r="S756" s="290"/>
      <c r="T756" s="290"/>
      <c r="U756" s="290"/>
      <c r="V756" s="290"/>
      <c r="W756" s="290"/>
      <c r="X756" s="290"/>
      <c r="Y756" s="290"/>
      <c r="Z756" s="290"/>
      <c r="AA756" s="290"/>
      <c r="AB756" s="291"/>
    </row>
    <row r="757" spans="1:28" ht="18" hidden="1" customHeight="1">
      <c r="A757" s="163">
        <v>2101016</v>
      </c>
      <c r="B757" s="164" t="s">
        <v>648</v>
      </c>
      <c r="C757" s="288">
        <f t="shared" si="244"/>
        <v>0</v>
      </c>
      <c r="D757" s="289">
        <f t="shared" si="245"/>
        <v>0</v>
      </c>
      <c r="E757" s="290"/>
      <c r="F757" s="290"/>
      <c r="G757" s="290"/>
      <c r="H757" s="290"/>
      <c r="I757" s="290"/>
      <c r="J757" s="290"/>
      <c r="K757" s="290"/>
      <c r="L757" s="290"/>
      <c r="M757" s="290"/>
      <c r="N757" s="289">
        <f t="shared" si="246"/>
        <v>0</v>
      </c>
      <c r="O757" s="290"/>
      <c r="P757" s="290"/>
      <c r="Q757" s="290"/>
      <c r="R757" s="290"/>
      <c r="S757" s="290"/>
      <c r="T757" s="290"/>
      <c r="U757" s="290"/>
      <c r="V757" s="290"/>
      <c r="W757" s="290"/>
      <c r="X757" s="290"/>
      <c r="Y757" s="290"/>
      <c r="Z757" s="290"/>
      <c r="AA757" s="290"/>
      <c r="AB757" s="291"/>
    </row>
    <row r="758" spans="1:28" ht="18" hidden="1" customHeight="1">
      <c r="A758" s="163">
        <v>2101050</v>
      </c>
      <c r="B758" s="164" t="s">
        <v>102</v>
      </c>
      <c r="C758" s="288">
        <f t="shared" si="244"/>
        <v>0</v>
      </c>
      <c r="D758" s="289">
        <f t="shared" si="245"/>
        <v>0</v>
      </c>
      <c r="E758" s="290"/>
      <c r="F758" s="290"/>
      <c r="G758" s="290"/>
      <c r="H758" s="290"/>
      <c r="I758" s="290"/>
      <c r="J758" s="290"/>
      <c r="K758" s="290"/>
      <c r="L758" s="290"/>
      <c r="M758" s="290"/>
      <c r="N758" s="289">
        <f t="shared" si="246"/>
        <v>0</v>
      </c>
      <c r="O758" s="290"/>
      <c r="P758" s="290"/>
      <c r="Q758" s="290"/>
      <c r="R758" s="290"/>
      <c r="S758" s="290"/>
      <c r="T758" s="290"/>
      <c r="U758" s="290"/>
      <c r="V758" s="290"/>
      <c r="W758" s="290"/>
      <c r="X758" s="290"/>
      <c r="Y758" s="290"/>
      <c r="Z758" s="290"/>
      <c r="AA758" s="290"/>
      <c r="AB758" s="291"/>
    </row>
    <row r="759" spans="1:28" ht="18" hidden="1" customHeight="1">
      <c r="A759" s="163">
        <v>2101099</v>
      </c>
      <c r="B759" s="164" t="s">
        <v>649</v>
      </c>
      <c r="C759" s="288">
        <f t="shared" si="244"/>
        <v>0</v>
      </c>
      <c r="D759" s="289">
        <f t="shared" si="245"/>
        <v>0</v>
      </c>
      <c r="E759" s="290"/>
      <c r="F759" s="290"/>
      <c r="G759" s="290"/>
      <c r="H759" s="290"/>
      <c r="I759" s="290"/>
      <c r="J759" s="290"/>
      <c r="K759" s="290"/>
      <c r="L759" s="290"/>
      <c r="M759" s="290"/>
      <c r="N759" s="289">
        <f t="shared" si="246"/>
        <v>0</v>
      </c>
      <c r="O759" s="290"/>
      <c r="P759" s="290"/>
      <c r="Q759" s="290"/>
      <c r="R759" s="290"/>
      <c r="S759" s="290"/>
      <c r="T759" s="290"/>
      <c r="U759" s="290"/>
      <c r="V759" s="290"/>
      <c r="W759" s="290"/>
      <c r="X759" s="290"/>
      <c r="Y759" s="290"/>
      <c r="Z759" s="290"/>
      <c r="AA759" s="290"/>
      <c r="AB759" s="291"/>
    </row>
    <row r="760" spans="1:28" ht="18" customHeight="1">
      <c r="A760" s="163">
        <v>21011</v>
      </c>
      <c r="B760" s="242" t="s">
        <v>650</v>
      </c>
      <c r="C760" s="292">
        <f>SUM(C761:C764)</f>
        <v>42</v>
      </c>
      <c r="D760" s="292">
        <f t="shared" ref="D760:AB760" si="247">SUM(D761:D764)</f>
        <v>42</v>
      </c>
      <c r="E760" s="292">
        <f t="shared" si="247"/>
        <v>0</v>
      </c>
      <c r="F760" s="292">
        <f t="shared" si="247"/>
        <v>0</v>
      </c>
      <c r="G760" s="292">
        <f t="shared" si="247"/>
        <v>0</v>
      </c>
      <c r="H760" s="292">
        <f t="shared" si="247"/>
        <v>42</v>
      </c>
      <c r="I760" s="292">
        <f t="shared" si="247"/>
        <v>0</v>
      </c>
      <c r="J760" s="292">
        <f t="shared" si="247"/>
        <v>0</v>
      </c>
      <c r="K760" s="292">
        <f t="shared" si="247"/>
        <v>0</v>
      </c>
      <c r="L760" s="292">
        <f t="shared" si="247"/>
        <v>0</v>
      </c>
      <c r="M760" s="292">
        <f t="shared" si="247"/>
        <v>0</v>
      </c>
      <c r="N760" s="292">
        <f t="shared" si="247"/>
        <v>0</v>
      </c>
      <c r="O760" s="292">
        <f t="shared" si="247"/>
        <v>0</v>
      </c>
      <c r="P760" s="292">
        <f t="shared" si="247"/>
        <v>0</v>
      </c>
      <c r="Q760" s="292">
        <f t="shared" si="247"/>
        <v>0</v>
      </c>
      <c r="R760" s="292">
        <f t="shared" si="247"/>
        <v>0</v>
      </c>
      <c r="S760" s="292">
        <f t="shared" si="247"/>
        <v>0</v>
      </c>
      <c r="T760" s="292">
        <f t="shared" si="247"/>
        <v>0</v>
      </c>
      <c r="U760" s="292">
        <f t="shared" si="247"/>
        <v>0</v>
      </c>
      <c r="V760" s="292">
        <f t="shared" si="247"/>
        <v>0</v>
      </c>
      <c r="W760" s="292">
        <f t="shared" si="247"/>
        <v>0</v>
      </c>
      <c r="X760" s="292">
        <f t="shared" si="247"/>
        <v>0</v>
      </c>
      <c r="Y760" s="292">
        <f t="shared" si="247"/>
        <v>0</v>
      </c>
      <c r="Z760" s="292">
        <f t="shared" si="247"/>
        <v>0</v>
      </c>
      <c r="AA760" s="292">
        <f t="shared" si="247"/>
        <v>0</v>
      </c>
      <c r="AB760" s="292">
        <f t="shared" si="247"/>
        <v>0</v>
      </c>
    </row>
    <row r="761" spans="1:28" ht="18" customHeight="1">
      <c r="A761" s="163">
        <v>2101101</v>
      </c>
      <c r="B761" s="164" t="s">
        <v>651</v>
      </c>
      <c r="C761" s="288">
        <f>SUM(D761,N761)</f>
        <v>42</v>
      </c>
      <c r="D761" s="289">
        <f>SUM(E761:M761)</f>
        <v>42</v>
      </c>
      <c r="E761" s="290"/>
      <c r="F761" s="290"/>
      <c r="G761" s="290"/>
      <c r="H761" s="290">
        <v>42</v>
      </c>
      <c r="I761" s="290"/>
      <c r="J761" s="290"/>
      <c r="K761" s="290"/>
      <c r="L761" s="290"/>
      <c r="M761" s="290"/>
      <c r="N761" s="289">
        <f>SUM(O761:AB761)</f>
        <v>0</v>
      </c>
      <c r="O761" s="290"/>
      <c r="P761" s="290"/>
      <c r="Q761" s="290"/>
      <c r="R761" s="290"/>
      <c r="S761" s="290"/>
      <c r="T761" s="290"/>
      <c r="U761" s="290"/>
      <c r="V761" s="290"/>
      <c r="W761" s="290"/>
      <c r="X761" s="290"/>
      <c r="Y761" s="290"/>
      <c r="Z761" s="290"/>
      <c r="AA761" s="290"/>
      <c r="AB761" s="291"/>
    </row>
    <row r="762" spans="1:28" ht="18" hidden="1" customHeight="1">
      <c r="A762" s="163">
        <v>2101102</v>
      </c>
      <c r="B762" s="164" t="s">
        <v>1501</v>
      </c>
      <c r="C762" s="288">
        <f>SUM(D762,N762)</f>
        <v>0</v>
      </c>
      <c r="D762" s="289">
        <f>SUM(E762:M762)</f>
        <v>0</v>
      </c>
      <c r="E762" s="290"/>
      <c r="F762" s="290"/>
      <c r="G762" s="290"/>
      <c r="H762" s="290"/>
      <c r="I762" s="290"/>
      <c r="J762" s="290"/>
      <c r="K762" s="290"/>
      <c r="L762" s="290"/>
      <c r="M762" s="290"/>
      <c r="N762" s="289">
        <f>SUM(O762:AB762)</f>
        <v>0</v>
      </c>
      <c r="O762" s="290"/>
      <c r="P762" s="290"/>
      <c r="Q762" s="290"/>
      <c r="R762" s="290"/>
      <c r="S762" s="290"/>
      <c r="T762" s="290"/>
      <c r="U762" s="290"/>
      <c r="V762" s="290"/>
      <c r="W762" s="290"/>
      <c r="X762" s="290"/>
      <c r="Y762" s="290"/>
      <c r="Z762" s="290"/>
      <c r="AA762" s="290"/>
      <c r="AB762" s="291"/>
    </row>
    <row r="763" spans="1:28" ht="18" hidden="1" customHeight="1">
      <c r="A763" s="163">
        <v>2101103</v>
      </c>
      <c r="B763" s="164" t="s">
        <v>1502</v>
      </c>
      <c r="C763" s="288">
        <f>SUM(D763,N763)</f>
        <v>0</v>
      </c>
      <c r="D763" s="289">
        <f>SUM(E763:M763)</f>
        <v>0</v>
      </c>
      <c r="E763" s="290"/>
      <c r="F763" s="290"/>
      <c r="G763" s="290"/>
      <c r="H763" s="290"/>
      <c r="I763" s="290"/>
      <c r="J763" s="290"/>
      <c r="K763" s="290"/>
      <c r="L763" s="290"/>
      <c r="M763" s="290"/>
      <c r="N763" s="289">
        <f>SUM(O763:AB763)</f>
        <v>0</v>
      </c>
      <c r="O763" s="290"/>
      <c r="P763" s="290"/>
      <c r="Q763" s="290"/>
      <c r="R763" s="290"/>
      <c r="S763" s="290"/>
      <c r="T763" s="290"/>
      <c r="U763" s="290"/>
      <c r="V763" s="290"/>
      <c r="W763" s="290"/>
      <c r="X763" s="290"/>
      <c r="Y763" s="290"/>
      <c r="Z763" s="290"/>
      <c r="AA763" s="290"/>
      <c r="AB763" s="291"/>
    </row>
    <row r="764" spans="1:28" ht="18" hidden="1" customHeight="1">
      <c r="A764" s="163">
        <v>2101199</v>
      </c>
      <c r="B764" s="164" t="s">
        <v>1503</v>
      </c>
      <c r="C764" s="288">
        <f>SUM(D764,N764)</f>
        <v>0</v>
      </c>
      <c r="D764" s="289">
        <f>SUM(E764:M764)</f>
        <v>0</v>
      </c>
      <c r="E764" s="290"/>
      <c r="F764" s="290"/>
      <c r="G764" s="290"/>
      <c r="H764" s="290"/>
      <c r="I764" s="290"/>
      <c r="J764" s="290"/>
      <c r="K764" s="290"/>
      <c r="L764" s="290"/>
      <c r="M764" s="290"/>
      <c r="N764" s="289">
        <f>SUM(O764:AB764)</f>
        <v>0</v>
      </c>
      <c r="O764" s="290"/>
      <c r="P764" s="290"/>
      <c r="Q764" s="290"/>
      <c r="R764" s="290"/>
      <c r="S764" s="290"/>
      <c r="T764" s="290"/>
      <c r="U764" s="290"/>
      <c r="V764" s="290"/>
      <c r="W764" s="290"/>
      <c r="X764" s="290"/>
      <c r="Y764" s="290"/>
      <c r="Z764" s="290"/>
      <c r="AA764" s="290"/>
      <c r="AB764" s="291"/>
    </row>
    <row r="765" spans="1:28" ht="18" hidden="1" customHeight="1">
      <c r="A765" s="163">
        <v>21012</v>
      </c>
      <c r="B765" s="242" t="s">
        <v>652</v>
      </c>
      <c r="C765" s="292">
        <f>SUM(C767:C770)</f>
        <v>0</v>
      </c>
      <c r="D765" s="292">
        <f t="shared" ref="D765:AB765" si="248">SUM(D767:D770)</f>
        <v>0</v>
      </c>
      <c r="E765" s="292">
        <f t="shared" si="248"/>
        <v>0</v>
      </c>
      <c r="F765" s="292">
        <f t="shared" si="248"/>
        <v>0</v>
      </c>
      <c r="G765" s="292">
        <f t="shared" si="248"/>
        <v>0</v>
      </c>
      <c r="H765" s="292">
        <f t="shared" si="248"/>
        <v>0</v>
      </c>
      <c r="I765" s="292">
        <f t="shared" si="248"/>
        <v>0</v>
      </c>
      <c r="J765" s="292">
        <f t="shared" si="248"/>
        <v>0</v>
      </c>
      <c r="K765" s="292">
        <f t="shared" si="248"/>
        <v>0</v>
      </c>
      <c r="L765" s="292">
        <f t="shared" si="248"/>
        <v>0</v>
      </c>
      <c r="M765" s="292">
        <f t="shared" si="248"/>
        <v>0</v>
      </c>
      <c r="N765" s="292">
        <f t="shared" si="248"/>
        <v>0</v>
      </c>
      <c r="O765" s="292">
        <f t="shared" si="248"/>
        <v>0</v>
      </c>
      <c r="P765" s="292">
        <f t="shared" si="248"/>
        <v>0</v>
      </c>
      <c r="Q765" s="292">
        <f t="shared" si="248"/>
        <v>0</v>
      </c>
      <c r="R765" s="292">
        <f t="shared" si="248"/>
        <v>0</v>
      </c>
      <c r="S765" s="292">
        <f t="shared" si="248"/>
        <v>0</v>
      </c>
      <c r="T765" s="292">
        <f t="shared" si="248"/>
        <v>0</v>
      </c>
      <c r="U765" s="292">
        <f t="shared" si="248"/>
        <v>0</v>
      </c>
      <c r="V765" s="292">
        <f t="shared" si="248"/>
        <v>0</v>
      </c>
      <c r="W765" s="292">
        <f t="shared" si="248"/>
        <v>0</v>
      </c>
      <c r="X765" s="292">
        <f t="shared" si="248"/>
        <v>0</v>
      </c>
      <c r="Y765" s="292">
        <f t="shared" si="248"/>
        <v>0</v>
      </c>
      <c r="Z765" s="292">
        <f t="shared" si="248"/>
        <v>0</v>
      </c>
      <c r="AA765" s="292">
        <f t="shared" si="248"/>
        <v>0</v>
      </c>
      <c r="AB765" s="292">
        <f t="shared" si="248"/>
        <v>0</v>
      </c>
    </row>
    <row r="766" spans="1:28" ht="18" hidden="1" customHeight="1">
      <c r="A766" s="163">
        <v>2101201</v>
      </c>
      <c r="B766" s="164" t="s">
        <v>1504</v>
      </c>
      <c r="C766" s="288">
        <f>SUM(D766,N766)</f>
        <v>0</v>
      </c>
      <c r="D766" s="289">
        <f>SUM(E766:M766)</f>
        <v>0</v>
      </c>
      <c r="E766" s="290"/>
      <c r="F766" s="290"/>
      <c r="G766" s="290"/>
      <c r="H766" s="290"/>
      <c r="I766" s="290"/>
      <c r="J766" s="290"/>
      <c r="K766" s="290"/>
      <c r="L766" s="290"/>
      <c r="M766" s="290"/>
      <c r="N766" s="289">
        <f>SUM(O766:AB766)</f>
        <v>0</v>
      </c>
      <c r="O766" s="290"/>
      <c r="P766" s="290"/>
      <c r="Q766" s="290"/>
      <c r="R766" s="290"/>
      <c r="S766" s="290"/>
      <c r="T766" s="290"/>
      <c r="U766" s="290"/>
      <c r="V766" s="290"/>
      <c r="W766" s="290"/>
      <c r="X766" s="290"/>
      <c r="Y766" s="290"/>
      <c r="Z766" s="290"/>
      <c r="AA766" s="290"/>
      <c r="AB766" s="291"/>
    </row>
    <row r="767" spans="1:28" ht="18" hidden="1" customHeight="1">
      <c r="A767" s="163">
        <v>2101202</v>
      </c>
      <c r="B767" s="164" t="s">
        <v>1505</v>
      </c>
      <c r="C767" s="288">
        <f>SUM(D767,N767)</f>
        <v>0</v>
      </c>
      <c r="D767" s="289">
        <f>SUM(E767:M767)</f>
        <v>0</v>
      </c>
      <c r="E767" s="290"/>
      <c r="F767" s="290"/>
      <c r="G767" s="290"/>
      <c r="H767" s="290"/>
      <c r="I767" s="290"/>
      <c r="J767" s="290"/>
      <c r="K767" s="290"/>
      <c r="L767" s="290"/>
      <c r="M767" s="290"/>
      <c r="N767" s="289">
        <f>SUM(O767:AB767)</f>
        <v>0</v>
      </c>
      <c r="O767" s="290"/>
      <c r="P767" s="290"/>
      <c r="Q767" s="290"/>
      <c r="R767" s="290"/>
      <c r="S767" s="290"/>
      <c r="T767" s="290"/>
      <c r="U767" s="290"/>
      <c r="V767" s="290"/>
      <c r="W767" s="290"/>
      <c r="X767" s="290"/>
      <c r="Y767" s="290"/>
      <c r="Z767" s="290"/>
      <c r="AA767" s="290"/>
      <c r="AB767" s="291"/>
    </row>
    <row r="768" spans="1:28" ht="18" hidden="1" customHeight="1">
      <c r="A768" s="163">
        <v>2101203</v>
      </c>
      <c r="B768" s="164" t="s">
        <v>1506</v>
      </c>
      <c r="C768" s="288">
        <f>SUM(D768,N768)</f>
        <v>0</v>
      </c>
      <c r="D768" s="289">
        <f>SUM(E768:M768)</f>
        <v>0</v>
      </c>
      <c r="E768" s="290"/>
      <c r="F768" s="290"/>
      <c r="G768" s="290"/>
      <c r="H768" s="290"/>
      <c r="I768" s="290"/>
      <c r="J768" s="290"/>
      <c r="K768" s="290"/>
      <c r="L768" s="290"/>
      <c r="M768" s="290"/>
      <c r="N768" s="289">
        <f>SUM(O768:AB768)</f>
        <v>0</v>
      </c>
      <c r="O768" s="290"/>
      <c r="P768" s="290"/>
      <c r="Q768" s="290"/>
      <c r="R768" s="290"/>
      <c r="S768" s="290"/>
      <c r="T768" s="290"/>
      <c r="U768" s="290"/>
      <c r="V768" s="290"/>
      <c r="W768" s="290"/>
      <c r="X768" s="290"/>
      <c r="Y768" s="290"/>
      <c r="Z768" s="290"/>
      <c r="AA768" s="290"/>
      <c r="AB768" s="291"/>
    </row>
    <row r="769" spans="1:28" ht="18" hidden="1" customHeight="1">
      <c r="A769" s="163">
        <v>2101204</v>
      </c>
      <c r="B769" s="164" t="s">
        <v>1507</v>
      </c>
      <c r="C769" s="288">
        <f>SUM(D769,N769)</f>
        <v>0</v>
      </c>
      <c r="D769" s="289">
        <f>SUM(E769:M769)</f>
        <v>0</v>
      </c>
      <c r="E769" s="290"/>
      <c r="F769" s="290"/>
      <c r="G769" s="290"/>
      <c r="H769" s="290"/>
      <c r="I769" s="290"/>
      <c r="J769" s="290"/>
      <c r="K769" s="290"/>
      <c r="L769" s="290"/>
      <c r="M769" s="290"/>
      <c r="N769" s="289">
        <f>SUM(O769:AB769)</f>
        <v>0</v>
      </c>
      <c r="O769" s="290"/>
      <c r="P769" s="290"/>
      <c r="Q769" s="290"/>
      <c r="R769" s="290"/>
      <c r="S769" s="290"/>
      <c r="T769" s="290"/>
      <c r="U769" s="290"/>
      <c r="V769" s="290"/>
      <c r="W769" s="290"/>
      <c r="X769" s="290"/>
      <c r="Y769" s="290"/>
      <c r="Z769" s="290"/>
      <c r="AA769" s="290"/>
      <c r="AB769" s="291"/>
    </row>
    <row r="770" spans="1:28" ht="18" hidden="1" customHeight="1">
      <c r="A770" s="163">
        <v>2101299</v>
      </c>
      <c r="B770" s="164" t="s">
        <v>1508</v>
      </c>
      <c r="C770" s="288">
        <f>SUM(D770,N770)</f>
        <v>0</v>
      </c>
      <c r="D770" s="289">
        <f>SUM(E770:M770)</f>
        <v>0</v>
      </c>
      <c r="E770" s="290"/>
      <c r="F770" s="290"/>
      <c r="G770" s="290"/>
      <c r="H770" s="290"/>
      <c r="I770" s="290"/>
      <c r="J770" s="290"/>
      <c r="K770" s="290"/>
      <c r="L770" s="290"/>
      <c r="M770" s="290"/>
      <c r="N770" s="289">
        <f>SUM(O770:AB770)</f>
        <v>0</v>
      </c>
      <c r="O770" s="290"/>
      <c r="P770" s="290"/>
      <c r="Q770" s="290"/>
      <c r="R770" s="290"/>
      <c r="S770" s="290"/>
      <c r="T770" s="290"/>
      <c r="U770" s="290"/>
      <c r="V770" s="290"/>
      <c r="W770" s="290"/>
      <c r="X770" s="290"/>
      <c r="Y770" s="290"/>
      <c r="Z770" s="290"/>
      <c r="AA770" s="290"/>
      <c r="AB770" s="291"/>
    </row>
    <row r="771" spans="1:28" ht="18" hidden="1" customHeight="1">
      <c r="A771" s="163">
        <v>21013</v>
      </c>
      <c r="B771" s="242" t="s">
        <v>653</v>
      </c>
      <c r="C771" s="292">
        <f>SUM(C772:C774)</f>
        <v>0</v>
      </c>
      <c r="D771" s="292">
        <f t="shared" ref="D771:AB771" si="249">SUM(D772:D774)</f>
        <v>0</v>
      </c>
      <c r="E771" s="292">
        <f t="shared" si="249"/>
        <v>0</v>
      </c>
      <c r="F771" s="292">
        <f t="shared" si="249"/>
        <v>0</v>
      </c>
      <c r="G771" s="292">
        <f t="shared" si="249"/>
        <v>0</v>
      </c>
      <c r="H771" s="292">
        <f t="shared" si="249"/>
        <v>0</v>
      </c>
      <c r="I771" s="292">
        <f t="shared" si="249"/>
        <v>0</v>
      </c>
      <c r="J771" s="292">
        <f t="shared" si="249"/>
        <v>0</v>
      </c>
      <c r="K771" s="292">
        <f t="shared" si="249"/>
        <v>0</v>
      </c>
      <c r="L771" s="292">
        <f t="shared" si="249"/>
        <v>0</v>
      </c>
      <c r="M771" s="292">
        <f t="shared" si="249"/>
        <v>0</v>
      </c>
      <c r="N771" s="292">
        <f t="shared" si="249"/>
        <v>0</v>
      </c>
      <c r="O771" s="292">
        <f t="shared" si="249"/>
        <v>0</v>
      </c>
      <c r="P771" s="292">
        <f t="shared" si="249"/>
        <v>0</v>
      </c>
      <c r="Q771" s="292">
        <f t="shared" si="249"/>
        <v>0</v>
      </c>
      <c r="R771" s="292">
        <f t="shared" si="249"/>
        <v>0</v>
      </c>
      <c r="S771" s="292">
        <f t="shared" si="249"/>
        <v>0</v>
      </c>
      <c r="T771" s="292">
        <f t="shared" si="249"/>
        <v>0</v>
      </c>
      <c r="U771" s="292">
        <f t="shared" si="249"/>
        <v>0</v>
      </c>
      <c r="V771" s="292">
        <f t="shared" si="249"/>
        <v>0</v>
      </c>
      <c r="W771" s="292">
        <f t="shared" si="249"/>
        <v>0</v>
      </c>
      <c r="X771" s="292">
        <f t="shared" si="249"/>
        <v>0</v>
      </c>
      <c r="Y771" s="292">
        <f t="shared" si="249"/>
        <v>0</v>
      </c>
      <c r="Z771" s="292">
        <f t="shared" si="249"/>
        <v>0</v>
      </c>
      <c r="AA771" s="292">
        <f t="shared" si="249"/>
        <v>0</v>
      </c>
      <c r="AB771" s="292">
        <f t="shared" si="249"/>
        <v>0</v>
      </c>
    </row>
    <row r="772" spans="1:28" ht="18" hidden="1" customHeight="1">
      <c r="A772" s="163">
        <v>2101301</v>
      </c>
      <c r="B772" s="164" t="s">
        <v>654</v>
      </c>
      <c r="C772" s="288">
        <f>SUM(D772,N772)</f>
        <v>0</v>
      </c>
      <c r="D772" s="289">
        <f>SUM(E772:M772)</f>
        <v>0</v>
      </c>
      <c r="E772" s="290"/>
      <c r="F772" s="290"/>
      <c r="G772" s="290"/>
      <c r="H772" s="290"/>
      <c r="I772" s="290"/>
      <c r="J772" s="290"/>
      <c r="K772" s="290"/>
      <c r="L772" s="290"/>
      <c r="M772" s="290"/>
      <c r="N772" s="289">
        <f>SUM(O772:AB772)</f>
        <v>0</v>
      </c>
      <c r="O772" s="290"/>
      <c r="P772" s="290"/>
      <c r="Q772" s="290"/>
      <c r="R772" s="290"/>
      <c r="S772" s="290"/>
      <c r="T772" s="290"/>
      <c r="U772" s="290"/>
      <c r="V772" s="290"/>
      <c r="W772" s="290"/>
      <c r="X772" s="290"/>
      <c r="Y772" s="290"/>
      <c r="Z772" s="290"/>
      <c r="AA772" s="290"/>
      <c r="AB772" s="291"/>
    </row>
    <row r="773" spans="1:28" ht="18" hidden="1" customHeight="1">
      <c r="A773" s="163">
        <v>2101302</v>
      </c>
      <c r="B773" s="164" t="s">
        <v>1509</v>
      </c>
      <c r="C773" s="288">
        <f>SUM(D773,N773)</f>
        <v>0</v>
      </c>
      <c r="D773" s="289">
        <f>SUM(E773:M773)</f>
        <v>0</v>
      </c>
      <c r="E773" s="290"/>
      <c r="F773" s="290"/>
      <c r="G773" s="290"/>
      <c r="H773" s="290"/>
      <c r="I773" s="290"/>
      <c r="J773" s="290"/>
      <c r="K773" s="290"/>
      <c r="L773" s="290"/>
      <c r="M773" s="290"/>
      <c r="N773" s="289">
        <f>SUM(O773:AB773)</f>
        <v>0</v>
      </c>
      <c r="O773" s="290"/>
      <c r="P773" s="290"/>
      <c r="Q773" s="290"/>
      <c r="R773" s="290"/>
      <c r="S773" s="290"/>
      <c r="T773" s="290"/>
      <c r="U773" s="290"/>
      <c r="V773" s="290"/>
      <c r="W773" s="290"/>
      <c r="X773" s="290"/>
      <c r="Y773" s="290"/>
      <c r="Z773" s="290"/>
      <c r="AA773" s="290"/>
      <c r="AB773" s="291"/>
    </row>
    <row r="774" spans="1:28" ht="18" hidden="1" customHeight="1">
      <c r="A774" s="163">
        <v>2101399</v>
      </c>
      <c r="B774" s="164" t="s">
        <v>1510</v>
      </c>
      <c r="C774" s="288">
        <f>SUM(D774,N774)</f>
        <v>0</v>
      </c>
      <c r="D774" s="289">
        <f>SUM(E774:M774)</f>
        <v>0</v>
      </c>
      <c r="E774" s="290"/>
      <c r="F774" s="290"/>
      <c r="G774" s="290"/>
      <c r="H774" s="290"/>
      <c r="I774" s="290"/>
      <c r="J774" s="290"/>
      <c r="K774" s="290"/>
      <c r="L774" s="290"/>
      <c r="M774" s="290"/>
      <c r="N774" s="289">
        <f>SUM(O774:AB774)</f>
        <v>0</v>
      </c>
      <c r="O774" s="290"/>
      <c r="P774" s="290"/>
      <c r="Q774" s="290"/>
      <c r="R774" s="290"/>
      <c r="S774" s="290"/>
      <c r="T774" s="290"/>
      <c r="U774" s="290"/>
      <c r="V774" s="290"/>
      <c r="W774" s="290"/>
      <c r="X774" s="290"/>
      <c r="Y774" s="290"/>
      <c r="Z774" s="290"/>
      <c r="AA774" s="290"/>
      <c r="AB774" s="291"/>
    </row>
    <row r="775" spans="1:28" ht="18" hidden="1" customHeight="1">
      <c r="A775" s="163">
        <v>21014</v>
      </c>
      <c r="B775" s="242" t="s">
        <v>655</v>
      </c>
      <c r="C775" s="292">
        <f>SUM(C776:C777)</f>
        <v>0</v>
      </c>
      <c r="D775" s="292">
        <f t="shared" ref="D775:AB775" si="250">SUM(D776:D777)</f>
        <v>0</v>
      </c>
      <c r="E775" s="292">
        <f t="shared" si="250"/>
        <v>0</v>
      </c>
      <c r="F775" s="292">
        <f t="shared" si="250"/>
        <v>0</v>
      </c>
      <c r="G775" s="292">
        <f t="shared" si="250"/>
        <v>0</v>
      </c>
      <c r="H775" s="292">
        <f t="shared" si="250"/>
        <v>0</v>
      </c>
      <c r="I775" s="292">
        <f t="shared" si="250"/>
        <v>0</v>
      </c>
      <c r="J775" s="292">
        <f t="shared" si="250"/>
        <v>0</v>
      </c>
      <c r="K775" s="292">
        <f t="shared" si="250"/>
        <v>0</v>
      </c>
      <c r="L775" s="292">
        <f t="shared" si="250"/>
        <v>0</v>
      </c>
      <c r="M775" s="292">
        <f t="shared" si="250"/>
        <v>0</v>
      </c>
      <c r="N775" s="292">
        <f t="shared" si="250"/>
        <v>0</v>
      </c>
      <c r="O775" s="292">
        <f t="shared" si="250"/>
        <v>0</v>
      </c>
      <c r="P775" s="292">
        <f t="shared" si="250"/>
        <v>0</v>
      </c>
      <c r="Q775" s="292">
        <f t="shared" si="250"/>
        <v>0</v>
      </c>
      <c r="R775" s="292">
        <f t="shared" si="250"/>
        <v>0</v>
      </c>
      <c r="S775" s="292">
        <f t="shared" si="250"/>
        <v>0</v>
      </c>
      <c r="T775" s="292">
        <f t="shared" si="250"/>
        <v>0</v>
      </c>
      <c r="U775" s="292">
        <f t="shared" si="250"/>
        <v>0</v>
      </c>
      <c r="V775" s="292">
        <f t="shared" si="250"/>
        <v>0</v>
      </c>
      <c r="W775" s="292">
        <f t="shared" si="250"/>
        <v>0</v>
      </c>
      <c r="X775" s="292">
        <f t="shared" si="250"/>
        <v>0</v>
      </c>
      <c r="Y775" s="292">
        <f t="shared" si="250"/>
        <v>0</v>
      </c>
      <c r="Z775" s="292">
        <f t="shared" si="250"/>
        <v>0</v>
      </c>
      <c r="AA775" s="292">
        <f t="shared" si="250"/>
        <v>0</v>
      </c>
      <c r="AB775" s="292">
        <f t="shared" si="250"/>
        <v>0</v>
      </c>
    </row>
    <row r="776" spans="1:28" ht="18" hidden="1" customHeight="1">
      <c r="A776" s="163">
        <v>2101401</v>
      </c>
      <c r="B776" s="164" t="s">
        <v>1511</v>
      </c>
      <c r="C776" s="288">
        <f>SUM(D776,N776)</f>
        <v>0</v>
      </c>
      <c r="D776" s="289">
        <f>SUM(E776:M776)</f>
        <v>0</v>
      </c>
      <c r="E776" s="290"/>
      <c r="F776" s="290"/>
      <c r="G776" s="290"/>
      <c r="H776" s="290"/>
      <c r="I776" s="290"/>
      <c r="J776" s="290"/>
      <c r="K776" s="290"/>
      <c r="L776" s="290"/>
      <c r="M776" s="290"/>
      <c r="N776" s="289">
        <f>SUM(O776:AB776)</f>
        <v>0</v>
      </c>
      <c r="O776" s="290"/>
      <c r="P776" s="290"/>
      <c r="Q776" s="290"/>
      <c r="R776" s="290"/>
      <c r="S776" s="290"/>
      <c r="T776" s="290"/>
      <c r="U776" s="290"/>
      <c r="V776" s="290"/>
      <c r="W776" s="290"/>
      <c r="X776" s="290"/>
      <c r="Y776" s="290"/>
      <c r="Z776" s="290"/>
      <c r="AA776" s="290"/>
      <c r="AB776" s="291"/>
    </row>
    <row r="777" spans="1:28" ht="18" hidden="1" customHeight="1">
      <c r="A777" s="163">
        <v>2101499</v>
      </c>
      <c r="B777" s="164" t="s">
        <v>1512</v>
      </c>
      <c r="C777" s="288">
        <f>SUM(D777,N777)</f>
        <v>0</v>
      </c>
      <c r="D777" s="289">
        <f>SUM(E777:M777)</f>
        <v>0</v>
      </c>
      <c r="E777" s="290"/>
      <c r="F777" s="290"/>
      <c r="G777" s="290"/>
      <c r="H777" s="290"/>
      <c r="I777" s="290"/>
      <c r="J777" s="290"/>
      <c r="K777" s="290"/>
      <c r="L777" s="290"/>
      <c r="M777" s="290"/>
      <c r="N777" s="289">
        <f>SUM(O777:AB777)</f>
        <v>0</v>
      </c>
      <c r="O777" s="290"/>
      <c r="P777" s="290"/>
      <c r="Q777" s="290"/>
      <c r="R777" s="290"/>
      <c r="S777" s="290"/>
      <c r="T777" s="290"/>
      <c r="U777" s="290"/>
      <c r="V777" s="290"/>
      <c r="W777" s="290"/>
      <c r="X777" s="290"/>
      <c r="Y777" s="290"/>
      <c r="Z777" s="290"/>
      <c r="AA777" s="290"/>
      <c r="AB777" s="291"/>
    </row>
    <row r="778" spans="1:28" ht="18" hidden="1" customHeight="1">
      <c r="A778" s="163">
        <v>21099</v>
      </c>
      <c r="B778" s="242" t="s">
        <v>656</v>
      </c>
      <c r="C778" s="292">
        <f>SUM(C779)</f>
        <v>0</v>
      </c>
      <c r="D778" s="292">
        <f t="shared" ref="D778:AB778" si="251">SUM(D779)</f>
        <v>0</v>
      </c>
      <c r="E778" s="292">
        <f t="shared" si="251"/>
        <v>0</v>
      </c>
      <c r="F778" s="292">
        <f t="shared" si="251"/>
        <v>0</v>
      </c>
      <c r="G778" s="292">
        <f t="shared" si="251"/>
        <v>0</v>
      </c>
      <c r="H778" s="292">
        <f t="shared" si="251"/>
        <v>0</v>
      </c>
      <c r="I778" s="292">
        <f t="shared" si="251"/>
        <v>0</v>
      </c>
      <c r="J778" s="292">
        <f t="shared" si="251"/>
        <v>0</v>
      </c>
      <c r="K778" s="292">
        <f t="shared" si="251"/>
        <v>0</v>
      </c>
      <c r="L778" s="292">
        <f t="shared" si="251"/>
        <v>0</v>
      </c>
      <c r="M778" s="292">
        <f t="shared" si="251"/>
        <v>0</v>
      </c>
      <c r="N778" s="292">
        <f t="shared" si="251"/>
        <v>0</v>
      </c>
      <c r="O778" s="292">
        <f t="shared" si="251"/>
        <v>0</v>
      </c>
      <c r="P778" s="292">
        <f t="shared" si="251"/>
        <v>0</v>
      </c>
      <c r="Q778" s="292">
        <f t="shared" si="251"/>
        <v>0</v>
      </c>
      <c r="R778" s="292">
        <f t="shared" si="251"/>
        <v>0</v>
      </c>
      <c r="S778" s="292">
        <f t="shared" si="251"/>
        <v>0</v>
      </c>
      <c r="T778" s="292">
        <f t="shared" si="251"/>
        <v>0</v>
      </c>
      <c r="U778" s="292">
        <f t="shared" si="251"/>
        <v>0</v>
      </c>
      <c r="V778" s="292">
        <f t="shared" si="251"/>
        <v>0</v>
      </c>
      <c r="W778" s="292">
        <f t="shared" si="251"/>
        <v>0</v>
      </c>
      <c r="X778" s="292">
        <f t="shared" si="251"/>
        <v>0</v>
      </c>
      <c r="Y778" s="292">
        <f t="shared" si="251"/>
        <v>0</v>
      </c>
      <c r="Z778" s="292">
        <f t="shared" si="251"/>
        <v>0</v>
      </c>
      <c r="AA778" s="292">
        <f t="shared" si="251"/>
        <v>0</v>
      </c>
      <c r="AB778" s="292">
        <f t="shared" si="251"/>
        <v>0</v>
      </c>
    </row>
    <row r="779" spans="1:28" ht="18" hidden="1" customHeight="1">
      <c r="A779" s="163">
        <v>2109901</v>
      </c>
      <c r="B779" s="164" t="s">
        <v>657</v>
      </c>
      <c r="C779" s="288">
        <f>SUM(D779,N779)</f>
        <v>0</v>
      </c>
      <c r="D779" s="289">
        <f>SUM(E779:M779)</f>
        <v>0</v>
      </c>
      <c r="E779" s="290"/>
      <c r="F779" s="290"/>
      <c r="G779" s="290"/>
      <c r="H779" s="290"/>
      <c r="I779" s="290"/>
      <c r="J779" s="290"/>
      <c r="K779" s="290"/>
      <c r="L779" s="290"/>
      <c r="M779" s="290"/>
      <c r="N779" s="289">
        <f>SUM(O779:AB779)</f>
        <v>0</v>
      </c>
      <c r="O779" s="290"/>
      <c r="P779" s="290"/>
      <c r="Q779" s="290"/>
      <c r="R779" s="290"/>
      <c r="S779" s="290"/>
      <c r="T779" s="290"/>
      <c r="U779" s="290"/>
      <c r="V779" s="290"/>
      <c r="W779" s="290"/>
      <c r="X779" s="290"/>
      <c r="Y779" s="290"/>
      <c r="Z779" s="290"/>
      <c r="AA779" s="290"/>
      <c r="AB779" s="291"/>
    </row>
    <row r="780" spans="1:28" ht="18" hidden="1" customHeight="1">
      <c r="A780" s="163">
        <v>211</v>
      </c>
      <c r="B780" s="242" t="s">
        <v>658</v>
      </c>
      <c r="C780" s="287">
        <f t="shared" ref="C780:AB780" si="252">SUM(C781,C790,C794,C803,C810,C816,C822,C825,C828,C830,C832,C838,C840,C842,C856)</f>
        <v>0</v>
      </c>
      <c r="D780" s="287">
        <f t="shared" si="252"/>
        <v>0</v>
      </c>
      <c r="E780" s="287">
        <f t="shared" si="252"/>
        <v>0</v>
      </c>
      <c r="F780" s="287">
        <f t="shared" si="252"/>
        <v>0</v>
      </c>
      <c r="G780" s="287">
        <f t="shared" si="252"/>
        <v>0</v>
      </c>
      <c r="H780" s="287">
        <f t="shared" si="252"/>
        <v>0</v>
      </c>
      <c r="I780" s="287">
        <f t="shared" si="252"/>
        <v>0</v>
      </c>
      <c r="J780" s="287">
        <f t="shared" si="252"/>
        <v>0</v>
      </c>
      <c r="K780" s="287">
        <f t="shared" si="252"/>
        <v>0</v>
      </c>
      <c r="L780" s="287">
        <f t="shared" si="252"/>
        <v>0</v>
      </c>
      <c r="M780" s="287">
        <f t="shared" si="252"/>
        <v>0</v>
      </c>
      <c r="N780" s="287">
        <f t="shared" si="252"/>
        <v>0</v>
      </c>
      <c r="O780" s="287">
        <f t="shared" si="252"/>
        <v>0</v>
      </c>
      <c r="P780" s="287">
        <f t="shared" si="252"/>
        <v>0</v>
      </c>
      <c r="Q780" s="287">
        <f t="shared" si="252"/>
        <v>0</v>
      </c>
      <c r="R780" s="287">
        <f t="shared" si="252"/>
        <v>0</v>
      </c>
      <c r="S780" s="287">
        <f t="shared" si="252"/>
        <v>0</v>
      </c>
      <c r="T780" s="287">
        <f t="shared" si="252"/>
        <v>0</v>
      </c>
      <c r="U780" s="287">
        <f t="shared" si="252"/>
        <v>0</v>
      </c>
      <c r="V780" s="287">
        <f t="shared" si="252"/>
        <v>0</v>
      </c>
      <c r="W780" s="287">
        <f t="shared" si="252"/>
        <v>0</v>
      </c>
      <c r="X780" s="287">
        <f t="shared" si="252"/>
        <v>0</v>
      </c>
      <c r="Y780" s="287">
        <f t="shared" si="252"/>
        <v>0</v>
      </c>
      <c r="Z780" s="287">
        <f t="shared" si="252"/>
        <v>0</v>
      </c>
      <c r="AA780" s="287">
        <f t="shared" si="252"/>
        <v>0</v>
      </c>
      <c r="AB780" s="287">
        <f t="shared" si="252"/>
        <v>0</v>
      </c>
    </row>
    <row r="781" spans="1:28" ht="18" hidden="1" customHeight="1">
      <c r="A781" s="163">
        <v>21101</v>
      </c>
      <c r="B781" s="242" t="s">
        <v>659</v>
      </c>
      <c r="C781" s="287">
        <f>SUM(C782:C789)</f>
        <v>0</v>
      </c>
      <c r="D781" s="287">
        <f t="shared" ref="D781:AB781" si="253">SUM(D782:D789)</f>
        <v>0</v>
      </c>
      <c r="E781" s="287">
        <f t="shared" si="253"/>
        <v>0</v>
      </c>
      <c r="F781" s="287">
        <f t="shared" si="253"/>
        <v>0</v>
      </c>
      <c r="G781" s="287">
        <f t="shared" si="253"/>
        <v>0</v>
      </c>
      <c r="H781" s="287">
        <f t="shared" si="253"/>
        <v>0</v>
      </c>
      <c r="I781" s="287">
        <f t="shared" si="253"/>
        <v>0</v>
      </c>
      <c r="J781" s="287">
        <f t="shared" si="253"/>
        <v>0</v>
      </c>
      <c r="K781" s="287">
        <f t="shared" si="253"/>
        <v>0</v>
      </c>
      <c r="L781" s="287">
        <f t="shared" si="253"/>
        <v>0</v>
      </c>
      <c r="M781" s="287">
        <f t="shared" si="253"/>
        <v>0</v>
      </c>
      <c r="N781" s="287">
        <f t="shared" si="253"/>
        <v>0</v>
      </c>
      <c r="O781" s="287">
        <f t="shared" si="253"/>
        <v>0</v>
      </c>
      <c r="P781" s="287">
        <f t="shared" si="253"/>
        <v>0</v>
      </c>
      <c r="Q781" s="287">
        <f t="shared" si="253"/>
        <v>0</v>
      </c>
      <c r="R781" s="287">
        <f t="shared" si="253"/>
        <v>0</v>
      </c>
      <c r="S781" s="287">
        <f t="shared" si="253"/>
        <v>0</v>
      </c>
      <c r="T781" s="287">
        <f t="shared" si="253"/>
        <v>0</v>
      </c>
      <c r="U781" s="287">
        <f t="shared" si="253"/>
        <v>0</v>
      </c>
      <c r="V781" s="287">
        <f t="shared" si="253"/>
        <v>0</v>
      </c>
      <c r="W781" s="287">
        <f t="shared" si="253"/>
        <v>0</v>
      </c>
      <c r="X781" s="287">
        <f t="shared" si="253"/>
        <v>0</v>
      </c>
      <c r="Y781" s="287">
        <f t="shared" si="253"/>
        <v>0</v>
      </c>
      <c r="Z781" s="287">
        <f t="shared" si="253"/>
        <v>0</v>
      </c>
      <c r="AA781" s="287">
        <f t="shared" si="253"/>
        <v>0</v>
      </c>
      <c r="AB781" s="287">
        <f t="shared" si="253"/>
        <v>0</v>
      </c>
    </row>
    <row r="782" spans="1:28" ht="18" hidden="1" customHeight="1">
      <c r="A782" s="163">
        <v>2110101</v>
      </c>
      <c r="B782" s="164" t="s">
        <v>93</v>
      </c>
      <c r="C782" s="288">
        <f t="shared" ref="C782:C789" si="254">SUM(D782,N782)</f>
        <v>0</v>
      </c>
      <c r="D782" s="289">
        <f t="shared" ref="D782:D789" si="255">SUM(E782:M782)</f>
        <v>0</v>
      </c>
      <c r="E782" s="290"/>
      <c r="F782" s="290"/>
      <c r="G782" s="290"/>
      <c r="H782" s="290"/>
      <c r="I782" s="290"/>
      <c r="J782" s="290"/>
      <c r="K782" s="290"/>
      <c r="L782" s="290"/>
      <c r="M782" s="290"/>
      <c r="N782" s="289">
        <f t="shared" ref="N782:N789" si="256">SUM(O782:AB782)</f>
        <v>0</v>
      </c>
      <c r="O782" s="290"/>
      <c r="P782" s="290"/>
      <c r="Q782" s="290"/>
      <c r="R782" s="290"/>
      <c r="S782" s="290"/>
      <c r="T782" s="290"/>
      <c r="U782" s="290"/>
      <c r="V782" s="290"/>
      <c r="W782" s="290"/>
      <c r="X782" s="290"/>
      <c r="Y782" s="290"/>
      <c r="Z782" s="290"/>
      <c r="AA782" s="290"/>
      <c r="AB782" s="291"/>
    </row>
    <row r="783" spans="1:28" ht="18" hidden="1" customHeight="1">
      <c r="A783" s="163">
        <v>2110102</v>
      </c>
      <c r="B783" s="164" t="s">
        <v>94</v>
      </c>
      <c r="C783" s="288">
        <f t="shared" si="254"/>
        <v>0</v>
      </c>
      <c r="D783" s="289">
        <f t="shared" si="255"/>
        <v>0</v>
      </c>
      <c r="E783" s="290"/>
      <c r="F783" s="290"/>
      <c r="G783" s="290"/>
      <c r="H783" s="290"/>
      <c r="I783" s="290"/>
      <c r="J783" s="290"/>
      <c r="K783" s="290"/>
      <c r="L783" s="290"/>
      <c r="M783" s="290"/>
      <c r="N783" s="289">
        <f t="shared" si="256"/>
        <v>0</v>
      </c>
      <c r="O783" s="290"/>
      <c r="P783" s="290"/>
      <c r="Q783" s="290"/>
      <c r="R783" s="290"/>
      <c r="S783" s="290"/>
      <c r="T783" s="290"/>
      <c r="U783" s="290"/>
      <c r="V783" s="290"/>
      <c r="W783" s="290"/>
      <c r="X783" s="290"/>
      <c r="Y783" s="290"/>
      <c r="Z783" s="290"/>
      <c r="AA783" s="290"/>
      <c r="AB783" s="291"/>
    </row>
    <row r="784" spans="1:28" ht="18" hidden="1" customHeight="1">
      <c r="A784" s="163">
        <v>2110103</v>
      </c>
      <c r="B784" s="164" t="s">
        <v>95</v>
      </c>
      <c r="C784" s="288">
        <f t="shared" si="254"/>
        <v>0</v>
      </c>
      <c r="D784" s="289">
        <f t="shared" si="255"/>
        <v>0</v>
      </c>
      <c r="E784" s="290"/>
      <c r="F784" s="290"/>
      <c r="G784" s="290"/>
      <c r="H784" s="290"/>
      <c r="I784" s="290"/>
      <c r="J784" s="290"/>
      <c r="K784" s="290"/>
      <c r="L784" s="290"/>
      <c r="M784" s="290"/>
      <c r="N784" s="289">
        <f t="shared" si="256"/>
        <v>0</v>
      </c>
      <c r="O784" s="290"/>
      <c r="P784" s="290"/>
      <c r="Q784" s="290"/>
      <c r="R784" s="290"/>
      <c r="S784" s="290"/>
      <c r="T784" s="290"/>
      <c r="U784" s="290"/>
      <c r="V784" s="290"/>
      <c r="W784" s="290"/>
      <c r="X784" s="290"/>
      <c r="Y784" s="290"/>
      <c r="Z784" s="290"/>
      <c r="AA784" s="290"/>
      <c r="AB784" s="291"/>
    </row>
    <row r="785" spans="1:28" ht="18" hidden="1" customHeight="1">
      <c r="A785" s="163">
        <v>2110104</v>
      </c>
      <c r="B785" s="164" t="s">
        <v>660</v>
      </c>
      <c r="C785" s="288">
        <f t="shared" si="254"/>
        <v>0</v>
      </c>
      <c r="D785" s="289">
        <f t="shared" si="255"/>
        <v>0</v>
      </c>
      <c r="E785" s="290"/>
      <c r="F785" s="290"/>
      <c r="G785" s="290"/>
      <c r="H785" s="290"/>
      <c r="I785" s="290"/>
      <c r="J785" s="290"/>
      <c r="K785" s="290"/>
      <c r="L785" s="290"/>
      <c r="M785" s="290"/>
      <c r="N785" s="289">
        <f t="shared" si="256"/>
        <v>0</v>
      </c>
      <c r="O785" s="290"/>
      <c r="P785" s="290"/>
      <c r="Q785" s="290"/>
      <c r="R785" s="290"/>
      <c r="S785" s="290"/>
      <c r="T785" s="290"/>
      <c r="U785" s="290"/>
      <c r="V785" s="290"/>
      <c r="W785" s="290"/>
      <c r="X785" s="290"/>
      <c r="Y785" s="290"/>
      <c r="Z785" s="290"/>
      <c r="AA785" s="290"/>
      <c r="AB785" s="291"/>
    </row>
    <row r="786" spans="1:28" ht="18" hidden="1" customHeight="1">
      <c r="A786" s="163">
        <v>2110105</v>
      </c>
      <c r="B786" s="164" t="s">
        <v>661</v>
      </c>
      <c r="C786" s="288">
        <f t="shared" si="254"/>
        <v>0</v>
      </c>
      <c r="D786" s="289">
        <f t="shared" si="255"/>
        <v>0</v>
      </c>
      <c r="E786" s="290"/>
      <c r="F786" s="290"/>
      <c r="G786" s="290"/>
      <c r="H786" s="290"/>
      <c r="I786" s="290"/>
      <c r="J786" s="290"/>
      <c r="K786" s="290"/>
      <c r="L786" s="290"/>
      <c r="M786" s="290"/>
      <c r="N786" s="289">
        <f t="shared" si="256"/>
        <v>0</v>
      </c>
      <c r="O786" s="290"/>
      <c r="P786" s="290"/>
      <c r="Q786" s="290"/>
      <c r="R786" s="290"/>
      <c r="S786" s="290"/>
      <c r="T786" s="290"/>
      <c r="U786" s="290"/>
      <c r="V786" s="290"/>
      <c r="W786" s="290"/>
      <c r="X786" s="290"/>
      <c r="Y786" s="290"/>
      <c r="Z786" s="290"/>
      <c r="AA786" s="290"/>
      <c r="AB786" s="291"/>
    </row>
    <row r="787" spans="1:28" ht="18" hidden="1" customHeight="1">
      <c r="A787" s="163">
        <v>2110106</v>
      </c>
      <c r="B787" s="164" t="s">
        <v>662</v>
      </c>
      <c r="C787" s="288">
        <f t="shared" si="254"/>
        <v>0</v>
      </c>
      <c r="D787" s="289">
        <f t="shared" si="255"/>
        <v>0</v>
      </c>
      <c r="E787" s="290"/>
      <c r="F787" s="290"/>
      <c r="G787" s="290"/>
      <c r="H787" s="290"/>
      <c r="I787" s="290"/>
      <c r="J787" s="290"/>
      <c r="K787" s="290"/>
      <c r="L787" s="290"/>
      <c r="M787" s="290"/>
      <c r="N787" s="289">
        <f t="shared" si="256"/>
        <v>0</v>
      </c>
      <c r="O787" s="290"/>
      <c r="P787" s="290"/>
      <c r="Q787" s="290"/>
      <c r="R787" s="290"/>
      <c r="S787" s="290"/>
      <c r="T787" s="290"/>
      <c r="U787" s="290"/>
      <c r="V787" s="290"/>
      <c r="W787" s="290"/>
      <c r="X787" s="290"/>
      <c r="Y787" s="290"/>
      <c r="Z787" s="290"/>
      <c r="AA787" s="290"/>
      <c r="AB787" s="291"/>
    </row>
    <row r="788" spans="1:28" ht="18" hidden="1" customHeight="1">
      <c r="A788" s="163">
        <v>2110107</v>
      </c>
      <c r="B788" s="164" t="s">
        <v>663</v>
      </c>
      <c r="C788" s="288">
        <f t="shared" si="254"/>
        <v>0</v>
      </c>
      <c r="D788" s="289">
        <f t="shared" si="255"/>
        <v>0</v>
      </c>
      <c r="E788" s="290"/>
      <c r="F788" s="290"/>
      <c r="G788" s="290"/>
      <c r="H788" s="290"/>
      <c r="I788" s="290"/>
      <c r="J788" s="290"/>
      <c r="K788" s="290"/>
      <c r="L788" s="290"/>
      <c r="M788" s="290"/>
      <c r="N788" s="289">
        <f t="shared" si="256"/>
        <v>0</v>
      </c>
      <c r="O788" s="290"/>
      <c r="P788" s="290"/>
      <c r="Q788" s="290"/>
      <c r="R788" s="290"/>
      <c r="S788" s="290"/>
      <c r="T788" s="290"/>
      <c r="U788" s="290"/>
      <c r="V788" s="290"/>
      <c r="W788" s="290"/>
      <c r="X788" s="290"/>
      <c r="Y788" s="290"/>
      <c r="Z788" s="290"/>
      <c r="AA788" s="290"/>
      <c r="AB788" s="291"/>
    </row>
    <row r="789" spans="1:28" ht="18" hidden="1" customHeight="1">
      <c r="A789" s="163">
        <v>2110199</v>
      </c>
      <c r="B789" s="164" t="s">
        <v>664</v>
      </c>
      <c r="C789" s="288">
        <f t="shared" si="254"/>
        <v>0</v>
      </c>
      <c r="D789" s="289">
        <f t="shared" si="255"/>
        <v>0</v>
      </c>
      <c r="E789" s="290"/>
      <c r="F789" s="290"/>
      <c r="G789" s="290"/>
      <c r="H789" s="290"/>
      <c r="I789" s="290"/>
      <c r="J789" s="290"/>
      <c r="K789" s="290"/>
      <c r="L789" s="290"/>
      <c r="M789" s="290"/>
      <c r="N789" s="289">
        <f t="shared" si="256"/>
        <v>0</v>
      </c>
      <c r="O789" s="290"/>
      <c r="P789" s="290"/>
      <c r="Q789" s="290"/>
      <c r="R789" s="290"/>
      <c r="S789" s="290"/>
      <c r="T789" s="290"/>
      <c r="U789" s="290"/>
      <c r="V789" s="290"/>
      <c r="W789" s="290"/>
      <c r="X789" s="290"/>
      <c r="Y789" s="290"/>
      <c r="Z789" s="290"/>
      <c r="AA789" s="290"/>
      <c r="AB789" s="291"/>
    </row>
    <row r="790" spans="1:28" ht="18" hidden="1" customHeight="1">
      <c r="A790" s="163">
        <v>21102</v>
      </c>
      <c r="B790" s="242" t="s">
        <v>665</v>
      </c>
      <c r="C790" s="287">
        <f>SUM(C791:C793)</f>
        <v>0</v>
      </c>
      <c r="D790" s="287">
        <f t="shared" ref="D790:AB790" si="257">SUM(D791:D793)</f>
        <v>0</v>
      </c>
      <c r="E790" s="287">
        <f t="shared" si="257"/>
        <v>0</v>
      </c>
      <c r="F790" s="287">
        <f t="shared" si="257"/>
        <v>0</v>
      </c>
      <c r="G790" s="287">
        <f t="shared" si="257"/>
        <v>0</v>
      </c>
      <c r="H790" s="287">
        <f t="shared" si="257"/>
        <v>0</v>
      </c>
      <c r="I790" s="287">
        <f t="shared" si="257"/>
        <v>0</v>
      </c>
      <c r="J790" s="287">
        <f t="shared" si="257"/>
        <v>0</v>
      </c>
      <c r="K790" s="287">
        <f t="shared" si="257"/>
        <v>0</v>
      </c>
      <c r="L790" s="287">
        <f t="shared" si="257"/>
        <v>0</v>
      </c>
      <c r="M790" s="287">
        <f t="shared" si="257"/>
        <v>0</v>
      </c>
      <c r="N790" s="287">
        <f t="shared" si="257"/>
        <v>0</v>
      </c>
      <c r="O790" s="287">
        <f t="shared" si="257"/>
        <v>0</v>
      </c>
      <c r="P790" s="287">
        <f t="shared" si="257"/>
        <v>0</v>
      </c>
      <c r="Q790" s="287">
        <f t="shared" si="257"/>
        <v>0</v>
      </c>
      <c r="R790" s="287">
        <f t="shared" si="257"/>
        <v>0</v>
      </c>
      <c r="S790" s="287">
        <f t="shared" si="257"/>
        <v>0</v>
      </c>
      <c r="T790" s="287">
        <f t="shared" si="257"/>
        <v>0</v>
      </c>
      <c r="U790" s="287">
        <f t="shared" si="257"/>
        <v>0</v>
      </c>
      <c r="V790" s="287">
        <f t="shared" si="257"/>
        <v>0</v>
      </c>
      <c r="W790" s="287">
        <f t="shared" si="257"/>
        <v>0</v>
      </c>
      <c r="X790" s="287">
        <f t="shared" si="257"/>
        <v>0</v>
      </c>
      <c r="Y790" s="287">
        <f t="shared" si="257"/>
        <v>0</v>
      </c>
      <c r="Z790" s="287">
        <f t="shared" si="257"/>
        <v>0</v>
      </c>
      <c r="AA790" s="287">
        <f t="shared" si="257"/>
        <v>0</v>
      </c>
      <c r="AB790" s="287">
        <f t="shared" si="257"/>
        <v>0</v>
      </c>
    </row>
    <row r="791" spans="1:28" ht="18" hidden="1" customHeight="1">
      <c r="A791" s="163">
        <v>2110203</v>
      </c>
      <c r="B791" s="164" t="s">
        <v>666</v>
      </c>
      <c r="C791" s="288">
        <f>SUM(D791,N791)</f>
        <v>0</v>
      </c>
      <c r="D791" s="289">
        <f>SUM(E791:M791)</f>
        <v>0</v>
      </c>
      <c r="E791" s="290"/>
      <c r="F791" s="290"/>
      <c r="G791" s="290"/>
      <c r="H791" s="290"/>
      <c r="I791" s="290"/>
      <c r="J791" s="290"/>
      <c r="K791" s="290"/>
      <c r="L791" s="290"/>
      <c r="M791" s="290"/>
      <c r="N791" s="289">
        <f>SUM(O791:AB791)</f>
        <v>0</v>
      </c>
      <c r="O791" s="290"/>
      <c r="P791" s="290"/>
      <c r="Q791" s="290"/>
      <c r="R791" s="290"/>
      <c r="S791" s="290"/>
      <c r="T791" s="290"/>
      <c r="U791" s="290"/>
      <c r="V791" s="290"/>
      <c r="W791" s="290"/>
      <c r="X791" s="290"/>
      <c r="Y791" s="290"/>
      <c r="Z791" s="290"/>
      <c r="AA791" s="290"/>
      <c r="AB791" s="291"/>
    </row>
    <row r="792" spans="1:28" ht="18" hidden="1" customHeight="1">
      <c r="A792" s="163">
        <v>2110204</v>
      </c>
      <c r="B792" s="164" t="s">
        <v>667</v>
      </c>
      <c r="C792" s="288">
        <f>SUM(D792,N792)</f>
        <v>0</v>
      </c>
      <c r="D792" s="289">
        <f>SUM(E792:M792)</f>
        <v>0</v>
      </c>
      <c r="E792" s="290"/>
      <c r="F792" s="290"/>
      <c r="G792" s="290"/>
      <c r="H792" s="290"/>
      <c r="I792" s="290"/>
      <c r="J792" s="290"/>
      <c r="K792" s="290"/>
      <c r="L792" s="290"/>
      <c r="M792" s="290"/>
      <c r="N792" s="289">
        <f>SUM(O792:AB792)</f>
        <v>0</v>
      </c>
      <c r="O792" s="290"/>
      <c r="P792" s="290"/>
      <c r="Q792" s="290"/>
      <c r="R792" s="290"/>
      <c r="S792" s="290"/>
      <c r="T792" s="290"/>
      <c r="U792" s="290"/>
      <c r="V792" s="290"/>
      <c r="W792" s="290"/>
      <c r="X792" s="290"/>
      <c r="Y792" s="290"/>
      <c r="Z792" s="290"/>
      <c r="AA792" s="290"/>
      <c r="AB792" s="291"/>
    </row>
    <row r="793" spans="1:28" ht="18" hidden="1" customHeight="1">
      <c r="A793" s="163">
        <v>2110299</v>
      </c>
      <c r="B793" s="164" t="s">
        <v>668</v>
      </c>
      <c r="C793" s="288">
        <f>SUM(D793,N793)</f>
        <v>0</v>
      </c>
      <c r="D793" s="289">
        <f>SUM(E793:M793)</f>
        <v>0</v>
      </c>
      <c r="E793" s="290"/>
      <c r="F793" s="290"/>
      <c r="G793" s="290"/>
      <c r="H793" s="290"/>
      <c r="I793" s="290"/>
      <c r="J793" s="290"/>
      <c r="K793" s="290"/>
      <c r="L793" s="290"/>
      <c r="M793" s="290"/>
      <c r="N793" s="289">
        <f>SUM(O793:AB793)</f>
        <v>0</v>
      </c>
      <c r="O793" s="290"/>
      <c r="P793" s="290"/>
      <c r="Q793" s="290"/>
      <c r="R793" s="290"/>
      <c r="S793" s="290"/>
      <c r="T793" s="290"/>
      <c r="U793" s="290"/>
      <c r="V793" s="290"/>
      <c r="W793" s="290"/>
      <c r="X793" s="290"/>
      <c r="Y793" s="290"/>
      <c r="Z793" s="290"/>
      <c r="AA793" s="290"/>
      <c r="AB793" s="291"/>
    </row>
    <row r="794" spans="1:28" ht="18" hidden="1" customHeight="1">
      <c r="A794" s="163">
        <v>21103</v>
      </c>
      <c r="B794" s="242" t="s">
        <v>669</v>
      </c>
      <c r="C794" s="287">
        <f>SUM(C795:C802)</f>
        <v>0</v>
      </c>
      <c r="D794" s="287">
        <f t="shared" ref="D794:AB794" si="258">SUM(D795:D802)</f>
        <v>0</v>
      </c>
      <c r="E794" s="287">
        <f t="shared" si="258"/>
        <v>0</v>
      </c>
      <c r="F794" s="287">
        <f t="shared" si="258"/>
        <v>0</v>
      </c>
      <c r="G794" s="287">
        <f t="shared" si="258"/>
        <v>0</v>
      </c>
      <c r="H794" s="287">
        <f t="shared" si="258"/>
        <v>0</v>
      </c>
      <c r="I794" s="287">
        <f t="shared" si="258"/>
        <v>0</v>
      </c>
      <c r="J794" s="287">
        <f t="shared" si="258"/>
        <v>0</v>
      </c>
      <c r="K794" s="287">
        <f t="shared" si="258"/>
        <v>0</v>
      </c>
      <c r="L794" s="287">
        <f t="shared" si="258"/>
        <v>0</v>
      </c>
      <c r="M794" s="287">
        <f t="shared" si="258"/>
        <v>0</v>
      </c>
      <c r="N794" s="287">
        <f t="shared" si="258"/>
        <v>0</v>
      </c>
      <c r="O794" s="287">
        <f t="shared" si="258"/>
        <v>0</v>
      </c>
      <c r="P794" s="287">
        <f t="shared" si="258"/>
        <v>0</v>
      </c>
      <c r="Q794" s="287">
        <f t="shared" si="258"/>
        <v>0</v>
      </c>
      <c r="R794" s="287">
        <f t="shared" si="258"/>
        <v>0</v>
      </c>
      <c r="S794" s="287">
        <f t="shared" si="258"/>
        <v>0</v>
      </c>
      <c r="T794" s="287">
        <f t="shared" si="258"/>
        <v>0</v>
      </c>
      <c r="U794" s="287">
        <f t="shared" si="258"/>
        <v>0</v>
      </c>
      <c r="V794" s="287">
        <f t="shared" si="258"/>
        <v>0</v>
      </c>
      <c r="W794" s="287">
        <f t="shared" si="258"/>
        <v>0</v>
      </c>
      <c r="X794" s="287">
        <f t="shared" si="258"/>
        <v>0</v>
      </c>
      <c r="Y794" s="287">
        <f t="shared" si="258"/>
        <v>0</v>
      </c>
      <c r="Z794" s="287">
        <f t="shared" si="258"/>
        <v>0</v>
      </c>
      <c r="AA794" s="287">
        <f t="shared" si="258"/>
        <v>0</v>
      </c>
      <c r="AB794" s="287">
        <f t="shared" si="258"/>
        <v>0</v>
      </c>
    </row>
    <row r="795" spans="1:28" ht="18" hidden="1" customHeight="1">
      <c r="A795" s="163">
        <v>2110301</v>
      </c>
      <c r="B795" s="164" t="s">
        <v>670</v>
      </c>
      <c r="C795" s="288">
        <f t="shared" ref="C795:C802" si="259">SUM(D795,N795)</f>
        <v>0</v>
      </c>
      <c r="D795" s="289">
        <f t="shared" ref="D795:D802" si="260">SUM(E795:M795)</f>
        <v>0</v>
      </c>
      <c r="E795" s="290"/>
      <c r="F795" s="290"/>
      <c r="G795" s="290"/>
      <c r="H795" s="290"/>
      <c r="I795" s="290"/>
      <c r="J795" s="290"/>
      <c r="K795" s="290"/>
      <c r="L795" s="290"/>
      <c r="M795" s="290"/>
      <c r="N795" s="289">
        <f t="shared" ref="N795:N802" si="261">SUM(O795:AB795)</f>
        <v>0</v>
      </c>
      <c r="O795" s="290"/>
      <c r="P795" s="290"/>
      <c r="Q795" s="290"/>
      <c r="R795" s="290"/>
      <c r="S795" s="290"/>
      <c r="T795" s="290"/>
      <c r="U795" s="290"/>
      <c r="V795" s="290"/>
      <c r="W795" s="290"/>
      <c r="X795" s="290"/>
      <c r="Y795" s="290"/>
      <c r="Z795" s="290"/>
      <c r="AA795" s="290"/>
      <c r="AB795" s="291"/>
    </row>
    <row r="796" spans="1:28" ht="18" hidden="1" customHeight="1">
      <c r="A796" s="163">
        <v>2110302</v>
      </c>
      <c r="B796" s="164" t="s">
        <v>671</v>
      </c>
      <c r="C796" s="288">
        <f t="shared" si="259"/>
        <v>0</v>
      </c>
      <c r="D796" s="289">
        <f t="shared" si="260"/>
        <v>0</v>
      </c>
      <c r="E796" s="290"/>
      <c r="F796" s="290"/>
      <c r="G796" s="290"/>
      <c r="H796" s="290"/>
      <c r="I796" s="290"/>
      <c r="J796" s="290"/>
      <c r="K796" s="290"/>
      <c r="L796" s="290"/>
      <c r="M796" s="290"/>
      <c r="N796" s="289">
        <f t="shared" si="261"/>
        <v>0</v>
      </c>
      <c r="O796" s="290"/>
      <c r="P796" s="290"/>
      <c r="Q796" s="290"/>
      <c r="R796" s="290"/>
      <c r="S796" s="290"/>
      <c r="T796" s="290"/>
      <c r="U796" s="290"/>
      <c r="V796" s="290"/>
      <c r="W796" s="290"/>
      <c r="X796" s="290"/>
      <c r="Y796" s="290"/>
      <c r="Z796" s="290"/>
      <c r="AA796" s="290"/>
      <c r="AB796" s="291"/>
    </row>
    <row r="797" spans="1:28" ht="18" hidden="1" customHeight="1">
      <c r="A797" s="163">
        <v>2110303</v>
      </c>
      <c r="B797" s="164" t="s">
        <v>672</v>
      </c>
      <c r="C797" s="288">
        <f t="shared" si="259"/>
        <v>0</v>
      </c>
      <c r="D797" s="289">
        <f t="shared" si="260"/>
        <v>0</v>
      </c>
      <c r="E797" s="290"/>
      <c r="F797" s="290"/>
      <c r="G797" s="290"/>
      <c r="H797" s="290"/>
      <c r="I797" s="290"/>
      <c r="J797" s="290"/>
      <c r="K797" s="290"/>
      <c r="L797" s="290"/>
      <c r="M797" s="290"/>
      <c r="N797" s="289">
        <f t="shared" si="261"/>
        <v>0</v>
      </c>
      <c r="O797" s="290"/>
      <c r="P797" s="290"/>
      <c r="Q797" s="290"/>
      <c r="R797" s="290"/>
      <c r="S797" s="290"/>
      <c r="T797" s="290"/>
      <c r="U797" s="290"/>
      <c r="V797" s="290"/>
      <c r="W797" s="290"/>
      <c r="X797" s="290"/>
      <c r="Y797" s="290"/>
      <c r="Z797" s="290"/>
      <c r="AA797" s="290"/>
      <c r="AB797" s="291"/>
    </row>
    <row r="798" spans="1:28" ht="18" hidden="1" customHeight="1">
      <c r="A798" s="163">
        <v>2110304</v>
      </c>
      <c r="B798" s="164" t="s">
        <v>673</v>
      </c>
      <c r="C798" s="288">
        <f t="shared" si="259"/>
        <v>0</v>
      </c>
      <c r="D798" s="289">
        <f t="shared" si="260"/>
        <v>0</v>
      </c>
      <c r="E798" s="290"/>
      <c r="F798" s="290"/>
      <c r="G798" s="290"/>
      <c r="H798" s="290"/>
      <c r="I798" s="290"/>
      <c r="J798" s="290"/>
      <c r="K798" s="290"/>
      <c r="L798" s="290"/>
      <c r="M798" s="290"/>
      <c r="N798" s="289">
        <f t="shared" si="261"/>
        <v>0</v>
      </c>
      <c r="O798" s="290"/>
      <c r="P798" s="290"/>
      <c r="Q798" s="290"/>
      <c r="R798" s="290"/>
      <c r="S798" s="290"/>
      <c r="T798" s="290"/>
      <c r="U798" s="290"/>
      <c r="V798" s="290"/>
      <c r="W798" s="290"/>
      <c r="X798" s="290"/>
      <c r="Y798" s="290"/>
      <c r="Z798" s="290"/>
      <c r="AA798" s="290"/>
      <c r="AB798" s="291"/>
    </row>
    <row r="799" spans="1:28" ht="18" hidden="1" customHeight="1">
      <c r="A799" s="163">
        <v>2110305</v>
      </c>
      <c r="B799" s="164" t="s">
        <v>674</v>
      </c>
      <c r="C799" s="288">
        <f t="shared" si="259"/>
        <v>0</v>
      </c>
      <c r="D799" s="289">
        <f t="shared" si="260"/>
        <v>0</v>
      </c>
      <c r="E799" s="290"/>
      <c r="F799" s="290"/>
      <c r="G799" s="290"/>
      <c r="H799" s="290"/>
      <c r="I799" s="290"/>
      <c r="J799" s="290"/>
      <c r="K799" s="290"/>
      <c r="L799" s="290"/>
      <c r="M799" s="290"/>
      <c r="N799" s="289">
        <f t="shared" si="261"/>
        <v>0</v>
      </c>
      <c r="O799" s="290"/>
      <c r="P799" s="290"/>
      <c r="Q799" s="290"/>
      <c r="R799" s="290"/>
      <c r="S799" s="290"/>
      <c r="T799" s="290"/>
      <c r="U799" s="290"/>
      <c r="V799" s="290"/>
      <c r="W799" s="290"/>
      <c r="X799" s="290"/>
      <c r="Y799" s="290"/>
      <c r="Z799" s="290"/>
      <c r="AA799" s="290"/>
      <c r="AB799" s="291"/>
    </row>
    <row r="800" spans="1:28" ht="18" hidden="1" customHeight="1">
      <c r="A800" s="163">
        <v>2110306</v>
      </c>
      <c r="B800" s="164" t="s">
        <v>675</v>
      </c>
      <c r="C800" s="288">
        <f t="shared" si="259"/>
        <v>0</v>
      </c>
      <c r="D800" s="289">
        <f t="shared" si="260"/>
        <v>0</v>
      </c>
      <c r="E800" s="290"/>
      <c r="F800" s="290"/>
      <c r="G800" s="290"/>
      <c r="H800" s="290"/>
      <c r="I800" s="290"/>
      <c r="J800" s="290"/>
      <c r="K800" s="290"/>
      <c r="L800" s="290"/>
      <c r="M800" s="290"/>
      <c r="N800" s="289">
        <f t="shared" si="261"/>
        <v>0</v>
      </c>
      <c r="O800" s="290"/>
      <c r="P800" s="290"/>
      <c r="Q800" s="290"/>
      <c r="R800" s="290"/>
      <c r="S800" s="290"/>
      <c r="T800" s="290"/>
      <c r="U800" s="290"/>
      <c r="V800" s="290"/>
      <c r="W800" s="290"/>
      <c r="X800" s="290"/>
      <c r="Y800" s="290"/>
      <c r="Z800" s="290"/>
      <c r="AA800" s="290"/>
      <c r="AB800" s="291"/>
    </row>
    <row r="801" spans="1:28" ht="18" hidden="1" customHeight="1">
      <c r="A801" s="163">
        <v>2110307</v>
      </c>
      <c r="B801" s="164" t="s">
        <v>676</v>
      </c>
      <c r="C801" s="288">
        <f t="shared" si="259"/>
        <v>0</v>
      </c>
      <c r="D801" s="289">
        <f t="shared" si="260"/>
        <v>0</v>
      </c>
      <c r="E801" s="290"/>
      <c r="F801" s="290"/>
      <c r="G801" s="290"/>
      <c r="H801" s="290"/>
      <c r="I801" s="290"/>
      <c r="J801" s="290"/>
      <c r="K801" s="290"/>
      <c r="L801" s="290"/>
      <c r="M801" s="290"/>
      <c r="N801" s="289">
        <f t="shared" si="261"/>
        <v>0</v>
      </c>
      <c r="O801" s="290"/>
      <c r="P801" s="290"/>
      <c r="Q801" s="290"/>
      <c r="R801" s="290"/>
      <c r="S801" s="290"/>
      <c r="T801" s="290"/>
      <c r="U801" s="290"/>
      <c r="V801" s="290"/>
      <c r="W801" s="290"/>
      <c r="X801" s="290"/>
      <c r="Y801" s="290"/>
      <c r="Z801" s="290"/>
      <c r="AA801" s="290"/>
      <c r="AB801" s="291"/>
    </row>
    <row r="802" spans="1:28" ht="18" hidden="1" customHeight="1">
      <c r="A802" s="163">
        <v>2110399</v>
      </c>
      <c r="B802" s="164" t="s">
        <v>677</v>
      </c>
      <c r="C802" s="288">
        <f t="shared" si="259"/>
        <v>0</v>
      </c>
      <c r="D802" s="289">
        <f t="shared" si="260"/>
        <v>0</v>
      </c>
      <c r="E802" s="290"/>
      <c r="F802" s="290"/>
      <c r="G802" s="290"/>
      <c r="H802" s="290"/>
      <c r="I802" s="290"/>
      <c r="J802" s="290"/>
      <c r="K802" s="290"/>
      <c r="L802" s="290"/>
      <c r="M802" s="290"/>
      <c r="N802" s="289">
        <f t="shared" si="261"/>
        <v>0</v>
      </c>
      <c r="O802" s="290"/>
      <c r="P802" s="290"/>
      <c r="Q802" s="290"/>
      <c r="R802" s="290"/>
      <c r="S802" s="290"/>
      <c r="T802" s="290"/>
      <c r="U802" s="290"/>
      <c r="V802" s="290"/>
      <c r="W802" s="290"/>
      <c r="X802" s="290"/>
      <c r="Y802" s="290"/>
      <c r="Z802" s="290"/>
      <c r="AA802" s="290"/>
      <c r="AB802" s="291"/>
    </row>
    <row r="803" spans="1:28" ht="18" hidden="1" customHeight="1">
      <c r="A803" s="163">
        <v>21104</v>
      </c>
      <c r="B803" s="242" t="s">
        <v>678</v>
      </c>
      <c r="C803" s="287">
        <f>SUM(C804:C809)</f>
        <v>0</v>
      </c>
      <c r="D803" s="287">
        <f t="shared" ref="D803:AB803" si="262">SUM(D804:D809)</f>
        <v>0</v>
      </c>
      <c r="E803" s="287">
        <f t="shared" si="262"/>
        <v>0</v>
      </c>
      <c r="F803" s="287">
        <f t="shared" si="262"/>
        <v>0</v>
      </c>
      <c r="G803" s="287">
        <f t="shared" si="262"/>
        <v>0</v>
      </c>
      <c r="H803" s="287">
        <f t="shared" si="262"/>
        <v>0</v>
      </c>
      <c r="I803" s="287">
        <f t="shared" si="262"/>
        <v>0</v>
      </c>
      <c r="J803" s="287">
        <f t="shared" si="262"/>
        <v>0</v>
      </c>
      <c r="K803" s="287">
        <f t="shared" si="262"/>
        <v>0</v>
      </c>
      <c r="L803" s="287">
        <f t="shared" si="262"/>
        <v>0</v>
      </c>
      <c r="M803" s="287">
        <f t="shared" si="262"/>
        <v>0</v>
      </c>
      <c r="N803" s="287">
        <f t="shared" si="262"/>
        <v>0</v>
      </c>
      <c r="O803" s="287">
        <f t="shared" si="262"/>
        <v>0</v>
      </c>
      <c r="P803" s="287">
        <f t="shared" si="262"/>
        <v>0</v>
      </c>
      <c r="Q803" s="287">
        <f t="shared" si="262"/>
        <v>0</v>
      </c>
      <c r="R803" s="287">
        <f t="shared" si="262"/>
        <v>0</v>
      </c>
      <c r="S803" s="287">
        <f t="shared" si="262"/>
        <v>0</v>
      </c>
      <c r="T803" s="287">
        <f t="shared" si="262"/>
        <v>0</v>
      </c>
      <c r="U803" s="287">
        <f t="shared" si="262"/>
        <v>0</v>
      </c>
      <c r="V803" s="287">
        <f t="shared" si="262"/>
        <v>0</v>
      </c>
      <c r="W803" s="287">
        <f t="shared" si="262"/>
        <v>0</v>
      </c>
      <c r="X803" s="287">
        <f t="shared" si="262"/>
        <v>0</v>
      </c>
      <c r="Y803" s="287">
        <f t="shared" si="262"/>
        <v>0</v>
      </c>
      <c r="Z803" s="287">
        <f t="shared" si="262"/>
        <v>0</v>
      </c>
      <c r="AA803" s="287">
        <f t="shared" si="262"/>
        <v>0</v>
      </c>
      <c r="AB803" s="287">
        <f t="shared" si="262"/>
        <v>0</v>
      </c>
    </row>
    <row r="804" spans="1:28" ht="18" hidden="1" customHeight="1">
      <c r="A804" s="163">
        <v>2110401</v>
      </c>
      <c r="B804" s="164" t="s">
        <v>679</v>
      </c>
      <c r="C804" s="288">
        <f t="shared" ref="C804:C809" si="263">SUM(D804,N804)</f>
        <v>0</v>
      </c>
      <c r="D804" s="289">
        <f t="shared" ref="D804:D809" si="264">SUM(E804:M804)</f>
        <v>0</v>
      </c>
      <c r="E804" s="290"/>
      <c r="F804" s="290"/>
      <c r="G804" s="290"/>
      <c r="H804" s="290"/>
      <c r="I804" s="290"/>
      <c r="J804" s="290"/>
      <c r="K804" s="290"/>
      <c r="L804" s="290"/>
      <c r="M804" s="290"/>
      <c r="N804" s="289">
        <f t="shared" ref="N804:N809" si="265">SUM(O804:AB804)</f>
        <v>0</v>
      </c>
      <c r="O804" s="290"/>
      <c r="P804" s="290"/>
      <c r="Q804" s="290"/>
      <c r="R804" s="290"/>
      <c r="S804" s="290"/>
      <c r="T804" s="290"/>
      <c r="U804" s="290"/>
      <c r="V804" s="290"/>
      <c r="W804" s="290"/>
      <c r="X804" s="290"/>
      <c r="Y804" s="290"/>
      <c r="Z804" s="290"/>
      <c r="AA804" s="290"/>
      <c r="AB804" s="291"/>
    </row>
    <row r="805" spans="1:28" ht="18" hidden="1" customHeight="1">
      <c r="A805" s="163">
        <v>2110402</v>
      </c>
      <c r="B805" s="164" t="s">
        <v>680</v>
      </c>
      <c r="C805" s="288">
        <f t="shared" si="263"/>
        <v>0</v>
      </c>
      <c r="D805" s="289">
        <f t="shared" si="264"/>
        <v>0</v>
      </c>
      <c r="E805" s="290"/>
      <c r="F805" s="290"/>
      <c r="G805" s="290"/>
      <c r="H805" s="290"/>
      <c r="I805" s="290"/>
      <c r="J805" s="290"/>
      <c r="K805" s="290"/>
      <c r="L805" s="290"/>
      <c r="M805" s="290"/>
      <c r="N805" s="289">
        <f t="shared" si="265"/>
        <v>0</v>
      </c>
      <c r="O805" s="290"/>
      <c r="P805" s="290"/>
      <c r="Q805" s="290"/>
      <c r="R805" s="290"/>
      <c r="S805" s="290"/>
      <c r="T805" s="290"/>
      <c r="U805" s="290"/>
      <c r="V805" s="290"/>
      <c r="W805" s="290"/>
      <c r="X805" s="290"/>
      <c r="Y805" s="290"/>
      <c r="Z805" s="290"/>
      <c r="AA805" s="290"/>
      <c r="AB805" s="291"/>
    </row>
    <row r="806" spans="1:28" ht="18" hidden="1" customHeight="1">
      <c r="A806" s="163">
        <v>2110403</v>
      </c>
      <c r="B806" s="164" t="s">
        <v>681</v>
      </c>
      <c r="C806" s="288">
        <f t="shared" si="263"/>
        <v>0</v>
      </c>
      <c r="D806" s="289">
        <f t="shared" si="264"/>
        <v>0</v>
      </c>
      <c r="E806" s="290"/>
      <c r="F806" s="290"/>
      <c r="G806" s="290"/>
      <c r="H806" s="290"/>
      <c r="I806" s="290"/>
      <c r="J806" s="290"/>
      <c r="K806" s="290"/>
      <c r="L806" s="290"/>
      <c r="M806" s="290"/>
      <c r="N806" s="289">
        <f t="shared" si="265"/>
        <v>0</v>
      </c>
      <c r="O806" s="290"/>
      <c r="P806" s="290"/>
      <c r="Q806" s="290"/>
      <c r="R806" s="290"/>
      <c r="S806" s="290"/>
      <c r="T806" s="290"/>
      <c r="U806" s="290"/>
      <c r="V806" s="290"/>
      <c r="W806" s="290"/>
      <c r="X806" s="290"/>
      <c r="Y806" s="290"/>
      <c r="Z806" s="290"/>
      <c r="AA806" s="290"/>
      <c r="AB806" s="291"/>
    </row>
    <row r="807" spans="1:28" ht="18" hidden="1" customHeight="1">
      <c r="A807" s="163">
        <v>2110404</v>
      </c>
      <c r="B807" s="164" t="s">
        <v>682</v>
      </c>
      <c r="C807" s="288">
        <f t="shared" si="263"/>
        <v>0</v>
      </c>
      <c r="D807" s="289">
        <f t="shared" si="264"/>
        <v>0</v>
      </c>
      <c r="E807" s="290"/>
      <c r="F807" s="290"/>
      <c r="G807" s="290"/>
      <c r="H807" s="290"/>
      <c r="I807" s="290"/>
      <c r="J807" s="290"/>
      <c r="K807" s="290"/>
      <c r="L807" s="290"/>
      <c r="M807" s="290"/>
      <c r="N807" s="289">
        <f t="shared" si="265"/>
        <v>0</v>
      </c>
      <c r="O807" s="290"/>
      <c r="P807" s="290"/>
      <c r="Q807" s="290"/>
      <c r="R807" s="290"/>
      <c r="S807" s="290"/>
      <c r="T807" s="290"/>
      <c r="U807" s="290"/>
      <c r="V807" s="290"/>
      <c r="W807" s="290"/>
      <c r="X807" s="290"/>
      <c r="Y807" s="290"/>
      <c r="Z807" s="290"/>
      <c r="AA807" s="290"/>
      <c r="AB807" s="291"/>
    </row>
    <row r="808" spans="1:28" ht="18" hidden="1" customHeight="1">
      <c r="A808" s="163">
        <v>2110405</v>
      </c>
      <c r="B808" s="164" t="s">
        <v>683</v>
      </c>
      <c r="C808" s="288">
        <f t="shared" si="263"/>
        <v>0</v>
      </c>
      <c r="D808" s="289">
        <f t="shared" si="264"/>
        <v>0</v>
      </c>
      <c r="E808" s="290"/>
      <c r="F808" s="290"/>
      <c r="G808" s="290"/>
      <c r="H808" s="290"/>
      <c r="I808" s="290"/>
      <c r="J808" s="290"/>
      <c r="K808" s="290"/>
      <c r="L808" s="290"/>
      <c r="M808" s="290"/>
      <c r="N808" s="289">
        <f t="shared" si="265"/>
        <v>0</v>
      </c>
      <c r="O808" s="290"/>
      <c r="P808" s="290"/>
      <c r="Q808" s="290"/>
      <c r="R808" s="290"/>
      <c r="S808" s="290"/>
      <c r="T808" s="290"/>
      <c r="U808" s="290"/>
      <c r="V808" s="290"/>
      <c r="W808" s="290"/>
      <c r="X808" s="290"/>
      <c r="Y808" s="290"/>
      <c r="Z808" s="290"/>
      <c r="AA808" s="290"/>
      <c r="AB808" s="291"/>
    </row>
    <row r="809" spans="1:28" ht="18" hidden="1" customHeight="1">
      <c r="A809" s="163">
        <v>2110499</v>
      </c>
      <c r="B809" s="164" t="s">
        <v>684</v>
      </c>
      <c r="C809" s="288">
        <f t="shared" si="263"/>
        <v>0</v>
      </c>
      <c r="D809" s="289">
        <f t="shared" si="264"/>
        <v>0</v>
      </c>
      <c r="E809" s="290"/>
      <c r="F809" s="290"/>
      <c r="G809" s="290"/>
      <c r="H809" s="290"/>
      <c r="I809" s="290"/>
      <c r="J809" s="290"/>
      <c r="K809" s="290"/>
      <c r="L809" s="290"/>
      <c r="M809" s="290"/>
      <c r="N809" s="289">
        <f t="shared" si="265"/>
        <v>0</v>
      </c>
      <c r="O809" s="290"/>
      <c r="P809" s="290"/>
      <c r="Q809" s="290"/>
      <c r="R809" s="290"/>
      <c r="S809" s="290"/>
      <c r="T809" s="290"/>
      <c r="U809" s="290"/>
      <c r="V809" s="290"/>
      <c r="W809" s="290"/>
      <c r="X809" s="290"/>
      <c r="Y809" s="290"/>
      <c r="Z809" s="290"/>
      <c r="AA809" s="290"/>
      <c r="AB809" s="291"/>
    </row>
    <row r="810" spans="1:28" ht="18" hidden="1" customHeight="1">
      <c r="A810" s="163">
        <v>21105</v>
      </c>
      <c r="B810" s="242" t="s">
        <v>685</v>
      </c>
      <c r="C810" s="287">
        <f>SUM(C811:C815)</f>
        <v>0</v>
      </c>
      <c r="D810" s="287">
        <f t="shared" ref="D810:AB810" si="266">SUM(D811:D815)</f>
        <v>0</v>
      </c>
      <c r="E810" s="287">
        <f t="shared" si="266"/>
        <v>0</v>
      </c>
      <c r="F810" s="287">
        <f t="shared" si="266"/>
        <v>0</v>
      </c>
      <c r="G810" s="287">
        <f t="shared" si="266"/>
        <v>0</v>
      </c>
      <c r="H810" s="287">
        <f t="shared" si="266"/>
        <v>0</v>
      </c>
      <c r="I810" s="287">
        <f t="shared" si="266"/>
        <v>0</v>
      </c>
      <c r="J810" s="287">
        <f t="shared" si="266"/>
        <v>0</v>
      </c>
      <c r="K810" s="287">
        <f t="shared" si="266"/>
        <v>0</v>
      </c>
      <c r="L810" s="287">
        <f t="shared" si="266"/>
        <v>0</v>
      </c>
      <c r="M810" s="287">
        <f t="shared" si="266"/>
        <v>0</v>
      </c>
      <c r="N810" s="287">
        <f t="shared" si="266"/>
        <v>0</v>
      </c>
      <c r="O810" s="287">
        <f t="shared" si="266"/>
        <v>0</v>
      </c>
      <c r="P810" s="287">
        <f t="shared" si="266"/>
        <v>0</v>
      </c>
      <c r="Q810" s="287">
        <f t="shared" si="266"/>
        <v>0</v>
      </c>
      <c r="R810" s="287">
        <f t="shared" si="266"/>
        <v>0</v>
      </c>
      <c r="S810" s="287">
        <f t="shared" si="266"/>
        <v>0</v>
      </c>
      <c r="T810" s="287">
        <f t="shared" si="266"/>
        <v>0</v>
      </c>
      <c r="U810" s="287">
        <f t="shared" si="266"/>
        <v>0</v>
      </c>
      <c r="V810" s="287">
        <f t="shared" si="266"/>
        <v>0</v>
      </c>
      <c r="W810" s="287">
        <f t="shared" si="266"/>
        <v>0</v>
      </c>
      <c r="X810" s="287">
        <f t="shared" si="266"/>
        <v>0</v>
      </c>
      <c r="Y810" s="287">
        <f t="shared" si="266"/>
        <v>0</v>
      </c>
      <c r="Z810" s="287">
        <f t="shared" si="266"/>
        <v>0</v>
      </c>
      <c r="AA810" s="287">
        <f t="shared" si="266"/>
        <v>0</v>
      </c>
      <c r="AB810" s="287">
        <f t="shared" si="266"/>
        <v>0</v>
      </c>
    </row>
    <row r="811" spans="1:28" ht="18" hidden="1" customHeight="1">
      <c r="A811" s="163">
        <v>2110501</v>
      </c>
      <c r="B811" s="164" t="s">
        <v>686</v>
      </c>
      <c r="C811" s="288">
        <f>SUM(D811,N811)</f>
        <v>0</v>
      </c>
      <c r="D811" s="289">
        <f>SUM(E811:M811)</f>
        <v>0</v>
      </c>
      <c r="E811" s="290"/>
      <c r="F811" s="290"/>
      <c r="G811" s="290"/>
      <c r="H811" s="290"/>
      <c r="I811" s="290"/>
      <c r="J811" s="290"/>
      <c r="K811" s="290"/>
      <c r="L811" s="290"/>
      <c r="M811" s="290"/>
      <c r="N811" s="289">
        <f t="shared" ref="N811:N857" si="267">SUM(O811:AB811)</f>
        <v>0</v>
      </c>
      <c r="O811" s="290"/>
      <c r="P811" s="290"/>
      <c r="Q811" s="290"/>
      <c r="R811" s="290"/>
      <c r="S811" s="290"/>
      <c r="T811" s="290"/>
      <c r="U811" s="290"/>
      <c r="V811" s="290"/>
      <c r="W811" s="290"/>
      <c r="X811" s="290"/>
      <c r="Y811" s="290"/>
      <c r="Z811" s="290"/>
      <c r="AA811" s="290"/>
      <c r="AB811" s="291"/>
    </row>
    <row r="812" spans="1:28" ht="18" hidden="1" customHeight="1">
      <c r="A812" s="163">
        <v>2110502</v>
      </c>
      <c r="B812" s="164" t="s">
        <v>687</v>
      </c>
      <c r="C812" s="288">
        <f>SUM(D812,N812)</f>
        <v>0</v>
      </c>
      <c r="D812" s="289">
        <f>SUM(E812:M812)</f>
        <v>0</v>
      </c>
      <c r="E812" s="290"/>
      <c r="F812" s="290"/>
      <c r="G812" s="290"/>
      <c r="H812" s="290"/>
      <c r="I812" s="290"/>
      <c r="J812" s="290"/>
      <c r="K812" s="290"/>
      <c r="L812" s="290"/>
      <c r="M812" s="290"/>
      <c r="N812" s="289">
        <f t="shared" si="267"/>
        <v>0</v>
      </c>
      <c r="O812" s="290"/>
      <c r="P812" s="290"/>
      <c r="Q812" s="290"/>
      <c r="R812" s="290"/>
      <c r="S812" s="290"/>
      <c r="T812" s="290"/>
      <c r="U812" s="290"/>
      <c r="V812" s="290"/>
      <c r="W812" s="290"/>
      <c r="X812" s="290"/>
      <c r="Y812" s="290"/>
      <c r="Z812" s="290"/>
      <c r="AA812" s="290"/>
      <c r="AB812" s="291"/>
    </row>
    <row r="813" spans="1:28" ht="18" hidden="1" customHeight="1">
      <c r="A813" s="163">
        <v>2110503</v>
      </c>
      <c r="B813" s="164" t="s">
        <v>688</v>
      </c>
      <c r="C813" s="288">
        <f>SUM(D813,N813)</f>
        <v>0</v>
      </c>
      <c r="D813" s="289">
        <f>SUM(E813:M813)</f>
        <v>0</v>
      </c>
      <c r="E813" s="290"/>
      <c r="F813" s="290"/>
      <c r="G813" s="290"/>
      <c r="H813" s="290"/>
      <c r="I813" s="290"/>
      <c r="J813" s="290"/>
      <c r="K813" s="290"/>
      <c r="L813" s="290"/>
      <c r="M813" s="290"/>
      <c r="N813" s="289">
        <f t="shared" si="267"/>
        <v>0</v>
      </c>
      <c r="O813" s="290"/>
      <c r="P813" s="290"/>
      <c r="Q813" s="290"/>
      <c r="R813" s="290"/>
      <c r="S813" s="290"/>
      <c r="T813" s="290"/>
      <c r="U813" s="290"/>
      <c r="V813" s="290"/>
      <c r="W813" s="290"/>
      <c r="X813" s="290"/>
      <c r="Y813" s="290"/>
      <c r="Z813" s="290"/>
      <c r="AA813" s="290"/>
      <c r="AB813" s="291"/>
    </row>
    <row r="814" spans="1:28" ht="18" hidden="1" customHeight="1">
      <c r="A814" s="163">
        <v>2110506</v>
      </c>
      <c r="B814" s="164" t="s">
        <v>689</v>
      </c>
      <c r="C814" s="288">
        <f>SUM(D814,N814)</f>
        <v>0</v>
      </c>
      <c r="D814" s="289">
        <f>SUM(E814:M814)</f>
        <v>0</v>
      </c>
      <c r="E814" s="290"/>
      <c r="F814" s="290"/>
      <c r="G814" s="290"/>
      <c r="H814" s="290"/>
      <c r="I814" s="290"/>
      <c r="J814" s="290"/>
      <c r="K814" s="290"/>
      <c r="L814" s="290"/>
      <c r="M814" s="290"/>
      <c r="N814" s="289">
        <f t="shared" si="267"/>
        <v>0</v>
      </c>
      <c r="O814" s="290"/>
      <c r="P814" s="290"/>
      <c r="Q814" s="290"/>
      <c r="R814" s="290"/>
      <c r="S814" s="290"/>
      <c r="T814" s="290"/>
      <c r="U814" s="290"/>
      <c r="V814" s="290"/>
      <c r="W814" s="290"/>
      <c r="X814" s="290"/>
      <c r="Y814" s="290"/>
      <c r="Z814" s="290"/>
      <c r="AA814" s="290"/>
      <c r="AB814" s="291"/>
    </row>
    <row r="815" spans="1:28" ht="18" hidden="1" customHeight="1">
      <c r="A815" s="163">
        <v>2110599</v>
      </c>
      <c r="B815" s="164" t="s">
        <v>690</v>
      </c>
      <c r="C815" s="288">
        <f>SUM(D815,N815)</f>
        <v>0</v>
      </c>
      <c r="D815" s="289">
        <f>SUM(E815:M815)</f>
        <v>0</v>
      </c>
      <c r="E815" s="290"/>
      <c r="F815" s="290"/>
      <c r="G815" s="290"/>
      <c r="H815" s="290"/>
      <c r="I815" s="290"/>
      <c r="J815" s="290"/>
      <c r="K815" s="290"/>
      <c r="L815" s="290"/>
      <c r="M815" s="290"/>
      <c r="N815" s="289">
        <f t="shared" si="267"/>
        <v>0</v>
      </c>
      <c r="O815" s="290"/>
      <c r="P815" s="290"/>
      <c r="Q815" s="290"/>
      <c r="R815" s="290"/>
      <c r="S815" s="290"/>
      <c r="T815" s="290"/>
      <c r="U815" s="290"/>
      <c r="V815" s="290"/>
      <c r="W815" s="290"/>
      <c r="X815" s="290"/>
      <c r="Y815" s="290"/>
      <c r="Z815" s="290"/>
      <c r="AA815" s="290"/>
      <c r="AB815" s="291"/>
    </row>
    <row r="816" spans="1:28" ht="18" hidden="1" customHeight="1">
      <c r="A816" s="163">
        <v>21106</v>
      </c>
      <c r="B816" s="242" t="s">
        <v>691</v>
      </c>
      <c r="C816" s="287">
        <f t="shared" ref="C816:AB816" si="268">SUM(C817:C821)</f>
        <v>0</v>
      </c>
      <c r="D816" s="287">
        <f t="shared" si="268"/>
        <v>0</v>
      </c>
      <c r="E816" s="287">
        <f t="shared" si="268"/>
        <v>0</v>
      </c>
      <c r="F816" s="287">
        <f t="shared" si="268"/>
        <v>0</v>
      </c>
      <c r="G816" s="287">
        <f t="shared" si="268"/>
        <v>0</v>
      </c>
      <c r="H816" s="287">
        <f t="shared" si="268"/>
        <v>0</v>
      </c>
      <c r="I816" s="287">
        <f t="shared" si="268"/>
        <v>0</v>
      </c>
      <c r="J816" s="287">
        <f t="shared" si="268"/>
        <v>0</v>
      </c>
      <c r="K816" s="287">
        <f t="shared" si="268"/>
        <v>0</v>
      </c>
      <c r="L816" s="287">
        <f t="shared" si="268"/>
        <v>0</v>
      </c>
      <c r="M816" s="287">
        <f t="shared" si="268"/>
        <v>0</v>
      </c>
      <c r="N816" s="287">
        <f t="shared" si="268"/>
        <v>0</v>
      </c>
      <c r="O816" s="287">
        <f t="shared" si="268"/>
        <v>0</v>
      </c>
      <c r="P816" s="287">
        <f t="shared" si="268"/>
        <v>0</v>
      </c>
      <c r="Q816" s="287">
        <f t="shared" si="268"/>
        <v>0</v>
      </c>
      <c r="R816" s="287">
        <f t="shared" si="268"/>
        <v>0</v>
      </c>
      <c r="S816" s="287">
        <f t="shared" si="268"/>
        <v>0</v>
      </c>
      <c r="T816" s="287">
        <f t="shared" si="268"/>
        <v>0</v>
      </c>
      <c r="U816" s="287">
        <f t="shared" si="268"/>
        <v>0</v>
      </c>
      <c r="V816" s="287">
        <f t="shared" si="268"/>
        <v>0</v>
      </c>
      <c r="W816" s="287">
        <f t="shared" si="268"/>
        <v>0</v>
      </c>
      <c r="X816" s="287">
        <f t="shared" si="268"/>
        <v>0</v>
      </c>
      <c r="Y816" s="287">
        <f t="shared" si="268"/>
        <v>0</v>
      </c>
      <c r="Z816" s="287">
        <f t="shared" si="268"/>
        <v>0</v>
      </c>
      <c r="AA816" s="287">
        <f t="shared" si="268"/>
        <v>0</v>
      </c>
      <c r="AB816" s="287">
        <f t="shared" si="268"/>
        <v>0</v>
      </c>
    </row>
    <row r="817" spans="1:28" ht="18" hidden="1" customHeight="1">
      <c r="A817" s="163">
        <v>2110602</v>
      </c>
      <c r="B817" s="164" t="s">
        <v>692</v>
      </c>
      <c r="C817" s="288">
        <f>SUM(D817,N817)</f>
        <v>0</v>
      </c>
      <c r="D817" s="289">
        <f>SUM(E817:M817)</f>
        <v>0</v>
      </c>
      <c r="E817" s="290"/>
      <c r="F817" s="290"/>
      <c r="G817" s="290"/>
      <c r="H817" s="290"/>
      <c r="I817" s="290"/>
      <c r="J817" s="290"/>
      <c r="K817" s="290"/>
      <c r="L817" s="290"/>
      <c r="M817" s="290"/>
      <c r="N817" s="289">
        <f t="shared" si="267"/>
        <v>0</v>
      </c>
      <c r="O817" s="290"/>
      <c r="P817" s="290"/>
      <c r="Q817" s="290"/>
      <c r="R817" s="290"/>
      <c r="S817" s="290"/>
      <c r="T817" s="290"/>
      <c r="U817" s="290"/>
      <c r="V817" s="290"/>
      <c r="W817" s="290"/>
      <c r="X817" s="290"/>
      <c r="Y817" s="290"/>
      <c r="Z817" s="290"/>
      <c r="AA817" s="290"/>
      <c r="AB817" s="291"/>
    </row>
    <row r="818" spans="1:28" ht="18" hidden="1" customHeight="1">
      <c r="A818" s="163">
        <v>2110603</v>
      </c>
      <c r="B818" s="164" t="s">
        <v>693</v>
      </c>
      <c r="C818" s="288">
        <f>SUM(D818,N818)</f>
        <v>0</v>
      </c>
      <c r="D818" s="289">
        <f>SUM(E818:M818)</f>
        <v>0</v>
      </c>
      <c r="E818" s="290"/>
      <c r="F818" s="290"/>
      <c r="G818" s="290"/>
      <c r="H818" s="290"/>
      <c r="I818" s="290"/>
      <c r="J818" s="290"/>
      <c r="K818" s="290"/>
      <c r="L818" s="290"/>
      <c r="M818" s="290"/>
      <c r="N818" s="289">
        <f t="shared" si="267"/>
        <v>0</v>
      </c>
      <c r="O818" s="290"/>
      <c r="P818" s="290"/>
      <c r="Q818" s="290"/>
      <c r="R818" s="290"/>
      <c r="S818" s="290"/>
      <c r="T818" s="290"/>
      <c r="U818" s="290"/>
      <c r="V818" s="290"/>
      <c r="W818" s="290"/>
      <c r="X818" s="290"/>
      <c r="Y818" s="290"/>
      <c r="Z818" s="290"/>
      <c r="AA818" s="290"/>
      <c r="AB818" s="291"/>
    </row>
    <row r="819" spans="1:28" ht="18" hidden="1" customHeight="1">
      <c r="A819" s="163">
        <v>2110604</v>
      </c>
      <c r="B819" s="164" t="s">
        <v>694</v>
      </c>
      <c r="C819" s="288">
        <f>SUM(D819,N819)</f>
        <v>0</v>
      </c>
      <c r="D819" s="289">
        <f>SUM(E819:M819)</f>
        <v>0</v>
      </c>
      <c r="E819" s="290"/>
      <c r="F819" s="290"/>
      <c r="G819" s="290"/>
      <c r="H819" s="290"/>
      <c r="I819" s="290"/>
      <c r="J819" s="290"/>
      <c r="K819" s="290"/>
      <c r="L819" s="290"/>
      <c r="M819" s="290"/>
      <c r="N819" s="289">
        <f t="shared" si="267"/>
        <v>0</v>
      </c>
      <c r="O819" s="290"/>
      <c r="P819" s="290"/>
      <c r="Q819" s="290"/>
      <c r="R819" s="290"/>
      <c r="S819" s="290"/>
      <c r="T819" s="290"/>
      <c r="U819" s="290"/>
      <c r="V819" s="290"/>
      <c r="W819" s="290"/>
      <c r="X819" s="290"/>
      <c r="Y819" s="290"/>
      <c r="Z819" s="290"/>
      <c r="AA819" s="290"/>
      <c r="AB819" s="291"/>
    </row>
    <row r="820" spans="1:28" ht="18" hidden="1" customHeight="1">
      <c r="A820" s="163">
        <v>2110605</v>
      </c>
      <c r="B820" s="164" t="s">
        <v>695</v>
      </c>
      <c r="C820" s="288">
        <f>SUM(D820,N820)</f>
        <v>0</v>
      </c>
      <c r="D820" s="289">
        <f>SUM(E820:M820)</f>
        <v>0</v>
      </c>
      <c r="E820" s="290"/>
      <c r="F820" s="290"/>
      <c r="G820" s="290"/>
      <c r="H820" s="290"/>
      <c r="I820" s="290"/>
      <c r="J820" s="290"/>
      <c r="K820" s="290"/>
      <c r="L820" s="290"/>
      <c r="M820" s="290"/>
      <c r="N820" s="289">
        <f t="shared" si="267"/>
        <v>0</v>
      </c>
      <c r="O820" s="290"/>
      <c r="P820" s="290"/>
      <c r="Q820" s="290"/>
      <c r="R820" s="290"/>
      <c r="S820" s="290"/>
      <c r="T820" s="290"/>
      <c r="U820" s="290"/>
      <c r="V820" s="290"/>
      <c r="W820" s="290"/>
      <c r="X820" s="290"/>
      <c r="Y820" s="290"/>
      <c r="Z820" s="290"/>
      <c r="AA820" s="290"/>
      <c r="AB820" s="291"/>
    </row>
    <row r="821" spans="1:28" ht="18" hidden="1" customHeight="1">
      <c r="A821" s="163">
        <v>2110699</v>
      </c>
      <c r="B821" s="164" t="s">
        <v>696</v>
      </c>
      <c r="C821" s="288">
        <f>SUM(D821,N821)</f>
        <v>0</v>
      </c>
      <c r="D821" s="289">
        <f>SUM(E821:M821)</f>
        <v>0</v>
      </c>
      <c r="E821" s="290"/>
      <c r="F821" s="290"/>
      <c r="G821" s="290"/>
      <c r="H821" s="290"/>
      <c r="I821" s="290"/>
      <c r="J821" s="290"/>
      <c r="K821" s="290"/>
      <c r="L821" s="290"/>
      <c r="M821" s="290"/>
      <c r="N821" s="289">
        <f t="shared" si="267"/>
        <v>0</v>
      </c>
      <c r="O821" s="290"/>
      <c r="P821" s="290"/>
      <c r="Q821" s="290"/>
      <c r="R821" s="290"/>
      <c r="S821" s="290"/>
      <c r="T821" s="290"/>
      <c r="U821" s="290"/>
      <c r="V821" s="290"/>
      <c r="W821" s="290"/>
      <c r="X821" s="290"/>
      <c r="Y821" s="290"/>
      <c r="Z821" s="290"/>
      <c r="AA821" s="290"/>
      <c r="AB821" s="291"/>
    </row>
    <row r="822" spans="1:28" ht="18" hidden="1" customHeight="1">
      <c r="A822" s="163">
        <v>21107</v>
      </c>
      <c r="B822" s="242" t="s">
        <v>697</v>
      </c>
      <c r="C822" s="287">
        <f t="shared" ref="C822:AB822" si="269">SUM(C823:C824)</f>
        <v>0</v>
      </c>
      <c r="D822" s="287">
        <f t="shared" si="269"/>
        <v>0</v>
      </c>
      <c r="E822" s="287">
        <f t="shared" si="269"/>
        <v>0</v>
      </c>
      <c r="F822" s="287">
        <f t="shared" si="269"/>
        <v>0</v>
      </c>
      <c r="G822" s="287">
        <f t="shared" si="269"/>
        <v>0</v>
      </c>
      <c r="H822" s="287">
        <f t="shared" si="269"/>
        <v>0</v>
      </c>
      <c r="I822" s="287">
        <f t="shared" si="269"/>
        <v>0</v>
      </c>
      <c r="J822" s="287">
        <f t="shared" si="269"/>
        <v>0</v>
      </c>
      <c r="K822" s="287">
        <f t="shared" si="269"/>
        <v>0</v>
      </c>
      <c r="L822" s="287">
        <f t="shared" si="269"/>
        <v>0</v>
      </c>
      <c r="M822" s="287">
        <f t="shared" si="269"/>
        <v>0</v>
      </c>
      <c r="N822" s="287">
        <f t="shared" si="269"/>
        <v>0</v>
      </c>
      <c r="O822" s="287">
        <f t="shared" si="269"/>
        <v>0</v>
      </c>
      <c r="P822" s="287">
        <f t="shared" si="269"/>
        <v>0</v>
      </c>
      <c r="Q822" s="287">
        <f t="shared" si="269"/>
        <v>0</v>
      </c>
      <c r="R822" s="287">
        <f t="shared" si="269"/>
        <v>0</v>
      </c>
      <c r="S822" s="287">
        <f t="shared" si="269"/>
        <v>0</v>
      </c>
      <c r="T822" s="287">
        <f t="shared" si="269"/>
        <v>0</v>
      </c>
      <c r="U822" s="287">
        <f t="shared" si="269"/>
        <v>0</v>
      </c>
      <c r="V822" s="287">
        <f t="shared" si="269"/>
        <v>0</v>
      </c>
      <c r="W822" s="287">
        <f t="shared" si="269"/>
        <v>0</v>
      </c>
      <c r="X822" s="287">
        <f t="shared" si="269"/>
        <v>0</v>
      </c>
      <c r="Y822" s="287">
        <f t="shared" si="269"/>
        <v>0</v>
      </c>
      <c r="Z822" s="287">
        <f t="shared" si="269"/>
        <v>0</v>
      </c>
      <c r="AA822" s="287">
        <f t="shared" si="269"/>
        <v>0</v>
      </c>
      <c r="AB822" s="287">
        <f t="shared" si="269"/>
        <v>0</v>
      </c>
    </row>
    <row r="823" spans="1:28" ht="18" hidden="1" customHeight="1">
      <c r="A823" s="163">
        <v>2110704</v>
      </c>
      <c r="B823" s="164" t="s">
        <v>698</v>
      </c>
      <c r="C823" s="288">
        <f>SUM(D823,N823)</f>
        <v>0</v>
      </c>
      <c r="D823" s="289">
        <f>SUM(E823:M823)</f>
        <v>0</v>
      </c>
      <c r="E823" s="290"/>
      <c r="F823" s="290"/>
      <c r="G823" s="290"/>
      <c r="H823" s="290"/>
      <c r="I823" s="290"/>
      <c r="J823" s="290"/>
      <c r="K823" s="290"/>
      <c r="L823" s="290"/>
      <c r="M823" s="290"/>
      <c r="N823" s="289">
        <f t="shared" si="267"/>
        <v>0</v>
      </c>
      <c r="O823" s="290"/>
      <c r="P823" s="290"/>
      <c r="Q823" s="290"/>
      <c r="R823" s="290"/>
      <c r="S823" s="290"/>
      <c r="T823" s="290"/>
      <c r="U823" s="290"/>
      <c r="V823" s="290"/>
      <c r="W823" s="290"/>
      <c r="X823" s="290"/>
      <c r="Y823" s="290"/>
      <c r="Z823" s="290"/>
      <c r="AA823" s="290"/>
      <c r="AB823" s="291"/>
    </row>
    <row r="824" spans="1:28" ht="18" hidden="1" customHeight="1">
      <c r="A824" s="163">
        <v>2110799</v>
      </c>
      <c r="B824" s="164" t="s">
        <v>699</v>
      </c>
      <c r="C824" s="288">
        <f>SUM(D824,N824)</f>
        <v>0</v>
      </c>
      <c r="D824" s="289">
        <f>SUM(E824:M824)</f>
        <v>0</v>
      </c>
      <c r="E824" s="290"/>
      <c r="F824" s="290"/>
      <c r="G824" s="290"/>
      <c r="H824" s="290"/>
      <c r="I824" s="290"/>
      <c r="J824" s="290"/>
      <c r="K824" s="290"/>
      <c r="L824" s="290"/>
      <c r="M824" s="290"/>
      <c r="N824" s="289">
        <f t="shared" si="267"/>
        <v>0</v>
      </c>
      <c r="O824" s="290"/>
      <c r="P824" s="290"/>
      <c r="Q824" s="290"/>
      <c r="R824" s="290"/>
      <c r="S824" s="290"/>
      <c r="T824" s="290"/>
      <c r="U824" s="290"/>
      <c r="V824" s="290"/>
      <c r="W824" s="290"/>
      <c r="X824" s="290"/>
      <c r="Y824" s="290"/>
      <c r="Z824" s="290"/>
      <c r="AA824" s="290"/>
      <c r="AB824" s="291"/>
    </row>
    <row r="825" spans="1:28" ht="18" hidden="1" customHeight="1">
      <c r="A825" s="163">
        <v>21108</v>
      </c>
      <c r="B825" s="242" t="s">
        <v>700</v>
      </c>
      <c r="C825" s="287">
        <f t="shared" ref="C825:AB825" si="270">SUM(C826:C827)</f>
        <v>0</v>
      </c>
      <c r="D825" s="287">
        <f t="shared" si="270"/>
        <v>0</v>
      </c>
      <c r="E825" s="287">
        <f t="shared" si="270"/>
        <v>0</v>
      </c>
      <c r="F825" s="287">
        <f t="shared" si="270"/>
        <v>0</v>
      </c>
      <c r="G825" s="287">
        <f t="shared" si="270"/>
        <v>0</v>
      </c>
      <c r="H825" s="287">
        <f t="shared" si="270"/>
        <v>0</v>
      </c>
      <c r="I825" s="287">
        <f t="shared" si="270"/>
        <v>0</v>
      </c>
      <c r="J825" s="287">
        <f t="shared" si="270"/>
        <v>0</v>
      </c>
      <c r="K825" s="287">
        <f t="shared" si="270"/>
        <v>0</v>
      </c>
      <c r="L825" s="287">
        <f t="shared" si="270"/>
        <v>0</v>
      </c>
      <c r="M825" s="287">
        <f t="shared" si="270"/>
        <v>0</v>
      </c>
      <c r="N825" s="287">
        <f t="shared" si="270"/>
        <v>0</v>
      </c>
      <c r="O825" s="287">
        <f t="shared" si="270"/>
        <v>0</v>
      </c>
      <c r="P825" s="287">
        <f t="shared" si="270"/>
        <v>0</v>
      </c>
      <c r="Q825" s="287">
        <f t="shared" si="270"/>
        <v>0</v>
      </c>
      <c r="R825" s="287">
        <f t="shared" si="270"/>
        <v>0</v>
      </c>
      <c r="S825" s="287">
        <f t="shared" si="270"/>
        <v>0</v>
      </c>
      <c r="T825" s="287">
        <f t="shared" si="270"/>
        <v>0</v>
      </c>
      <c r="U825" s="287">
        <f t="shared" si="270"/>
        <v>0</v>
      </c>
      <c r="V825" s="287">
        <f t="shared" si="270"/>
        <v>0</v>
      </c>
      <c r="W825" s="287">
        <f t="shared" si="270"/>
        <v>0</v>
      </c>
      <c r="X825" s="287">
        <f t="shared" si="270"/>
        <v>0</v>
      </c>
      <c r="Y825" s="287">
        <f t="shared" si="270"/>
        <v>0</v>
      </c>
      <c r="Z825" s="287">
        <f t="shared" si="270"/>
        <v>0</v>
      </c>
      <c r="AA825" s="287">
        <f t="shared" si="270"/>
        <v>0</v>
      </c>
      <c r="AB825" s="287">
        <f t="shared" si="270"/>
        <v>0</v>
      </c>
    </row>
    <row r="826" spans="1:28" ht="18" hidden="1" customHeight="1">
      <c r="A826" s="163">
        <v>2110804</v>
      </c>
      <c r="B826" s="164" t="s">
        <v>701</v>
      </c>
      <c r="C826" s="288">
        <f>SUM(D826,N826)</f>
        <v>0</v>
      </c>
      <c r="D826" s="289">
        <f>SUM(E826:M826)</f>
        <v>0</v>
      </c>
      <c r="E826" s="290"/>
      <c r="F826" s="290"/>
      <c r="G826" s="290"/>
      <c r="H826" s="290"/>
      <c r="I826" s="290"/>
      <c r="J826" s="290"/>
      <c r="K826" s="290"/>
      <c r="L826" s="290"/>
      <c r="M826" s="290"/>
      <c r="N826" s="289">
        <f t="shared" si="267"/>
        <v>0</v>
      </c>
      <c r="O826" s="290"/>
      <c r="P826" s="290"/>
      <c r="Q826" s="290"/>
      <c r="R826" s="290"/>
      <c r="S826" s="290"/>
      <c r="T826" s="290"/>
      <c r="U826" s="290"/>
      <c r="V826" s="290"/>
      <c r="W826" s="290"/>
      <c r="X826" s="290"/>
      <c r="Y826" s="290"/>
      <c r="Z826" s="290"/>
      <c r="AA826" s="290"/>
      <c r="AB826" s="291"/>
    </row>
    <row r="827" spans="1:28" ht="18" hidden="1" customHeight="1">
      <c r="A827" s="163">
        <v>2110899</v>
      </c>
      <c r="B827" s="164" t="s">
        <v>702</v>
      </c>
      <c r="C827" s="288">
        <f>SUM(D827,N827)</f>
        <v>0</v>
      </c>
      <c r="D827" s="289">
        <f>SUM(E827:M827)</f>
        <v>0</v>
      </c>
      <c r="E827" s="290"/>
      <c r="F827" s="290"/>
      <c r="G827" s="290"/>
      <c r="H827" s="290"/>
      <c r="I827" s="290"/>
      <c r="J827" s="290"/>
      <c r="K827" s="290"/>
      <c r="L827" s="290"/>
      <c r="M827" s="290"/>
      <c r="N827" s="289">
        <f t="shared" si="267"/>
        <v>0</v>
      </c>
      <c r="O827" s="290"/>
      <c r="P827" s="290"/>
      <c r="Q827" s="290"/>
      <c r="R827" s="290"/>
      <c r="S827" s="290"/>
      <c r="T827" s="290"/>
      <c r="U827" s="290"/>
      <c r="V827" s="290"/>
      <c r="W827" s="290"/>
      <c r="X827" s="290"/>
      <c r="Y827" s="290"/>
      <c r="Z827" s="290"/>
      <c r="AA827" s="290"/>
      <c r="AB827" s="291"/>
    </row>
    <row r="828" spans="1:28" ht="18" hidden="1" customHeight="1">
      <c r="A828" s="163">
        <v>21109</v>
      </c>
      <c r="B828" s="242" t="s">
        <v>703</v>
      </c>
      <c r="C828" s="287">
        <f>C829</f>
        <v>0</v>
      </c>
      <c r="D828" s="287">
        <f t="shared" ref="D828:AB828" si="271">D829</f>
        <v>0</v>
      </c>
      <c r="E828" s="287">
        <f t="shared" si="271"/>
        <v>0</v>
      </c>
      <c r="F828" s="287">
        <f t="shared" si="271"/>
        <v>0</v>
      </c>
      <c r="G828" s="287">
        <f t="shared" si="271"/>
        <v>0</v>
      </c>
      <c r="H828" s="287">
        <f t="shared" si="271"/>
        <v>0</v>
      </c>
      <c r="I828" s="287">
        <f t="shared" si="271"/>
        <v>0</v>
      </c>
      <c r="J828" s="287">
        <f t="shared" si="271"/>
        <v>0</v>
      </c>
      <c r="K828" s="287">
        <f t="shared" si="271"/>
        <v>0</v>
      </c>
      <c r="L828" s="287">
        <f t="shared" si="271"/>
        <v>0</v>
      </c>
      <c r="M828" s="287">
        <f t="shared" si="271"/>
        <v>0</v>
      </c>
      <c r="N828" s="287">
        <f t="shared" si="271"/>
        <v>0</v>
      </c>
      <c r="O828" s="287">
        <f t="shared" si="271"/>
        <v>0</v>
      </c>
      <c r="P828" s="287">
        <f t="shared" si="271"/>
        <v>0</v>
      </c>
      <c r="Q828" s="287">
        <f t="shared" si="271"/>
        <v>0</v>
      </c>
      <c r="R828" s="287">
        <f t="shared" si="271"/>
        <v>0</v>
      </c>
      <c r="S828" s="287">
        <f t="shared" si="271"/>
        <v>0</v>
      </c>
      <c r="T828" s="287">
        <f t="shared" si="271"/>
        <v>0</v>
      </c>
      <c r="U828" s="287">
        <f t="shared" si="271"/>
        <v>0</v>
      </c>
      <c r="V828" s="287">
        <f t="shared" si="271"/>
        <v>0</v>
      </c>
      <c r="W828" s="287">
        <f t="shared" si="271"/>
        <v>0</v>
      </c>
      <c r="X828" s="287">
        <f t="shared" si="271"/>
        <v>0</v>
      </c>
      <c r="Y828" s="287">
        <f t="shared" si="271"/>
        <v>0</v>
      </c>
      <c r="Z828" s="287">
        <f t="shared" si="271"/>
        <v>0</v>
      </c>
      <c r="AA828" s="287">
        <f t="shared" si="271"/>
        <v>0</v>
      </c>
      <c r="AB828" s="287">
        <f t="shared" si="271"/>
        <v>0</v>
      </c>
    </row>
    <row r="829" spans="1:28" ht="18" hidden="1" customHeight="1">
      <c r="A829" s="163">
        <v>2110901</v>
      </c>
      <c r="B829" s="164" t="s">
        <v>704</v>
      </c>
      <c r="C829" s="288">
        <f>SUM(D829,N829)</f>
        <v>0</v>
      </c>
      <c r="D829" s="289">
        <f t="shared" ref="D829:D837" si="272">SUM(E829:M829)</f>
        <v>0</v>
      </c>
      <c r="E829" s="290"/>
      <c r="F829" s="290"/>
      <c r="G829" s="290"/>
      <c r="H829" s="290"/>
      <c r="I829" s="290"/>
      <c r="J829" s="290"/>
      <c r="K829" s="290"/>
      <c r="L829" s="290"/>
      <c r="M829" s="290"/>
      <c r="N829" s="289">
        <f t="shared" si="267"/>
        <v>0</v>
      </c>
      <c r="O829" s="290"/>
      <c r="P829" s="290"/>
      <c r="Q829" s="290"/>
      <c r="R829" s="290"/>
      <c r="S829" s="290"/>
      <c r="T829" s="290"/>
      <c r="U829" s="290"/>
      <c r="V829" s="290"/>
      <c r="W829" s="290"/>
      <c r="X829" s="290"/>
      <c r="Y829" s="290"/>
      <c r="Z829" s="290"/>
      <c r="AA829" s="290"/>
      <c r="AB829" s="291"/>
    </row>
    <row r="830" spans="1:28" ht="18" hidden="1" customHeight="1">
      <c r="A830" s="163">
        <v>21110</v>
      </c>
      <c r="B830" s="242" t="s">
        <v>705</v>
      </c>
      <c r="C830" s="287">
        <f>C831</f>
        <v>0</v>
      </c>
      <c r="D830" s="287">
        <f t="shared" ref="D830:AB830" si="273">D831</f>
        <v>0</v>
      </c>
      <c r="E830" s="287">
        <f t="shared" si="273"/>
        <v>0</v>
      </c>
      <c r="F830" s="287">
        <f t="shared" si="273"/>
        <v>0</v>
      </c>
      <c r="G830" s="287">
        <f t="shared" si="273"/>
        <v>0</v>
      </c>
      <c r="H830" s="287">
        <f t="shared" si="273"/>
        <v>0</v>
      </c>
      <c r="I830" s="287">
        <f t="shared" si="273"/>
        <v>0</v>
      </c>
      <c r="J830" s="287">
        <f t="shared" si="273"/>
        <v>0</v>
      </c>
      <c r="K830" s="287">
        <f t="shared" si="273"/>
        <v>0</v>
      </c>
      <c r="L830" s="287">
        <f t="shared" si="273"/>
        <v>0</v>
      </c>
      <c r="M830" s="287">
        <f t="shared" si="273"/>
        <v>0</v>
      </c>
      <c r="N830" s="287">
        <f t="shared" si="273"/>
        <v>0</v>
      </c>
      <c r="O830" s="287">
        <f t="shared" si="273"/>
        <v>0</v>
      </c>
      <c r="P830" s="287">
        <f t="shared" si="273"/>
        <v>0</v>
      </c>
      <c r="Q830" s="287">
        <f t="shared" si="273"/>
        <v>0</v>
      </c>
      <c r="R830" s="287">
        <f t="shared" si="273"/>
        <v>0</v>
      </c>
      <c r="S830" s="287">
        <f t="shared" si="273"/>
        <v>0</v>
      </c>
      <c r="T830" s="287">
        <f t="shared" si="273"/>
        <v>0</v>
      </c>
      <c r="U830" s="287">
        <f t="shared" si="273"/>
        <v>0</v>
      </c>
      <c r="V830" s="287">
        <f t="shared" si="273"/>
        <v>0</v>
      </c>
      <c r="W830" s="287">
        <f t="shared" si="273"/>
        <v>0</v>
      </c>
      <c r="X830" s="287">
        <f t="shared" si="273"/>
        <v>0</v>
      </c>
      <c r="Y830" s="287">
        <f t="shared" si="273"/>
        <v>0</v>
      </c>
      <c r="Z830" s="287">
        <f t="shared" si="273"/>
        <v>0</v>
      </c>
      <c r="AA830" s="287">
        <f t="shared" si="273"/>
        <v>0</v>
      </c>
      <c r="AB830" s="287">
        <f t="shared" si="273"/>
        <v>0</v>
      </c>
    </row>
    <row r="831" spans="1:28" ht="18" hidden="1" customHeight="1">
      <c r="A831" s="163">
        <v>2111001</v>
      </c>
      <c r="B831" s="164" t="s">
        <v>706</v>
      </c>
      <c r="C831" s="288">
        <f>SUM(D831,N831)</f>
        <v>0</v>
      </c>
      <c r="D831" s="289">
        <f t="shared" si="272"/>
        <v>0</v>
      </c>
      <c r="E831" s="290"/>
      <c r="F831" s="290"/>
      <c r="G831" s="290"/>
      <c r="H831" s="290"/>
      <c r="I831" s="290"/>
      <c r="J831" s="290"/>
      <c r="K831" s="290"/>
      <c r="L831" s="290"/>
      <c r="M831" s="290"/>
      <c r="N831" s="289">
        <f t="shared" si="267"/>
        <v>0</v>
      </c>
      <c r="O831" s="290"/>
      <c r="P831" s="290"/>
      <c r="Q831" s="290"/>
      <c r="R831" s="290"/>
      <c r="S831" s="290"/>
      <c r="T831" s="290"/>
      <c r="U831" s="290"/>
      <c r="V831" s="290"/>
      <c r="W831" s="290"/>
      <c r="X831" s="290"/>
      <c r="Y831" s="290"/>
      <c r="Z831" s="290"/>
      <c r="AA831" s="290"/>
      <c r="AB831" s="291"/>
    </row>
    <row r="832" spans="1:28" ht="18" hidden="1" customHeight="1">
      <c r="A832" s="163">
        <v>21111</v>
      </c>
      <c r="B832" s="242" t="s">
        <v>707</v>
      </c>
      <c r="C832" s="287">
        <f>SUM(C833:C837)</f>
        <v>0</v>
      </c>
      <c r="D832" s="287">
        <f t="shared" ref="D832:AB832" si="274">SUM(D833:D837)</f>
        <v>0</v>
      </c>
      <c r="E832" s="287">
        <f t="shared" si="274"/>
        <v>0</v>
      </c>
      <c r="F832" s="287">
        <f t="shared" si="274"/>
        <v>0</v>
      </c>
      <c r="G832" s="287">
        <f t="shared" si="274"/>
        <v>0</v>
      </c>
      <c r="H832" s="287">
        <f t="shared" si="274"/>
        <v>0</v>
      </c>
      <c r="I832" s="287">
        <f t="shared" si="274"/>
        <v>0</v>
      </c>
      <c r="J832" s="287">
        <f t="shared" si="274"/>
        <v>0</v>
      </c>
      <c r="K832" s="287">
        <f t="shared" si="274"/>
        <v>0</v>
      </c>
      <c r="L832" s="287">
        <f t="shared" si="274"/>
        <v>0</v>
      </c>
      <c r="M832" s="287">
        <f t="shared" si="274"/>
        <v>0</v>
      </c>
      <c r="N832" s="287">
        <f t="shared" si="274"/>
        <v>0</v>
      </c>
      <c r="O832" s="287">
        <f t="shared" si="274"/>
        <v>0</v>
      </c>
      <c r="P832" s="287">
        <f t="shared" si="274"/>
        <v>0</v>
      </c>
      <c r="Q832" s="287">
        <f t="shared" si="274"/>
        <v>0</v>
      </c>
      <c r="R832" s="287">
        <f t="shared" si="274"/>
        <v>0</v>
      </c>
      <c r="S832" s="287">
        <f t="shared" si="274"/>
        <v>0</v>
      </c>
      <c r="T832" s="287">
        <f t="shared" si="274"/>
        <v>0</v>
      </c>
      <c r="U832" s="287">
        <f t="shared" si="274"/>
        <v>0</v>
      </c>
      <c r="V832" s="287">
        <f t="shared" si="274"/>
        <v>0</v>
      </c>
      <c r="W832" s="287">
        <f t="shared" si="274"/>
        <v>0</v>
      </c>
      <c r="X832" s="287">
        <f t="shared" si="274"/>
        <v>0</v>
      </c>
      <c r="Y832" s="287">
        <f t="shared" si="274"/>
        <v>0</v>
      </c>
      <c r="Z832" s="287">
        <f t="shared" si="274"/>
        <v>0</v>
      </c>
      <c r="AA832" s="287">
        <f t="shared" si="274"/>
        <v>0</v>
      </c>
      <c r="AB832" s="287">
        <f t="shared" si="274"/>
        <v>0</v>
      </c>
    </row>
    <row r="833" spans="1:28" ht="18" hidden="1" customHeight="1">
      <c r="A833" s="163">
        <v>2111101</v>
      </c>
      <c r="B833" s="164" t="s">
        <v>708</v>
      </c>
      <c r="C833" s="288">
        <f>SUM(D833,N833)</f>
        <v>0</v>
      </c>
      <c r="D833" s="289">
        <f t="shared" si="272"/>
        <v>0</v>
      </c>
      <c r="E833" s="290"/>
      <c r="F833" s="290"/>
      <c r="G833" s="290"/>
      <c r="H833" s="290"/>
      <c r="I833" s="290"/>
      <c r="J833" s="290"/>
      <c r="K833" s="290"/>
      <c r="L833" s="290"/>
      <c r="M833" s="290"/>
      <c r="N833" s="289">
        <f t="shared" si="267"/>
        <v>0</v>
      </c>
      <c r="O833" s="290"/>
      <c r="P833" s="290"/>
      <c r="Q833" s="290"/>
      <c r="R833" s="290"/>
      <c r="S833" s="290"/>
      <c r="T833" s="290"/>
      <c r="U833" s="290"/>
      <c r="V833" s="290"/>
      <c r="W833" s="290"/>
      <c r="X833" s="290"/>
      <c r="Y833" s="290"/>
      <c r="Z833" s="290"/>
      <c r="AA833" s="290"/>
      <c r="AB833" s="291"/>
    </row>
    <row r="834" spans="1:28" ht="18" hidden="1" customHeight="1">
      <c r="A834" s="163">
        <v>2111102</v>
      </c>
      <c r="B834" s="164" t="s">
        <v>709</v>
      </c>
      <c r="C834" s="288">
        <f>SUM(D834,N834)</f>
        <v>0</v>
      </c>
      <c r="D834" s="289">
        <f t="shared" si="272"/>
        <v>0</v>
      </c>
      <c r="E834" s="290"/>
      <c r="F834" s="290"/>
      <c r="G834" s="290"/>
      <c r="H834" s="290"/>
      <c r="I834" s="290"/>
      <c r="J834" s="290"/>
      <c r="K834" s="290"/>
      <c r="L834" s="290"/>
      <c r="M834" s="290"/>
      <c r="N834" s="289">
        <f t="shared" si="267"/>
        <v>0</v>
      </c>
      <c r="O834" s="290"/>
      <c r="P834" s="290"/>
      <c r="Q834" s="290"/>
      <c r="R834" s="290"/>
      <c r="S834" s="290"/>
      <c r="T834" s="290"/>
      <c r="U834" s="290"/>
      <c r="V834" s="290"/>
      <c r="W834" s="290"/>
      <c r="X834" s="290"/>
      <c r="Y834" s="290"/>
      <c r="Z834" s="290"/>
      <c r="AA834" s="290"/>
      <c r="AB834" s="291"/>
    </row>
    <row r="835" spans="1:28" ht="18" hidden="1" customHeight="1">
      <c r="A835" s="163">
        <v>2111103</v>
      </c>
      <c r="B835" s="164" t="s">
        <v>710</v>
      </c>
      <c r="C835" s="288">
        <f>SUM(D835,N835)</f>
        <v>0</v>
      </c>
      <c r="D835" s="289">
        <f t="shared" si="272"/>
        <v>0</v>
      </c>
      <c r="E835" s="290"/>
      <c r="F835" s="290"/>
      <c r="G835" s="290"/>
      <c r="H835" s="290"/>
      <c r="I835" s="290"/>
      <c r="J835" s="290"/>
      <c r="K835" s="290"/>
      <c r="L835" s="290"/>
      <c r="M835" s="290"/>
      <c r="N835" s="289">
        <f t="shared" si="267"/>
        <v>0</v>
      </c>
      <c r="O835" s="290"/>
      <c r="P835" s="290"/>
      <c r="Q835" s="290"/>
      <c r="R835" s="290"/>
      <c r="S835" s="290"/>
      <c r="T835" s="290"/>
      <c r="U835" s="290"/>
      <c r="V835" s="290"/>
      <c r="W835" s="290"/>
      <c r="X835" s="290"/>
      <c r="Y835" s="290"/>
      <c r="Z835" s="290"/>
      <c r="AA835" s="290"/>
      <c r="AB835" s="291"/>
    </row>
    <row r="836" spans="1:28" ht="18" hidden="1" customHeight="1">
      <c r="A836" s="163">
        <v>2111104</v>
      </c>
      <c r="B836" s="164" t="s">
        <v>711</v>
      </c>
      <c r="C836" s="288">
        <f>SUM(D836,N836)</f>
        <v>0</v>
      </c>
      <c r="D836" s="289">
        <f t="shared" si="272"/>
        <v>0</v>
      </c>
      <c r="E836" s="290"/>
      <c r="F836" s="290"/>
      <c r="G836" s="290"/>
      <c r="H836" s="290"/>
      <c r="I836" s="290"/>
      <c r="J836" s="290"/>
      <c r="K836" s="290"/>
      <c r="L836" s="290"/>
      <c r="M836" s="290"/>
      <c r="N836" s="289">
        <f t="shared" si="267"/>
        <v>0</v>
      </c>
      <c r="O836" s="290"/>
      <c r="P836" s="290"/>
      <c r="Q836" s="290"/>
      <c r="R836" s="290"/>
      <c r="S836" s="290"/>
      <c r="T836" s="290"/>
      <c r="U836" s="290"/>
      <c r="V836" s="290"/>
      <c r="W836" s="290"/>
      <c r="X836" s="290"/>
      <c r="Y836" s="290"/>
      <c r="Z836" s="290"/>
      <c r="AA836" s="290"/>
      <c r="AB836" s="291"/>
    </row>
    <row r="837" spans="1:28" ht="18" hidden="1" customHeight="1">
      <c r="A837" s="163">
        <v>2111199</v>
      </c>
      <c r="B837" s="164" t="s">
        <v>712</v>
      </c>
      <c r="C837" s="288">
        <f>SUM(D837,N837)</f>
        <v>0</v>
      </c>
      <c r="D837" s="289">
        <f t="shared" si="272"/>
        <v>0</v>
      </c>
      <c r="E837" s="290"/>
      <c r="F837" s="290"/>
      <c r="G837" s="290"/>
      <c r="H837" s="290"/>
      <c r="I837" s="290"/>
      <c r="J837" s="290"/>
      <c r="K837" s="290"/>
      <c r="L837" s="290"/>
      <c r="M837" s="290"/>
      <c r="N837" s="289">
        <f t="shared" si="267"/>
        <v>0</v>
      </c>
      <c r="O837" s="290"/>
      <c r="P837" s="290"/>
      <c r="Q837" s="290"/>
      <c r="R837" s="290"/>
      <c r="S837" s="290"/>
      <c r="T837" s="290"/>
      <c r="U837" s="290"/>
      <c r="V837" s="290"/>
      <c r="W837" s="290"/>
      <c r="X837" s="290"/>
      <c r="Y837" s="290"/>
      <c r="Z837" s="290"/>
      <c r="AA837" s="290"/>
      <c r="AB837" s="291"/>
    </row>
    <row r="838" spans="1:28" ht="18" hidden="1" customHeight="1">
      <c r="A838" s="163">
        <v>21112</v>
      </c>
      <c r="B838" s="242" t="s">
        <v>713</v>
      </c>
      <c r="C838" s="287">
        <f>C839</f>
        <v>0</v>
      </c>
      <c r="D838" s="287">
        <f t="shared" ref="D838:AB838" si="275">D839</f>
        <v>0</v>
      </c>
      <c r="E838" s="287">
        <f t="shared" si="275"/>
        <v>0</v>
      </c>
      <c r="F838" s="287">
        <f t="shared" si="275"/>
        <v>0</v>
      </c>
      <c r="G838" s="287">
        <f t="shared" si="275"/>
        <v>0</v>
      </c>
      <c r="H838" s="287">
        <f t="shared" si="275"/>
        <v>0</v>
      </c>
      <c r="I838" s="287">
        <f t="shared" si="275"/>
        <v>0</v>
      </c>
      <c r="J838" s="287">
        <f t="shared" si="275"/>
        <v>0</v>
      </c>
      <c r="K838" s="287">
        <f t="shared" si="275"/>
        <v>0</v>
      </c>
      <c r="L838" s="287">
        <f t="shared" si="275"/>
        <v>0</v>
      </c>
      <c r="M838" s="287">
        <f t="shared" si="275"/>
        <v>0</v>
      </c>
      <c r="N838" s="287">
        <f t="shared" si="275"/>
        <v>0</v>
      </c>
      <c r="O838" s="287">
        <f t="shared" si="275"/>
        <v>0</v>
      </c>
      <c r="P838" s="287">
        <f t="shared" si="275"/>
        <v>0</v>
      </c>
      <c r="Q838" s="287">
        <f t="shared" si="275"/>
        <v>0</v>
      </c>
      <c r="R838" s="287">
        <f t="shared" si="275"/>
        <v>0</v>
      </c>
      <c r="S838" s="287">
        <f t="shared" si="275"/>
        <v>0</v>
      </c>
      <c r="T838" s="287">
        <f t="shared" si="275"/>
        <v>0</v>
      </c>
      <c r="U838" s="287">
        <f t="shared" si="275"/>
        <v>0</v>
      </c>
      <c r="V838" s="287">
        <f t="shared" si="275"/>
        <v>0</v>
      </c>
      <c r="W838" s="287">
        <f t="shared" si="275"/>
        <v>0</v>
      </c>
      <c r="X838" s="287">
        <f t="shared" si="275"/>
        <v>0</v>
      </c>
      <c r="Y838" s="287">
        <f t="shared" si="275"/>
        <v>0</v>
      </c>
      <c r="Z838" s="287">
        <f t="shared" si="275"/>
        <v>0</v>
      </c>
      <c r="AA838" s="287">
        <f t="shared" si="275"/>
        <v>0</v>
      </c>
      <c r="AB838" s="287">
        <f t="shared" si="275"/>
        <v>0</v>
      </c>
    </row>
    <row r="839" spans="1:28" ht="18" hidden="1" customHeight="1">
      <c r="A839" s="163">
        <v>2111201</v>
      </c>
      <c r="B839" s="164" t="s">
        <v>714</v>
      </c>
      <c r="C839" s="288">
        <f>SUM(D839,N839)</f>
        <v>0</v>
      </c>
      <c r="D839" s="289">
        <f>SUM(E839:M839)</f>
        <v>0</v>
      </c>
      <c r="E839" s="290"/>
      <c r="F839" s="290"/>
      <c r="G839" s="290"/>
      <c r="H839" s="290"/>
      <c r="I839" s="290"/>
      <c r="J839" s="290"/>
      <c r="K839" s="290"/>
      <c r="L839" s="290"/>
      <c r="M839" s="290"/>
      <c r="N839" s="289">
        <f t="shared" si="267"/>
        <v>0</v>
      </c>
      <c r="O839" s="290"/>
      <c r="P839" s="290"/>
      <c r="Q839" s="290"/>
      <c r="R839" s="290"/>
      <c r="S839" s="290"/>
      <c r="T839" s="290"/>
      <c r="U839" s="290"/>
      <c r="V839" s="290"/>
      <c r="W839" s="290"/>
      <c r="X839" s="290"/>
      <c r="Y839" s="290"/>
      <c r="Z839" s="290"/>
      <c r="AA839" s="290"/>
      <c r="AB839" s="291"/>
    </row>
    <row r="840" spans="1:28" ht="18" hidden="1" customHeight="1">
      <c r="A840" s="163">
        <v>21113</v>
      </c>
      <c r="B840" s="242" t="s">
        <v>1513</v>
      </c>
      <c r="C840" s="287">
        <f>C841</f>
        <v>0</v>
      </c>
      <c r="D840" s="287">
        <f t="shared" ref="D840:AB840" si="276">D841</f>
        <v>0</v>
      </c>
      <c r="E840" s="287">
        <f t="shared" si="276"/>
        <v>0</v>
      </c>
      <c r="F840" s="287">
        <f t="shared" si="276"/>
        <v>0</v>
      </c>
      <c r="G840" s="287">
        <f t="shared" si="276"/>
        <v>0</v>
      </c>
      <c r="H840" s="287">
        <f t="shared" si="276"/>
        <v>0</v>
      </c>
      <c r="I840" s="287">
        <f t="shared" si="276"/>
        <v>0</v>
      </c>
      <c r="J840" s="287">
        <f t="shared" si="276"/>
        <v>0</v>
      </c>
      <c r="K840" s="287">
        <f t="shared" si="276"/>
        <v>0</v>
      </c>
      <c r="L840" s="287">
        <f t="shared" si="276"/>
        <v>0</v>
      </c>
      <c r="M840" s="287">
        <f t="shared" si="276"/>
        <v>0</v>
      </c>
      <c r="N840" s="287">
        <f t="shared" si="276"/>
        <v>0</v>
      </c>
      <c r="O840" s="287">
        <f t="shared" si="276"/>
        <v>0</v>
      </c>
      <c r="P840" s="287">
        <f t="shared" si="276"/>
        <v>0</v>
      </c>
      <c r="Q840" s="287">
        <f t="shared" si="276"/>
        <v>0</v>
      </c>
      <c r="R840" s="287">
        <f t="shared" si="276"/>
        <v>0</v>
      </c>
      <c r="S840" s="287">
        <f t="shared" si="276"/>
        <v>0</v>
      </c>
      <c r="T840" s="287">
        <f t="shared" si="276"/>
        <v>0</v>
      </c>
      <c r="U840" s="287">
        <f t="shared" si="276"/>
        <v>0</v>
      </c>
      <c r="V840" s="287">
        <f t="shared" si="276"/>
        <v>0</v>
      </c>
      <c r="W840" s="287">
        <f t="shared" si="276"/>
        <v>0</v>
      </c>
      <c r="X840" s="287">
        <f t="shared" si="276"/>
        <v>0</v>
      </c>
      <c r="Y840" s="287">
        <f t="shared" si="276"/>
        <v>0</v>
      </c>
      <c r="Z840" s="287">
        <f t="shared" si="276"/>
        <v>0</v>
      </c>
      <c r="AA840" s="287">
        <f t="shared" si="276"/>
        <v>0</v>
      </c>
      <c r="AB840" s="287">
        <f t="shared" si="276"/>
        <v>0</v>
      </c>
    </row>
    <row r="841" spans="1:28" ht="18" hidden="1" customHeight="1">
      <c r="A841" s="163">
        <v>2111301</v>
      </c>
      <c r="B841" s="164" t="s">
        <v>1514</v>
      </c>
      <c r="C841" s="288">
        <f>SUM(D841,N841)</f>
        <v>0</v>
      </c>
      <c r="D841" s="289">
        <f>SUM(E841:M841)</f>
        <v>0</v>
      </c>
      <c r="E841" s="290"/>
      <c r="F841" s="290"/>
      <c r="G841" s="290"/>
      <c r="H841" s="290"/>
      <c r="I841" s="290"/>
      <c r="J841" s="290"/>
      <c r="K841" s="290"/>
      <c r="L841" s="290"/>
      <c r="M841" s="290"/>
      <c r="N841" s="289">
        <f t="shared" si="267"/>
        <v>0</v>
      </c>
      <c r="O841" s="290"/>
      <c r="P841" s="290"/>
      <c r="Q841" s="290"/>
      <c r="R841" s="290"/>
      <c r="S841" s="290"/>
      <c r="T841" s="290"/>
      <c r="U841" s="290"/>
      <c r="V841" s="290"/>
      <c r="W841" s="290"/>
      <c r="X841" s="290"/>
      <c r="Y841" s="290"/>
      <c r="Z841" s="290"/>
      <c r="AA841" s="290"/>
      <c r="AB841" s="291"/>
    </row>
    <row r="842" spans="1:28" ht="18" hidden="1" customHeight="1">
      <c r="A842" s="163">
        <v>21114</v>
      </c>
      <c r="B842" s="242" t="s">
        <v>715</v>
      </c>
      <c r="C842" s="287">
        <f>SUM(C843:C855)</f>
        <v>0</v>
      </c>
      <c r="D842" s="287">
        <f t="shared" ref="D842:AB842" si="277">SUM(D843:D855)</f>
        <v>0</v>
      </c>
      <c r="E842" s="287">
        <f t="shared" si="277"/>
        <v>0</v>
      </c>
      <c r="F842" s="287">
        <f t="shared" si="277"/>
        <v>0</v>
      </c>
      <c r="G842" s="287">
        <f t="shared" si="277"/>
        <v>0</v>
      </c>
      <c r="H842" s="287">
        <f t="shared" si="277"/>
        <v>0</v>
      </c>
      <c r="I842" s="287">
        <f t="shared" si="277"/>
        <v>0</v>
      </c>
      <c r="J842" s="287">
        <f t="shared" si="277"/>
        <v>0</v>
      </c>
      <c r="K842" s="287">
        <f t="shared" si="277"/>
        <v>0</v>
      </c>
      <c r="L842" s="287">
        <f t="shared" si="277"/>
        <v>0</v>
      </c>
      <c r="M842" s="287">
        <f t="shared" si="277"/>
        <v>0</v>
      </c>
      <c r="N842" s="287">
        <f t="shared" si="277"/>
        <v>0</v>
      </c>
      <c r="O842" s="287">
        <f t="shared" si="277"/>
        <v>0</v>
      </c>
      <c r="P842" s="287">
        <f t="shared" si="277"/>
        <v>0</v>
      </c>
      <c r="Q842" s="287">
        <f t="shared" si="277"/>
        <v>0</v>
      </c>
      <c r="R842" s="287">
        <f t="shared" si="277"/>
        <v>0</v>
      </c>
      <c r="S842" s="287">
        <f t="shared" si="277"/>
        <v>0</v>
      </c>
      <c r="T842" s="287">
        <f t="shared" si="277"/>
        <v>0</v>
      </c>
      <c r="U842" s="287">
        <f t="shared" si="277"/>
        <v>0</v>
      </c>
      <c r="V842" s="287">
        <f t="shared" si="277"/>
        <v>0</v>
      </c>
      <c r="W842" s="287">
        <f t="shared" si="277"/>
        <v>0</v>
      </c>
      <c r="X842" s="287">
        <f t="shared" si="277"/>
        <v>0</v>
      </c>
      <c r="Y842" s="287">
        <f t="shared" si="277"/>
        <v>0</v>
      </c>
      <c r="Z842" s="287">
        <f t="shared" si="277"/>
        <v>0</v>
      </c>
      <c r="AA842" s="287">
        <f t="shared" si="277"/>
        <v>0</v>
      </c>
      <c r="AB842" s="287">
        <f t="shared" si="277"/>
        <v>0</v>
      </c>
    </row>
    <row r="843" spans="1:28" ht="18" hidden="1" customHeight="1">
      <c r="A843" s="163">
        <v>2111401</v>
      </c>
      <c r="B843" s="164" t="s">
        <v>93</v>
      </c>
      <c r="C843" s="288">
        <f t="shared" ref="C843:C855" si="278">SUM(D843,N843)</f>
        <v>0</v>
      </c>
      <c r="D843" s="289">
        <f t="shared" ref="D843:D855" si="279">SUM(E843:M843)</f>
        <v>0</v>
      </c>
      <c r="E843" s="290"/>
      <c r="F843" s="290"/>
      <c r="G843" s="290"/>
      <c r="H843" s="290"/>
      <c r="I843" s="290"/>
      <c r="J843" s="290"/>
      <c r="K843" s="290"/>
      <c r="L843" s="290"/>
      <c r="M843" s="290"/>
      <c r="N843" s="289">
        <f t="shared" si="267"/>
        <v>0</v>
      </c>
      <c r="O843" s="290"/>
      <c r="P843" s="290"/>
      <c r="Q843" s="290"/>
      <c r="R843" s="290"/>
      <c r="S843" s="290"/>
      <c r="T843" s="290"/>
      <c r="U843" s="290"/>
      <c r="V843" s="290"/>
      <c r="W843" s="290"/>
      <c r="X843" s="290"/>
      <c r="Y843" s="290"/>
      <c r="Z843" s="290"/>
      <c r="AA843" s="290"/>
      <c r="AB843" s="291"/>
    </row>
    <row r="844" spans="1:28" ht="18" hidden="1" customHeight="1">
      <c r="A844" s="163">
        <v>2111402</v>
      </c>
      <c r="B844" s="164" t="s">
        <v>94</v>
      </c>
      <c r="C844" s="288">
        <f t="shared" si="278"/>
        <v>0</v>
      </c>
      <c r="D844" s="289">
        <f t="shared" si="279"/>
        <v>0</v>
      </c>
      <c r="E844" s="290"/>
      <c r="F844" s="290"/>
      <c r="G844" s="290"/>
      <c r="H844" s="290"/>
      <c r="I844" s="290"/>
      <c r="J844" s="290"/>
      <c r="K844" s="290"/>
      <c r="L844" s="290"/>
      <c r="M844" s="290"/>
      <c r="N844" s="289">
        <f t="shared" si="267"/>
        <v>0</v>
      </c>
      <c r="O844" s="290"/>
      <c r="P844" s="290"/>
      <c r="Q844" s="290"/>
      <c r="R844" s="290"/>
      <c r="S844" s="290"/>
      <c r="T844" s="290"/>
      <c r="U844" s="290"/>
      <c r="V844" s="290"/>
      <c r="W844" s="290"/>
      <c r="X844" s="290"/>
      <c r="Y844" s="290"/>
      <c r="Z844" s="290"/>
      <c r="AA844" s="290"/>
      <c r="AB844" s="291"/>
    </row>
    <row r="845" spans="1:28" ht="18" hidden="1" customHeight="1">
      <c r="A845" s="163">
        <v>2111403</v>
      </c>
      <c r="B845" s="164" t="s">
        <v>95</v>
      </c>
      <c r="C845" s="288">
        <f t="shared" si="278"/>
        <v>0</v>
      </c>
      <c r="D845" s="289">
        <f t="shared" si="279"/>
        <v>0</v>
      </c>
      <c r="E845" s="290"/>
      <c r="F845" s="290"/>
      <c r="G845" s="290"/>
      <c r="H845" s="290"/>
      <c r="I845" s="290"/>
      <c r="J845" s="290"/>
      <c r="K845" s="290"/>
      <c r="L845" s="290"/>
      <c r="M845" s="290"/>
      <c r="N845" s="289">
        <f t="shared" si="267"/>
        <v>0</v>
      </c>
      <c r="O845" s="290"/>
      <c r="P845" s="290"/>
      <c r="Q845" s="290"/>
      <c r="R845" s="290"/>
      <c r="S845" s="290"/>
      <c r="T845" s="290"/>
      <c r="U845" s="290"/>
      <c r="V845" s="290"/>
      <c r="W845" s="290"/>
      <c r="X845" s="290"/>
      <c r="Y845" s="290"/>
      <c r="Z845" s="290"/>
      <c r="AA845" s="290"/>
      <c r="AB845" s="291"/>
    </row>
    <row r="846" spans="1:28" ht="18" hidden="1" customHeight="1">
      <c r="A846" s="163">
        <v>2111404</v>
      </c>
      <c r="B846" s="164" t="s">
        <v>716</v>
      </c>
      <c r="C846" s="288">
        <f t="shared" si="278"/>
        <v>0</v>
      </c>
      <c r="D846" s="289">
        <f t="shared" si="279"/>
        <v>0</v>
      </c>
      <c r="E846" s="290"/>
      <c r="F846" s="290"/>
      <c r="G846" s="290"/>
      <c r="H846" s="290"/>
      <c r="I846" s="290"/>
      <c r="J846" s="290"/>
      <c r="K846" s="290"/>
      <c r="L846" s="290"/>
      <c r="M846" s="290"/>
      <c r="N846" s="289">
        <f t="shared" si="267"/>
        <v>0</v>
      </c>
      <c r="O846" s="290"/>
      <c r="P846" s="290"/>
      <c r="Q846" s="290"/>
      <c r="R846" s="290"/>
      <c r="S846" s="290"/>
      <c r="T846" s="290"/>
      <c r="U846" s="290"/>
      <c r="V846" s="290"/>
      <c r="W846" s="290"/>
      <c r="X846" s="290"/>
      <c r="Y846" s="290"/>
      <c r="Z846" s="290"/>
      <c r="AA846" s="290"/>
      <c r="AB846" s="291"/>
    </row>
    <row r="847" spans="1:28" ht="18" hidden="1" customHeight="1">
      <c r="A847" s="163">
        <v>2111405</v>
      </c>
      <c r="B847" s="164" t="s">
        <v>717</v>
      </c>
      <c r="C847" s="288">
        <f t="shared" si="278"/>
        <v>0</v>
      </c>
      <c r="D847" s="289">
        <f t="shared" si="279"/>
        <v>0</v>
      </c>
      <c r="E847" s="290"/>
      <c r="F847" s="290"/>
      <c r="G847" s="290"/>
      <c r="H847" s="290"/>
      <c r="I847" s="290"/>
      <c r="J847" s="290"/>
      <c r="K847" s="290"/>
      <c r="L847" s="290"/>
      <c r="M847" s="290"/>
      <c r="N847" s="289">
        <f t="shared" si="267"/>
        <v>0</v>
      </c>
      <c r="O847" s="290"/>
      <c r="P847" s="290"/>
      <c r="Q847" s="290"/>
      <c r="R847" s="290"/>
      <c r="S847" s="290"/>
      <c r="T847" s="290"/>
      <c r="U847" s="290"/>
      <c r="V847" s="290"/>
      <c r="W847" s="290"/>
      <c r="X847" s="290"/>
      <c r="Y847" s="290"/>
      <c r="Z847" s="290"/>
      <c r="AA847" s="290"/>
      <c r="AB847" s="291"/>
    </row>
    <row r="848" spans="1:28" ht="18" hidden="1" customHeight="1">
      <c r="A848" s="163">
        <v>2111406</v>
      </c>
      <c r="B848" s="164" t="s">
        <v>718</v>
      </c>
      <c r="C848" s="288">
        <f t="shared" si="278"/>
        <v>0</v>
      </c>
      <c r="D848" s="289">
        <f t="shared" si="279"/>
        <v>0</v>
      </c>
      <c r="E848" s="290"/>
      <c r="F848" s="290"/>
      <c r="G848" s="290"/>
      <c r="H848" s="290"/>
      <c r="I848" s="290"/>
      <c r="J848" s="290"/>
      <c r="K848" s="290"/>
      <c r="L848" s="290"/>
      <c r="M848" s="290"/>
      <c r="N848" s="289">
        <f t="shared" si="267"/>
        <v>0</v>
      </c>
      <c r="O848" s="290"/>
      <c r="P848" s="290"/>
      <c r="Q848" s="290"/>
      <c r="R848" s="290"/>
      <c r="S848" s="290"/>
      <c r="T848" s="290"/>
      <c r="U848" s="290"/>
      <c r="V848" s="290"/>
      <c r="W848" s="290"/>
      <c r="X848" s="290"/>
      <c r="Y848" s="290"/>
      <c r="Z848" s="290"/>
      <c r="AA848" s="290"/>
      <c r="AB848" s="291"/>
    </row>
    <row r="849" spans="1:28" ht="18" hidden="1" customHeight="1">
      <c r="A849" s="163">
        <v>2111407</v>
      </c>
      <c r="B849" s="164" t="s">
        <v>719</v>
      </c>
      <c r="C849" s="288">
        <f t="shared" si="278"/>
        <v>0</v>
      </c>
      <c r="D849" s="289">
        <f t="shared" si="279"/>
        <v>0</v>
      </c>
      <c r="E849" s="290"/>
      <c r="F849" s="290"/>
      <c r="G849" s="290"/>
      <c r="H849" s="290"/>
      <c r="I849" s="290"/>
      <c r="J849" s="290"/>
      <c r="K849" s="290"/>
      <c r="L849" s="290"/>
      <c r="M849" s="290"/>
      <c r="N849" s="289">
        <f t="shared" si="267"/>
        <v>0</v>
      </c>
      <c r="O849" s="290"/>
      <c r="P849" s="290"/>
      <c r="Q849" s="290"/>
      <c r="R849" s="290"/>
      <c r="S849" s="290"/>
      <c r="T849" s="290"/>
      <c r="U849" s="290"/>
      <c r="V849" s="290"/>
      <c r="W849" s="290"/>
      <c r="X849" s="290"/>
      <c r="Y849" s="290"/>
      <c r="Z849" s="290"/>
      <c r="AA849" s="290"/>
      <c r="AB849" s="291"/>
    </row>
    <row r="850" spans="1:28" ht="18" hidden="1" customHeight="1">
      <c r="A850" s="163">
        <v>2111408</v>
      </c>
      <c r="B850" s="164" t="s">
        <v>720</v>
      </c>
      <c r="C850" s="288">
        <f t="shared" si="278"/>
        <v>0</v>
      </c>
      <c r="D850" s="289">
        <f t="shared" si="279"/>
        <v>0</v>
      </c>
      <c r="E850" s="290"/>
      <c r="F850" s="290"/>
      <c r="G850" s="290"/>
      <c r="H850" s="290"/>
      <c r="I850" s="290"/>
      <c r="J850" s="290"/>
      <c r="K850" s="290"/>
      <c r="L850" s="290"/>
      <c r="M850" s="290"/>
      <c r="N850" s="289">
        <f t="shared" si="267"/>
        <v>0</v>
      </c>
      <c r="O850" s="290"/>
      <c r="P850" s="290"/>
      <c r="Q850" s="290"/>
      <c r="R850" s="290"/>
      <c r="S850" s="290"/>
      <c r="T850" s="290"/>
      <c r="U850" s="290"/>
      <c r="V850" s="290"/>
      <c r="W850" s="290"/>
      <c r="X850" s="290"/>
      <c r="Y850" s="290"/>
      <c r="Z850" s="290"/>
      <c r="AA850" s="290"/>
      <c r="AB850" s="291"/>
    </row>
    <row r="851" spans="1:28" ht="18" hidden="1" customHeight="1">
      <c r="A851" s="163">
        <v>2111409</v>
      </c>
      <c r="B851" s="164" t="s">
        <v>721</v>
      </c>
      <c r="C851" s="288">
        <f t="shared" si="278"/>
        <v>0</v>
      </c>
      <c r="D851" s="289">
        <f t="shared" si="279"/>
        <v>0</v>
      </c>
      <c r="E851" s="290"/>
      <c r="F851" s="290"/>
      <c r="G851" s="290"/>
      <c r="H851" s="290"/>
      <c r="I851" s="290"/>
      <c r="J851" s="290"/>
      <c r="K851" s="290"/>
      <c r="L851" s="290"/>
      <c r="M851" s="290"/>
      <c r="N851" s="289">
        <f t="shared" si="267"/>
        <v>0</v>
      </c>
      <c r="O851" s="290"/>
      <c r="P851" s="290"/>
      <c r="Q851" s="290"/>
      <c r="R851" s="290"/>
      <c r="S851" s="290"/>
      <c r="T851" s="290"/>
      <c r="U851" s="290"/>
      <c r="V851" s="290"/>
      <c r="W851" s="290"/>
      <c r="X851" s="290"/>
      <c r="Y851" s="290"/>
      <c r="Z851" s="290"/>
      <c r="AA851" s="290"/>
      <c r="AB851" s="291"/>
    </row>
    <row r="852" spans="1:28" ht="18" hidden="1" customHeight="1">
      <c r="A852" s="163">
        <v>2111410</v>
      </c>
      <c r="B852" s="164" t="s">
        <v>722</v>
      </c>
      <c r="C852" s="288">
        <f t="shared" si="278"/>
        <v>0</v>
      </c>
      <c r="D852" s="289">
        <f t="shared" si="279"/>
        <v>0</v>
      </c>
      <c r="E852" s="290"/>
      <c r="F852" s="290"/>
      <c r="G852" s="290"/>
      <c r="H852" s="290"/>
      <c r="I852" s="290"/>
      <c r="J852" s="290"/>
      <c r="K852" s="290"/>
      <c r="L852" s="290"/>
      <c r="M852" s="290"/>
      <c r="N852" s="289">
        <f t="shared" si="267"/>
        <v>0</v>
      </c>
      <c r="O852" s="290"/>
      <c r="P852" s="290"/>
      <c r="Q852" s="290"/>
      <c r="R852" s="290"/>
      <c r="S852" s="290"/>
      <c r="T852" s="290"/>
      <c r="U852" s="290"/>
      <c r="V852" s="290"/>
      <c r="W852" s="290"/>
      <c r="X852" s="290"/>
      <c r="Y852" s="290"/>
      <c r="Z852" s="290"/>
      <c r="AA852" s="290"/>
      <c r="AB852" s="291"/>
    </row>
    <row r="853" spans="1:28" ht="18" hidden="1" customHeight="1">
      <c r="A853" s="163">
        <v>2111411</v>
      </c>
      <c r="B853" s="164" t="s">
        <v>136</v>
      </c>
      <c r="C853" s="288">
        <f t="shared" si="278"/>
        <v>0</v>
      </c>
      <c r="D853" s="289">
        <f t="shared" si="279"/>
        <v>0</v>
      </c>
      <c r="E853" s="290"/>
      <c r="F853" s="290"/>
      <c r="G853" s="290"/>
      <c r="H853" s="290"/>
      <c r="I853" s="290"/>
      <c r="J853" s="290"/>
      <c r="K853" s="290"/>
      <c r="L853" s="290"/>
      <c r="M853" s="290"/>
      <c r="N853" s="289">
        <f t="shared" si="267"/>
        <v>0</v>
      </c>
      <c r="O853" s="290"/>
      <c r="P853" s="290"/>
      <c r="Q853" s="290"/>
      <c r="R853" s="290"/>
      <c r="S853" s="290"/>
      <c r="T853" s="290"/>
      <c r="U853" s="290"/>
      <c r="V853" s="290"/>
      <c r="W853" s="290"/>
      <c r="X853" s="290"/>
      <c r="Y853" s="290"/>
      <c r="Z853" s="290"/>
      <c r="AA853" s="290"/>
      <c r="AB853" s="291"/>
    </row>
    <row r="854" spans="1:28" ht="18" hidden="1" customHeight="1">
      <c r="A854" s="163">
        <v>2111450</v>
      </c>
      <c r="B854" s="164" t="s">
        <v>102</v>
      </c>
      <c r="C854" s="288">
        <f t="shared" si="278"/>
        <v>0</v>
      </c>
      <c r="D854" s="289">
        <f t="shared" si="279"/>
        <v>0</v>
      </c>
      <c r="E854" s="290"/>
      <c r="F854" s="290"/>
      <c r="G854" s="290"/>
      <c r="H854" s="290"/>
      <c r="I854" s="290"/>
      <c r="J854" s="290"/>
      <c r="K854" s="290"/>
      <c r="L854" s="290"/>
      <c r="M854" s="290"/>
      <c r="N854" s="289">
        <f t="shared" si="267"/>
        <v>0</v>
      </c>
      <c r="O854" s="290"/>
      <c r="P854" s="290"/>
      <c r="Q854" s="290"/>
      <c r="R854" s="290"/>
      <c r="S854" s="290"/>
      <c r="T854" s="290"/>
      <c r="U854" s="290"/>
      <c r="V854" s="290"/>
      <c r="W854" s="290"/>
      <c r="X854" s="290"/>
      <c r="Y854" s="290"/>
      <c r="Z854" s="290"/>
      <c r="AA854" s="290"/>
      <c r="AB854" s="291"/>
    </row>
    <row r="855" spans="1:28" ht="18" hidden="1" customHeight="1">
      <c r="A855" s="163">
        <v>2111499</v>
      </c>
      <c r="B855" s="164" t="s">
        <v>723</v>
      </c>
      <c r="C855" s="288">
        <f t="shared" si="278"/>
        <v>0</v>
      </c>
      <c r="D855" s="289">
        <f t="shared" si="279"/>
        <v>0</v>
      </c>
      <c r="E855" s="290"/>
      <c r="F855" s="290"/>
      <c r="G855" s="290"/>
      <c r="H855" s="290"/>
      <c r="I855" s="290"/>
      <c r="J855" s="290"/>
      <c r="K855" s="290"/>
      <c r="L855" s="290"/>
      <c r="M855" s="290"/>
      <c r="N855" s="289">
        <f t="shared" si="267"/>
        <v>0</v>
      </c>
      <c r="O855" s="290"/>
      <c r="P855" s="290"/>
      <c r="Q855" s="290"/>
      <c r="R855" s="290"/>
      <c r="S855" s="290"/>
      <c r="T855" s="290"/>
      <c r="U855" s="290"/>
      <c r="V855" s="290"/>
      <c r="W855" s="290"/>
      <c r="X855" s="290"/>
      <c r="Y855" s="290"/>
      <c r="Z855" s="290"/>
      <c r="AA855" s="290"/>
      <c r="AB855" s="291"/>
    </row>
    <row r="856" spans="1:28" ht="18" hidden="1" customHeight="1">
      <c r="A856" s="163">
        <v>21199</v>
      </c>
      <c r="B856" s="242" t="s">
        <v>724</v>
      </c>
      <c r="C856" s="287">
        <f>C857</f>
        <v>0</v>
      </c>
      <c r="D856" s="287">
        <f t="shared" ref="D856:AB856" si="280">D857</f>
        <v>0</v>
      </c>
      <c r="E856" s="287">
        <f t="shared" si="280"/>
        <v>0</v>
      </c>
      <c r="F856" s="287">
        <f t="shared" si="280"/>
        <v>0</v>
      </c>
      <c r="G856" s="287">
        <f t="shared" si="280"/>
        <v>0</v>
      </c>
      <c r="H856" s="287">
        <f t="shared" si="280"/>
        <v>0</v>
      </c>
      <c r="I856" s="287">
        <f t="shared" si="280"/>
        <v>0</v>
      </c>
      <c r="J856" s="287">
        <f t="shared" si="280"/>
        <v>0</v>
      </c>
      <c r="K856" s="287">
        <f t="shared" si="280"/>
        <v>0</v>
      </c>
      <c r="L856" s="287">
        <f t="shared" si="280"/>
        <v>0</v>
      </c>
      <c r="M856" s="287">
        <f t="shared" si="280"/>
        <v>0</v>
      </c>
      <c r="N856" s="287">
        <f t="shared" si="280"/>
        <v>0</v>
      </c>
      <c r="O856" s="287">
        <f t="shared" si="280"/>
        <v>0</v>
      </c>
      <c r="P856" s="287">
        <f t="shared" si="280"/>
        <v>0</v>
      </c>
      <c r="Q856" s="287">
        <f t="shared" si="280"/>
        <v>0</v>
      </c>
      <c r="R856" s="287">
        <f t="shared" si="280"/>
        <v>0</v>
      </c>
      <c r="S856" s="287">
        <f t="shared" si="280"/>
        <v>0</v>
      </c>
      <c r="T856" s="287">
        <f t="shared" si="280"/>
        <v>0</v>
      </c>
      <c r="U856" s="287">
        <f t="shared" si="280"/>
        <v>0</v>
      </c>
      <c r="V856" s="287">
        <f t="shared" si="280"/>
        <v>0</v>
      </c>
      <c r="W856" s="287">
        <f t="shared" si="280"/>
        <v>0</v>
      </c>
      <c r="X856" s="287">
        <f t="shared" si="280"/>
        <v>0</v>
      </c>
      <c r="Y856" s="287">
        <f t="shared" si="280"/>
        <v>0</v>
      </c>
      <c r="Z856" s="287">
        <f t="shared" si="280"/>
        <v>0</v>
      </c>
      <c r="AA856" s="287">
        <f t="shared" si="280"/>
        <v>0</v>
      </c>
      <c r="AB856" s="287">
        <f t="shared" si="280"/>
        <v>0</v>
      </c>
    </row>
    <row r="857" spans="1:28" ht="18" hidden="1" customHeight="1">
      <c r="A857" s="163">
        <v>2119901</v>
      </c>
      <c r="B857" s="164" t="s">
        <v>725</v>
      </c>
      <c r="C857" s="288">
        <f>SUM(D857,N857)</f>
        <v>0</v>
      </c>
      <c r="D857" s="289">
        <f>SUM(E857:M857)</f>
        <v>0</v>
      </c>
      <c r="E857" s="290"/>
      <c r="F857" s="290"/>
      <c r="G857" s="290"/>
      <c r="H857" s="290"/>
      <c r="I857" s="290"/>
      <c r="J857" s="290"/>
      <c r="K857" s="290"/>
      <c r="L857" s="290"/>
      <c r="M857" s="290"/>
      <c r="N857" s="289">
        <f t="shared" si="267"/>
        <v>0</v>
      </c>
      <c r="O857" s="290"/>
      <c r="P857" s="290"/>
      <c r="Q857" s="290"/>
      <c r="R857" s="290"/>
      <c r="S857" s="290"/>
      <c r="T857" s="290"/>
      <c r="U857" s="290"/>
      <c r="V857" s="290"/>
      <c r="W857" s="290"/>
      <c r="X857" s="290"/>
      <c r="Y857" s="290"/>
      <c r="Z857" s="290"/>
      <c r="AA857" s="290"/>
      <c r="AB857" s="291"/>
    </row>
    <row r="858" spans="1:28" ht="18" hidden="1" customHeight="1">
      <c r="A858" s="163">
        <v>212</v>
      </c>
      <c r="B858" s="242" t="s">
        <v>726</v>
      </c>
      <c r="C858" s="287">
        <f>SUM(C859,C871,C873,C876,C878,C880)</f>
        <v>0</v>
      </c>
      <c r="D858" s="287">
        <f t="shared" ref="D858:AB858" si="281">SUM(D859,D871,D873,D876,D878,D880)</f>
        <v>0</v>
      </c>
      <c r="E858" s="287">
        <f t="shared" si="281"/>
        <v>0</v>
      </c>
      <c r="F858" s="287">
        <f t="shared" si="281"/>
        <v>0</v>
      </c>
      <c r="G858" s="287">
        <f t="shared" si="281"/>
        <v>0</v>
      </c>
      <c r="H858" s="287">
        <f t="shared" si="281"/>
        <v>0</v>
      </c>
      <c r="I858" s="287">
        <f t="shared" si="281"/>
        <v>0</v>
      </c>
      <c r="J858" s="287">
        <f t="shared" si="281"/>
        <v>0</v>
      </c>
      <c r="K858" s="287">
        <f t="shared" si="281"/>
        <v>0</v>
      </c>
      <c r="L858" s="287">
        <f t="shared" si="281"/>
        <v>0</v>
      </c>
      <c r="M858" s="287">
        <f t="shared" si="281"/>
        <v>0</v>
      </c>
      <c r="N858" s="287">
        <f t="shared" si="281"/>
        <v>0</v>
      </c>
      <c r="O858" s="287">
        <f t="shared" si="281"/>
        <v>0</v>
      </c>
      <c r="P858" s="287">
        <f t="shared" si="281"/>
        <v>0</v>
      </c>
      <c r="Q858" s="287">
        <f t="shared" si="281"/>
        <v>0</v>
      </c>
      <c r="R858" s="287">
        <f t="shared" si="281"/>
        <v>0</v>
      </c>
      <c r="S858" s="287">
        <f t="shared" si="281"/>
        <v>0</v>
      </c>
      <c r="T858" s="287">
        <f t="shared" si="281"/>
        <v>0</v>
      </c>
      <c r="U858" s="287">
        <f t="shared" si="281"/>
        <v>0</v>
      </c>
      <c r="V858" s="287">
        <f t="shared" si="281"/>
        <v>0</v>
      </c>
      <c r="W858" s="287">
        <f t="shared" si="281"/>
        <v>0</v>
      </c>
      <c r="X858" s="287">
        <f t="shared" si="281"/>
        <v>0</v>
      </c>
      <c r="Y858" s="287">
        <f t="shared" si="281"/>
        <v>0</v>
      </c>
      <c r="Z858" s="287">
        <f t="shared" si="281"/>
        <v>0</v>
      </c>
      <c r="AA858" s="287">
        <f t="shared" si="281"/>
        <v>0</v>
      </c>
      <c r="AB858" s="287">
        <f t="shared" si="281"/>
        <v>0</v>
      </c>
    </row>
    <row r="859" spans="1:28" ht="18" hidden="1" customHeight="1">
      <c r="A859" s="163">
        <v>21201</v>
      </c>
      <c r="B859" s="242" t="s">
        <v>727</v>
      </c>
      <c r="C859" s="287">
        <f>SUM(C860:C870)</f>
        <v>0</v>
      </c>
      <c r="D859" s="287">
        <f t="shared" ref="D859:AB859" si="282">SUM(D860:D870)</f>
        <v>0</v>
      </c>
      <c r="E859" s="287">
        <f t="shared" si="282"/>
        <v>0</v>
      </c>
      <c r="F859" s="287">
        <f t="shared" si="282"/>
        <v>0</v>
      </c>
      <c r="G859" s="287">
        <f t="shared" si="282"/>
        <v>0</v>
      </c>
      <c r="H859" s="287">
        <f t="shared" si="282"/>
        <v>0</v>
      </c>
      <c r="I859" s="287">
        <f t="shared" si="282"/>
        <v>0</v>
      </c>
      <c r="J859" s="287">
        <f t="shared" si="282"/>
        <v>0</v>
      </c>
      <c r="K859" s="287">
        <f t="shared" si="282"/>
        <v>0</v>
      </c>
      <c r="L859" s="287">
        <f t="shared" si="282"/>
        <v>0</v>
      </c>
      <c r="M859" s="287">
        <f t="shared" si="282"/>
        <v>0</v>
      </c>
      <c r="N859" s="287">
        <f t="shared" si="282"/>
        <v>0</v>
      </c>
      <c r="O859" s="287">
        <f t="shared" si="282"/>
        <v>0</v>
      </c>
      <c r="P859" s="287">
        <f t="shared" si="282"/>
        <v>0</v>
      </c>
      <c r="Q859" s="287">
        <f t="shared" si="282"/>
        <v>0</v>
      </c>
      <c r="R859" s="287">
        <f t="shared" si="282"/>
        <v>0</v>
      </c>
      <c r="S859" s="287">
        <f t="shared" si="282"/>
        <v>0</v>
      </c>
      <c r="T859" s="287">
        <f t="shared" si="282"/>
        <v>0</v>
      </c>
      <c r="U859" s="287">
        <f t="shared" si="282"/>
        <v>0</v>
      </c>
      <c r="V859" s="287">
        <f t="shared" si="282"/>
        <v>0</v>
      </c>
      <c r="W859" s="287">
        <f t="shared" si="282"/>
        <v>0</v>
      </c>
      <c r="X859" s="287">
        <f t="shared" si="282"/>
        <v>0</v>
      </c>
      <c r="Y859" s="287">
        <f t="shared" si="282"/>
        <v>0</v>
      </c>
      <c r="Z859" s="287">
        <f t="shared" si="282"/>
        <v>0</v>
      </c>
      <c r="AA859" s="287">
        <f t="shared" si="282"/>
        <v>0</v>
      </c>
      <c r="AB859" s="287">
        <f t="shared" si="282"/>
        <v>0</v>
      </c>
    </row>
    <row r="860" spans="1:28" ht="18" hidden="1" customHeight="1">
      <c r="A860" s="163">
        <v>2120101</v>
      </c>
      <c r="B860" s="164" t="s">
        <v>93</v>
      </c>
      <c r="C860" s="288">
        <f t="shared" ref="C860:C870" si="283">SUM(D860,N860)</f>
        <v>0</v>
      </c>
      <c r="D860" s="289">
        <f t="shared" ref="D860:D870" si="284">SUM(E860:M860)</f>
        <v>0</v>
      </c>
      <c r="E860" s="290"/>
      <c r="F860" s="290"/>
      <c r="G860" s="290"/>
      <c r="H860" s="290"/>
      <c r="I860" s="290"/>
      <c r="J860" s="290"/>
      <c r="K860" s="290"/>
      <c r="L860" s="290"/>
      <c r="M860" s="290"/>
      <c r="N860" s="289">
        <f t="shared" ref="N860:N870" si="285">SUM(O860:AB860)</f>
        <v>0</v>
      </c>
      <c r="O860" s="290"/>
      <c r="P860" s="290"/>
      <c r="Q860" s="290"/>
      <c r="R860" s="290"/>
      <c r="S860" s="290"/>
      <c r="T860" s="290"/>
      <c r="U860" s="290"/>
      <c r="V860" s="290"/>
      <c r="W860" s="290"/>
      <c r="X860" s="290"/>
      <c r="Y860" s="290"/>
      <c r="Z860" s="290"/>
      <c r="AA860" s="290"/>
      <c r="AB860" s="291"/>
    </row>
    <row r="861" spans="1:28" ht="18" hidden="1" customHeight="1">
      <c r="A861" s="163">
        <v>2120102</v>
      </c>
      <c r="B861" s="164" t="s">
        <v>94</v>
      </c>
      <c r="C861" s="288">
        <f t="shared" si="283"/>
        <v>0</v>
      </c>
      <c r="D861" s="289">
        <f t="shared" si="284"/>
        <v>0</v>
      </c>
      <c r="E861" s="290"/>
      <c r="F861" s="290"/>
      <c r="G861" s="290"/>
      <c r="H861" s="290"/>
      <c r="I861" s="290"/>
      <c r="J861" s="290"/>
      <c r="K861" s="290"/>
      <c r="L861" s="290"/>
      <c r="M861" s="290"/>
      <c r="N861" s="289">
        <f t="shared" si="285"/>
        <v>0</v>
      </c>
      <c r="O861" s="290"/>
      <c r="P861" s="290"/>
      <c r="Q861" s="290"/>
      <c r="R861" s="290"/>
      <c r="S861" s="290"/>
      <c r="T861" s="290"/>
      <c r="U861" s="290"/>
      <c r="V861" s="290"/>
      <c r="W861" s="290"/>
      <c r="X861" s="290"/>
      <c r="Y861" s="290"/>
      <c r="Z861" s="290"/>
      <c r="AA861" s="290"/>
      <c r="AB861" s="291"/>
    </row>
    <row r="862" spans="1:28" ht="18" hidden="1" customHeight="1">
      <c r="A862" s="163">
        <v>2120103</v>
      </c>
      <c r="B862" s="164" t="s">
        <v>95</v>
      </c>
      <c r="C862" s="288">
        <f t="shared" si="283"/>
        <v>0</v>
      </c>
      <c r="D862" s="289">
        <f t="shared" si="284"/>
        <v>0</v>
      </c>
      <c r="E862" s="290"/>
      <c r="F862" s="290"/>
      <c r="G862" s="290"/>
      <c r="H862" s="290"/>
      <c r="I862" s="290"/>
      <c r="J862" s="290"/>
      <c r="K862" s="290"/>
      <c r="L862" s="290"/>
      <c r="M862" s="290"/>
      <c r="N862" s="289">
        <f t="shared" si="285"/>
        <v>0</v>
      </c>
      <c r="O862" s="290"/>
      <c r="P862" s="290"/>
      <c r="Q862" s="290"/>
      <c r="R862" s="290"/>
      <c r="S862" s="290"/>
      <c r="T862" s="290"/>
      <c r="U862" s="290"/>
      <c r="V862" s="290"/>
      <c r="W862" s="290"/>
      <c r="X862" s="290"/>
      <c r="Y862" s="290"/>
      <c r="Z862" s="290"/>
      <c r="AA862" s="290"/>
      <c r="AB862" s="291"/>
    </row>
    <row r="863" spans="1:28" ht="18" hidden="1" customHeight="1">
      <c r="A863" s="163">
        <v>2120104</v>
      </c>
      <c r="B863" s="164" t="s">
        <v>728</v>
      </c>
      <c r="C863" s="288">
        <f t="shared" si="283"/>
        <v>0</v>
      </c>
      <c r="D863" s="289">
        <f t="shared" si="284"/>
        <v>0</v>
      </c>
      <c r="E863" s="290"/>
      <c r="F863" s="290"/>
      <c r="G863" s="290"/>
      <c r="H863" s="290"/>
      <c r="I863" s="290"/>
      <c r="J863" s="290"/>
      <c r="K863" s="290"/>
      <c r="L863" s="290"/>
      <c r="M863" s="290"/>
      <c r="N863" s="289">
        <f t="shared" si="285"/>
        <v>0</v>
      </c>
      <c r="O863" s="290"/>
      <c r="P863" s="290"/>
      <c r="Q863" s="290"/>
      <c r="R863" s="290"/>
      <c r="S863" s="290"/>
      <c r="T863" s="290"/>
      <c r="U863" s="290"/>
      <c r="V863" s="290"/>
      <c r="W863" s="290"/>
      <c r="X863" s="290"/>
      <c r="Y863" s="290"/>
      <c r="Z863" s="290"/>
      <c r="AA863" s="290"/>
      <c r="AB863" s="291"/>
    </row>
    <row r="864" spans="1:28" ht="18" hidden="1" customHeight="1">
      <c r="A864" s="163">
        <v>2120105</v>
      </c>
      <c r="B864" s="164" t="s">
        <v>729</v>
      </c>
      <c r="C864" s="288">
        <f t="shared" si="283"/>
        <v>0</v>
      </c>
      <c r="D864" s="289">
        <f t="shared" si="284"/>
        <v>0</v>
      </c>
      <c r="E864" s="290"/>
      <c r="F864" s="290"/>
      <c r="G864" s="290"/>
      <c r="H864" s="290"/>
      <c r="I864" s="290"/>
      <c r="J864" s="290"/>
      <c r="K864" s="290"/>
      <c r="L864" s="290"/>
      <c r="M864" s="290"/>
      <c r="N864" s="289">
        <f t="shared" si="285"/>
        <v>0</v>
      </c>
      <c r="O864" s="290"/>
      <c r="P864" s="290"/>
      <c r="Q864" s="290"/>
      <c r="R864" s="290"/>
      <c r="S864" s="290"/>
      <c r="T864" s="290"/>
      <c r="U864" s="290"/>
      <c r="V864" s="290"/>
      <c r="W864" s="290"/>
      <c r="X864" s="290"/>
      <c r="Y864" s="290"/>
      <c r="Z864" s="290"/>
      <c r="AA864" s="290"/>
      <c r="AB864" s="291"/>
    </row>
    <row r="865" spans="1:28" ht="18" hidden="1" customHeight="1">
      <c r="A865" s="163">
        <v>2120106</v>
      </c>
      <c r="B865" s="164" t="s">
        <v>730</v>
      </c>
      <c r="C865" s="288">
        <f t="shared" si="283"/>
        <v>0</v>
      </c>
      <c r="D865" s="289">
        <f t="shared" si="284"/>
        <v>0</v>
      </c>
      <c r="E865" s="290"/>
      <c r="F865" s="290"/>
      <c r="G865" s="290"/>
      <c r="H865" s="290"/>
      <c r="I865" s="290"/>
      <c r="J865" s="290"/>
      <c r="K865" s="290"/>
      <c r="L865" s="290"/>
      <c r="M865" s="290"/>
      <c r="N865" s="289">
        <f t="shared" si="285"/>
        <v>0</v>
      </c>
      <c r="O865" s="290"/>
      <c r="P865" s="290"/>
      <c r="Q865" s="290"/>
      <c r="R865" s="290"/>
      <c r="S865" s="290"/>
      <c r="T865" s="290"/>
      <c r="U865" s="290"/>
      <c r="V865" s="290"/>
      <c r="W865" s="290"/>
      <c r="X865" s="290"/>
      <c r="Y865" s="290"/>
      <c r="Z865" s="290"/>
      <c r="AA865" s="290"/>
      <c r="AB865" s="291"/>
    </row>
    <row r="866" spans="1:28" ht="18" hidden="1" customHeight="1">
      <c r="A866" s="163">
        <v>2120107</v>
      </c>
      <c r="B866" s="164" t="s">
        <v>731</v>
      </c>
      <c r="C866" s="288">
        <f t="shared" si="283"/>
        <v>0</v>
      </c>
      <c r="D866" s="289">
        <f t="shared" si="284"/>
        <v>0</v>
      </c>
      <c r="E866" s="290"/>
      <c r="F866" s="290"/>
      <c r="G866" s="290"/>
      <c r="H866" s="290"/>
      <c r="I866" s="290"/>
      <c r="J866" s="290"/>
      <c r="K866" s="290"/>
      <c r="L866" s="290"/>
      <c r="M866" s="290"/>
      <c r="N866" s="289">
        <f t="shared" si="285"/>
        <v>0</v>
      </c>
      <c r="O866" s="290"/>
      <c r="P866" s="290"/>
      <c r="Q866" s="290"/>
      <c r="R866" s="290"/>
      <c r="S866" s="290"/>
      <c r="T866" s="290"/>
      <c r="U866" s="290"/>
      <c r="V866" s="290"/>
      <c r="W866" s="290"/>
      <c r="X866" s="290"/>
      <c r="Y866" s="290"/>
      <c r="Z866" s="290"/>
      <c r="AA866" s="290"/>
      <c r="AB866" s="291"/>
    </row>
    <row r="867" spans="1:28" ht="18" hidden="1" customHeight="1">
      <c r="A867" s="163">
        <v>2120108</v>
      </c>
      <c r="B867" s="164" t="s">
        <v>732</v>
      </c>
      <c r="C867" s="288">
        <f t="shared" si="283"/>
        <v>0</v>
      </c>
      <c r="D867" s="289">
        <f t="shared" si="284"/>
        <v>0</v>
      </c>
      <c r="E867" s="290"/>
      <c r="F867" s="290"/>
      <c r="G867" s="290"/>
      <c r="H867" s="290"/>
      <c r="I867" s="290"/>
      <c r="J867" s="290"/>
      <c r="K867" s="290"/>
      <c r="L867" s="290"/>
      <c r="M867" s="290"/>
      <c r="N867" s="289">
        <f t="shared" si="285"/>
        <v>0</v>
      </c>
      <c r="O867" s="290"/>
      <c r="P867" s="290"/>
      <c r="Q867" s="290"/>
      <c r="R867" s="290"/>
      <c r="S867" s="290"/>
      <c r="T867" s="290"/>
      <c r="U867" s="290"/>
      <c r="V867" s="290"/>
      <c r="W867" s="290"/>
      <c r="X867" s="290"/>
      <c r="Y867" s="290"/>
      <c r="Z867" s="290"/>
      <c r="AA867" s="290"/>
      <c r="AB867" s="291"/>
    </row>
    <row r="868" spans="1:28" ht="18" hidden="1" customHeight="1">
      <c r="A868" s="163">
        <v>2120109</v>
      </c>
      <c r="B868" s="164" t="s">
        <v>733</v>
      </c>
      <c r="C868" s="288">
        <f t="shared" si="283"/>
        <v>0</v>
      </c>
      <c r="D868" s="289">
        <f t="shared" si="284"/>
        <v>0</v>
      </c>
      <c r="E868" s="290"/>
      <c r="F868" s="290"/>
      <c r="G868" s="290"/>
      <c r="H868" s="290"/>
      <c r="I868" s="290"/>
      <c r="J868" s="290"/>
      <c r="K868" s="290"/>
      <c r="L868" s="290"/>
      <c r="M868" s="290"/>
      <c r="N868" s="289">
        <f t="shared" si="285"/>
        <v>0</v>
      </c>
      <c r="O868" s="290"/>
      <c r="P868" s="290"/>
      <c r="Q868" s="290"/>
      <c r="R868" s="290"/>
      <c r="S868" s="290"/>
      <c r="T868" s="290"/>
      <c r="U868" s="290"/>
      <c r="V868" s="290"/>
      <c r="W868" s="290"/>
      <c r="X868" s="290"/>
      <c r="Y868" s="290"/>
      <c r="Z868" s="290"/>
      <c r="AA868" s="290"/>
      <c r="AB868" s="291"/>
    </row>
    <row r="869" spans="1:28" ht="18" hidden="1" customHeight="1">
      <c r="A869" s="163">
        <v>2120110</v>
      </c>
      <c r="B869" s="164" t="s">
        <v>734</v>
      </c>
      <c r="C869" s="288">
        <f t="shared" si="283"/>
        <v>0</v>
      </c>
      <c r="D869" s="289">
        <f t="shared" si="284"/>
        <v>0</v>
      </c>
      <c r="E869" s="290"/>
      <c r="F869" s="290"/>
      <c r="G869" s="290"/>
      <c r="H869" s="290"/>
      <c r="I869" s="290"/>
      <c r="J869" s="290"/>
      <c r="K869" s="290"/>
      <c r="L869" s="290"/>
      <c r="M869" s="290"/>
      <c r="N869" s="289">
        <f t="shared" si="285"/>
        <v>0</v>
      </c>
      <c r="O869" s="290"/>
      <c r="P869" s="290"/>
      <c r="Q869" s="290"/>
      <c r="R869" s="290"/>
      <c r="S869" s="290"/>
      <c r="T869" s="290"/>
      <c r="U869" s="290"/>
      <c r="V869" s="290"/>
      <c r="W869" s="290"/>
      <c r="X869" s="290"/>
      <c r="Y869" s="290"/>
      <c r="Z869" s="290"/>
      <c r="AA869" s="290"/>
      <c r="AB869" s="291"/>
    </row>
    <row r="870" spans="1:28" ht="18" hidden="1" customHeight="1">
      <c r="A870" s="163">
        <v>2120199</v>
      </c>
      <c r="B870" s="164" t="s">
        <v>735</v>
      </c>
      <c r="C870" s="288">
        <f t="shared" si="283"/>
        <v>0</v>
      </c>
      <c r="D870" s="289">
        <f t="shared" si="284"/>
        <v>0</v>
      </c>
      <c r="E870" s="290"/>
      <c r="F870" s="290"/>
      <c r="G870" s="290"/>
      <c r="H870" s="290"/>
      <c r="I870" s="290"/>
      <c r="J870" s="290"/>
      <c r="K870" s="290"/>
      <c r="L870" s="290"/>
      <c r="M870" s="290"/>
      <c r="N870" s="289">
        <f t="shared" si="285"/>
        <v>0</v>
      </c>
      <c r="O870" s="290"/>
      <c r="P870" s="290"/>
      <c r="Q870" s="290"/>
      <c r="R870" s="290"/>
      <c r="S870" s="290"/>
      <c r="T870" s="290"/>
      <c r="U870" s="290"/>
      <c r="V870" s="290"/>
      <c r="W870" s="290"/>
      <c r="X870" s="290"/>
      <c r="Y870" s="290"/>
      <c r="Z870" s="290"/>
      <c r="AA870" s="290"/>
      <c r="AB870" s="291"/>
    </row>
    <row r="871" spans="1:28" ht="18" hidden="1" customHeight="1">
      <c r="A871" s="163">
        <v>21202</v>
      </c>
      <c r="B871" s="242" t="s">
        <v>736</v>
      </c>
      <c r="C871" s="287">
        <f>C872</f>
        <v>0</v>
      </c>
      <c r="D871" s="287">
        <f t="shared" ref="D871:AB871" si="286">D872</f>
        <v>0</v>
      </c>
      <c r="E871" s="287">
        <f t="shared" si="286"/>
        <v>0</v>
      </c>
      <c r="F871" s="287">
        <f t="shared" si="286"/>
        <v>0</v>
      </c>
      <c r="G871" s="287">
        <f t="shared" si="286"/>
        <v>0</v>
      </c>
      <c r="H871" s="287">
        <f t="shared" si="286"/>
        <v>0</v>
      </c>
      <c r="I871" s="287">
        <f t="shared" si="286"/>
        <v>0</v>
      </c>
      <c r="J871" s="287">
        <f t="shared" si="286"/>
        <v>0</v>
      </c>
      <c r="K871" s="287">
        <f t="shared" si="286"/>
        <v>0</v>
      </c>
      <c r="L871" s="287">
        <f t="shared" si="286"/>
        <v>0</v>
      </c>
      <c r="M871" s="287">
        <f t="shared" si="286"/>
        <v>0</v>
      </c>
      <c r="N871" s="287">
        <f t="shared" si="286"/>
        <v>0</v>
      </c>
      <c r="O871" s="287">
        <f t="shared" si="286"/>
        <v>0</v>
      </c>
      <c r="P871" s="287">
        <f t="shared" si="286"/>
        <v>0</v>
      </c>
      <c r="Q871" s="287">
        <f t="shared" si="286"/>
        <v>0</v>
      </c>
      <c r="R871" s="287">
        <f t="shared" si="286"/>
        <v>0</v>
      </c>
      <c r="S871" s="287">
        <f t="shared" si="286"/>
        <v>0</v>
      </c>
      <c r="T871" s="287">
        <f t="shared" si="286"/>
        <v>0</v>
      </c>
      <c r="U871" s="287">
        <f t="shared" si="286"/>
        <v>0</v>
      </c>
      <c r="V871" s="287">
        <f t="shared" si="286"/>
        <v>0</v>
      </c>
      <c r="W871" s="287">
        <f t="shared" si="286"/>
        <v>0</v>
      </c>
      <c r="X871" s="287">
        <f t="shared" si="286"/>
        <v>0</v>
      </c>
      <c r="Y871" s="287">
        <f t="shared" si="286"/>
        <v>0</v>
      </c>
      <c r="Z871" s="287">
        <f t="shared" si="286"/>
        <v>0</v>
      </c>
      <c r="AA871" s="287">
        <f t="shared" si="286"/>
        <v>0</v>
      </c>
      <c r="AB871" s="287">
        <f t="shared" si="286"/>
        <v>0</v>
      </c>
    </row>
    <row r="872" spans="1:28" ht="18" hidden="1" customHeight="1">
      <c r="A872" s="163">
        <v>2120201</v>
      </c>
      <c r="B872" s="164" t="s">
        <v>737</v>
      </c>
      <c r="C872" s="288">
        <f>SUM(D872,N872)</f>
        <v>0</v>
      </c>
      <c r="D872" s="289">
        <f>SUM(E872:M872)</f>
        <v>0</v>
      </c>
      <c r="E872" s="290"/>
      <c r="F872" s="290"/>
      <c r="G872" s="290"/>
      <c r="H872" s="290"/>
      <c r="I872" s="290"/>
      <c r="J872" s="290"/>
      <c r="K872" s="290"/>
      <c r="L872" s="290"/>
      <c r="M872" s="290"/>
      <c r="N872" s="289">
        <f>SUM(O872:AB872)</f>
        <v>0</v>
      </c>
      <c r="O872" s="290"/>
      <c r="P872" s="290"/>
      <c r="Q872" s="290"/>
      <c r="R872" s="290"/>
      <c r="S872" s="290"/>
      <c r="T872" s="290"/>
      <c r="U872" s="290"/>
      <c r="V872" s="290"/>
      <c r="W872" s="290"/>
      <c r="X872" s="290"/>
      <c r="Y872" s="290"/>
      <c r="Z872" s="290"/>
      <c r="AA872" s="290"/>
      <c r="AB872" s="291"/>
    </row>
    <row r="873" spans="1:28" ht="18" hidden="1" customHeight="1">
      <c r="A873" s="163">
        <v>21203</v>
      </c>
      <c r="B873" s="242" t="s">
        <v>738</v>
      </c>
      <c r="C873" s="287">
        <f>SUM(C874:C875)</f>
        <v>0</v>
      </c>
      <c r="D873" s="287">
        <f t="shared" ref="D873:AB873" si="287">SUM(D874:D875)</f>
        <v>0</v>
      </c>
      <c r="E873" s="287">
        <f t="shared" si="287"/>
        <v>0</v>
      </c>
      <c r="F873" s="287">
        <f t="shared" si="287"/>
        <v>0</v>
      </c>
      <c r="G873" s="287">
        <f t="shared" si="287"/>
        <v>0</v>
      </c>
      <c r="H873" s="287">
        <f t="shared" si="287"/>
        <v>0</v>
      </c>
      <c r="I873" s="287">
        <f t="shared" si="287"/>
        <v>0</v>
      </c>
      <c r="J873" s="287">
        <f t="shared" si="287"/>
        <v>0</v>
      </c>
      <c r="K873" s="287">
        <f t="shared" si="287"/>
        <v>0</v>
      </c>
      <c r="L873" s="287">
        <f t="shared" si="287"/>
        <v>0</v>
      </c>
      <c r="M873" s="287">
        <f t="shared" si="287"/>
        <v>0</v>
      </c>
      <c r="N873" s="287">
        <f t="shared" si="287"/>
        <v>0</v>
      </c>
      <c r="O873" s="287">
        <f t="shared" si="287"/>
        <v>0</v>
      </c>
      <c r="P873" s="287">
        <f t="shared" si="287"/>
        <v>0</v>
      </c>
      <c r="Q873" s="287">
        <f t="shared" si="287"/>
        <v>0</v>
      </c>
      <c r="R873" s="287">
        <f t="shared" si="287"/>
        <v>0</v>
      </c>
      <c r="S873" s="287">
        <f t="shared" si="287"/>
        <v>0</v>
      </c>
      <c r="T873" s="287">
        <f t="shared" si="287"/>
        <v>0</v>
      </c>
      <c r="U873" s="287">
        <f t="shared" si="287"/>
        <v>0</v>
      </c>
      <c r="V873" s="287">
        <f t="shared" si="287"/>
        <v>0</v>
      </c>
      <c r="W873" s="287">
        <f t="shared" si="287"/>
        <v>0</v>
      </c>
      <c r="X873" s="287">
        <f t="shared" si="287"/>
        <v>0</v>
      </c>
      <c r="Y873" s="287">
        <f t="shared" si="287"/>
        <v>0</v>
      </c>
      <c r="Z873" s="287">
        <f t="shared" si="287"/>
        <v>0</v>
      </c>
      <c r="AA873" s="287">
        <f t="shared" si="287"/>
        <v>0</v>
      </c>
      <c r="AB873" s="287">
        <f t="shared" si="287"/>
        <v>0</v>
      </c>
    </row>
    <row r="874" spans="1:28" ht="18" hidden="1" customHeight="1">
      <c r="A874" s="163">
        <v>2120303</v>
      </c>
      <c r="B874" s="164" t="s">
        <v>739</v>
      </c>
      <c r="C874" s="288">
        <f>SUM(D874,N874)</f>
        <v>0</v>
      </c>
      <c r="D874" s="289">
        <f>SUM(E874:M874)</f>
        <v>0</v>
      </c>
      <c r="E874" s="290"/>
      <c r="F874" s="290"/>
      <c r="G874" s="290"/>
      <c r="H874" s="290"/>
      <c r="I874" s="290"/>
      <c r="J874" s="290"/>
      <c r="K874" s="290"/>
      <c r="L874" s="290"/>
      <c r="M874" s="290"/>
      <c r="N874" s="289">
        <f>SUM(O874:AB874)</f>
        <v>0</v>
      </c>
      <c r="O874" s="290"/>
      <c r="P874" s="290"/>
      <c r="Q874" s="290"/>
      <c r="R874" s="290"/>
      <c r="S874" s="290"/>
      <c r="T874" s="290"/>
      <c r="U874" s="290"/>
      <c r="V874" s="290"/>
      <c r="W874" s="290"/>
      <c r="X874" s="290"/>
      <c r="Y874" s="290"/>
      <c r="Z874" s="290"/>
      <c r="AA874" s="290"/>
      <c r="AB874" s="291"/>
    </row>
    <row r="875" spans="1:28" ht="18" hidden="1" customHeight="1">
      <c r="A875" s="163">
        <v>2120399</v>
      </c>
      <c r="B875" s="164" t="s">
        <v>740</v>
      </c>
      <c r="C875" s="288">
        <f>SUM(D875,N875)</f>
        <v>0</v>
      </c>
      <c r="D875" s="289">
        <f>SUM(E875:M875)</f>
        <v>0</v>
      </c>
      <c r="E875" s="290"/>
      <c r="F875" s="290"/>
      <c r="G875" s="290"/>
      <c r="H875" s="290"/>
      <c r="I875" s="290"/>
      <c r="J875" s="290"/>
      <c r="K875" s="290"/>
      <c r="L875" s="290"/>
      <c r="M875" s="290"/>
      <c r="N875" s="289">
        <f>SUM(O875:AB875)</f>
        <v>0</v>
      </c>
      <c r="O875" s="290"/>
      <c r="P875" s="290"/>
      <c r="Q875" s="290"/>
      <c r="R875" s="290"/>
      <c r="S875" s="290"/>
      <c r="T875" s="290"/>
      <c r="U875" s="290"/>
      <c r="V875" s="290"/>
      <c r="W875" s="290"/>
      <c r="X875" s="290"/>
      <c r="Y875" s="290"/>
      <c r="Z875" s="290"/>
      <c r="AA875" s="290"/>
      <c r="AB875" s="291"/>
    </row>
    <row r="876" spans="1:28" ht="18" hidden="1" customHeight="1">
      <c r="A876" s="163">
        <v>21205</v>
      </c>
      <c r="B876" s="242" t="s">
        <v>741</v>
      </c>
      <c r="C876" s="287">
        <f>C877</f>
        <v>0</v>
      </c>
      <c r="D876" s="287">
        <f t="shared" ref="D876:AB876" si="288">D877</f>
        <v>0</v>
      </c>
      <c r="E876" s="287">
        <f t="shared" si="288"/>
        <v>0</v>
      </c>
      <c r="F876" s="287">
        <f t="shared" si="288"/>
        <v>0</v>
      </c>
      <c r="G876" s="287">
        <f t="shared" si="288"/>
        <v>0</v>
      </c>
      <c r="H876" s="287">
        <f t="shared" si="288"/>
        <v>0</v>
      </c>
      <c r="I876" s="287">
        <f t="shared" si="288"/>
        <v>0</v>
      </c>
      <c r="J876" s="287">
        <f t="shared" si="288"/>
        <v>0</v>
      </c>
      <c r="K876" s="287">
        <f t="shared" si="288"/>
        <v>0</v>
      </c>
      <c r="L876" s="287">
        <f t="shared" si="288"/>
        <v>0</v>
      </c>
      <c r="M876" s="287">
        <f t="shared" si="288"/>
        <v>0</v>
      </c>
      <c r="N876" s="287">
        <f t="shared" si="288"/>
        <v>0</v>
      </c>
      <c r="O876" s="287">
        <f t="shared" si="288"/>
        <v>0</v>
      </c>
      <c r="P876" s="287">
        <f t="shared" si="288"/>
        <v>0</v>
      </c>
      <c r="Q876" s="287">
        <f t="shared" si="288"/>
        <v>0</v>
      </c>
      <c r="R876" s="287">
        <f t="shared" si="288"/>
        <v>0</v>
      </c>
      <c r="S876" s="287">
        <f t="shared" si="288"/>
        <v>0</v>
      </c>
      <c r="T876" s="287">
        <f t="shared" si="288"/>
        <v>0</v>
      </c>
      <c r="U876" s="287">
        <f t="shared" si="288"/>
        <v>0</v>
      </c>
      <c r="V876" s="287">
        <f t="shared" si="288"/>
        <v>0</v>
      </c>
      <c r="W876" s="287">
        <f t="shared" si="288"/>
        <v>0</v>
      </c>
      <c r="X876" s="287">
        <f t="shared" si="288"/>
        <v>0</v>
      </c>
      <c r="Y876" s="287">
        <f t="shared" si="288"/>
        <v>0</v>
      </c>
      <c r="Z876" s="287">
        <f t="shared" si="288"/>
        <v>0</v>
      </c>
      <c r="AA876" s="287">
        <f t="shared" si="288"/>
        <v>0</v>
      </c>
      <c r="AB876" s="287">
        <f t="shared" si="288"/>
        <v>0</v>
      </c>
    </row>
    <row r="877" spans="1:28" ht="18" hidden="1" customHeight="1">
      <c r="A877" s="163">
        <v>2120501</v>
      </c>
      <c r="B877" s="164" t="s">
        <v>742</v>
      </c>
      <c r="C877" s="288">
        <f>SUM(D877,N877)</f>
        <v>0</v>
      </c>
      <c r="D877" s="289">
        <f>SUM(E877:M877)</f>
        <v>0</v>
      </c>
      <c r="E877" s="290"/>
      <c r="F877" s="290"/>
      <c r="G877" s="290"/>
      <c r="H877" s="290"/>
      <c r="I877" s="290"/>
      <c r="J877" s="290"/>
      <c r="K877" s="290"/>
      <c r="L877" s="290"/>
      <c r="M877" s="290"/>
      <c r="N877" s="289">
        <f>SUM(O877:AB877)</f>
        <v>0</v>
      </c>
      <c r="O877" s="290"/>
      <c r="P877" s="290"/>
      <c r="Q877" s="290"/>
      <c r="R877" s="290"/>
      <c r="S877" s="290"/>
      <c r="T877" s="290"/>
      <c r="U877" s="290"/>
      <c r="V877" s="290"/>
      <c r="W877" s="290"/>
      <c r="X877" s="290"/>
      <c r="Y877" s="290"/>
      <c r="Z877" s="290"/>
      <c r="AA877" s="290"/>
      <c r="AB877" s="291"/>
    </row>
    <row r="878" spans="1:28" ht="18" hidden="1" customHeight="1">
      <c r="A878" s="163">
        <v>21206</v>
      </c>
      <c r="B878" s="242" t="s">
        <v>743</v>
      </c>
      <c r="C878" s="287">
        <f>C879</f>
        <v>0</v>
      </c>
      <c r="D878" s="287">
        <f t="shared" ref="D878:AB878" si="289">D879</f>
        <v>0</v>
      </c>
      <c r="E878" s="287">
        <f t="shared" si="289"/>
        <v>0</v>
      </c>
      <c r="F878" s="287">
        <f t="shared" si="289"/>
        <v>0</v>
      </c>
      <c r="G878" s="287">
        <f t="shared" si="289"/>
        <v>0</v>
      </c>
      <c r="H878" s="287">
        <f t="shared" si="289"/>
        <v>0</v>
      </c>
      <c r="I878" s="287">
        <f t="shared" si="289"/>
        <v>0</v>
      </c>
      <c r="J878" s="287">
        <f t="shared" si="289"/>
        <v>0</v>
      </c>
      <c r="K878" s="287">
        <f t="shared" si="289"/>
        <v>0</v>
      </c>
      <c r="L878" s="287">
        <f t="shared" si="289"/>
        <v>0</v>
      </c>
      <c r="M878" s="287">
        <f t="shared" si="289"/>
        <v>0</v>
      </c>
      <c r="N878" s="287">
        <f t="shared" si="289"/>
        <v>0</v>
      </c>
      <c r="O878" s="287">
        <f t="shared" si="289"/>
        <v>0</v>
      </c>
      <c r="P878" s="287">
        <f t="shared" si="289"/>
        <v>0</v>
      </c>
      <c r="Q878" s="287">
        <f t="shared" si="289"/>
        <v>0</v>
      </c>
      <c r="R878" s="287">
        <f t="shared" si="289"/>
        <v>0</v>
      </c>
      <c r="S878" s="287">
        <f t="shared" si="289"/>
        <v>0</v>
      </c>
      <c r="T878" s="287">
        <f t="shared" si="289"/>
        <v>0</v>
      </c>
      <c r="U878" s="287">
        <f t="shared" si="289"/>
        <v>0</v>
      </c>
      <c r="V878" s="287">
        <f t="shared" si="289"/>
        <v>0</v>
      </c>
      <c r="W878" s="287">
        <f t="shared" si="289"/>
        <v>0</v>
      </c>
      <c r="X878" s="287">
        <f t="shared" si="289"/>
        <v>0</v>
      </c>
      <c r="Y878" s="287">
        <f t="shared" si="289"/>
        <v>0</v>
      </c>
      <c r="Z878" s="287">
        <f t="shared" si="289"/>
        <v>0</v>
      </c>
      <c r="AA878" s="287">
        <f t="shared" si="289"/>
        <v>0</v>
      </c>
      <c r="AB878" s="287">
        <f t="shared" si="289"/>
        <v>0</v>
      </c>
    </row>
    <row r="879" spans="1:28" ht="18" hidden="1" customHeight="1">
      <c r="A879" s="163">
        <v>2120601</v>
      </c>
      <c r="B879" s="164" t="s">
        <v>744</v>
      </c>
      <c r="C879" s="288">
        <f>SUM(D879,N879)</f>
        <v>0</v>
      </c>
      <c r="D879" s="289">
        <f>SUM(E879:M879)</f>
        <v>0</v>
      </c>
      <c r="E879" s="290"/>
      <c r="F879" s="290"/>
      <c r="G879" s="290"/>
      <c r="H879" s="290"/>
      <c r="I879" s="290"/>
      <c r="J879" s="290"/>
      <c r="K879" s="290"/>
      <c r="L879" s="290"/>
      <c r="M879" s="290"/>
      <c r="N879" s="289">
        <f>SUM(O879:AB879)</f>
        <v>0</v>
      </c>
      <c r="O879" s="290"/>
      <c r="P879" s="290"/>
      <c r="Q879" s="290"/>
      <c r="R879" s="290"/>
      <c r="S879" s="290"/>
      <c r="T879" s="290"/>
      <c r="U879" s="290"/>
      <c r="V879" s="290"/>
      <c r="W879" s="290"/>
      <c r="X879" s="290"/>
      <c r="Y879" s="290"/>
      <c r="Z879" s="290"/>
      <c r="AA879" s="290"/>
      <c r="AB879" s="291"/>
    </row>
    <row r="880" spans="1:28" ht="18" hidden="1" customHeight="1">
      <c r="A880" s="163">
        <v>21299</v>
      </c>
      <c r="B880" s="242" t="s">
        <v>745</v>
      </c>
      <c r="C880" s="287">
        <f>C881</f>
        <v>0</v>
      </c>
      <c r="D880" s="287">
        <f t="shared" ref="D880:AB880" si="290">D881</f>
        <v>0</v>
      </c>
      <c r="E880" s="287">
        <f t="shared" si="290"/>
        <v>0</v>
      </c>
      <c r="F880" s="287">
        <f t="shared" si="290"/>
        <v>0</v>
      </c>
      <c r="G880" s="287">
        <f t="shared" si="290"/>
        <v>0</v>
      </c>
      <c r="H880" s="287">
        <f t="shared" si="290"/>
        <v>0</v>
      </c>
      <c r="I880" s="287">
        <f t="shared" si="290"/>
        <v>0</v>
      </c>
      <c r="J880" s="287">
        <f t="shared" si="290"/>
        <v>0</v>
      </c>
      <c r="K880" s="287">
        <f t="shared" si="290"/>
        <v>0</v>
      </c>
      <c r="L880" s="287">
        <f t="shared" si="290"/>
        <v>0</v>
      </c>
      <c r="M880" s="287">
        <f t="shared" si="290"/>
        <v>0</v>
      </c>
      <c r="N880" s="287">
        <f t="shared" si="290"/>
        <v>0</v>
      </c>
      <c r="O880" s="287">
        <f t="shared" si="290"/>
        <v>0</v>
      </c>
      <c r="P880" s="287">
        <f t="shared" si="290"/>
        <v>0</v>
      </c>
      <c r="Q880" s="287">
        <f t="shared" si="290"/>
        <v>0</v>
      </c>
      <c r="R880" s="287">
        <f t="shared" si="290"/>
        <v>0</v>
      </c>
      <c r="S880" s="287">
        <f t="shared" si="290"/>
        <v>0</v>
      </c>
      <c r="T880" s="287">
        <f t="shared" si="290"/>
        <v>0</v>
      </c>
      <c r="U880" s="287">
        <f t="shared" si="290"/>
        <v>0</v>
      </c>
      <c r="V880" s="287">
        <f t="shared" si="290"/>
        <v>0</v>
      </c>
      <c r="W880" s="287">
        <f t="shared" si="290"/>
        <v>0</v>
      </c>
      <c r="X880" s="287">
        <f t="shared" si="290"/>
        <v>0</v>
      </c>
      <c r="Y880" s="287">
        <f t="shared" si="290"/>
        <v>0</v>
      </c>
      <c r="Z880" s="287">
        <f t="shared" si="290"/>
        <v>0</v>
      </c>
      <c r="AA880" s="287">
        <f t="shared" si="290"/>
        <v>0</v>
      </c>
      <c r="AB880" s="287">
        <f t="shared" si="290"/>
        <v>0</v>
      </c>
    </row>
    <row r="881" spans="1:28" ht="18" hidden="1" customHeight="1">
      <c r="A881" s="163">
        <v>2129999</v>
      </c>
      <c r="B881" s="164" t="s">
        <v>746</v>
      </c>
      <c r="C881" s="288">
        <f>SUM(D881,N881)</f>
        <v>0</v>
      </c>
      <c r="D881" s="289">
        <f>SUM(E881:M881)</f>
        <v>0</v>
      </c>
      <c r="E881" s="290"/>
      <c r="F881" s="290"/>
      <c r="G881" s="290"/>
      <c r="H881" s="290"/>
      <c r="I881" s="290"/>
      <c r="J881" s="290"/>
      <c r="K881" s="290"/>
      <c r="L881" s="290"/>
      <c r="M881" s="290"/>
      <c r="N881" s="289">
        <f>SUM(O881:AB881)</f>
        <v>0</v>
      </c>
      <c r="O881" s="290"/>
      <c r="P881" s="290"/>
      <c r="Q881" s="290"/>
      <c r="R881" s="290"/>
      <c r="S881" s="290"/>
      <c r="T881" s="290"/>
      <c r="U881" s="290"/>
      <c r="V881" s="290"/>
      <c r="W881" s="290"/>
      <c r="X881" s="290"/>
      <c r="Y881" s="290"/>
      <c r="Z881" s="290"/>
      <c r="AA881" s="290"/>
      <c r="AB881" s="291"/>
    </row>
    <row r="882" spans="1:28" ht="18" hidden="1" customHeight="1">
      <c r="A882" s="163">
        <v>213</v>
      </c>
      <c r="B882" s="242" t="s">
        <v>747</v>
      </c>
      <c r="C882" s="287">
        <f t="shared" ref="C882:AB882" si="291">SUM(C883,C910,C939,C967,C978,C989,C995,C1002,C1009)</f>
        <v>0</v>
      </c>
      <c r="D882" s="287">
        <f t="shared" si="291"/>
        <v>0</v>
      </c>
      <c r="E882" s="287">
        <f t="shared" si="291"/>
        <v>0</v>
      </c>
      <c r="F882" s="287">
        <f t="shared" si="291"/>
        <v>0</v>
      </c>
      <c r="G882" s="287">
        <f t="shared" si="291"/>
        <v>0</v>
      </c>
      <c r="H882" s="287">
        <f t="shared" si="291"/>
        <v>0</v>
      </c>
      <c r="I882" s="287">
        <f t="shared" si="291"/>
        <v>0</v>
      </c>
      <c r="J882" s="287">
        <f t="shared" si="291"/>
        <v>0</v>
      </c>
      <c r="K882" s="287">
        <f t="shared" si="291"/>
        <v>0</v>
      </c>
      <c r="L882" s="287">
        <f t="shared" si="291"/>
        <v>0</v>
      </c>
      <c r="M882" s="287">
        <f t="shared" si="291"/>
        <v>0</v>
      </c>
      <c r="N882" s="287">
        <f t="shared" si="291"/>
        <v>0</v>
      </c>
      <c r="O882" s="287">
        <f t="shared" si="291"/>
        <v>0</v>
      </c>
      <c r="P882" s="287">
        <f t="shared" si="291"/>
        <v>0</v>
      </c>
      <c r="Q882" s="287">
        <f t="shared" si="291"/>
        <v>0</v>
      </c>
      <c r="R882" s="287">
        <f t="shared" si="291"/>
        <v>0</v>
      </c>
      <c r="S882" s="287">
        <f t="shared" si="291"/>
        <v>0</v>
      </c>
      <c r="T882" s="287">
        <f t="shared" si="291"/>
        <v>0</v>
      </c>
      <c r="U882" s="287">
        <f t="shared" si="291"/>
        <v>0</v>
      </c>
      <c r="V882" s="287">
        <f t="shared" si="291"/>
        <v>0</v>
      </c>
      <c r="W882" s="287">
        <f t="shared" si="291"/>
        <v>0</v>
      </c>
      <c r="X882" s="287">
        <f t="shared" si="291"/>
        <v>0</v>
      </c>
      <c r="Y882" s="287">
        <f t="shared" si="291"/>
        <v>0</v>
      </c>
      <c r="Z882" s="287">
        <f t="shared" si="291"/>
        <v>0</v>
      </c>
      <c r="AA882" s="287">
        <f t="shared" si="291"/>
        <v>0</v>
      </c>
      <c r="AB882" s="287">
        <f t="shared" si="291"/>
        <v>0</v>
      </c>
    </row>
    <row r="883" spans="1:28" ht="18" hidden="1" customHeight="1">
      <c r="A883" s="163">
        <v>21301</v>
      </c>
      <c r="B883" s="242" t="s">
        <v>748</v>
      </c>
      <c r="C883" s="287">
        <f>SUM(C884:C909)</f>
        <v>0</v>
      </c>
      <c r="D883" s="287">
        <f t="shared" ref="D883:AB883" si="292">SUM(D884:D909)</f>
        <v>0</v>
      </c>
      <c r="E883" s="287">
        <f t="shared" si="292"/>
        <v>0</v>
      </c>
      <c r="F883" s="287">
        <f t="shared" si="292"/>
        <v>0</v>
      </c>
      <c r="G883" s="287">
        <f t="shared" si="292"/>
        <v>0</v>
      </c>
      <c r="H883" s="287">
        <f t="shared" si="292"/>
        <v>0</v>
      </c>
      <c r="I883" s="287">
        <f t="shared" si="292"/>
        <v>0</v>
      </c>
      <c r="J883" s="287">
        <f t="shared" si="292"/>
        <v>0</v>
      </c>
      <c r="K883" s="287">
        <f t="shared" si="292"/>
        <v>0</v>
      </c>
      <c r="L883" s="287">
        <f t="shared" si="292"/>
        <v>0</v>
      </c>
      <c r="M883" s="287">
        <f t="shared" si="292"/>
        <v>0</v>
      </c>
      <c r="N883" s="287">
        <f t="shared" si="292"/>
        <v>0</v>
      </c>
      <c r="O883" s="287">
        <f t="shared" si="292"/>
        <v>0</v>
      </c>
      <c r="P883" s="287">
        <f t="shared" si="292"/>
        <v>0</v>
      </c>
      <c r="Q883" s="287">
        <f t="shared" si="292"/>
        <v>0</v>
      </c>
      <c r="R883" s="287">
        <f t="shared" si="292"/>
        <v>0</v>
      </c>
      <c r="S883" s="287">
        <f t="shared" si="292"/>
        <v>0</v>
      </c>
      <c r="T883" s="287">
        <f t="shared" si="292"/>
        <v>0</v>
      </c>
      <c r="U883" s="287">
        <f t="shared" si="292"/>
        <v>0</v>
      </c>
      <c r="V883" s="287">
        <f t="shared" si="292"/>
        <v>0</v>
      </c>
      <c r="W883" s="287">
        <f t="shared" si="292"/>
        <v>0</v>
      </c>
      <c r="X883" s="287">
        <f t="shared" si="292"/>
        <v>0</v>
      </c>
      <c r="Y883" s="287">
        <f t="shared" si="292"/>
        <v>0</v>
      </c>
      <c r="Z883" s="287">
        <f t="shared" si="292"/>
        <v>0</v>
      </c>
      <c r="AA883" s="287">
        <f t="shared" si="292"/>
        <v>0</v>
      </c>
      <c r="AB883" s="287">
        <f t="shared" si="292"/>
        <v>0</v>
      </c>
    </row>
    <row r="884" spans="1:28" ht="18" hidden="1" customHeight="1">
      <c r="A884" s="163">
        <v>2130101</v>
      </c>
      <c r="B884" s="164" t="s">
        <v>93</v>
      </c>
      <c r="C884" s="288">
        <f t="shared" ref="C884:C909" si="293">SUM(D884,N884)</f>
        <v>0</v>
      </c>
      <c r="D884" s="289">
        <f t="shared" ref="D884:D909" si="294">SUM(E884:M884)</f>
        <v>0</v>
      </c>
      <c r="E884" s="290"/>
      <c r="F884" s="290"/>
      <c r="G884" s="290"/>
      <c r="H884" s="290"/>
      <c r="I884" s="290"/>
      <c r="J884" s="290"/>
      <c r="K884" s="290"/>
      <c r="L884" s="290"/>
      <c r="M884" s="290"/>
      <c r="N884" s="289">
        <f t="shared" ref="N884:N909" si="295">SUM(O884:AB884)</f>
        <v>0</v>
      </c>
      <c r="O884" s="290"/>
      <c r="P884" s="290"/>
      <c r="Q884" s="290"/>
      <c r="R884" s="290"/>
      <c r="S884" s="290"/>
      <c r="T884" s="290"/>
      <c r="U884" s="290"/>
      <c r="V884" s="290"/>
      <c r="W884" s="290"/>
      <c r="X884" s="290"/>
      <c r="Y884" s="290"/>
      <c r="Z884" s="290"/>
      <c r="AA884" s="290"/>
      <c r="AB884" s="291"/>
    </row>
    <row r="885" spans="1:28" ht="18" hidden="1" customHeight="1">
      <c r="A885" s="163">
        <v>2130102</v>
      </c>
      <c r="B885" s="164" t="s">
        <v>94</v>
      </c>
      <c r="C885" s="288">
        <f t="shared" si="293"/>
        <v>0</v>
      </c>
      <c r="D885" s="289">
        <f t="shared" si="294"/>
        <v>0</v>
      </c>
      <c r="E885" s="290"/>
      <c r="F885" s="290"/>
      <c r="G885" s="290"/>
      <c r="H885" s="290"/>
      <c r="I885" s="290"/>
      <c r="J885" s="290"/>
      <c r="K885" s="290"/>
      <c r="L885" s="290"/>
      <c r="M885" s="290"/>
      <c r="N885" s="289">
        <f t="shared" si="295"/>
        <v>0</v>
      </c>
      <c r="O885" s="290"/>
      <c r="P885" s="290"/>
      <c r="Q885" s="290"/>
      <c r="R885" s="290"/>
      <c r="S885" s="290"/>
      <c r="T885" s="290"/>
      <c r="U885" s="290"/>
      <c r="V885" s="290"/>
      <c r="W885" s="290"/>
      <c r="X885" s="290"/>
      <c r="Y885" s="290"/>
      <c r="Z885" s="290"/>
      <c r="AA885" s="290"/>
      <c r="AB885" s="291"/>
    </row>
    <row r="886" spans="1:28" ht="18" hidden="1" customHeight="1">
      <c r="A886" s="163">
        <v>2130103</v>
      </c>
      <c r="B886" s="164" t="s">
        <v>95</v>
      </c>
      <c r="C886" s="288">
        <f t="shared" si="293"/>
        <v>0</v>
      </c>
      <c r="D886" s="289">
        <f t="shared" si="294"/>
        <v>0</v>
      </c>
      <c r="E886" s="290"/>
      <c r="F886" s="290"/>
      <c r="G886" s="290"/>
      <c r="H886" s="290"/>
      <c r="I886" s="290"/>
      <c r="J886" s="290"/>
      <c r="K886" s="290"/>
      <c r="L886" s="290"/>
      <c r="M886" s="290"/>
      <c r="N886" s="289">
        <f t="shared" si="295"/>
        <v>0</v>
      </c>
      <c r="O886" s="290"/>
      <c r="P886" s="290"/>
      <c r="Q886" s="290"/>
      <c r="R886" s="290"/>
      <c r="S886" s="290"/>
      <c r="T886" s="290"/>
      <c r="U886" s="290"/>
      <c r="V886" s="290"/>
      <c r="W886" s="290"/>
      <c r="X886" s="290"/>
      <c r="Y886" s="290"/>
      <c r="Z886" s="290"/>
      <c r="AA886" s="290"/>
      <c r="AB886" s="291"/>
    </row>
    <row r="887" spans="1:28" ht="18" hidden="1" customHeight="1">
      <c r="A887" s="163">
        <v>2130104</v>
      </c>
      <c r="B887" s="164" t="s">
        <v>102</v>
      </c>
      <c r="C887" s="288">
        <f t="shared" si="293"/>
        <v>0</v>
      </c>
      <c r="D887" s="289">
        <f t="shared" si="294"/>
        <v>0</v>
      </c>
      <c r="E887" s="290"/>
      <c r="F887" s="290"/>
      <c r="G887" s="290"/>
      <c r="H887" s="290"/>
      <c r="I887" s="290"/>
      <c r="J887" s="290"/>
      <c r="K887" s="290"/>
      <c r="L887" s="290"/>
      <c r="M887" s="290"/>
      <c r="N887" s="289">
        <f t="shared" si="295"/>
        <v>0</v>
      </c>
      <c r="O887" s="290"/>
      <c r="P887" s="290"/>
      <c r="Q887" s="290"/>
      <c r="R887" s="290"/>
      <c r="S887" s="290"/>
      <c r="T887" s="290"/>
      <c r="U887" s="290"/>
      <c r="V887" s="290"/>
      <c r="W887" s="290"/>
      <c r="X887" s="290"/>
      <c r="Y887" s="290"/>
      <c r="Z887" s="290"/>
      <c r="AA887" s="290"/>
      <c r="AB887" s="291"/>
    </row>
    <row r="888" spans="1:28" ht="18" hidden="1" customHeight="1">
      <c r="A888" s="163">
        <v>2130105</v>
      </c>
      <c r="B888" s="164" t="s">
        <v>749</v>
      </c>
      <c r="C888" s="288">
        <f t="shared" si="293"/>
        <v>0</v>
      </c>
      <c r="D888" s="289">
        <f t="shared" si="294"/>
        <v>0</v>
      </c>
      <c r="E888" s="290"/>
      <c r="F888" s="290"/>
      <c r="G888" s="290"/>
      <c r="H888" s="290"/>
      <c r="I888" s="290"/>
      <c r="J888" s="290"/>
      <c r="K888" s="290"/>
      <c r="L888" s="290"/>
      <c r="M888" s="290"/>
      <c r="N888" s="289">
        <f t="shared" si="295"/>
        <v>0</v>
      </c>
      <c r="O888" s="290"/>
      <c r="P888" s="290"/>
      <c r="Q888" s="290"/>
      <c r="R888" s="290"/>
      <c r="S888" s="290"/>
      <c r="T888" s="290"/>
      <c r="U888" s="290"/>
      <c r="V888" s="290"/>
      <c r="W888" s="290"/>
      <c r="X888" s="290"/>
      <c r="Y888" s="290"/>
      <c r="Z888" s="290"/>
      <c r="AA888" s="290"/>
      <c r="AB888" s="291"/>
    </row>
    <row r="889" spans="1:28" ht="18" hidden="1" customHeight="1">
      <c r="A889" s="163">
        <v>2130106</v>
      </c>
      <c r="B889" s="164" t="s">
        <v>1156</v>
      </c>
      <c r="C889" s="288">
        <f t="shared" si="293"/>
        <v>0</v>
      </c>
      <c r="D889" s="289">
        <f t="shared" si="294"/>
        <v>0</v>
      </c>
      <c r="E889" s="290"/>
      <c r="F889" s="290"/>
      <c r="G889" s="290"/>
      <c r="H889" s="290"/>
      <c r="I889" s="290"/>
      <c r="J889" s="290"/>
      <c r="K889" s="290"/>
      <c r="L889" s="290"/>
      <c r="M889" s="290"/>
      <c r="N889" s="289">
        <f t="shared" si="295"/>
        <v>0</v>
      </c>
      <c r="O889" s="290"/>
      <c r="P889" s="290"/>
      <c r="Q889" s="290"/>
      <c r="R889" s="290"/>
      <c r="S889" s="290"/>
      <c r="T889" s="290"/>
      <c r="U889" s="290"/>
      <c r="V889" s="290"/>
      <c r="W889" s="290"/>
      <c r="X889" s="290"/>
      <c r="Y889" s="290"/>
      <c r="Z889" s="290"/>
      <c r="AA889" s="290"/>
      <c r="AB889" s="291"/>
    </row>
    <row r="890" spans="1:28" ht="18" hidden="1" customHeight="1">
      <c r="A890" s="163">
        <v>2130108</v>
      </c>
      <c r="B890" s="164" t="s">
        <v>751</v>
      </c>
      <c r="C890" s="288">
        <f t="shared" si="293"/>
        <v>0</v>
      </c>
      <c r="D890" s="289">
        <f t="shared" si="294"/>
        <v>0</v>
      </c>
      <c r="E890" s="290"/>
      <c r="F890" s="290"/>
      <c r="G890" s="290"/>
      <c r="H890" s="290"/>
      <c r="I890" s="290"/>
      <c r="J890" s="290"/>
      <c r="K890" s="290"/>
      <c r="L890" s="290"/>
      <c r="M890" s="290"/>
      <c r="N890" s="289">
        <f t="shared" si="295"/>
        <v>0</v>
      </c>
      <c r="O890" s="290"/>
      <c r="P890" s="290"/>
      <c r="Q890" s="290"/>
      <c r="R890" s="290"/>
      <c r="S890" s="290"/>
      <c r="T890" s="290"/>
      <c r="U890" s="290"/>
      <c r="V890" s="290"/>
      <c r="W890" s="290"/>
      <c r="X890" s="290"/>
      <c r="Y890" s="290"/>
      <c r="Z890" s="290"/>
      <c r="AA890" s="290"/>
      <c r="AB890" s="291"/>
    </row>
    <row r="891" spans="1:28" ht="18" hidden="1" customHeight="1">
      <c r="A891" s="163">
        <v>2130109</v>
      </c>
      <c r="B891" s="164" t="s">
        <v>752</v>
      </c>
      <c r="C891" s="288">
        <f t="shared" si="293"/>
        <v>0</v>
      </c>
      <c r="D891" s="289">
        <f t="shared" si="294"/>
        <v>0</v>
      </c>
      <c r="E891" s="290"/>
      <c r="F891" s="290"/>
      <c r="G891" s="290"/>
      <c r="H891" s="290"/>
      <c r="I891" s="290"/>
      <c r="J891" s="290"/>
      <c r="K891" s="290"/>
      <c r="L891" s="290"/>
      <c r="M891" s="290"/>
      <c r="N891" s="289">
        <f t="shared" si="295"/>
        <v>0</v>
      </c>
      <c r="O891" s="290"/>
      <c r="P891" s="290"/>
      <c r="Q891" s="290"/>
      <c r="R891" s="290"/>
      <c r="S891" s="290"/>
      <c r="T891" s="290"/>
      <c r="U891" s="290"/>
      <c r="V891" s="290"/>
      <c r="W891" s="290"/>
      <c r="X891" s="290"/>
      <c r="Y891" s="290"/>
      <c r="Z891" s="290"/>
      <c r="AA891" s="290"/>
      <c r="AB891" s="291"/>
    </row>
    <row r="892" spans="1:28" ht="18" hidden="1" customHeight="1">
      <c r="A892" s="163">
        <v>2130110</v>
      </c>
      <c r="B892" s="164" t="s">
        <v>753</v>
      </c>
      <c r="C892" s="288">
        <f t="shared" si="293"/>
        <v>0</v>
      </c>
      <c r="D892" s="289">
        <f t="shared" si="294"/>
        <v>0</v>
      </c>
      <c r="E892" s="290"/>
      <c r="F892" s="290"/>
      <c r="G892" s="290"/>
      <c r="H892" s="290"/>
      <c r="I892" s="290"/>
      <c r="J892" s="290"/>
      <c r="K892" s="290"/>
      <c r="L892" s="290"/>
      <c r="M892" s="290"/>
      <c r="N892" s="289">
        <f t="shared" si="295"/>
        <v>0</v>
      </c>
      <c r="O892" s="290"/>
      <c r="P892" s="290"/>
      <c r="Q892" s="290"/>
      <c r="R892" s="290"/>
      <c r="S892" s="290"/>
      <c r="T892" s="290"/>
      <c r="U892" s="290"/>
      <c r="V892" s="290"/>
      <c r="W892" s="290"/>
      <c r="X892" s="290"/>
      <c r="Y892" s="290"/>
      <c r="Z892" s="290"/>
      <c r="AA892" s="290"/>
      <c r="AB892" s="291"/>
    </row>
    <row r="893" spans="1:28" ht="18" hidden="1" customHeight="1">
      <c r="A893" s="163">
        <v>2130111</v>
      </c>
      <c r="B893" s="164" t="s">
        <v>754</v>
      </c>
      <c r="C893" s="288">
        <f t="shared" si="293"/>
        <v>0</v>
      </c>
      <c r="D893" s="289">
        <f t="shared" si="294"/>
        <v>0</v>
      </c>
      <c r="E893" s="290"/>
      <c r="F893" s="290"/>
      <c r="G893" s="290"/>
      <c r="H893" s="290"/>
      <c r="I893" s="290"/>
      <c r="J893" s="290"/>
      <c r="K893" s="290"/>
      <c r="L893" s="290"/>
      <c r="M893" s="290"/>
      <c r="N893" s="289">
        <f t="shared" si="295"/>
        <v>0</v>
      </c>
      <c r="O893" s="290"/>
      <c r="P893" s="290"/>
      <c r="Q893" s="290"/>
      <c r="R893" s="290"/>
      <c r="S893" s="290"/>
      <c r="T893" s="290"/>
      <c r="U893" s="290"/>
      <c r="V893" s="290"/>
      <c r="W893" s="290"/>
      <c r="X893" s="290"/>
      <c r="Y893" s="290"/>
      <c r="Z893" s="290"/>
      <c r="AA893" s="290"/>
      <c r="AB893" s="291"/>
    </row>
    <row r="894" spans="1:28" ht="18" hidden="1" customHeight="1">
      <c r="A894" s="163">
        <v>2130112</v>
      </c>
      <c r="B894" s="164" t="s">
        <v>755</v>
      </c>
      <c r="C894" s="288">
        <f t="shared" si="293"/>
        <v>0</v>
      </c>
      <c r="D894" s="289">
        <f t="shared" si="294"/>
        <v>0</v>
      </c>
      <c r="E894" s="290"/>
      <c r="F894" s="290"/>
      <c r="G894" s="290"/>
      <c r="H894" s="290"/>
      <c r="I894" s="290"/>
      <c r="J894" s="290"/>
      <c r="K894" s="290"/>
      <c r="L894" s="290"/>
      <c r="M894" s="290"/>
      <c r="N894" s="289">
        <f t="shared" si="295"/>
        <v>0</v>
      </c>
      <c r="O894" s="290"/>
      <c r="P894" s="290"/>
      <c r="Q894" s="290"/>
      <c r="R894" s="290"/>
      <c r="S894" s="290"/>
      <c r="T894" s="290"/>
      <c r="U894" s="290"/>
      <c r="V894" s="290"/>
      <c r="W894" s="290"/>
      <c r="X894" s="290"/>
      <c r="Y894" s="290"/>
      <c r="Z894" s="290"/>
      <c r="AA894" s="290"/>
      <c r="AB894" s="291"/>
    </row>
    <row r="895" spans="1:28" ht="18" hidden="1" customHeight="1">
      <c r="A895" s="163">
        <v>2130114</v>
      </c>
      <c r="B895" s="164" t="s">
        <v>756</v>
      </c>
      <c r="C895" s="288">
        <f t="shared" si="293"/>
        <v>0</v>
      </c>
      <c r="D895" s="289">
        <f t="shared" si="294"/>
        <v>0</v>
      </c>
      <c r="E895" s="290"/>
      <c r="F895" s="290"/>
      <c r="G895" s="290"/>
      <c r="H895" s="290"/>
      <c r="I895" s="290"/>
      <c r="J895" s="290"/>
      <c r="K895" s="290"/>
      <c r="L895" s="290"/>
      <c r="M895" s="290"/>
      <c r="N895" s="289">
        <f t="shared" si="295"/>
        <v>0</v>
      </c>
      <c r="O895" s="290"/>
      <c r="P895" s="290"/>
      <c r="Q895" s="290"/>
      <c r="R895" s="290"/>
      <c r="S895" s="290"/>
      <c r="T895" s="290"/>
      <c r="U895" s="290"/>
      <c r="V895" s="290"/>
      <c r="W895" s="290"/>
      <c r="X895" s="290"/>
      <c r="Y895" s="290"/>
      <c r="Z895" s="290"/>
      <c r="AA895" s="290"/>
      <c r="AB895" s="291"/>
    </row>
    <row r="896" spans="1:28" ht="18" hidden="1" customHeight="1">
      <c r="A896" s="163">
        <v>2130119</v>
      </c>
      <c r="B896" s="164" t="s">
        <v>757</v>
      </c>
      <c r="C896" s="288">
        <f t="shared" si="293"/>
        <v>0</v>
      </c>
      <c r="D896" s="289">
        <f t="shared" si="294"/>
        <v>0</v>
      </c>
      <c r="E896" s="290"/>
      <c r="F896" s="290"/>
      <c r="G896" s="290"/>
      <c r="H896" s="290"/>
      <c r="I896" s="290"/>
      <c r="J896" s="290"/>
      <c r="K896" s="290"/>
      <c r="L896" s="290"/>
      <c r="M896" s="290"/>
      <c r="N896" s="289">
        <f t="shared" si="295"/>
        <v>0</v>
      </c>
      <c r="O896" s="290"/>
      <c r="P896" s="290"/>
      <c r="Q896" s="290"/>
      <c r="R896" s="290"/>
      <c r="S896" s="290"/>
      <c r="T896" s="290"/>
      <c r="U896" s="290"/>
      <c r="V896" s="290"/>
      <c r="W896" s="290"/>
      <c r="X896" s="290"/>
      <c r="Y896" s="290"/>
      <c r="Z896" s="290"/>
      <c r="AA896" s="290"/>
      <c r="AB896" s="291"/>
    </row>
    <row r="897" spans="1:28" ht="18" hidden="1" customHeight="1">
      <c r="A897" s="163">
        <v>2130120</v>
      </c>
      <c r="B897" s="164" t="s">
        <v>758</v>
      </c>
      <c r="C897" s="288">
        <f t="shared" si="293"/>
        <v>0</v>
      </c>
      <c r="D897" s="289">
        <f t="shared" si="294"/>
        <v>0</v>
      </c>
      <c r="E897" s="290"/>
      <c r="F897" s="290"/>
      <c r="G897" s="290"/>
      <c r="H897" s="290"/>
      <c r="I897" s="290"/>
      <c r="J897" s="290"/>
      <c r="K897" s="290"/>
      <c r="L897" s="290"/>
      <c r="M897" s="290"/>
      <c r="N897" s="289">
        <f t="shared" si="295"/>
        <v>0</v>
      </c>
      <c r="O897" s="290"/>
      <c r="P897" s="290"/>
      <c r="Q897" s="290"/>
      <c r="R897" s="290"/>
      <c r="S897" s="290"/>
      <c r="T897" s="290"/>
      <c r="U897" s="290"/>
      <c r="V897" s="290"/>
      <c r="W897" s="290"/>
      <c r="X897" s="290"/>
      <c r="Y897" s="290"/>
      <c r="Z897" s="290"/>
      <c r="AA897" s="290"/>
      <c r="AB897" s="291"/>
    </row>
    <row r="898" spans="1:28" ht="18" hidden="1" customHeight="1">
      <c r="A898" s="163">
        <v>2130121</v>
      </c>
      <c r="B898" s="164" t="s">
        <v>759</v>
      </c>
      <c r="C898" s="288">
        <f t="shared" si="293"/>
        <v>0</v>
      </c>
      <c r="D898" s="289">
        <f t="shared" si="294"/>
        <v>0</v>
      </c>
      <c r="E898" s="290"/>
      <c r="F898" s="290"/>
      <c r="G898" s="290"/>
      <c r="H898" s="290"/>
      <c r="I898" s="290"/>
      <c r="J898" s="290"/>
      <c r="K898" s="290"/>
      <c r="L898" s="290"/>
      <c r="M898" s="290"/>
      <c r="N898" s="289">
        <f t="shared" si="295"/>
        <v>0</v>
      </c>
      <c r="O898" s="290"/>
      <c r="P898" s="290"/>
      <c r="Q898" s="290"/>
      <c r="R898" s="290"/>
      <c r="S898" s="290"/>
      <c r="T898" s="290"/>
      <c r="U898" s="290"/>
      <c r="V898" s="290"/>
      <c r="W898" s="290"/>
      <c r="X898" s="290"/>
      <c r="Y898" s="290"/>
      <c r="Z898" s="290"/>
      <c r="AA898" s="290"/>
      <c r="AB898" s="291"/>
    </row>
    <row r="899" spans="1:28" ht="18" hidden="1" customHeight="1">
      <c r="A899" s="163">
        <v>2130122</v>
      </c>
      <c r="B899" s="164" t="s">
        <v>1515</v>
      </c>
      <c r="C899" s="288">
        <f t="shared" si="293"/>
        <v>0</v>
      </c>
      <c r="D899" s="289">
        <f t="shared" si="294"/>
        <v>0</v>
      </c>
      <c r="E899" s="290"/>
      <c r="F899" s="290"/>
      <c r="G899" s="290"/>
      <c r="H899" s="290"/>
      <c r="I899" s="290"/>
      <c r="J899" s="290"/>
      <c r="K899" s="290"/>
      <c r="L899" s="290"/>
      <c r="M899" s="290"/>
      <c r="N899" s="289">
        <f t="shared" si="295"/>
        <v>0</v>
      </c>
      <c r="O899" s="290"/>
      <c r="P899" s="290"/>
      <c r="Q899" s="290"/>
      <c r="R899" s="290"/>
      <c r="S899" s="290"/>
      <c r="T899" s="290"/>
      <c r="U899" s="290"/>
      <c r="V899" s="290"/>
      <c r="W899" s="290"/>
      <c r="X899" s="290"/>
      <c r="Y899" s="290"/>
      <c r="Z899" s="290"/>
      <c r="AA899" s="290"/>
      <c r="AB899" s="291"/>
    </row>
    <row r="900" spans="1:28" ht="18" hidden="1" customHeight="1">
      <c r="A900" s="163">
        <v>2130124</v>
      </c>
      <c r="B900" s="164" t="s">
        <v>760</v>
      </c>
      <c r="C900" s="288">
        <f t="shared" si="293"/>
        <v>0</v>
      </c>
      <c r="D900" s="289">
        <f t="shared" si="294"/>
        <v>0</v>
      </c>
      <c r="E900" s="290"/>
      <c r="F900" s="290"/>
      <c r="G900" s="290"/>
      <c r="H900" s="290"/>
      <c r="I900" s="290"/>
      <c r="J900" s="290"/>
      <c r="K900" s="290"/>
      <c r="L900" s="290"/>
      <c r="M900" s="290"/>
      <c r="N900" s="289">
        <f t="shared" si="295"/>
        <v>0</v>
      </c>
      <c r="O900" s="290"/>
      <c r="P900" s="290"/>
      <c r="Q900" s="290"/>
      <c r="R900" s="290"/>
      <c r="S900" s="290"/>
      <c r="T900" s="290"/>
      <c r="U900" s="290"/>
      <c r="V900" s="290"/>
      <c r="W900" s="290"/>
      <c r="X900" s="290"/>
      <c r="Y900" s="290"/>
      <c r="Z900" s="290"/>
      <c r="AA900" s="290"/>
      <c r="AB900" s="291"/>
    </row>
    <row r="901" spans="1:28" ht="18" hidden="1" customHeight="1">
      <c r="A901" s="163">
        <v>2130125</v>
      </c>
      <c r="B901" s="164" t="s">
        <v>761</v>
      </c>
      <c r="C901" s="288">
        <f t="shared" si="293"/>
        <v>0</v>
      </c>
      <c r="D901" s="289">
        <f t="shared" si="294"/>
        <v>0</v>
      </c>
      <c r="E901" s="290"/>
      <c r="F901" s="290"/>
      <c r="G901" s="290"/>
      <c r="H901" s="290"/>
      <c r="I901" s="290"/>
      <c r="J901" s="290"/>
      <c r="K901" s="290"/>
      <c r="L901" s="290"/>
      <c r="M901" s="290"/>
      <c r="N901" s="289">
        <f t="shared" si="295"/>
        <v>0</v>
      </c>
      <c r="O901" s="290"/>
      <c r="P901" s="290"/>
      <c r="Q901" s="290"/>
      <c r="R901" s="290"/>
      <c r="S901" s="290"/>
      <c r="T901" s="290"/>
      <c r="U901" s="290"/>
      <c r="V901" s="290"/>
      <c r="W901" s="290"/>
      <c r="X901" s="290"/>
      <c r="Y901" s="290"/>
      <c r="Z901" s="290"/>
      <c r="AA901" s="290"/>
      <c r="AB901" s="291"/>
    </row>
    <row r="902" spans="1:28" ht="18" hidden="1" customHeight="1">
      <c r="A902" s="163">
        <v>2130126</v>
      </c>
      <c r="B902" s="164" t="s">
        <v>762</v>
      </c>
      <c r="C902" s="288">
        <f t="shared" si="293"/>
        <v>0</v>
      </c>
      <c r="D902" s="289">
        <f t="shared" si="294"/>
        <v>0</v>
      </c>
      <c r="E902" s="290"/>
      <c r="F902" s="290"/>
      <c r="G902" s="290"/>
      <c r="H902" s="290"/>
      <c r="I902" s="290"/>
      <c r="J902" s="290"/>
      <c r="K902" s="290"/>
      <c r="L902" s="290"/>
      <c r="M902" s="290"/>
      <c r="N902" s="289">
        <f t="shared" si="295"/>
        <v>0</v>
      </c>
      <c r="O902" s="290"/>
      <c r="P902" s="290"/>
      <c r="Q902" s="290"/>
      <c r="R902" s="290"/>
      <c r="S902" s="290"/>
      <c r="T902" s="290"/>
      <c r="U902" s="290"/>
      <c r="V902" s="290"/>
      <c r="W902" s="290"/>
      <c r="X902" s="290"/>
      <c r="Y902" s="290"/>
      <c r="Z902" s="290"/>
      <c r="AA902" s="290"/>
      <c r="AB902" s="291"/>
    </row>
    <row r="903" spans="1:28" ht="18" hidden="1" customHeight="1">
      <c r="A903" s="163">
        <v>2130129</v>
      </c>
      <c r="B903" s="164" t="s">
        <v>763</v>
      </c>
      <c r="C903" s="288">
        <f t="shared" si="293"/>
        <v>0</v>
      </c>
      <c r="D903" s="289">
        <f t="shared" si="294"/>
        <v>0</v>
      </c>
      <c r="E903" s="290"/>
      <c r="F903" s="290"/>
      <c r="G903" s="290"/>
      <c r="H903" s="290"/>
      <c r="I903" s="290"/>
      <c r="J903" s="290"/>
      <c r="K903" s="290"/>
      <c r="L903" s="290"/>
      <c r="M903" s="290"/>
      <c r="N903" s="289">
        <f t="shared" si="295"/>
        <v>0</v>
      </c>
      <c r="O903" s="290"/>
      <c r="P903" s="290"/>
      <c r="Q903" s="290"/>
      <c r="R903" s="290"/>
      <c r="S903" s="290"/>
      <c r="T903" s="290"/>
      <c r="U903" s="290"/>
      <c r="V903" s="290"/>
      <c r="W903" s="290"/>
      <c r="X903" s="290"/>
      <c r="Y903" s="290"/>
      <c r="Z903" s="290"/>
      <c r="AA903" s="290"/>
      <c r="AB903" s="291"/>
    </row>
    <row r="904" spans="1:28" ht="18" hidden="1" customHeight="1">
      <c r="A904" s="163">
        <v>2130135</v>
      </c>
      <c r="B904" s="164" t="s">
        <v>1516</v>
      </c>
      <c r="C904" s="288">
        <f t="shared" si="293"/>
        <v>0</v>
      </c>
      <c r="D904" s="289">
        <f t="shared" si="294"/>
        <v>0</v>
      </c>
      <c r="E904" s="290"/>
      <c r="F904" s="290"/>
      <c r="G904" s="290"/>
      <c r="H904" s="290"/>
      <c r="I904" s="290"/>
      <c r="J904" s="290"/>
      <c r="K904" s="290"/>
      <c r="L904" s="290"/>
      <c r="M904" s="290"/>
      <c r="N904" s="289">
        <f t="shared" si="295"/>
        <v>0</v>
      </c>
      <c r="O904" s="290"/>
      <c r="P904" s="290"/>
      <c r="Q904" s="290"/>
      <c r="R904" s="290"/>
      <c r="S904" s="290"/>
      <c r="T904" s="290"/>
      <c r="U904" s="290"/>
      <c r="V904" s="290"/>
      <c r="W904" s="290"/>
      <c r="X904" s="290"/>
      <c r="Y904" s="290"/>
      <c r="Z904" s="290"/>
      <c r="AA904" s="290"/>
      <c r="AB904" s="291"/>
    </row>
    <row r="905" spans="1:28" ht="18" hidden="1" customHeight="1">
      <c r="A905" s="163">
        <v>2130142</v>
      </c>
      <c r="B905" s="164" t="s">
        <v>764</v>
      </c>
      <c r="C905" s="288">
        <f t="shared" si="293"/>
        <v>0</v>
      </c>
      <c r="D905" s="289">
        <f t="shared" si="294"/>
        <v>0</v>
      </c>
      <c r="E905" s="290"/>
      <c r="F905" s="290"/>
      <c r="G905" s="290"/>
      <c r="H905" s="290"/>
      <c r="I905" s="290"/>
      <c r="J905" s="290"/>
      <c r="K905" s="290"/>
      <c r="L905" s="290"/>
      <c r="M905" s="290"/>
      <c r="N905" s="289">
        <f t="shared" si="295"/>
        <v>0</v>
      </c>
      <c r="O905" s="290"/>
      <c r="P905" s="290"/>
      <c r="Q905" s="290"/>
      <c r="R905" s="290"/>
      <c r="S905" s="290"/>
      <c r="T905" s="290"/>
      <c r="U905" s="290"/>
      <c r="V905" s="290"/>
      <c r="W905" s="290"/>
      <c r="X905" s="290"/>
      <c r="Y905" s="290"/>
      <c r="Z905" s="290"/>
      <c r="AA905" s="290"/>
      <c r="AB905" s="291"/>
    </row>
    <row r="906" spans="1:28" ht="18" hidden="1" customHeight="1">
      <c r="A906" s="163">
        <v>2130148</v>
      </c>
      <c r="B906" s="164" t="s">
        <v>765</v>
      </c>
      <c r="C906" s="288">
        <f t="shared" si="293"/>
        <v>0</v>
      </c>
      <c r="D906" s="289">
        <f t="shared" si="294"/>
        <v>0</v>
      </c>
      <c r="E906" s="290"/>
      <c r="F906" s="290"/>
      <c r="G906" s="290"/>
      <c r="H906" s="290"/>
      <c r="I906" s="290"/>
      <c r="J906" s="290"/>
      <c r="K906" s="290"/>
      <c r="L906" s="290"/>
      <c r="M906" s="290"/>
      <c r="N906" s="289">
        <f t="shared" si="295"/>
        <v>0</v>
      </c>
      <c r="O906" s="290"/>
      <c r="P906" s="290"/>
      <c r="Q906" s="290"/>
      <c r="R906" s="290"/>
      <c r="S906" s="290"/>
      <c r="T906" s="290"/>
      <c r="U906" s="290"/>
      <c r="V906" s="290"/>
      <c r="W906" s="290"/>
      <c r="X906" s="290"/>
      <c r="Y906" s="290"/>
      <c r="Z906" s="290"/>
      <c r="AA906" s="290"/>
      <c r="AB906" s="291"/>
    </row>
    <row r="907" spans="1:28" ht="18" hidden="1" customHeight="1">
      <c r="A907" s="163">
        <v>2130152</v>
      </c>
      <c r="B907" s="164" t="s">
        <v>766</v>
      </c>
      <c r="C907" s="288">
        <f t="shared" si="293"/>
        <v>0</v>
      </c>
      <c r="D907" s="289">
        <f t="shared" si="294"/>
        <v>0</v>
      </c>
      <c r="E907" s="290"/>
      <c r="F907" s="290"/>
      <c r="G907" s="290"/>
      <c r="H907" s="290"/>
      <c r="I907" s="290"/>
      <c r="J907" s="290"/>
      <c r="K907" s="290"/>
      <c r="L907" s="290"/>
      <c r="M907" s="290"/>
      <c r="N907" s="289">
        <f t="shared" si="295"/>
        <v>0</v>
      </c>
      <c r="O907" s="290"/>
      <c r="P907" s="290"/>
      <c r="Q907" s="290"/>
      <c r="R907" s="290"/>
      <c r="S907" s="290"/>
      <c r="T907" s="290"/>
      <c r="U907" s="290"/>
      <c r="V907" s="290"/>
      <c r="W907" s="290"/>
      <c r="X907" s="290"/>
      <c r="Y907" s="290"/>
      <c r="Z907" s="290"/>
      <c r="AA907" s="290"/>
      <c r="AB907" s="291"/>
    </row>
    <row r="908" spans="1:28" ht="18" hidden="1" customHeight="1">
      <c r="A908" s="163">
        <v>2130153</v>
      </c>
      <c r="B908" s="164" t="s">
        <v>767</v>
      </c>
      <c r="C908" s="288">
        <f t="shared" si="293"/>
        <v>0</v>
      </c>
      <c r="D908" s="289">
        <f t="shared" si="294"/>
        <v>0</v>
      </c>
      <c r="E908" s="290"/>
      <c r="F908" s="290"/>
      <c r="G908" s="290"/>
      <c r="H908" s="290"/>
      <c r="I908" s="290"/>
      <c r="J908" s="290"/>
      <c r="K908" s="290"/>
      <c r="L908" s="290"/>
      <c r="M908" s="290"/>
      <c r="N908" s="289">
        <f t="shared" si="295"/>
        <v>0</v>
      </c>
      <c r="O908" s="290"/>
      <c r="P908" s="290"/>
      <c r="Q908" s="290"/>
      <c r="R908" s="290"/>
      <c r="S908" s="290"/>
      <c r="T908" s="290"/>
      <c r="U908" s="290"/>
      <c r="V908" s="290"/>
      <c r="W908" s="290"/>
      <c r="X908" s="290"/>
      <c r="Y908" s="290"/>
      <c r="Z908" s="290"/>
      <c r="AA908" s="290"/>
      <c r="AB908" s="291"/>
    </row>
    <row r="909" spans="1:28" ht="18" hidden="1" customHeight="1">
      <c r="A909" s="163">
        <v>2130199</v>
      </c>
      <c r="B909" s="164" t="s">
        <v>768</v>
      </c>
      <c r="C909" s="288">
        <f t="shared" si="293"/>
        <v>0</v>
      </c>
      <c r="D909" s="289">
        <f t="shared" si="294"/>
        <v>0</v>
      </c>
      <c r="E909" s="290"/>
      <c r="F909" s="290"/>
      <c r="G909" s="290"/>
      <c r="H909" s="290"/>
      <c r="I909" s="290"/>
      <c r="J909" s="290"/>
      <c r="K909" s="290"/>
      <c r="L909" s="290"/>
      <c r="M909" s="290"/>
      <c r="N909" s="289">
        <f t="shared" si="295"/>
        <v>0</v>
      </c>
      <c r="O909" s="290"/>
      <c r="P909" s="290"/>
      <c r="Q909" s="290"/>
      <c r="R909" s="290"/>
      <c r="S909" s="290"/>
      <c r="T909" s="290"/>
      <c r="U909" s="290"/>
      <c r="V909" s="290"/>
      <c r="W909" s="290"/>
      <c r="X909" s="290"/>
      <c r="Y909" s="290"/>
      <c r="Z909" s="290"/>
      <c r="AA909" s="290"/>
      <c r="AB909" s="291"/>
    </row>
    <row r="910" spans="1:28" ht="18" hidden="1" customHeight="1">
      <c r="A910" s="163">
        <v>21302</v>
      </c>
      <c r="B910" s="242" t="s">
        <v>769</v>
      </c>
      <c r="C910" s="287">
        <f>SUM(C911:C938)</f>
        <v>0</v>
      </c>
      <c r="D910" s="287">
        <f t="shared" ref="D910:AB910" si="296">SUM(D911:D938)</f>
        <v>0</v>
      </c>
      <c r="E910" s="287">
        <f t="shared" si="296"/>
        <v>0</v>
      </c>
      <c r="F910" s="287">
        <f t="shared" si="296"/>
        <v>0</v>
      </c>
      <c r="G910" s="287">
        <f t="shared" si="296"/>
        <v>0</v>
      </c>
      <c r="H910" s="287">
        <f t="shared" si="296"/>
        <v>0</v>
      </c>
      <c r="I910" s="287">
        <f t="shared" si="296"/>
        <v>0</v>
      </c>
      <c r="J910" s="287">
        <f t="shared" si="296"/>
        <v>0</v>
      </c>
      <c r="K910" s="287">
        <f t="shared" si="296"/>
        <v>0</v>
      </c>
      <c r="L910" s="287">
        <f t="shared" si="296"/>
        <v>0</v>
      </c>
      <c r="M910" s="287">
        <f t="shared" si="296"/>
        <v>0</v>
      </c>
      <c r="N910" s="287">
        <f t="shared" si="296"/>
        <v>0</v>
      </c>
      <c r="O910" s="287">
        <f t="shared" si="296"/>
        <v>0</v>
      </c>
      <c r="P910" s="287">
        <f t="shared" si="296"/>
        <v>0</v>
      </c>
      <c r="Q910" s="287">
        <f t="shared" si="296"/>
        <v>0</v>
      </c>
      <c r="R910" s="287">
        <f t="shared" si="296"/>
        <v>0</v>
      </c>
      <c r="S910" s="287">
        <f t="shared" si="296"/>
        <v>0</v>
      </c>
      <c r="T910" s="287">
        <f t="shared" si="296"/>
        <v>0</v>
      </c>
      <c r="U910" s="287">
        <f t="shared" si="296"/>
        <v>0</v>
      </c>
      <c r="V910" s="287">
        <f t="shared" si="296"/>
        <v>0</v>
      </c>
      <c r="W910" s="287">
        <f t="shared" si="296"/>
        <v>0</v>
      </c>
      <c r="X910" s="287">
        <f t="shared" si="296"/>
        <v>0</v>
      </c>
      <c r="Y910" s="287">
        <f t="shared" si="296"/>
        <v>0</v>
      </c>
      <c r="Z910" s="287">
        <f t="shared" si="296"/>
        <v>0</v>
      </c>
      <c r="AA910" s="287">
        <f t="shared" si="296"/>
        <v>0</v>
      </c>
      <c r="AB910" s="287">
        <f t="shared" si="296"/>
        <v>0</v>
      </c>
    </row>
    <row r="911" spans="1:28" ht="18" hidden="1" customHeight="1">
      <c r="A911" s="163">
        <v>2130201</v>
      </c>
      <c r="B911" s="164" t="s">
        <v>93</v>
      </c>
      <c r="C911" s="288">
        <f t="shared" ref="C911:C938" si="297">SUM(D911,N911)</f>
        <v>0</v>
      </c>
      <c r="D911" s="289">
        <f t="shared" ref="D911:D938" si="298">SUM(E911:M911)</f>
        <v>0</v>
      </c>
      <c r="E911" s="290"/>
      <c r="F911" s="290"/>
      <c r="G911" s="290"/>
      <c r="H911" s="290"/>
      <c r="I911" s="290"/>
      <c r="J911" s="290"/>
      <c r="K911" s="290"/>
      <c r="L911" s="290"/>
      <c r="M911" s="290"/>
      <c r="N911" s="289">
        <f t="shared" ref="N911:N938" si="299">SUM(O911:AB911)</f>
        <v>0</v>
      </c>
      <c r="O911" s="290"/>
      <c r="P911" s="290"/>
      <c r="Q911" s="290"/>
      <c r="R911" s="290"/>
      <c r="S911" s="290"/>
      <c r="T911" s="290"/>
      <c r="U911" s="290"/>
      <c r="V911" s="290"/>
      <c r="W911" s="290"/>
      <c r="X911" s="290"/>
      <c r="Y911" s="290"/>
      <c r="Z911" s="290"/>
      <c r="AA911" s="290"/>
      <c r="AB911" s="291"/>
    </row>
    <row r="912" spans="1:28" ht="18" hidden="1" customHeight="1">
      <c r="A912" s="163">
        <v>2130202</v>
      </c>
      <c r="B912" s="164" t="s">
        <v>94</v>
      </c>
      <c r="C912" s="288">
        <f t="shared" si="297"/>
        <v>0</v>
      </c>
      <c r="D912" s="289">
        <f t="shared" si="298"/>
        <v>0</v>
      </c>
      <c r="E912" s="290"/>
      <c r="F912" s="290"/>
      <c r="G912" s="290"/>
      <c r="H912" s="290"/>
      <c r="I912" s="290"/>
      <c r="J912" s="290"/>
      <c r="K912" s="290"/>
      <c r="L912" s="290"/>
      <c r="M912" s="290"/>
      <c r="N912" s="289">
        <f t="shared" si="299"/>
        <v>0</v>
      </c>
      <c r="O912" s="290"/>
      <c r="P912" s="290"/>
      <c r="Q912" s="290"/>
      <c r="R912" s="290"/>
      <c r="S912" s="290"/>
      <c r="T912" s="290"/>
      <c r="U912" s="290"/>
      <c r="V912" s="290"/>
      <c r="W912" s="290"/>
      <c r="X912" s="290"/>
      <c r="Y912" s="290"/>
      <c r="Z912" s="290"/>
      <c r="AA912" s="290"/>
      <c r="AB912" s="291"/>
    </row>
    <row r="913" spans="1:28" ht="18" hidden="1" customHeight="1">
      <c r="A913" s="163">
        <v>2130203</v>
      </c>
      <c r="B913" s="164" t="s">
        <v>95</v>
      </c>
      <c r="C913" s="288">
        <f t="shared" si="297"/>
        <v>0</v>
      </c>
      <c r="D913" s="289">
        <f t="shared" si="298"/>
        <v>0</v>
      </c>
      <c r="E913" s="290"/>
      <c r="F913" s="290"/>
      <c r="G913" s="290"/>
      <c r="H913" s="290"/>
      <c r="I913" s="290"/>
      <c r="J913" s="290"/>
      <c r="K913" s="290"/>
      <c r="L913" s="290"/>
      <c r="M913" s="290"/>
      <c r="N913" s="289">
        <f t="shared" si="299"/>
        <v>0</v>
      </c>
      <c r="O913" s="290"/>
      <c r="P913" s="290"/>
      <c r="Q913" s="290"/>
      <c r="R913" s="290"/>
      <c r="S913" s="290"/>
      <c r="T913" s="290"/>
      <c r="U913" s="290"/>
      <c r="V913" s="290"/>
      <c r="W913" s="290"/>
      <c r="X913" s="290"/>
      <c r="Y913" s="290"/>
      <c r="Z913" s="290"/>
      <c r="AA913" s="290"/>
      <c r="AB913" s="291"/>
    </row>
    <row r="914" spans="1:28" ht="18" hidden="1" customHeight="1">
      <c r="A914" s="163">
        <v>2130204</v>
      </c>
      <c r="B914" s="164" t="s">
        <v>770</v>
      </c>
      <c r="C914" s="288">
        <f t="shared" si="297"/>
        <v>0</v>
      </c>
      <c r="D914" s="289">
        <f t="shared" si="298"/>
        <v>0</v>
      </c>
      <c r="E914" s="290"/>
      <c r="F914" s="290"/>
      <c r="G914" s="290"/>
      <c r="H914" s="290"/>
      <c r="I914" s="290"/>
      <c r="J914" s="290"/>
      <c r="K914" s="290"/>
      <c r="L914" s="290"/>
      <c r="M914" s="290"/>
      <c r="N914" s="289">
        <f t="shared" si="299"/>
        <v>0</v>
      </c>
      <c r="O914" s="290"/>
      <c r="P914" s="290"/>
      <c r="Q914" s="290"/>
      <c r="R914" s="290"/>
      <c r="S914" s="290"/>
      <c r="T914" s="290"/>
      <c r="U914" s="290"/>
      <c r="V914" s="290"/>
      <c r="W914" s="290"/>
      <c r="X914" s="290"/>
      <c r="Y914" s="290"/>
      <c r="Z914" s="290"/>
      <c r="AA914" s="290"/>
      <c r="AB914" s="291"/>
    </row>
    <row r="915" spans="1:28" ht="18" hidden="1" customHeight="1">
      <c r="A915" s="163">
        <v>2130205</v>
      </c>
      <c r="B915" s="164" t="s">
        <v>771</v>
      </c>
      <c r="C915" s="288">
        <f t="shared" si="297"/>
        <v>0</v>
      </c>
      <c r="D915" s="289">
        <f t="shared" si="298"/>
        <v>0</v>
      </c>
      <c r="E915" s="290"/>
      <c r="F915" s="290"/>
      <c r="G915" s="290"/>
      <c r="H915" s="290"/>
      <c r="I915" s="290"/>
      <c r="J915" s="290"/>
      <c r="K915" s="290"/>
      <c r="L915" s="290"/>
      <c r="M915" s="290"/>
      <c r="N915" s="289">
        <f t="shared" si="299"/>
        <v>0</v>
      </c>
      <c r="O915" s="290"/>
      <c r="P915" s="290"/>
      <c r="Q915" s="290"/>
      <c r="R915" s="290"/>
      <c r="S915" s="290"/>
      <c r="T915" s="290"/>
      <c r="U915" s="290"/>
      <c r="V915" s="290"/>
      <c r="W915" s="290"/>
      <c r="X915" s="290"/>
      <c r="Y915" s="290"/>
      <c r="Z915" s="290"/>
      <c r="AA915" s="290"/>
      <c r="AB915" s="291"/>
    </row>
    <row r="916" spans="1:28" ht="18" hidden="1" customHeight="1">
      <c r="A916" s="163">
        <v>2130206</v>
      </c>
      <c r="B916" s="164" t="s">
        <v>772</v>
      </c>
      <c r="C916" s="288">
        <f t="shared" si="297"/>
        <v>0</v>
      </c>
      <c r="D916" s="289">
        <f t="shared" si="298"/>
        <v>0</v>
      </c>
      <c r="E916" s="290"/>
      <c r="F916" s="290"/>
      <c r="G916" s="290"/>
      <c r="H916" s="290"/>
      <c r="I916" s="290"/>
      <c r="J916" s="290"/>
      <c r="K916" s="290"/>
      <c r="L916" s="290"/>
      <c r="M916" s="290"/>
      <c r="N916" s="289">
        <f t="shared" si="299"/>
        <v>0</v>
      </c>
      <c r="O916" s="290"/>
      <c r="P916" s="290"/>
      <c r="Q916" s="290"/>
      <c r="R916" s="290"/>
      <c r="S916" s="290"/>
      <c r="T916" s="290"/>
      <c r="U916" s="290"/>
      <c r="V916" s="290"/>
      <c r="W916" s="290"/>
      <c r="X916" s="290"/>
      <c r="Y916" s="290"/>
      <c r="Z916" s="290"/>
      <c r="AA916" s="290"/>
      <c r="AB916" s="291"/>
    </row>
    <row r="917" spans="1:28" ht="18" hidden="1" customHeight="1">
      <c r="A917" s="163">
        <v>2130207</v>
      </c>
      <c r="B917" s="164" t="s">
        <v>773</v>
      </c>
      <c r="C917" s="288">
        <f t="shared" si="297"/>
        <v>0</v>
      </c>
      <c r="D917" s="289">
        <f t="shared" si="298"/>
        <v>0</v>
      </c>
      <c r="E917" s="290"/>
      <c r="F917" s="290"/>
      <c r="G917" s="290"/>
      <c r="H917" s="290"/>
      <c r="I917" s="290"/>
      <c r="J917" s="290"/>
      <c r="K917" s="290"/>
      <c r="L917" s="290"/>
      <c r="M917" s="290"/>
      <c r="N917" s="289">
        <f t="shared" si="299"/>
        <v>0</v>
      </c>
      <c r="O917" s="290"/>
      <c r="P917" s="290"/>
      <c r="Q917" s="290"/>
      <c r="R917" s="290"/>
      <c r="S917" s="290"/>
      <c r="T917" s="290"/>
      <c r="U917" s="290"/>
      <c r="V917" s="290"/>
      <c r="W917" s="290"/>
      <c r="X917" s="290"/>
      <c r="Y917" s="290"/>
      <c r="Z917" s="290"/>
      <c r="AA917" s="290"/>
      <c r="AB917" s="291"/>
    </row>
    <row r="918" spans="1:28" ht="18" hidden="1" customHeight="1">
      <c r="A918" s="163">
        <v>2130208</v>
      </c>
      <c r="B918" s="164" t="s">
        <v>774</v>
      </c>
      <c r="C918" s="288">
        <f t="shared" si="297"/>
        <v>0</v>
      </c>
      <c r="D918" s="289">
        <f t="shared" si="298"/>
        <v>0</v>
      </c>
      <c r="E918" s="290"/>
      <c r="F918" s="290"/>
      <c r="G918" s="290"/>
      <c r="H918" s="290"/>
      <c r="I918" s="290"/>
      <c r="J918" s="290"/>
      <c r="K918" s="290"/>
      <c r="L918" s="290"/>
      <c r="M918" s="290"/>
      <c r="N918" s="289">
        <f t="shared" si="299"/>
        <v>0</v>
      </c>
      <c r="O918" s="290"/>
      <c r="P918" s="290"/>
      <c r="Q918" s="290"/>
      <c r="R918" s="290"/>
      <c r="S918" s="290"/>
      <c r="T918" s="290"/>
      <c r="U918" s="290"/>
      <c r="V918" s="290"/>
      <c r="W918" s="290"/>
      <c r="X918" s="290"/>
      <c r="Y918" s="290"/>
      <c r="Z918" s="290"/>
      <c r="AA918" s="290"/>
      <c r="AB918" s="291"/>
    </row>
    <row r="919" spans="1:28" ht="18" hidden="1" customHeight="1">
      <c r="A919" s="163">
        <v>2130209</v>
      </c>
      <c r="B919" s="164" t="s">
        <v>775</v>
      </c>
      <c r="C919" s="288">
        <f t="shared" si="297"/>
        <v>0</v>
      </c>
      <c r="D919" s="289">
        <f t="shared" si="298"/>
        <v>0</v>
      </c>
      <c r="E919" s="290"/>
      <c r="F919" s="290"/>
      <c r="G919" s="290"/>
      <c r="H919" s="290"/>
      <c r="I919" s="290"/>
      <c r="J919" s="290"/>
      <c r="K919" s="290"/>
      <c r="L919" s="290"/>
      <c r="M919" s="290"/>
      <c r="N919" s="289">
        <f t="shared" si="299"/>
        <v>0</v>
      </c>
      <c r="O919" s="290"/>
      <c r="P919" s="290"/>
      <c r="Q919" s="290"/>
      <c r="R919" s="290"/>
      <c r="S919" s="290"/>
      <c r="T919" s="290"/>
      <c r="U919" s="290"/>
      <c r="V919" s="290"/>
      <c r="W919" s="290"/>
      <c r="X919" s="290"/>
      <c r="Y919" s="290"/>
      <c r="Z919" s="290"/>
      <c r="AA919" s="290"/>
      <c r="AB919" s="291"/>
    </row>
    <row r="920" spans="1:28" ht="18" hidden="1" customHeight="1">
      <c r="A920" s="163">
        <v>2130210</v>
      </c>
      <c r="B920" s="164" t="s">
        <v>776</v>
      </c>
      <c r="C920" s="288">
        <f t="shared" si="297"/>
        <v>0</v>
      </c>
      <c r="D920" s="289">
        <f t="shared" si="298"/>
        <v>0</v>
      </c>
      <c r="E920" s="290"/>
      <c r="F920" s="290"/>
      <c r="G920" s="290"/>
      <c r="H920" s="290"/>
      <c r="I920" s="290"/>
      <c r="J920" s="290"/>
      <c r="K920" s="290"/>
      <c r="L920" s="290"/>
      <c r="M920" s="290"/>
      <c r="N920" s="289">
        <f t="shared" si="299"/>
        <v>0</v>
      </c>
      <c r="O920" s="290"/>
      <c r="P920" s="290"/>
      <c r="Q920" s="290"/>
      <c r="R920" s="290"/>
      <c r="S920" s="290"/>
      <c r="T920" s="290"/>
      <c r="U920" s="290"/>
      <c r="V920" s="290"/>
      <c r="W920" s="290"/>
      <c r="X920" s="290"/>
      <c r="Y920" s="290"/>
      <c r="Z920" s="290"/>
      <c r="AA920" s="290"/>
      <c r="AB920" s="291"/>
    </row>
    <row r="921" spans="1:28" ht="18" hidden="1" customHeight="1">
      <c r="A921" s="163">
        <v>2130211</v>
      </c>
      <c r="B921" s="164" t="s">
        <v>777</v>
      </c>
      <c r="C921" s="288">
        <f t="shared" si="297"/>
        <v>0</v>
      </c>
      <c r="D921" s="289">
        <f t="shared" si="298"/>
        <v>0</v>
      </c>
      <c r="E921" s="290"/>
      <c r="F921" s="290"/>
      <c r="G921" s="290"/>
      <c r="H921" s="290"/>
      <c r="I921" s="290"/>
      <c r="J921" s="290"/>
      <c r="K921" s="290"/>
      <c r="L921" s="290"/>
      <c r="M921" s="290"/>
      <c r="N921" s="289">
        <f t="shared" si="299"/>
        <v>0</v>
      </c>
      <c r="O921" s="290"/>
      <c r="P921" s="290"/>
      <c r="Q921" s="290"/>
      <c r="R921" s="290"/>
      <c r="S921" s="290"/>
      <c r="T921" s="290"/>
      <c r="U921" s="290"/>
      <c r="V921" s="290"/>
      <c r="W921" s="290"/>
      <c r="X921" s="290"/>
      <c r="Y921" s="290"/>
      <c r="Z921" s="290"/>
      <c r="AA921" s="290"/>
      <c r="AB921" s="291"/>
    </row>
    <row r="922" spans="1:28" ht="18" hidden="1" customHeight="1">
      <c r="A922" s="163">
        <v>2130212</v>
      </c>
      <c r="B922" s="164" t="s">
        <v>778</v>
      </c>
      <c r="C922" s="288">
        <f t="shared" si="297"/>
        <v>0</v>
      </c>
      <c r="D922" s="289">
        <f t="shared" si="298"/>
        <v>0</v>
      </c>
      <c r="E922" s="290"/>
      <c r="F922" s="290"/>
      <c r="G922" s="290"/>
      <c r="H922" s="290"/>
      <c r="I922" s="290"/>
      <c r="J922" s="290"/>
      <c r="K922" s="290"/>
      <c r="L922" s="290"/>
      <c r="M922" s="290"/>
      <c r="N922" s="289">
        <f t="shared" si="299"/>
        <v>0</v>
      </c>
      <c r="O922" s="290"/>
      <c r="P922" s="290"/>
      <c r="Q922" s="290"/>
      <c r="R922" s="290"/>
      <c r="S922" s="290"/>
      <c r="T922" s="290"/>
      <c r="U922" s="290"/>
      <c r="V922" s="290"/>
      <c r="W922" s="290"/>
      <c r="X922" s="290"/>
      <c r="Y922" s="290"/>
      <c r="Z922" s="290"/>
      <c r="AA922" s="290"/>
      <c r="AB922" s="291"/>
    </row>
    <row r="923" spans="1:28" ht="18" hidden="1" customHeight="1">
      <c r="A923" s="163">
        <v>2130213</v>
      </c>
      <c r="B923" s="164" t="s">
        <v>779</v>
      </c>
      <c r="C923" s="288">
        <f t="shared" si="297"/>
        <v>0</v>
      </c>
      <c r="D923" s="289">
        <f t="shared" si="298"/>
        <v>0</v>
      </c>
      <c r="E923" s="290"/>
      <c r="F923" s="290"/>
      <c r="G923" s="290"/>
      <c r="H923" s="290"/>
      <c r="I923" s="290"/>
      <c r="J923" s="290"/>
      <c r="K923" s="290"/>
      <c r="L923" s="290"/>
      <c r="M923" s="290"/>
      <c r="N923" s="289">
        <f t="shared" si="299"/>
        <v>0</v>
      </c>
      <c r="O923" s="290"/>
      <c r="P923" s="290"/>
      <c r="Q923" s="290"/>
      <c r="R923" s="290"/>
      <c r="S923" s="290"/>
      <c r="T923" s="290"/>
      <c r="U923" s="290"/>
      <c r="V923" s="290"/>
      <c r="W923" s="290"/>
      <c r="X923" s="290"/>
      <c r="Y923" s="290"/>
      <c r="Z923" s="290"/>
      <c r="AA923" s="290"/>
      <c r="AB923" s="291"/>
    </row>
    <row r="924" spans="1:28" ht="18" hidden="1" customHeight="1">
      <c r="A924" s="163">
        <v>2130216</v>
      </c>
      <c r="B924" s="164" t="s">
        <v>780</v>
      </c>
      <c r="C924" s="288">
        <f t="shared" si="297"/>
        <v>0</v>
      </c>
      <c r="D924" s="289">
        <f t="shared" si="298"/>
        <v>0</v>
      </c>
      <c r="E924" s="290"/>
      <c r="F924" s="290"/>
      <c r="G924" s="290"/>
      <c r="H924" s="290"/>
      <c r="I924" s="290"/>
      <c r="J924" s="290"/>
      <c r="K924" s="290"/>
      <c r="L924" s="290"/>
      <c r="M924" s="290"/>
      <c r="N924" s="289">
        <f t="shared" si="299"/>
        <v>0</v>
      </c>
      <c r="O924" s="290"/>
      <c r="P924" s="290"/>
      <c r="Q924" s="290"/>
      <c r="R924" s="290"/>
      <c r="S924" s="290"/>
      <c r="T924" s="290"/>
      <c r="U924" s="290"/>
      <c r="V924" s="290"/>
      <c r="W924" s="290"/>
      <c r="X924" s="290"/>
      <c r="Y924" s="290"/>
      <c r="Z924" s="290"/>
      <c r="AA924" s="290"/>
      <c r="AB924" s="291"/>
    </row>
    <row r="925" spans="1:28" ht="18" hidden="1" customHeight="1">
      <c r="A925" s="163">
        <v>2130217</v>
      </c>
      <c r="B925" s="164" t="s">
        <v>781</v>
      </c>
      <c r="C925" s="288">
        <f t="shared" si="297"/>
        <v>0</v>
      </c>
      <c r="D925" s="289">
        <f t="shared" si="298"/>
        <v>0</v>
      </c>
      <c r="E925" s="290"/>
      <c r="F925" s="290"/>
      <c r="G925" s="290"/>
      <c r="H925" s="290"/>
      <c r="I925" s="290"/>
      <c r="J925" s="290"/>
      <c r="K925" s="290"/>
      <c r="L925" s="290"/>
      <c r="M925" s="290"/>
      <c r="N925" s="289">
        <f t="shared" si="299"/>
        <v>0</v>
      </c>
      <c r="O925" s="290"/>
      <c r="P925" s="290"/>
      <c r="Q925" s="290"/>
      <c r="R925" s="290"/>
      <c r="S925" s="290"/>
      <c r="T925" s="290"/>
      <c r="U925" s="290"/>
      <c r="V925" s="290"/>
      <c r="W925" s="290"/>
      <c r="X925" s="290"/>
      <c r="Y925" s="290"/>
      <c r="Z925" s="290"/>
      <c r="AA925" s="290"/>
      <c r="AB925" s="291"/>
    </row>
    <row r="926" spans="1:28" ht="18" hidden="1" customHeight="1">
      <c r="A926" s="163">
        <v>2130218</v>
      </c>
      <c r="B926" s="164" t="s">
        <v>782</v>
      </c>
      <c r="C926" s="288">
        <f t="shared" si="297"/>
        <v>0</v>
      </c>
      <c r="D926" s="289">
        <f t="shared" si="298"/>
        <v>0</v>
      </c>
      <c r="E926" s="290"/>
      <c r="F926" s="290"/>
      <c r="G926" s="290"/>
      <c r="H926" s="290"/>
      <c r="I926" s="290"/>
      <c r="J926" s="290"/>
      <c r="K926" s="290"/>
      <c r="L926" s="290"/>
      <c r="M926" s="290"/>
      <c r="N926" s="289">
        <f t="shared" si="299"/>
        <v>0</v>
      </c>
      <c r="O926" s="290"/>
      <c r="P926" s="290"/>
      <c r="Q926" s="290"/>
      <c r="R926" s="290"/>
      <c r="S926" s="290"/>
      <c r="T926" s="290"/>
      <c r="U926" s="290"/>
      <c r="V926" s="290"/>
      <c r="W926" s="290"/>
      <c r="X926" s="290"/>
      <c r="Y926" s="290"/>
      <c r="Z926" s="290"/>
      <c r="AA926" s="290"/>
      <c r="AB926" s="291"/>
    </row>
    <row r="927" spans="1:28" ht="18" hidden="1" customHeight="1">
      <c r="A927" s="163">
        <v>2130219</v>
      </c>
      <c r="B927" s="164" t="s">
        <v>783</v>
      </c>
      <c r="C927" s="288">
        <f t="shared" si="297"/>
        <v>0</v>
      </c>
      <c r="D927" s="289">
        <f t="shared" si="298"/>
        <v>0</v>
      </c>
      <c r="E927" s="290"/>
      <c r="F927" s="290"/>
      <c r="G927" s="290"/>
      <c r="H927" s="290"/>
      <c r="I927" s="290"/>
      <c r="J927" s="290"/>
      <c r="K927" s="290"/>
      <c r="L927" s="290"/>
      <c r="M927" s="290"/>
      <c r="N927" s="289">
        <f t="shared" si="299"/>
        <v>0</v>
      </c>
      <c r="O927" s="290"/>
      <c r="P927" s="290"/>
      <c r="Q927" s="290"/>
      <c r="R927" s="290"/>
      <c r="S927" s="290"/>
      <c r="T927" s="290"/>
      <c r="U927" s="290"/>
      <c r="V927" s="290"/>
      <c r="W927" s="290"/>
      <c r="X927" s="290"/>
      <c r="Y927" s="290"/>
      <c r="Z927" s="290"/>
      <c r="AA927" s="290"/>
      <c r="AB927" s="291"/>
    </row>
    <row r="928" spans="1:28" ht="18" hidden="1" customHeight="1">
      <c r="A928" s="163">
        <v>2130220</v>
      </c>
      <c r="B928" s="164" t="s">
        <v>784</v>
      </c>
      <c r="C928" s="288">
        <f t="shared" si="297"/>
        <v>0</v>
      </c>
      <c r="D928" s="289">
        <f t="shared" si="298"/>
        <v>0</v>
      </c>
      <c r="E928" s="290"/>
      <c r="F928" s="290"/>
      <c r="G928" s="290"/>
      <c r="H928" s="290"/>
      <c r="I928" s="290"/>
      <c r="J928" s="290"/>
      <c r="K928" s="290"/>
      <c r="L928" s="290"/>
      <c r="M928" s="290"/>
      <c r="N928" s="289">
        <f t="shared" si="299"/>
        <v>0</v>
      </c>
      <c r="O928" s="290"/>
      <c r="P928" s="290"/>
      <c r="Q928" s="290"/>
      <c r="R928" s="290"/>
      <c r="S928" s="290"/>
      <c r="T928" s="290"/>
      <c r="U928" s="290"/>
      <c r="V928" s="290"/>
      <c r="W928" s="290"/>
      <c r="X928" s="290"/>
      <c r="Y928" s="290"/>
      <c r="Z928" s="290"/>
      <c r="AA928" s="290"/>
      <c r="AB928" s="291"/>
    </row>
    <row r="929" spans="1:28" ht="18" hidden="1" customHeight="1">
      <c r="A929" s="163">
        <v>2130221</v>
      </c>
      <c r="B929" s="164" t="s">
        <v>785</v>
      </c>
      <c r="C929" s="288">
        <f t="shared" si="297"/>
        <v>0</v>
      </c>
      <c r="D929" s="289">
        <f t="shared" si="298"/>
        <v>0</v>
      </c>
      <c r="E929" s="290"/>
      <c r="F929" s="290"/>
      <c r="G929" s="290"/>
      <c r="H929" s="290"/>
      <c r="I929" s="290"/>
      <c r="J929" s="290"/>
      <c r="K929" s="290"/>
      <c r="L929" s="290"/>
      <c r="M929" s="290"/>
      <c r="N929" s="289">
        <f t="shared" si="299"/>
        <v>0</v>
      </c>
      <c r="O929" s="290"/>
      <c r="P929" s="290"/>
      <c r="Q929" s="290"/>
      <c r="R929" s="290"/>
      <c r="S929" s="290"/>
      <c r="T929" s="290"/>
      <c r="U929" s="290"/>
      <c r="V929" s="290"/>
      <c r="W929" s="290"/>
      <c r="X929" s="290"/>
      <c r="Y929" s="290"/>
      <c r="Z929" s="290"/>
      <c r="AA929" s="290"/>
      <c r="AB929" s="291"/>
    </row>
    <row r="930" spans="1:28" ht="18" hidden="1" customHeight="1">
      <c r="A930" s="163">
        <v>2130223</v>
      </c>
      <c r="B930" s="164" t="s">
        <v>786</v>
      </c>
      <c r="C930" s="288">
        <f t="shared" si="297"/>
        <v>0</v>
      </c>
      <c r="D930" s="289">
        <f t="shared" si="298"/>
        <v>0</v>
      </c>
      <c r="E930" s="290"/>
      <c r="F930" s="290"/>
      <c r="G930" s="290"/>
      <c r="H930" s="290"/>
      <c r="I930" s="290"/>
      <c r="J930" s="290"/>
      <c r="K930" s="290"/>
      <c r="L930" s="290"/>
      <c r="M930" s="290"/>
      <c r="N930" s="289">
        <f t="shared" si="299"/>
        <v>0</v>
      </c>
      <c r="O930" s="290"/>
      <c r="P930" s="290"/>
      <c r="Q930" s="290"/>
      <c r="R930" s="290"/>
      <c r="S930" s="290"/>
      <c r="T930" s="290"/>
      <c r="U930" s="290"/>
      <c r="V930" s="290"/>
      <c r="W930" s="290"/>
      <c r="X930" s="290"/>
      <c r="Y930" s="290"/>
      <c r="Z930" s="290"/>
      <c r="AA930" s="290"/>
      <c r="AB930" s="291"/>
    </row>
    <row r="931" spans="1:28" ht="18" hidden="1" customHeight="1">
      <c r="A931" s="163">
        <v>2130224</v>
      </c>
      <c r="B931" s="164" t="s">
        <v>787</v>
      </c>
      <c r="C931" s="288">
        <f t="shared" si="297"/>
        <v>0</v>
      </c>
      <c r="D931" s="289">
        <f t="shared" si="298"/>
        <v>0</v>
      </c>
      <c r="E931" s="290"/>
      <c r="F931" s="290"/>
      <c r="G931" s="290"/>
      <c r="H931" s="290"/>
      <c r="I931" s="290"/>
      <c r="J931" s="290"/>
      <c r="K931" s="290"/>
      <c r="L931" s="290"/>
      <c r="M931" s="290"/>
      <c r="N931" s="289">
        <f t="shared" si="299"/>
        <v>0</v>
      </c>
      <c r="O931" s="290"/>
      <c r="P931" s="290"/>
      <c r="Q931" s="290"/>
      <c r="R931" s="290"/>
      <c r="S931" s="290"/>
      <c r="T931" s="290"/>
      <c r="U931" s="290"/>
      <c r="V931" s="290"/>
      <c r="W931" s="290"/>
      <c r="X931" s="290"/>
      <c r="Y931" s="290"/>
      <c r="Z931" s="290"/>
      <c r="AA931" s="290"/>
      <c r="AB931" s="291"/>
    </row>
    <row r="932" spans="1:28" ht="18" hidden="1" customHeight="1">
      <c r="A932" s="163">
        <v>2130225</v>
      </c>
      <c r="B932" s="164" t="s">
        <v>788</v>
      </c>
      <c r="C932" s="288">
        <f t="shared" si="297"/>
        <v>0</v>
      </c>
      <c r="D932" s="289">
        <f t="shared" si="298"/>
        <v>0</v>
      </c>
      <c r="E932" s="290"/>
      <c r="F932" s="290"/>
      <c r="G932" s="290"/>
      <c r="H932" s="290"/>
      <c r="I932" s="290"/>
      <c r="J932" s="290"/>
      <c r="K932" s="290"/>
      <c r="L932" s="290"/>
      <c r="M932" s="290"/>
      <c r="N932" s="289">
        <f t="shared" si="299"/>
        <v>0</v>
      </c>
      <c r="O932" s="290"/>
      <c r="P932" s="290"/>
      <c r="Q932" s="290"/>
      <c r="R932" s="290"/>
      <c r="S932" s="290"/>
      <c r="T932" s="290"/>
      <c r="U932" s="290"/>
      <c r="V932" s="290"/>
      <c r="W932" s="290"/>
      <c r="X932" s="290"/>
      <c r="Y932" s="290"/>
      <c r="Z932" s="290"/>
      <c r="AA932" s="290"/>
      <c r="AB932" s="291"/>
    </row>
    <row r="933" spans="1:28" ht="18" hidden="1" customHeight="1">
      <c r="A933" s="163">
        <v>2130226</v>
      </c>
      <c r="B933" s="164" t="s">
        <v>789</v>
      </c>
      <c r="C933" s="288">
        <f t="shared" si="297"/>
        <v>0</v>
      </c>
      <c r="D933" s="289">
        <f t="shared" si="298"/>
        <v>0</v>
      </c>
      <c r="E933" s="290"/>
      <c r="F933" s="290"/>
      <c r="G933" s="290"/>
      <c r="H933" s="290"/>
      <c r="I933" s="290"/>
      <c r="J933" s="290"/>
      <c r="K933" s="290"/>
      <c r="L933" s="290"/>
      <c r="M933" s="290"/>
      <c r="N933" s="289">
        <f t="shared" si="299"/>
        <v>0</v>
      </c>
      <c r="O933" s="290"/>
      <c r="P933" s="290"/>
      <c r="Q933" s="290"/>
      <c r="R933" s="290"/>
      <c r="S933" s="290"/>
      <c r="T933" s="290"/>
      <c r="U933" s="290"/>
      <c r="V933" s="290"/>
      <c r="W933" s="290"/>
      <c r="X933" s="290"/>
      <c r="Y933" s="290"/>
      <c r="Z933" s="290"/>
      <c r="AA933" s="290"/>
      <c r="AB933" s="291"/>
    </row>
    <row r="934" spans="1:28" ht="18" hidden="1" customHeight="1">
      <c r="A934" s="163">
        <v>2130227</v>
      </c>
      <c r="B934" s="164" t="s">
        <v>790</v>
      </c>
      <c r="C934" s="288">
        <f t="shared" si="297"/>
        <v>0</v>
      </c>
      <c r="D934" s="289">
        <f t="shared" si="298"/>
        <v>0</v>
      </c>
      <c r="E934" s="290"/>
      <c r="F934" s="290"/>
      <c r="G934" s="290"/>
      <c r="H934" s="290"/>
      <c r="I934" s="290"/>
      <c r="J934" s="290"/>
      <c r="K934" s="290"/>
      <c r="L934" s="290"/>
      <c r="M934" s="290"/>
      <c r="N934" s="289">
        <f t="shared" si="299"/>
        <v>0</v>
      </c>
      <c r="O934" s="290"/>
      <c r="P934" s="290"/>
      <c r="Q934" s="290"/>
      <c r="R934" s="290"/>
      <c r="S934" s="290"/>
      <c r="T934" s="290"/>
      <c r="U934" s="290"/>
      <c r="V934" s="290"/>
      <c r="W934" s="290"/>
      <c r="X934" s="290"/>
      <c r="Y934" s="290"/>
      <c r="Z934" s="290"/>
      <c r="AA934" s="290"/>
      <c r="AB934" s="291"/>
    </row>
    <row r="935" spans="1:28" ht="18" hidden="1" customHeight="1">
      <c r="A935" s="163">
        <v>2130231</v>
      </c>
      <c r="B935" s="164" t="s">
        <v>1157</v>
      </c>
      <c r="C935" s="288">
        <f t="shared" si="297"/>
        <v>0</v>
      </c>
      <c r="D935" s="289">
        <f t="shared" si="298"/>
        <v>0</v>
      </c>
      <c r="E935" s="290"/>
      <c r="F935" s="290"/>
      <c r="G935" s="290"/>
      <c r="H935" s="290"/>
      <c r="I935" s="290"/>
      <c r="J935" s="290"/>
      <c r="K935" s="290"/>
      <c r="L935" s="290"/>
      <c r="M935" s="290"/>
      <c r="N935" s="289">
        <f t="shared" si="299"/>
        <v>0</v>
      </c>
      <c r="O935" s="290"/>
      <c r="P935" s="290"/>
      <c r="Q935" s="290"/>
      <c r="R935" s="290"/>
      <c r="S935" s="290"/>
      <c r="T935" s="290"/>
      <c r="U935" s="290"/>
      <c r="V935" s="290"/>
      <c r="W935" s="290"/>
      <c r="X935" s="290"/>
      <c r="Y935" s="290"/>
      <c r="Z935" s="290"/>
      <c r="AA935" s="290"/>
      <c r="AB935" s="291"/>
    </row>
    <row r="936" spans="1:28" ht="18" hidden="1" customHeight="1">
      <c r="A936" s="163">
        <v>2130232</v>
      </c>
      <c r="B936" s="164" t="s">
        <v>791</v>
      </c>
      <c r="C936" s="288">
        <f t="shared" si="297"/>
        <v>0</v>
      </c>
      <c r="D936" s="289">
        <f t="shared" si="298"/>
        <v>0</v>
      </c>
      <c r="E936" s="290"/>
      <c r="F936" s="290"/>
      <c r="G936" s="290"/>
      <c r="H936" s="290"/>
      <c r="I936" s="290"/>
      <c r="J936" s="290"/>
      <c r="K936" s="290"/>
      <c r="L936" s="290"/>
      <c r="M936" s="290"/>
      <c r="N936" s="289">
        <f t="shared" si="299"/>
        <v>0</v>
      </c>
      <c r="O936" s="290"/>
      <c r="P936" s="290"/>
      <c r="Q936" s="290"/>
      <c r="R936" s="290"/>
      <c r="S936" s="290"/>
      <c r="T936" s="290"/>
      <c r="U936" s="290"/>
      <c r="V936" s="290"/>
      <c r="W936" s="290"/>
      <c r="X936" s="290"/>
      <c r="Y936" s="290"/>
      <c r="Z936" s="290"/>
      <c r="AA936" s="290"/>
      <c r="AB936" s="291"/>
    </row>
    <row r="937" spans="1:28" ht="18" hidden="1" customHeight="1">
      <c r="A937" s="163">
        <v>2130234</v>
      </c>
      <c r="B937" s="164" t="s">
        <v>792</v>
      </c>
      <c r="C937" s="288">
        <f t="shared" si="297"/>
        <v>0</v>
      </c>
      <c r="D937" s="289">
        <f t="shared" si="298"/>
        <v>0</v>
      </c>
      <c r="E937" s="290"/>
      <c r="F937" s="290"/>
      <c r="G937" s="290"/>
      <c r="H937" s="290"/>
      <c r="I937" s="290"/>
      <c r="J937" s="290"/>
      <c r="K937" s="290"/>
      <c r="L937" s="290"/>
      <c r="M937" s="290"/>
      <c r="N937" s="289">
        <f t="shared" si="299"/>
        <v>0</v>
      </c>
      <c r="O937" s="290"/>
      <c r="P937" s="290"/>
      <c r="Q937" s="290"/>
      <c r="R937" s="290"/>
      <c r="S937" s="290"/>
      <c r="T937" s="290"/>
      <c r="U937" s="290"/>
      <c r="V937" s="290"/>
      <c r="W937" s="290"/>
      <c r="X937" s="290"/>
      <c r="Y937" s="290"/>
      <c r="Z937" s="290"/>
      <c r="AA937" s="290"/>
      <c r="AB937" s="291"/>
    </row>
    <row r="938" spans="1:28" ht="18" hidden="1" customHeight="1">
      <c r="A938" s="163">
        <v>2130299</v>
      </c>
      <c r="B938" s="164" t="s">
        <v>1158</v>
      </c>
      <c r="C938" s="288">
        <f t="shared" si="297"/>
        <v>0</v>
      </c>
      <c r="D938" s="289">
        <f t="shared" si="298"/>
        <v>0</v>
      </c>
      <c r="E938" s="290"/>
      <c r="F938" s="290"/>
      <c r="G938" s="290"/>
      <c r="H938" s="290"/>
      <c r="I938" s="290"/>
      <c r="J938" s="290"/>
      <c r="K938" s="290"/>
      <c r="L938" s="290"/>
      <c r="M938" s="290"/>
      <c r="N938" s="289">
        <f t="shared" si="299"/>
        <v>0</v>
      </c>
      <c r="O938" s="290"/>
      <c r="P938" s="290"/>
      <c r="Q938" s="290"/>
      <c r="R938" s="290"/>
      <c r="S938" s="290"/>
      <c r="T938" s="290"/>
      <c r="U938" s="290"/>
      <c r="V938" s="290"/>
      <c r="W938" s="290"/>
      <c r="X938" s="290"/>
      <c r="Y938" s="290"/>
      <c r="Z938" s="290"/>
      <c r="AA938" s="290"/>
      <c r="AB938" s="291"/>
    </row>
    <row r="939" spans="1:28" ht="18" hidden="1" customHeight="1">
      <c r="A939" s="163">
        <v>21303</v>
      </c>
      <c r="B939" s="242" t="s">
        <v>794</v>
      </c>
      <c r="C939" s="287">
        <f>SUM(C940:C966)</f>
        <v>0</v>
      </c>
      <c r="D939" s="287">
        <f t="shared" ref="D939:AB939" si="300">SUM(D940:D966)</f>
        <v>0</v>
      </c>
      <c r="E939" s="287">
        <f t="shared" si="300"/>
        <v>0</v>
      </c>
      <c r="F939" s="287">
        <f t="shared" si="300"/>
        <v>0</v>
      </c>
      <c r="G939" s="287">
        <f t="shared" si="300"/>
        <v>0</v>
      </c>
      <c r="H939" s="287">
        <f t="shared" si="300"/>
        <v>0</v>
      </c>
      <c r="I939" s="287">
        <f t="shared" si="300"/>
        <v>0</v>
      </c>
      <c r="J939" s="287">
        <f t="shared" si="300"/>
        <v>0</v>
      </c>
      <c r="K939" s="287">
        <f t="shared" si="300"/>
        <v>0</v>
      </c>
      <c r="L939" s="287">
        <f t="shared" si="300"/>
        <v>0</v>
      </c>
      <c r="M939" s="287">
        <f t="shared" si="300"/>
        <v>0</v>
      </c>
      <c r="N939" s="287">
        <f t="shared" si="300"/>
        <v>0</v>
      </c>
      <c r="O939" s="287">
        <f t="shared" si="300"/>
        <v>0</v>
      </c>
      <c r="P939" s="287">
        <f t="shared" si="300"/>
        <v>0</v>
      </c>
      <c r="Q939" s="287">
        <f t="shared" si="300"/>
        <v>0</v>
      </c>
      <c r="R939" s="287">
        <f t="shared" si="300"/>
        <v>0</v>
      </c>
      <c r="S939" s="287">
        <f t="shared" si="300"/>
        <v>0</v>
      </c>
      <c r="T939" s="287">
        <f t="shared" si="300"/>
        <v>0</v>
      </c>
      <c r="U939" s="287">
        <f t="shared" si="300"/>
        <v>0</v>
      </c>
      <c r="V939" s="287">
        <f t="shared" si="300"/>
        <v>0</v>
      </c>
      <c r="W939" s="287">
        <f t="shared" si="300"/>
        <v>0</v>
      </c>
      <c r="X939" s="287">
        <f t="shared" si="300"/>
        <v>0</v>
      </c>
      <c r="Y939" s="287">
        <f t="shared" si="300"/>
        <v>0</v>
      </c>
      <c r="Z939" s="287">
        <f t="shared" si="300"/>
        <v>0</v>
      </c>
      <c r="AA939" s="287">
        <f t="shared" si="300"/>
        <v>0</v>
      </c>
      <c r="AB939" s="287">
        <f t="shared" si="300"/>
        <v>0</v>
      </c>
    </row>
    <row r="940" spans="1:28" ht="18" hidden="1" customHeight="1">
      <c r="A940" s="163">
        <v>2130301</v>
      </c>
      <c r="B940" s="164" t="s">
        <v>93</v>
      </c>
      <c r="C940" s="288">
        <f t="shared" ref="C940:C966" si="301">SUM(D940,N940)</f>
        <v>0</v>
      </c>
      <c r="D940" s="289">
        <f t="shared" ref="D940:D966" si="302">SUM(E940:M940)</f>
        <v>0</v>
      </c>
      <c r="E940" s="290"/>
      <c r="F940" s="290"/>
      <c r="G940" s="290"/>
      <c r="H940" s="290"/>
      <c r="I940" s="290"/>
      <c r="J940" s="290"/>
      <c r="K940" s="290"/>
      <c r="L940" s="290"/>
      <c r="M940" s="290"/>
      <c r="N940" s="289">
        <f t="shared" ref="N940:N966" si="303">SUM(O940:AB940)</f>
        <v>0</v>
      </c>
      <c r="O940" s="290"/>
      <c r="P940" s="290"/>
      <c r="Q940" s="290"/>
      <c r="R940" s="290"/>
      <c r="S940" s="290"/>
      <c r="T940" s="290"/>
      <c r="U940" s="290"/>
      <c r="V940" s="290"/>
      <c r="W940" s="290"/>
      <c r="X940" s="290"/>
      <c r="Y940" s="290"/>
      <c r="Z940" s="290"/>
      <c r="AA940" s="290"/>
      <c r="AB940" s="291"/>
    </row>
    <row r="941" spans="1:28" ht="18" hidden="1" customHeight="1">
      <c r="A941" s="163">
        <v>2130302</v>
      </c>
      <c r="B941" s="164" t="s">
        <v>94</v>
      </c>
      <c r="C941" s="288">
        <f t="shared" si="301"/>
        <v>0</v>
      </c>
      <c r="D941" s="289">
        <f t="shared" si="302"/>
        <v>0</v>
      </c>
      <c r="E941" s="290"/>
      <c r="F941" s="290"/>
      <c r="G941" s="290"/>
      <c r="H941" s="290"/>
      <c r="I941" s="290"/>
      <c r="J941" s="290"/>
      <c r="K941" s="290"/>
      <c r="L941" s="290"/>
      <c r="M941" s="290"/>
      <c r="N941" s="289">
        <f t="shared" si="303"/>
        <v>0</v>
      </c>
      <c r="O941" s="290"/>
      <c r="P941" s="290"/>
      <c r="Q941" s="290"/>
      <c r="R941" s="290"/>
      <c r="S941" s="290"/>
      <c r="T941" s="290"/>
      <c r="U941" s="290"/>
      <c r="V941" s="290"/>
      <c r="W941" s="290"/>
      <c r="X941" s="290"/>
      <c r="Y941" s="290"/>
      <c r="Z941" s="290"/>
      <c r="AA941" s="290"/>
      <c r="AB941" s="291"/>
    </row>
    <row r="942" spans="1:28" ht="18" hidden="1" customHeight="1">
      <c r="A942" s="163">
        <v>2130303</v>
      </c>
      <c r="B942" s="164" t="s">
        <v>95</v>
      </c>
      <c r="C942" s="288">
        <f t="shared" si="301"/>
        <v>0</v>
      </c>
      <c r="D942" s="289">
        <f t="shared" si="302"/>
        <v>0</v>
      </c>
      <c r="E942" s="290"/>
      <c r="F942" s="290"/>
      <c r="G942" s="290"/>
      <c r="H942" s="290"/>
      <c r="I942" s="290"/>
      <c r="J942" s="290"/>
      <c r="K942" s="290"/>
      <c r="L942" s="290"/>
      <c r="M942" s="290"/>
      <c r="N942" s="289">
        <f t="shared" si="303"/>
        <v>0</v>
      </c>
      <c r="O942" s="290"/>
      <c r="P942" s="290"/>
      <c r="Q942" s="290"/>
      <c r="R942" s="290"/>
      <c r="S942" s="290"/>
      <c r="T942" s="290"/>
      <c r="U942" s="290"/>
      <c r="V942" s="290"/>
      <c r="W942" s="290"/>
      <c r="X942" s="290"/>
      <c r="Y942" s="290"/>
      <c r="Z942" s="290"/>
      <c r="AA942" s="290"/>
      <c r="AB942" s="291"/>
    </row>
    <row r="943" spans="1:28" ht="18" hidden="1" customHeight="1">
      <c r="A943" s="163">
        <v>2130304</v>
      </c>
      <c r="B943" s="164" t="s">
        <v>795</v>
      </c>
      <c r="C943" s="288">
        <f t="shared" si="301"/>
        <v>0</v>
      </c>
      <c r="D943" s="289">
        <f t="shared" si="302"/>
        <v>0</v>
      </c>
      <c r="E943" s="290"/>
      <c r="F943" s="290"/>
      <c r="G943" s="290"/>
      <c r="H943" s="290"/>
      <c r="I943" s="290"/>
      <c r="J943" s="290"/>
      <c r="K943" s="290"/>
      <c r="L943" s="290"/>
      <c r="M943" s="290"/>
      <c r="N943" s="289">
        <f t="shared" si="303"/>
        <v>0</v>
      </c>
      <c r="O943" s="290"/>
      <c r="P943" s="290"/>
      <c r="Q943" s="290"/>
      <c r="R943" s="290"/>
      <c r="S943" s="290"/>
      <c r="T943" s="290"/>
      <c r="U943" s="290"/>
      <c r="V943" s="290"/>
      <c r="W943" s="290"/>
      <c r="X943" s="290"/>
      <c r="Y943" s="290"/>
      <c r="Z943" s="290"/>
      <c r="AA943" s="290"/>
      <c r="AB943" s="291"/>
    </row>
    <row r="944" spans="1:28" ht="18" hidden="1" customHeight="1">
      <c r="A944" s="163">
        <v>2130305</v>
      </c>
      <c r="B944" s="164" t="s">
        <v>796</v>
      </c>
      <c r="C944" s="288">
        <f t="shared" si="301"/>
        <v>0</v>
      </c>
      <c r="D944" s="289">
        <f t="shared" si="302"/>
        <v>0</v>
      </c>
      <c r="E944" s="290"/>
      <c r="F944" s="290"/>
      <c r="G944" s="290"/>
      <c r="H944" s="290"/>
      <c r="I944" s="290"/>
      <c r="J944" s="290"/>
      <c r="K944" s="290"/>
      <c r="L944" s="290"/>
      <c r="M944" s="290"/>
      <c r="N944" s="289">
        <f t="shared" si="303"/>
        <v>0</v>
      </c>
      <c r="O944" s="290"/>
      <c r="P944" s="290"/>
      <c r="Q944" s="290"/>
      <c r="R944" s="290"/>
      <c r="S944" s="290"/>
      <c r="T944" s="290"/>
      <c r="U944" s="290"/>
      <c r="V944" s="290"/>
      <c r="W944" s="290"/>
      <c r="X944" s="290"/>
      <c r="Y944" s="290"/>
      <c r="Z944" s="290"/>
      <c r="AA944" s="290"/>
      <c r="AB944" s="291"/>
    </row>
    <row r="945" spans="1:28" ht="18" hidden="1" customHeight="1">
      <c r="A945" s="163">
        <v>2130306</v>
      </c>
      <c r="B945" s="164" t="s">
        <v>797</v>
      </c>
      <c r="C945" s="288">
        <f t="shared" si="301"/>
        <v>0</v>
      </c>
      <c r="D945" s="289">
        <f t="shared" si="302"/>
        <v>0</v>
      </c>
      <c r="E945" s="290"/>
      <c r="F945" s="290"/>
      <c r="G945" s="290"/>
      <c r="H945" s="290"/>
      <c r="I945" s="290"/>
      <c r="J945" s="290"/>
      <c r="K945" s="290"/>
      <c r="L945" s="290"/>
      <c r="M945" s="290"/>
      <c r="N945" s="289">
        <f t="shared" si="303"/>
        <v>0</v>
      </c>
      <c r="O945" s="290"/>
      <c r="P945" s="290"/>
      <c r="Q945" s="290"/>
      <c r="R945" s="290"/>
      <c r="S945" s="290"/>
      <c r="T945" s="290"/>
      <c r="U945" s="290"/>
      <c r="V945" s="290"/>
      <c r="W945" s="290"/>
      <c r="X945" s="290"/>
      <c r="Y945" s="290"/>
      <c r="Z945" s="290"/>
      <c r="AA945" s="290"/>
      <c r="AB945" s="291"/>
    </row>
    <row r="946" spans="1:28" ht="18" hidden="1" customHeight="1">
      <c r="A946" s="163">
        <v>2130307</v>
      </c>
      <c r="B946" s="164" t="s">
        <v>798</v>
      </c>
      <c r="C946" s="288">
        <f t="shared" si="301"/>
        <v>0</v>
      </c>
      <c r="D946" s="289">
        <f t="shared" si="302"/>
        <v>0</v>
      </c>
      <c r="E946" s="290"/>
      <c r="F946" s="290"/>
      <c r="G946" s="290"/>
      <c r="H946" s="290"/>
      <c r="I946" s="290"/>
      <c r="J946" s="290"/>
      <c r="K946" s="290"/>
      <c r="L946" s="290"/>
      <c r="M946" s="290"/>
      <c r="N946" s="289">
        <f t="shared" si="303"/>
        <v>0</v>
      </c>
      <c r="O946" s="290"/>
      <c r="P946" s="290"/>
      <c r="Q946" s="290"/>
      <c r="R946" s="290"/>
      <c r="S946" s="290"/>
      <c r="T946" s="290"/>
      <c r="U946" s="290"/>
      <c r="V946" s="290"/>
      <c r="W946" s="290"/>
      <c r="X946" s="290"/>
      <c r="Y946" s="290"/>
      <c r="Z946" s="290"/>
      <c r="AA946" s="290"/>
      <c r="AB946" s="291"/>
    </row>
    <row r="947" spans="1:28" ht="18" hidden="1" customHeight="1">
      <c r="A947" s="163">
        <v>2130308</v>
      </c>
      <c r="B947" s="164" t="s">
        <v>799</v>
      </c>
      <c r="C947" s="288">
        <f t="shared" si="301"/>
        <v>0</v>
      </c>
      <c r="D947" s="289">
        <f t="shared" si="302"/>
        <v>0</v>
      </c>
      <c r="E947" s="290"/>
      <c r="F947" s="290"/>
      <c r="G947" s="290"/>
      <c r="H947" s="290"/>
      <c r="I947" s="290"/>
      <c r="J947" s="290"/>
      <c r="K947" s="290"/>
      <c r="L947" s="290"/>
      <c r="M947" s="290"/>
      <c r="N947" s="289">
        <f t="shared" si="303"/>
        <v>0</v>
      </c>
      <c r="O947" s="290"/>
      <c r="P947" s="290"/>
      <c r="Q947" s="290"/>
      <c r="R947" s="290"/>
      <c r="S947" s="290"/>
      <c r="T947" s="290"/>
      <c r="U947" s="290"/>
      <c r="V947" s="290"/>
      <c r="W947" s="290"/>
      <c r="X947" s="290"/>
      <c r="Y947" s="290"/>
      <c r="Z947" s="290"/>
      <c r="AA947" s="290"/>
      <c r="AB947" s="291"/>
    </row>
    <row r="948" spans="1:28" ht="18" hidden="1" customHeight="1">
      <c r="A948" s="163">
        <v>2130309</v>
      </c>
      <c r="B948" s="164" t="s">
        <v>800</v>
      </c>
      <c r="C948" s="288">
        <f t="shared" si="301"/>
        <v>0</v>
      </c>
      <c r="D948" s="289">
        <f t="shared" si="302"/>
        <v>0</v>
      </c>
      <c r="E948" s="290"/>
      <c r="F948" s="290"/>
      <c r="G948" s="290"/>
      <c r="H948" s="290"/>
      <c r="I948" s="290"/>
      <c r="J948" s="290"/>
      <c r="K948" s="290"/>
      <c r="L948" s="290"/>
      <c r="M948" s="290"/>
      <c r="N948" s="289">
        <f t="shared" si="303"/>
        <v>0</v>
      </c>
      <c r="O948" s="290"/>
      <c r="P948" s="290"/>
      <c r="Q948" s="290"/>
      <c r="R948" s="290"/>
      <c r="S948" s="290"/>
      <c r="T948" s="290"/>
      <c r="U948" s="290"/>
      <c r="V948" s="290"/>
      <c r="W948" s="290"/>
      <c r="X948" s="290"/>
      <c r="Y948" s="290"/>
      <c r="Z948" s="290"/>
      <c r="AA948" s="290"/>
      <c r="AB948" s="291"/>
    </row>
    <row r="949" spans="1:28" ht="18" hidden="1" customHeight="1">
      <c r="A949" s="163">
        <v>2130310</v>
      </c>
      <c r="B949" s="164" t="s">
        <v>801</v>
      </c>
      <c r="C949" s="288">
        <f t="shared" si="301"/>
        <v>0</v>
      </c>
      <c r="D949" s="289">
        <f t="shared" si="302"/>
        <v>0</v>
      </c>
      <c r="E949" s="290"/>
      <c r="F949" s="290"/>
      <c r="G949" s="290"/>
      <c r="H949" s="290"/>
      <c r="I949" s="290"/>
      <c r="J949" s="290"/>
      <c r="K949" s="290"/>
      <c r="L949" s="290"/>
      <c r="M949" s="290"/>
      <c r="N949" s="289">
        <f t="shared" si="303"/>
        <v>0</v>
      </c>
      <c r="O949" s="290"/>
      <c r="P949" s="290"/>
      <c r="Q949" s="290"/>
      <c r="R949" s="290"/>
      <c r="S949" s="290"/>
      <c r="T949" s="290"/>
      <c r="U949" s="290"/>
      <c r="V949" s="290"/>
      <c r="W949" s="290"/>
      <c r="X949" s="290"/>
      <c r="Y949" s="290"/>
      <c r="Z949" s="290"/>
      <c r="AA949" s="290"/>
      <c r="AB949" s="291"/>
    </row>
    <row r="950" spans="1:28" ht="18" hidden="1" customHeight="1">
      <c r="A950" s="163">
        <v>2130311</v>
      </c>
      <c r="B950" s="164" t="s">
        <v>802</v>
      </c>
      <c r="C950" s="288">
        <f t="shared" si="301"/>
        <v>0</v>
      </c>
      <c r="D950" s="289">
        <f t="shared" si="302"/>
        <v>0</v>
      </c>
      <c r="E950" s="290"/>
      <c r="F950" s="290"/>
      <c r="G950" s="290"/>
      <c r="H950" s="290"/>
      <c r="I950" s="290"/>
      <c r="J950" s="290"/>
      <c r="K950" s="290"/>
      <c r="L950" s="290"/>
      <c r="M950" s="290"/>
      <c r="N950" s="289">
        <f t="shared" si="303"/>
        <v>0</v>
      </c>
      <c r="O950" s="290"/>
      <c r="P950" s="290"/>
      <c r="Q950" s="290"/>
      <c r="R950" s="290"/>
      <c r="S950" s="290"/>
      <c r="T950" s="290"/>
      <c r="U950" s="290"/>
      <c r="V950" s="290"/>
      <c r="W950" s="290"/>
      <c r="X950" s="290"/>
      <c r="Y950" s="290"/>
      <c r="Z950" s="290"/>
      <c r="AA950" s="290"/>
      <c r="AB950" s="291"/>
    </row>
    <row r="951" spans="1:28" ht="18" hidden="1" customHeight="1">
      <c r="A951" s="163">
        <v>2130312</v>
      </c>
      <c r="B951" s="164" t="s">
        <v>803</v>
      </c>
      <c r="C951" s="288">
        <f t="shared" si="301"/>
        <v>0</v>
      </c>
      <c r="D951" s="289">
        <f t="shared" si="302"/>
        <v>0</v>
      </c>
      <c r="E951" s="290"/>
      <c r="F951" s="290"/>
      <c r="G951" s="290"/>
      <c r="H951" s="290"/>
      <c r="I951" s="290"/>
      <c r="J951" s="290"/>
      <c r="K951" s="290"/>
      <c r="L951" s="290"/>
      <c r="M951" s="290"/>
      <c r="N951" s="289">
        <f t="shared" si="303"/>
        <v>0</v>
      </c>
      <c r="O951" s="290"/>
      <c r="P951" s="290"/>
      <c r="Q951" s="290"/>
      <c r="R951" s="290"/>
      <c r="S951" s="290"/>
      <c r="T951" s="290"/>
      <c r="U951" s="290"/>
      <c r="V951" s="290"/>
      <c r="W951" s="290"/>
      <c r="X951" s="290"/>
      <c r="Y951" s="290"/>
      <c r="Z951" s="290"/>
      <c r="AA951" s="290"/>
      <c r="AB951" s="291"/>
    </row>
    <row r="952" spans="1:28" ht="18" hidden="1" customHeight="1">
      <c r="A952" s="163">
        <v>2130313</v>
      </c>
      <c r="B952" s="164" t="s">
        <v>804</v>
      </c>
      <c r="C952" s="288">
        <f t="shared" si="301"/>
        <v>0</v>
      </c>
      <c r="D952" s="289">
        <f t="shared" si="302"/>
        <v>0</v>
      </c>
      <c r="E952" s="290"/>
      <c r="F952" s="290"/>
      <c r="G952" s="290"/>
      <c r="H952" s="290"/>
      <c r="I952" s="290"/>
      <c r="J952" s="290"/>
      <c r="K952" s="290"/>
      <c r="L952" s="290"/>
      <c r="M952" s="290"/>
      <c r="N952" s="289">
        <f t="shared" si="303"/>
        <v>0</v>
      </c>
      <c r="O952" s="290"/>
      <c r="P952" s="290"/>
      <c r="Q952" s="290"/>
      <c r="R952" s="290"/>
      <c r="S952" s="290"/>
      <c r="T952" s="290"/>
      <c r="U952" s="290"/>
      <c r="V952" s="290"/>
      <c r="W952" s="290"/>
      <c r="X952" s="290"/>
      <c r="Y952" s="290"/>
      <c r="Z952" s="290"/>
      <c r="AA952" s="290"/>
      <c r="AB952" s="291"/>
    </row>
    <row r="953" spans="1:28" ht="18" hidden="1" customHeight="1">
      <c r="A953" s="163">
        <v>2130314</v>
      </c>
      <c r="B953" s="164" t="s">
        <v>805</v>
      </c>
      <c r="C953" s="288">
        <f t="shared" si="301"/>
        <v>0</v>
      </c>
      <c r="D953" s="289">
        <f t="shared" si="302"/>
        <v>0</v>
      </c>
      <c r="E953" s="290"/>
      <c r="F953" s="290"/>
      <c r="G953" s="290"/>
      <c r="H953" s="290"/>
      <c r="I953" s="290"/>
      <c r="J953" s="290"/>
      <c r="K953" s="290"/>
      <c r="L953" s="290"/>
      <c r="M953" s="290"/>
      <c r="N953" s="289">
        <f t="shared" si="303"/>
        <v>0</v>
      </c>
      <c r="O953" s="290"/>
      <c r="P953" s="290"/>
      <c r="Q953" s="290"/>
      <c r="R953" s="290"/>
      <c r="S953" s="290"/>
      <c r="T953" s="290"/>
      <c r="U953" s="290"/>
      <c r="V953" s="290"/>
      <c r="W953" s="290"/>
      <c r="X953" s="290"/>
      <c r="Y953" s="290"/>
      <c r="Z953" s="290"/>
      <c r="AA953" s="290"/>
      <c r="AB953" s="291"/>
    </row>
    <row r="954" spans="1:28" ht="18" hidden="1" customHeight="1">
      <c r="A954" s="163">
        <v>2130315</v>
      </c>
      <c r="B954" s="164" t="s">
        <v>806</v>
      </c>
      <c r="C954" s="288">
        <f t="shared" si="301"/>
        <v>0</v>
      </c>
      <c r="D954" s="289">
        <f t="shared" si="302"/>
        <v>0</v>
      </c>
      <c r="E954" s="290"/>
      <c r="F954" s="290"/>
      <c r="G954" s="290"/>
      <c r="H954" s="290"/>
      <c r="I954" s="290"/>
      <c r="J954" s="290"/>
      <c r="K954" s="290"/>
      <c r="L954" s="290"/>
      <c r="M954" s="290"/>
      <c r="N954" s="289">
        <f t="shared" si="303"/>
        <v>0</v>
      </c>
      <c r="O954" s="290"/>
      <c r="P954" s="290"/>
      <c r="Q954" s="290"/>
      <c r="R954" s="290"/>
      <c r="S954" s="290"/>
      <c r="T954" s="290"/>
      <c r="U954" s="290"/>
      <c r="V954" s="290"/>
      <c r="W954" s="290"/>
      <c r="X954" s="290"/>
      <c r="Y954" s="290"/>
      <c r="Z954" s="290"/>
      <c r="AA954" s="290"/>
      <c r="AB954" s="291"/>
    </row>
    <row r="955" spans="1:28" ht="18" hidden="1" customHeight="1">
      <c r="A955" s="163">
        <v>2130316</v>
      </c>
      <c r="B955" s="164" t="s">
        <v>807</v>
      </c>
      <c r="C955" s="288">
        <f t="shared" si="301"/>
        <v>0</v>
      </c>
      <c r="D955" s="289">
        <f t="shared" si="302"/>
        <v>0</v>
      </c>
      <c r="E955" s="290"/>
      <c r="F955" s="290"/>
      <c r="G955" s="290"/>
      <c r="H955" s="290"/>
      <c r="I955" s="290"/>
      <c r="J955" s="290"/>
      <c r="K955" s="290"/>
      <c r="L955" s="290"/>
      <c r="M955" s="290"/>
      <c r="N955" s="289">
        <f t="shared" si="303"/>
        <v>0</v>
      </c>
      <c r="O955" s="290"/>
      <c r="P955" s="290"/>
      <c r="Q955" s="290"/>
      <c r="R955" s="290"/>
      <c r="S955" s="290"/>
      <c r="T955" s="290"/>
      <c r="U955" s="290"/>
      <c r="V955" s="290"/>
      <c r="W955" s="290"/>
      <c r="X955" s="290"/>
      <c r="Y955" s="290"/>
      <c r="Z955" s="290"/>
      <c r="AA955" s="290"/>
      <c r="AB955" s="291"/>
    </row>
    <row r="956" spans="1:28" ht="18" hidden="1" customHeight="1">
      <c r="A956" s="163">
        <v>2130317</v>
      </c>
      <c r="B956" s="164" t="s">
        <v>808</v>
      </c>
      <c r="C956" s="288">
        <f t="shared" si="301"/>
        <v>0</v>
      </c>
      <c r="D956" s="289">
        <f t="shared" si="302"/>
        <v>0</v>
      </c>
      <c r="E956" s="290"/>
      <c r="F956" s="290"/>
      <c r="G956" s="290"/>
      <c r="H956" s="290"/>
      <c r="I956" s="290"/>
      <c r="J956" s="290"/>
      <c r="K956" s="290"/>
      <c r="L956" s="290"/>
      <c r="M956" s="290"/>
      <c r="N956" s="289">
        <f t="shared" si="303"/>
        <v>0</v>
      </c>
      <c r="O956" s="290"/>
      <c r="P956" s="290"/>
      <c r="Q956" s="290"/>
      <c r="R956" s="290"/>
      <c r="S956" s="290"/>
      <c r="T956" s="290"/>
      <c r="U956" s="290"/>
      <c r="V956" s="290"/>
      <c r="W956" s="290"/>
      <c r="X956" s="290"/>
      <c r="Y956" s="290"/>
      <c r="Z956" s="290"/>
      <c r="AA956" s="290"/>
      <c r="AB956" s="291"/>
    </row>
    <row r="957" spans="1:28" ht="18" hidden="1" customHeight="1">
      <c r="A957" s="163">
        <v>2130318</v>
      </c>
      <c r="B957" s="164" t="s">
        <v>809</v>
      </c>
      <c r="C957" s="288">
        <f t="shared" si="301"/>
        <v>0</v>
      </c>
      <c r="D957" s="289">
        <f t="shared" si="302"/>
        <v>0</v>
      </c>
      <c r="E957" s="290"/>
      <c r="F957" s="290"/>
      <c r="G957" s="290"/>
      <c r="H957" s="290"/>
      <c r="I957" s="290"/>
      <c r="J957" s="290"/>
      <c r="K957" s="290"/>
      <c r="L957" s="290"/>
      <c r="M957" s="290"/>
      <c r="N957" s="289">
        <f t="shared" si="303"/>
        <v>0</v>
      </c>
      <c r="O957" s="290"/>
      <c r="P957" s="290"/>
      <c r="Q957" s="290"/>
      <c r="R957" s="290"/>
      <c r="S957" s="290"/>
      <c r="T957" s="290"/>
      <c r="U957" s="290"/>
      <c r="V957" s="290"/>
      <c r="W957" s="290"/>
      <c r="X957" s="290"/>
      <c r="Y957" s="290"/>
      <c r="Z957" s="290"/>
      <c r="AA957" s="290"/>
      <c r="AB957" s="291"/>
    </row>
    <row r="958" spans="1:28" ht="18" hidden="1" customHeight="1">
      <c r="A958" s="163">
        <v>2130319</v>
      </c>
      <c r="B958" s="164" t="s">
        <v>810</v>
      </c>
      <c r="C958" s="288">
        <f t="shared" si="301"/>
        <v>0</v>
      </c>
      <c r="D958" s="289">
        <f t="shared" si="302"/>
        <v>0</v>
      </c>
      <c r="E958" s="290"/>
      <c r="F958" s="290"/>
      <c r="G958" s="290"/>
      <c r="H958" s="290"/>
      <c r="I958" s="290"/>
      <c r="J958" s="290"/>
      <c r="K958" s="290"/>
      <c r="L958" s="290"/>
      <c r="M958" s="290"/>
      <c r="N958" s="289">
        <f t="shared" si="303"/>
        <v>0</v>
      </c>
      <c r="O958" s="290"/>
      <c r="P958" s="290"/>
      <c r="Q958" s="290"/>
      <c r="R958" s="290"/>
      <c r="S958" s="290"/>
      <c r="T958" s="290"/>
      <c r="U958" s="290"/>
      <c r="V958" s="290"/>
      <c r="W958" s="290"/>
      <c r="X958" s="290"/>
      <c r="Y958" s="290"/>
      <c r="Z958" s="290"/>
      <c r="AA958" s="290"/>
      <c r="AB958" s="291"/>
    </row>
    <row r="959" spans="1:28" ht="18" hidden="1" customHeight="1">
      <c r="A959" s="163">
        <v>2130321</v>
      </c>
      <c r="B959" s="164" t="s">
        <v>811</v>
      </c>
      <c r="C959" s="288">
        <f t="shared" si="301"/>
        <v>0</v>
      </c>
      <c r="D959" s="289">
        <f t="shared" si="302"/>
        <v>0</v>
      </c>
      <c r="E959" s="290"/>
      <c r="F959" s="290"/>
      <c r="G959" s="290"/>
      <c r="H959" s="290"/>
      <c r="I959" s="290"/>
      <c r="J959" s="290"/>
      <c r="K959" s="290"/>
      <c r="L959" s="290"/>
      <c r="M959" s="290"/>
      <c r="N959" s="289">
        <f t="shared" si="303"/>
        <v>0</v>
      </c>
      <c r="O959" s="290"/>
      <c r="P959" s="290"/>
      <c r="Q959" s="290"/>
      <c r="R959" s="290"/>
      <c r="S959" s="290"/>
      <c r="T959" s="290"/>
      <c r="U959" s="290"/>
      <c r="V959" s="290"/>
      <c r="W959" s="290"/>
      <c r="X959" s="290"/>
      <c r="Y959" s="290"/>
      <c r="Z959" s="290"/>
      <c r="AA959" s="290"/>
      <c r="AB959" s="291"/>
    </row>
    <row r="960" spans="1:28" ht="18" hidden="1" customHeight="1">
      <c r="A960" s="163">
        <v>2130322</v>
      </c>
      <c r="B960" s="164" t="s">
        <v>812</v>
      </c>
      <c r="C960" s="288">
        <f t="shared" si="301"/>
        <v>0</v>
      </c>
      <c r="D960" s="289">
        <f t="shared" si="302"/>
        <v>0</v>
      </c>
      <c r="E960" s="290"/>
      <c r="F960" s="290"/>
      <c r="G960" s="290"/>
      <c r="H960" s="290"/>
      <c r="I960" s="290"/>
      <c r="J960" s="290"/>
      <c r="K960" s="290"/>
      <c r="L960" s="290"/>
      <c r="M960" s="290"/>
      <c r="N960" s="289">
        <f t="shared" si="303"/>
        <v>0</v>
      </c>
      <c r="O960" s="290"/>
      <c r="P960" s="290"/>
      <c r="Q960" s="290"/>
      <c r="R960" s="290"/>
      <c r="S960" s="290"/>
      <c r="T960" s="290"/>
      <c r="U960" s="290"/>
      <c r="V960" s="290"/>
      <c r="W960" s="290"/>
      <c r="X960" s="290"/>
      <c r="Y960" s="290"/>
      <c r="Z960" s="290"/>
      <c r="AA960" s="290"/>
      <c r="AB960" s="291"/>
    </row>
    <row r="961" spans="1:28" ht="18" hidden="1" customHeight="1">
      <c r="A961" s="163">
        <v>2130331</v>
      </c>
      <c r="B961" s="164" t="s">
        <v>813</v>
      </c>
      <c r="C961" s="288">
        <f t="shared" si="301"/>
        <v>0</v>
      </c>
      <c r="D961" s="289">
        <f t="shared" si="302"/>
        <v>0</v>
      </c>
      <c r="E961" s="290"/>
      <c r="F961" s="290"/>
      <c r="G961" s="290"/>
      <c r="H961" s="290"/>
      <c r="I961" s="290"/>
      <c r="J961" s="290"/>
      <c r="K961" s="290"/>
      <c r="L961" s="290"/>
      <c r="M961" s="290"/>
      <c r="N961" s="289">
        <f t="shared" si="303"/>
        <v>0</v>
      </c>
      <c r="O961" s="290"/>
      <c r="P961" s="290"/>
      <c r="Q961" s="290"/>
      <c r="R961" s="290"/>
      <c r="S961" s="290"/>
      <c r="T961" s="290"/>
      <c r="U961" s="290"/>
      <c r="V961" s="290"/>
      <c r="W961" s="290"/>
      <c r="X961" s="290"/>
      <c r="Y961" s="290"/>
      <c r="Z961" s="290"/>
      <c r="AA961" s="290"/>
      <c r="AB961" s="291"/>
    </row>
    <row r="962" spans="1:28" ht="18" hidden="1" customHeight="1">
      <c r="A962" s="163">
        <v>2130332</v>
      </c>
      <c r="B962" s="164" t="s">
        <v>814</v>
      </c>
      <c r="C962" s="288">
        <f t="shared" si="301"/>
        <v>0</v>
      </c>
      <c r="D962" s="289">
        <f t="shared" si="302"/>
        <v>0</v>
      </c>
      <c r="E962" s="290"/>
      <c r="F962" s="290"/>
      <c r="G962" s="290"/>
      <c r="H962" s="290"/>
      <c r="I962" s="290"/>
      <c r="J962" s="290"/>
      <c r="K962" s="290"/>
      <c r="L962" s="290"/>
      <c r="M962" s="290"/>
      <c r="N962" s="289">
        <f t="shared" si="303"/>
        <v>0</v>
      </c>
      <c r="O962" s="290"/>
      <c r="P962" s="290"/>
      <c r="Q962" s="290"/>
      <c r="R962" s="290"/>
      <c r="S962" s="290"/>
      <c r="T962" s="290"/>
      <c r="U962" s="290"/>
      <c r="V962" s="290"/>
      <c r="W962" s="290"/>
      <c r="X962" s="290"/>
      <c r="Y962" s="290"/>
      <c r="Z962" s="290"/>
      <c r="AA962" s="290"/>
      <c r="AB962" s="291"/>
    </row>
    <row r="963" spans="1:28" ht="18" hidden="1" customHeight="1">
      <c r="A963" s="163">
        <v>2130333</v>
      </c>
      <c r="B963" s="164" t="s">
        <v>786</v>
      </c>
      <c r="C963" s="288">
        <f t="shared" si="301"/>
        <v>0</v>
      </c>
      <c r="D963" s="289">
        <f t="shared" si="302"/>
        <v>0</v>
      </c>
      <c r="E963" s="290"/>
      <c r="F963" s="290"/>
      <c r="G963" s="290"/>
      <c r="H963" s="290"/>
      <c r="I963" s="290"/>
      <c r="J963" s="290"/>
      <c r="K963" s="290"/>
      <c r="L963" s="290"/>
      <c r="M963" s="290"/>
      <c r="N963" s="289">
        <f t="shared" si="303"/>
        <v>0</v>
      </c>
      <c r="O963" s="290"/>
      <c r="P963" s="290"/>
      <c r="Q963" s="290"/>
      <c r="R963" s="290"/>
      <c r="S963" s="290"/>
      <c r="T963" s="290"/>
      <c r="U963" s="290"/>
      <c r="V963" s="290"/>
      <c r="W963" s="290"/>
      <c r="X963" s="290"/>
      <c r="Y963" s="290"/>
      <c r="Z963" s="290"/>
      <c r="AA963" s="290"/>
      <c r="AB963" s="291"/>
    </row>
    <row r="964" spans="1:28" ht="18" hidden="1" customHeight="1">
      <c r="A964" s="163">
        <v>2130334</v>
      </c>
      <c r="B964" s="164" t="s">
        <v>815</v>
      </c>
      <c r="C964" s="288">
        <f t="shared" si="301"/>
        <v>0</v>
      </c>
      <c r="D964" s="289">
        <f t="shared" si="302"/>
        <v>0</v>
      </c>
      <c r="E964" s="290"/>
      <c r="F964" s="290"/>
      <c r="G964" s="290"/>
      <c r="H964" s="290"/>
      <c r="I964" s="290"/>
      <c r="J964" s="290"/>
      <c r="K964" s="290"/>
      <c r="L964" s="290"/>
      <c r="M964" s="290"/>
      <c r="N964" s="289">
        <f t="shared" si="303"/>
        <v>0</v>
      </c>
      <c r="O964" s="290"/>
      <c r="P964" s="290"/>
      <c r="Q964" s="290"/>
      <c r="R964" s="290"/>
      <c r="S964" s="290"/>
      <c r="T964" s="290"/>
      <c r="U964" s="290"/>
      <c r="V964" s="290"/>
      <c r="W964" s="290"/>
      <c r="X964" s="290"/>
      <c r="Y964" s="290"/>
      <c r="Z964" s="290"/>
      <c r="AA964" s="290"/>
      <c r="AB964" s="291"/>
    </row>
    <row r="965" spans="1:28" ht="18" hidden="1" customHeight="1">
      <c r="A965" s="163">
        <v>2130335</v>
      </c>
      <c r="B965" s="164" t="s">
        <v>816</v>
      </c>
      <c r="C965" s="288">
        <f t="shared" si="301"/>
        <v>0</v>
      </c>
      <c r="D965" s="289">
        <f t="shared" si="302"/>
        <v>0</v>
      </c>
      <c r="E965" s="290"/>
      <c r="F965" s="290"/>
      <c r="G965" s="290"/>
      <c r="H965" s="290"/>
      <c r="I965" s="290"/>
      <c r="J965" s="290"/>
      <c r="K965" s="290"/>
      <c r="L965" s="290"/>
      <c r="M965" s="290"/>
      <c r="N965" s="289">
        <f t="shared" si="303"/>
        <v>0</v>
      </c>
      <c r="O965" s="290"/>
      <c r="P965" s="290"/>
      <c r="Q965" s="290"/>
      <c r="R965" s="290"/>
      <c r="S965" s="290"/>
      <c r="T965" s="290"/>
      <c r="U965" s="290"/>
      <c r="V965" s="290"/>
      <c r="W965" s="290"/>
      <c r="X965" s="290"/>
      <c r="Y965" s="290"/>
      <c r="Z965" s="290"/>
      <c r="AA965" s="290"/>
      <c r="AB965" s="291"/>
    </row>
    <row r="966" spans="1:28" ht="18" hidden="1" customHeight="1">
      <c r="A966" s="163">
        <v>2130399</v>
      </c>
      <c r="B966" s="164" t="s">
        <v>817</v>
      </c>
      <c r="C966" s="288">
        <f t="shared" si="301"/>
        <v>0</v>
      </c>
      <c r="D966" s="289">
        <f t="shared" si="302"/>
        <v>0</v>
      </c>
      <c r="E966" s="290"/>
      <c r="F966" s="290"/>
      <c r="G966" s="290"/>
      <c r="H966" s="290"/>
      <c r="I966" s="290"/>
      <c r="J966" s="290"/>
      <c r="K966" s="290"/>
      <c r="L966" s="290"/>
      <c r="M966" s="290"/>
      <c r="N966" s="289">
        <f t="shared" si="303"/>
        <v>0</v>
      </c>
      <c r="O966" s="290"/>
      <c r="P966" s="290"/>
      <c r="Q966" s="290"/>
      <c r="R966" s="290"/>
      <c r="S966" s="290"/>
      <c r="T966" s="290"/>
      <c r="U966" s="290"/>
      <c r="V966" s="290"/>
      <c r="W966" s="290"/>
      <c r="X966" s="290"/>
      <c r="Y966" s="290"/>
      <c r="Z966" s="290"/>
      <c r="AA966" s="290"/>
      <c r="AB966" s="291"/>
    </row>
    <row r="967" spans="1:28" ht="18" hidden="1" customHeight="1">
      <c r="A967" s="163">
        <v>21304</v>
      </c>
      <c r="B967" s="242" t="s">
        <v>818</v>
      </c>
      <c r="C967" s="287">
        <f>SUM(C968:C977)</f>
        <v>0</v>
      </c>
      <c r="D967" s="287">
        <f t="shared" ref="D967:AB967" si="304">SUM(D968:D977)</f>
        <v>0</v>
      </c>
      <c r="E967" s="287">
        <f t="shared" si="304"/>
        <v>0</v>
      </c>
      <c r="F967" s="287">
        <f t="shared" si="304"/>
        <v>0</v>
      </c>
      <c r="G967" s="287">
        <f t="shared" si="304"/>
        <v>0</v>
      </c>
      <c r="H967" s="287">
        <f t="shared" si="304"/>
        <v>0</v>
      </c>
      <c r="I967" s="287">
        <f t="shared" si="304"/>
        <v>0</v>
      </c>
      <c r="J967" s="287">
        <f t="shared" si="304"/>
        <v>0</v>
      </c>
      <c r="K967" s="287">
        <f t="shared" si="304"/>
        <v>0</v>
      </c>
      <c r="L967" s="287">
        <f t="shared" si="304"/>
        <v>0</v>
      </c>
      <c r="M967" s="287">
        <f t="shared" si="304"/>
        <v>0</v>
      </c>
      <c r="N967" s="287">
        <f t="shared" si="304"/>
        <v>0</v>
      </c>
      <c r="O967" s="287">
        <f t="shared" si="304"/>
        <v>0</v>
      </c>
      <c r="P967" s="287">
        <f t="shared" si="304"/>
        <v>0</v>
      </c>
      <c r="Q967" s="287">
        <f t="shared" si="304"/>
        <v>0</v>
      </c>
      <c r="R967" s="287">
        <f t="shared" si="304"/>
        <v>0</v>
      </c>
      <c r="S967" s="287">
        <f t="shared" si="304"/>
        <v>0</v>
      </c>
      <c r="T967" s="287">
        <f t="shared" si="304"/>
        <v>0</v>
      </c>
      <c r="U967" s="287">
        <f t="shared" si="304"/>
        <v>0</v>
      </c>
      <c r="V967" s="287">
        <f t="shared" si="304"/>
        <v>0</v>
      </c>
      <c r="W967" s="287">
        <f t="shared" si="304"/>
        <v>0</v>
      </c>
      <c r="X967" s="287">
        <f t="shared" si="304"/>
        <v>0</v>
      </c>
      <c r="Y967" s="287">
        <f t="shared" si="304"/>
        <v>0</v>
      </c>
      <c r="Z967" s="287">
        <f t="shared" si="304"/>
        <v>0</v>
      </c>
      <c r="AA967" s="287">
        <f t="shared" si="304"/>
        <v>0</v>
      </c>
      <c r="AB967" s="287">
        <f t="shared" si="304"/>
        <v>0</v>
      </c>
    </row>
    <row r="968" spans="1:28" ht="18" hidden="1" customHeight="1">
      <c r="A968" s="163">
        <v>2130401</v>
      </c>
      <c r="B968" s="164" t="s">
        <v>93</v>
      </c>
      <c r="C968" s="288">
        <f t="shared" ref="C968:C977" si="305">SUM(D968,N968)</f>
        <v>0</v>
      </c>
      <c r="D968" s="289">
        <f t="shared" ref="D968:D977" si="306">SUM(E968:M968)</f>
        <v>0</v>
      </c>
      <c r="E968" s="290"/>
      <c r="F968" s="290"/>
      <c r="G968" s="290"/>
      <c r="H968" s="290"/>
      <c r="I968" s="290"/>
      <c r="J968" s="290"/>
      <c r="K968" s="290"/>
      <c r="L968" s="290"/>
      <c r="M968" s="290"/>
      <c r="N968" s="289">
        <f t="shared" ref="N968:N977" si="307">SUM(O968:AB968)</f>
        <v>0</v>
      </c>
      <c r="O968" s="290"/>
      <c r="P968" s="290"/>
      <c r="Q968" s="290"/>
      <c r="R968" s="290"/>
      <c r="S968" s="290"/>
      <c r="T968" s="290"/>
      <c r="U968" s="290"/>
      <c r="V968" s="290"/>
      <c r="W968" s="290"/>
      <c r="X968" s="290"/>
      <c r="Y968" s="290"/>
      <c r="Z968" s="290"/>
      <c r="AA968" s="290"/>
      <c r="AB968" s="291"/>
    </row>
    <row r="969" spans="1:28" ht="18" hidden="1" customHeight="1">
      <c r="A969" s="163">
        <v>2130402</v>
      </c>
      <c r="B969" s="164" t="s">
        <v>94</v>
      </c>
      <c r="C969" s="288">
        <f t="shared" si="305"/>
        <v>0</v>
      </c>
      <c r="D969" s="289">
        <f t="shared" si="306"/>
        <v>0</v>
      </c>
      <c r="E969" s="290"/>
      <c r="F969" s="290"/>
      <c r="G969" s="290"/>
      <c r="H969" s="290"/>
      <c r="I969" s="290"/>
      <c r="J969" s="290"/>
      <c r="K969" s="290"/>
      <c r="L969" s="290"/>
      <c r="M969" s="290"/>
      <c r="N969" s="289">
        <f t="shared" si="307"/>
        <v>0</v>
      </c>
      <c r="O969" s="290"/>
      <c r="P969" s="290"/>
      <c r="Q969" s="290"/>
      <c r="R969" s="290"/>
      <c r="S969" s="290"/>
      <c r="T969" s="290"/>
      <c r="U969" s="290"/>
      <c r="V969" s="290"/>
      <c r="W969" s="290"/>
      <c r="X969" s="290"/>
      <c r="Y969" s="290"/>
      <c r="Z969" s="290"/>
      <c r="AA969" s="290"/>
      <c r="AB969" s="291"/>
    </row>
    <row r="970" spans="1:28" ht="18" hidden="1" customHeight="1">
      <c r="A970" s="163">
        <v>2130403</v>
      </c>
      <c r="B970" s="164" t="s">
        <v>95</v>
      </c>
      <c r="C970" s="288">
        <f t="shared" si="305"/>
        <v>0</v>
      </c>
      <c r="D970" s="289">
        <f t="shared" si="306"/>
        <v>0</v>
      </c>
      <c r="E970" s="290"/>
      <c r="F970" s="290"/>
      <c r="G970" s="290"/>
      <c r="H970" s="290"/>
      <c r="I970" s="290"/>
      <c r="J970" s="290"/>
      <c r="K970" s="290"/>
      <c r="L970" s="290"/>
      <c r="M970" s="290"/>
      <c r="N970" s="289">
        <f t="shared" si="307"/>
        <v>0</v>
      </c>
      <c r="O970" s="290"/>
      <c r="P970" s="290"/>
      <c r="Q970" s="290"/>
      <c r="R970" s="290"/>
      <c r="S970" s="290"/>
      <c r="T970" s="290"/>
      <c r="U970" s="290"/>
      <c r="V970" s="290"/>
      <c r="W970" s="290"/>
      <c r="X970" s="290"/>
      <c r="Y970" s="290"/>
      <c r="Z970" s="290"/>
      <c r="AA970" s="290"/>
      <c r="AB970" s="291"/>
    </row>
    <row r="971" spans="1:28" ht="18" hidden="1" customHeight="1">
      <c r="A971" s="163">
        <v>2130404</v>
      </c>
      <c r="B971" s="164" t="s">
        <v>819</v>
      </c>
      <c r="C971" s="288">
        <f t="shared" si="305"/>
        <v>0</v>
      </c>
      <c r="D971" s="289">
        <f t="shared" si="306"/>
        <v>0</v>
      </c>
      <c r="E971" s="290"/>
      <c r="F971" s="290"/>
      <c r="G971" s="290"/>
      <c r="H971" s="290"/>
      <c r="I971" s="290"/>
      <c r="J971" s="290"/>
      <c r="K971" s="290"/>
      <c r="L971" s="290"/>
      <c r="M971" s="290"/>
      <c r="N971" s="289">
        <f t="shared" si="307"/>
        <v>0</v>
      </c>
      <c r="O971" s="290"/>
      <c r="P971" s="290"/>
      <c r="Q971" s="290"/>
      <c r="R971" s="290"/>
      <c r="S971" s="290"/>
      <c r="T971" s="290"/>
      <c r="U971" s="290"/>
      <c r="V971" s="290"/>
      <c r="W971" s="290"/>
      <c r="X971" s="290"/>
      <c r="Y971" s="290"/>
      <c r="Z971" s="290"/>
      <c r="AA971" s="290"/>
      <c r="AB971" s="291"/>
    </row>
    <row r="972" spans="1:28" ht="18" hidden="1" customHeight="1">
      <c r="A972" s="163">
        <v>2130405</v>
      </c>
      <c r="B972" s="164" t="s">
        <v>820</v>
      </c>
      <c r="C972" s="288">
        <f t="shared" si="305"/>
        <v>0</v>
      </c>
      <c r="D972" s="289">
        <f t="shared" si="306"/>
        <v>0</v>
      </c>
      <c r="E972" s="290"/>
      <c r="F972" s="290"/>
      <c r="G972" s="290"/>
      <c r="H972" s="290"/>
      <c r="I972" s="290"/>
      <c r="J972" s="290"/>
      <c r="K972" s="290"/>
      <c r="L972" s="290"/>
      <c r="M972" s="290"/>
      <c r="N972" s="289">
        <f t="shared" si="307"/>
        <v>0</v>
      </c>
      <c r="O972" s="290"/>
      <c r="P972" s="290"/>
      <c r="Q972" s="290"/>
      <c r="R972" s="290"/>
      <c r="S972" s="290"/>
      <c r="T972" s="290"/>
      <c r="U972" s="290"/>
      <c r="V972" s="290"/>
      <c r="W972" s="290"/>
      <c r="X972" s="290"/>
      <c r="Y972" s="290"/>
      <c r="Z972" s="290"/>
      <c r="AA972" s="290"/>
      <c r="AB972" s="291"/>
    </row>
    <row r="973" spans="1:28" ht="18" hidden="1" customHeight="1">
      <c r="A973" s="163">
        <v>2130406</v>
      </c>
      <c r="B973" s="164" t="s">
        <v>821</v>
      </c>
      <c r="C973" s="288">
        <f t="shared" si="305"/>
        <v>0</v>
      </c>
      <c r="D973" s="289">
        <f t="shared" si="306"/>
        <v>0</v>
      </c>
      <c r="E973" s="290"/>
      <c r="F973" s="290"/>
      <c r="G973" s="290"/>
      <c r="H973" s="290"/>
      <c r="I973" s="290"/>
      <c r="J973" s="290"/>
      <c r="K973" s="290"/>
      <c r="L973" s="290"/>
      <c r="M973" s="290"/>
      <c r="N973" s="289">
        <f t="shared" si="307"/>
        <v>0</v>
      </c>
      <c r="O973" s="290"/>
      <c r="P973" s="290"/>
      <c r="Q973" s="290"/>
      <c r="R973" s="290"/>
      <c r="S973" s="290"/>
      <c r="T973" s="290"/>
      <c r="U973" s="290"/>
      <c r="V973" s="290"/>
      <c r="W973" s="290"/>
      <c r="X973" s="290"/>
      <c r="Y973" s="290"/>
      <c r="Z973" s="290"/>
      <c r="AA973" s="290"/>
      <c r="AB973" s="291"/>
    </row>
    <row r="974" spans="1:28" ht="18" hidden="1" customHeight="1">
      <c r="A974" s="163">
        <v>2130407</v>
      </c>
      <c r="B974" s="164" t="s">
        <v>822</v>
      </c>
      <c r="C974" s="288">
        <f t="shared" si="305"/>
        <v>0</v>
      </c>
      <c r="D974" s="289">
        <f t="shared" si="306"/>
        <v>0</v>
      </c>
      <c r="E974" s="290"/>
      <c r="F974" s="290"/>
      <c r="G974" s="290"/>
      <c r="H974" s="290"/>
      <c r="I974" s="290"/>
      <c r="J974" s="290"/>
      <c r="K974" s="290"/>
      <c r="L974" s="290"/>
      <c r="M974" s="290"/>
      <c r="N974" s="289">
        <f t="shared" si="307"/>
        <v>0</v>
      </c>
      <c r="O974" s="290"/>
      <c r="P974" s="290"/>
      <c r="Q974" s="290"/>
      <c r="R974" s="290"/>
      <c r="S974" s="290"/>
      <c r="T974" s="290"/>
      <c r="U974" s="290"/>
      <c r="V974" s="290"/>
      <c r="W974" s="290"/>
      <c r="X974" s="290"/>
      <c r="Y974" s="290"/>
      <c r="Z974" s="290"/>
      <c r="AA974" s="290"/>
      <c r="AB974" s="291"/>
    </row>
    <row r="975" spans="1:28" ht="18" hidden="1" customHeight="1">
      <c r="A975" s="163">
        <v>2130408</v>
      </c>
      <c r="B975" s="164" t="s">
        <v>823</v>
      </c>
      <c r="C975" s="288">
        <f t="shared" si="305"/>
        <v>0</v>
      </c>
      <c r="D975" s="289">
        <f t="shared" si="306"/>
        <v>0</v>
      </c>
      <c r="E975" s="290"/>
      <c r="F975" s="290"/>
      <c r="G975" s="290"/>
      <c r="H975" s="290"/>
      <c r="I975" s="290"/>
      <c r="J975" s="290"/>
      <c r="K975" s="290"/>
      <c r="L975" s="290"/>
      <c r="M975" s="290"/>
      <c r="N975" s="289">
        <f t="shared" si="307"/>
        <v>0</v>
      </c>
      <c r="O975" s="290"/>
      <c r="P975" s="290"/>
      <c r="Q975" s="290"/>
      <c r="R975" s="290"/>
      <c r="S975" s="290"/>
      <c r="T975" s="290"/>
      <c r="U975" s="290"/>
      <c r="V975" s="290"/>
      <c r="W975" s="290"/>
      <c r="X975" s="290"/>
      <c r="Y975" s="290"/>
      <c r="Z975" s="290"/>
      <c r="AA975" s="290"/>
      <c r="AB975" s="291"/>
    </row>
    <row r="976" spans="1:28" ht="18" hidden="1" customHeight="1">
      <c r="A976" s="163">
        <v>2130409</v>
      </c>
      <c r="B976" s="164" t="s">
        <v>824</v>
      </c>
      <c r="C976" s="288">
        <f t="shared" si="305"/>
        <v>0</v>
      </c>
      <c r="D976" s="289">
        <f t="shared" si="306"/>
        <v>0</v>
      </c>
      <c r="E976" s="290"/>
      <c r="F976" s="290"/>
      <c r="G976" s="290"/>
      <c r="H976" s="290"/>
      <c r="I976" s="290"/>
      <c r="J976" s="290"/>
      <c r="K976" s="290"/>
      <c r="L976" s="290"/>
      <c r="M976" s="290"/>
      <c r="N976" s="289">
        <f t="shared" si="307"/>
        <v>0</v>
      </c>
      <c r="O976" s="290"/>
      <c r="P976" s="290"/>
      <c r="Q976" s="290"/>
      <c r="R976" s="290"/>
      <c r="S976" s="290"/>
      <c r="T976" s="290"/>
      <c r="U976" s="290"/>
      <c r="V976" s="290"/>
      <c r="W976" s="290"/>
      <c r="X976" s="290"/>
      <c r="Y976" s="290"/>
      <c r="Z976" s="290"/>
      <c r="AA976" s="290"/>
      <c r="AB976" s="291"/>
    </row>
    <row r="977" spans="1:28" ht="18" hidden="1" customHeight="1">
      <c r="A977" s="163">
        <v>2130499</v>
      </c>
      <c r="B977" s="164" t="s">
        <v>825</v>
      </c>
      <c r="C977" s="288">
        <f t="shared" si="305"/>
        <v>0</v>
      </c>
      <c r="D977" s="289">
        <f t="shared" si="306"/>
        <v>0</v>
      </c>
      <c r="E977" s="290"/>
      <c r="F977" s="290"/>
      <c r="G977" s="290"/>
      <c r="H977" s="290"/>
      <c r="I977" s="290"/>
      <c r="J977" s="290"/>
      <c r="K977" s="290"/>
      <c r="L977" s="290"/>
      <c r="M977" s="290"/>
      <c r="N977" s="289">
        <f t="shared" si="307"/>
        <v>0</v>
      </c>
      <c r="O977" s="290"/>
      <c r="P977" s="290"/>
      <c r="Q977" s="290"/>
      <c r="R977" s="290"/>
      <c r="S977" s="290"/>
      <c r="T977" s="290"/>
      <c r="U977" s="290"/>
      <c r="V977" s="290"/>
      <c r="W977" s="290"/>
      <c r="X977" s="290"/>
      <c r="Y977" s="290"/>
      <c r="Z977" s="290"/>
      <c r="AA977" s="290"/>
      <c r="AB977" s="291"/>
    </row>
    <row r="978" spans="1:28" ht="18" hidden="1" customHeight="1">
      <c r="A978" s="163">
        <v>21305</v>
      </c>
      <c r="B978" s="242" t="s">
        <v>826</v>
      </c>
      <c r="C978" s="287">
        <f>SUM(C979:C988)</f>
        <v>0</v>
      </c>
      <c r="D978" s="287">
        <f t="shared" ref="D978:AB978" si="308">SUM(D979:D988)</f>
        <v>0</v>
      </c>
      <c r="E978" s="287">
        <f t="shared" si="308"/>
        <v>0</v>
      </c>
      <c r="F978" s="287">
        <f t="shared" si="308"/>
        <v>0</v>
      </c>
      <c r="G978" s="287">
        <f t="shared" si="308"/>
        <v>0</v>
      </c>
      <c r="H978" s="287">
        <f t="shared" si="308"/>
        <v>0</v>
      </c>
      <c r="I978" s="287">
        <f t="shared" si="308"/>
        <v>0</v>
      </c>
      <c r="J978" s="287">
        <f t="shared" si="308"/>
        <v>0</v>
      </c>
      <c r="K978" s="287">
        <f t="shared" si="308"/>
        <v>0</v>
      </c>
      <c r="L978" s="287">
        <f t="shared" si="308"/>
        <v>0</v>
      </c>
      <c r="M978" s="287">
        <f t="shared" si="308"/>
        <v>0</v>
      </c>
      <c r="N978" s="287">
        <f t="shared" si="308"/>
        <v>0</v>
      </c>
      <c r="O978" s="287">
        <f t="shared" si="308"/>
        <v>0</v>
      </c>
      <c r="P978" s="287">
        <f t="shared" si="308"/>
        <v>0</v>
      </c>
      <c r="Q978" s="287">
        <f t="shared" si="308"/>
        <v>0</v>
      </c>
      <c r="R978" s="287">
        <f t="shared" si="308"/>
        <v>0</v>
      </c>
      <c r="S978" s="287">
        <f t="shared" si="308"/>
        <v>0</v>
      </c>
      <c r="T978" s="287">
        <f t="shared" si="308"/>
        <v>0</v>
      </c>
      <c r="U978" s="287">
        <f t="shared" si="308"/>
        <v>0</v>
      </c>
      <c r="V978" s="287">
        <f t="shared" si="308"/>
        <v>0</v>
      </c>
      <c r="W978" s="287">
        <f t="shared" si="308"/>
        <v>0</v>
      </c>
      <c r="X978" s="287">
        <f t="shared" si="308"/>
        <v>0</v>
      </c>
      <c r="Y978" s="287">
        <f t="shared" si="308"/>
        <v>0</v>
      </c>
      <c r="Z978" s="287">
        <f t="shared" si="308"/>
        <v>0</v>
      </c>
      <c r="AA978" s="287">
        <f t="shared" si="308"/>
        <v>0</v>
      </c>
      <c r="AB978" s="287">
        <f t="shared" si="308"/>
        <v>0</v>
      </c>
    </row>
    <row r="979" spans="1:28" ht="18" hidden="1" customHeight="1">
      <c r="A979" s="163">
        <v>2130501</v>
      </c>
      <c r="B979" s="164" t="s">
        <v>93</v>
      </c>
      <c r="C979" s="288">
        <f t="shared" ref="C979:C988" si="309">SUM(D979,N979)</f>
        <v>0</v>
      </c>
      <c r="D979" s="289">
        <f t="shared" ref="D979:D988" si="310">SUM(E979:M979)</f>
        <v>0</v>
      </c>
      <c r="E979" s="290"/>
      <c r="F979" s="290"/>
      <c r="G979" s="290"/>
      <c r="H979" s="290"/>
      <c r="I979" s="290"/>
      <c r="J979" s="290"/>
      <c r="K979" s="290"/>
      <c r="L979" s="290"/>
      <c r="M979" s="290"/>
      <c r="N979" s="289">
        <f t="shared" ref="N979:N988" si="311">SUM(O979:AB979)</f>
        <v>0</v>
      </c>
      <c r="O979" s="290"/>
      <c r="P979" s="290"/>
      <c r="Q979" s="290"/>
      <c r="R979" s="290"/>
      <c r="S979" s="290"/>
      <c r="T979" s="290"/>
      <c r="U979" s="290"/>
      <c r="V979" s="290"/>
      <c r="W979" s="290"/>
      <c r="X979" s="290"/>
      <c r="Y979" s="290"/>
      <c r="Z979" s="290"/>
      <c r="AA979" s="290"/>
      <c r="AB979" s="291"/>
    </row>
    <row r="980" spans="1:28" ht="18" hidden="1" customHeight="1">
      <c r="A980" s="163">
        <v>2130502</v>
      </c>
      <c r="B980" s="164" t="s">
        <v>94</v>
      </c>
      <c r="C980" s="288">
        <f t="shared" si="309"/>
        <v>0</v>
      </c>
      <c r="D980" s="289">
        <f t="shared" si="310"/>
        <v>0</v>
      </c>
      <c r="E980" s="290"/>
      <c r="F980" s="290"/>
      <c r="G980" s="290"/>
      <c r="H980" s="290"/>
      <c r="I980" s="290"/>
      <c r="J980" s="290"/>
      <c r="K980" s="290"/>
      <c r="L980" s="290"/>
      <c r="M980" s="290"/>
      <c r="N980" s="289">
        <f t="shared" si="311"/>
        <v>0</v>
      </c>
      <c r="O980" s="290"/>
      <c r="P980" s="290"/>
      <c r="Q980" s="290"/>
      <c r="R980" s="290"/>
      <c r="S980" s="290"/>
      <c r="T980" s="290"/>
      <c r="U980" s="290"/>
      <c r="V980" s="290"/>
      <c r="W980" s="290"/>
      <c r="X980" s="290"/>
      <c r="Y980" s="290"/>
      <c r="Z980" s="290"/>
      <c r="AA980" s="290"/>
      <c r="AB980" s="291"/>
    </row>
    <row r="981" spans="1:28" ht="18" hidden="1" customHeight="1">
      <c r="A981" s="163">
        <v>2130503</v>
      </c>
      <c r="B981" s="164" t="s">
        <v>95</v>
      </c>
      <c r="C981" s="288">
        <f t="shared" si="309"/>
        <v>0</v>
      </c>
      <c r="D981" s="289">
        <f t="shared" si="310"/>
        <v>0</v>
      </c>
      <c r="E981" s="290"/>
      <c r="F981" s="290"/>
      <c r="G981" s="290"/>
      <c r="H981" s="290"/>
      <c r="I981" s="290"/>
      <c r="J981" s="290"/>
      <c r="K981" s="290"/>
      <c r="L981" s="290"/>
      <c r="M981" s="290"/>
      <c r="N981" s="289">
        <f t="shared" si="311"/>
        <v>0</v>
      </c>
      <c r="O981" s="290"/>
      <c r="P981" s="290"/>
      <c r="Q981" s="290"/>
      <c r="R981" s="290"/>
      <c r="S981" s="290"/>
      <c r="T981" s="290"/>
      <c r="U981" s="290"/>
      <c r="V981" s="290"/>
      <c r="W981" s="290"/>
      <c r="X981" s="290"/>
      <c r="Y981" s="290"/>
      <c r="Z981" s="290"/>
      <c r="AA981" s="290"/>
      <c r="AB981" s="291"/>
    </row>
    <row r="982" spans="1:28" ht="18" hidden="1" customHeight="1">
      <c r="A982" s="163">
        <v>2130504</v>
      </c>
      <c r="B982" s="164" t="s">
        <v>827</v>
      </c>
      <c r="C982" s="288">
        <f t="shared" si="309"/>
        <v>0</v>
      </c>
      <c r="D982" s="289">
        <f t="shared" si="310"/>
        <v>0</v>
      </c>
      <c r="E982" s="290"/>
      <c r="F982" s="290"/>
      <c r="G982" s="290"/>
      <c r="H982" s="290"/>
      <c r="I982" s="290"/>
      <c r="J982" s="290"/>
      <c r="K982" s="290"/>
      <c r="L982" s="290"/>
      <c r="M982" s="290"/>
      <c r="N982" s="289">
        <f t="shared" si="311"/>
        <v>0</v>
      </c>
      <c r="O982" s="290"/>
      <c r="P982" s="290"/>
      <c r="Q982" s="290"/>
      <c r="R982" s="290"/>
      <c r="S982" s="290"/>
      <c r="T982" s="290"/>
      <c r="U982" s="290"/>
      <c r="V982" s="290"/>
      <c r="W982" s="290"/>
      <c r="X982" s="290"/>
      <c r="Y982" s="290"/>
      <c r="Z982" s="290"/>
      <c r="AA982" s="290"/>
      <c r="AB982" s="291"/>
    </row>
    <row r="983" spans="1:28" ht="18" hidden="1" customHeight="1">
      <c r="A983" s="163">
        <v>2130505</v>
      </c>
      <c r="B983" s="164" t="s">
        <v>828</v>
      </c>
      <c r="C983" s="288">
        <f t="shared" si="309"/>
        <v>0</v>
      </c>
      <c r="D983" s="289">
        <f t="shared" si="310"/>
        <v>0</v>
      </c>
      <c r="E983" s="290"/>
      <c r="F983" s="290"/>
      <c r="G983" s="290"/>
      <c r="H983" s="290"/>
      <c r="I983" s="290"/>
      <c r="J983" s="290"/>
      <c r="K983" s="290"/>
      <c r="L983" s="290"/>
      <c r="M983" s="290"/>
      <c r="N983" s="289">
        <f t="shared" si="311"/>
        <v>0</v>
      </c>
      <c r="O983" s="290"/>
      <c r="P983" s="290"/>
      <c r="Q983" s="290"/>
      <c r="R983" s="290"/>
      <c r="S983" s="290"/>
      <c r="T983" s="290"/>
      <c r="U983" s="290"/>
      <c r="V983" s="290"/>
      <c r="W983" s="290"/>
      <c r="X983" s="290"/>
      <c r="Y983" s="290"/>
      <c r="Z983" s="290"/>
      <c r="AA983" s="290"/>
      <c r="AB983" s="291"/>
    </row>
    <row r="984" spans="1:28" ht="18" hidden="1" customHeight="1">
      <c r="A984" s="163">
        <v>2130506</v>
      </c>
      <c r="B984" s="164" t="s">
        <v>829</v>
      </c>
      <c r="C984" s="288">
        <f t="shared" si="309"/>
        <v>0</v>
      </c>
      <c r="D984" s="289">
        <f t="shared" si="310"/>
        <v>0</v>
      </c>
      <c r="E984" s="290"/>
      <c r="F984" s="290"/>
      <c r="G984" s="290"/>
      <c r="H984" s="290"/>
      <c r="I984" s="290"/>
      <c r="J984" s="290"/>
      <c r="K984" s="290"/>
      <c r="L984" s="290"/>
      <c r="M984" s="290"/>
      <c r="N984" s="289">
        <f t="shared" si="311"/>
        <v>0</v>
      </c>
      <c r="O984" s="290"/>
      <c r="P984" s="290"/>
      <c r="Q984" s="290"/>
      <c r="R984" s="290"/>
      <c r="S984" s="290"/>
      <c r="T984" s="290"/>
      <c r="U984" s="290"/>
      <c r="V984" s="290"/>
      <c r="W984" s="290"/>
      <c r="X984" s="290"/>
      <c r="Y984" s="290"/>
      <c r="Z984" s="290"/>
      <c r="AA984" s="290"/>
      <c r="AB984" s="291"/>
    </row>
    <row r="985" spans="1:28" ht="18" hidden="1" customHeight="1">
      <c r="A985" s="163">
        <v>2130507</v>
      </c>
      <c r="B985" s="164" t="s">
        <v>830</v>
      </c>
      <c r="C985" s="288">
        <f t="shared" si="309"/>
        <v>0</v>
      </c>
      <c r="D985" s="289">
        <f t="shared" si="310"/>
        <v>0</v>
      </c>
      <c r="E985" s="290"/>
      <c r="F985" s="290"/>
      <c r="G985" s="290"/>
      <c r="H985" s="290"/>
      <c r="I985" s="290"/>
      <c r="J985" s="290"/>
      <c r="K985" s="290"/>
      <c r="L985" s="290"/>
      <c r="M985" s="290"/>
      <c r="N985" s="289">
        <f t="shared" si="311"/>
        <v>0</v>
      </c>
      <c r="O985" s="290"/>
      <c r="P985" s="290"/>
      <c r="Q985" s="290"/>
      <c r="R985" s="290"/>
      <c r="S985" s="290"/>
      <c r="T985" s="290"/>
      <c r="U985" s="290"/>
      <c r="V985" s="290"/>
      <c r="W985" s="290"/>
      <c r="X985" s="290"/>
      <c r="Y985" s="290"/>
      <c r="Z985" s="290"/>
      <c r="AA985" s="290"/>
      <c r="AB985" s="291"/>
    </row>
    <row r="986" spans="1:28" ht="18" hidden="1" customHeight="1">
      <c r="A986" s="163">
        <v>2130508</v>
      </c>
      <c r="B986" s="164" t="s">
        <v>831</v>
      </c>
      <c r="C986" s="288">
        <f t="shared" si="309"/>
        <v>0</v>
      </c>
      <c r="D986" s="289">
        <f t="shared" si="310"/>
        <v>0</v>
      </c>
      <c r="E986" s="290"/>
      <c r="F986" s="290"/>
      <c r="G986" s="290"/>
      <c r="H986" s="290"/>
      <c r="I986" s="290"/>
      <c r="J986" s="290"/>
      <c r="K986" s="290"/>
      <c r="L986" s="290"/>
      <c r="M986" s="290"/>
      <c r="N986" s="289">
        <f t="shared" si="311"/>
        <v>0</v>
      </c>
      <c r="O986" s="290"/>
      <c r="P986" s="290"/>
      <c r="Q986" s="290"/>
      <c r="R986" s="290"/>
      <c r="S986" s="290"/>
      <c r="T986" s="290"/>
      <c r="U986" s="290"/>
      <c r="V986" s="290"/>
      <c r="W986" s="290"/>
      <c r="X986" s="290"/>
      <c r="Y986" s="290"/>
      <c r="Z986" s="290"/>
      <c r="AA986" s="290"/>
      <c r="AB986" s="291"/>
    </row>
    <row r="987" spans="1:28" ht="18" hidden="1" customHeight="1">
      <c r="A987" s="163">
        <v>2130550</v>
      </c>
      <c r="B987" s="164" t="s">
        <v>832</v>
      </c>
      <c r="C987" s="288">
        <f t="shared" si="309"/>
        <v>0</v>
      </c>
      <c r="D987" s="289">
        <f t="shared" si="310"/>
        <v>0</v>
      </c>
      <c r="E987" s="290"/>
      <c r="F987" s="290"/>
      <c r="G987" s="290"/>
      <c r="H987" s="290"/>
      <c r="I987" s="290"/>
      <c r="J987" s="290"/>
      <c r="K987" s="290"/>
      <c r="L987" s="290"/>
      <c r="M987" s="290"/>
      <c r="N987" s="289">
        <f t="shared" si="311"/>
        <v>0</v>
      </c>
      <c r="O987" s="290"/>
      <c r="P987" s="290"/>
      <c r="Q987" s="290"/>
      <c r="R987" s="290"/>
      <c r="S987" s="290"/>
      <c r="T987" s="290"/>
      <c r="U987" s="290"/>
      <c r="V987" s="290"/>
      <c r="W987" s="290"/>
      <c r="X987" s="290"/>
      <c r="Y987" s="290"/>
      <c r="Z987" s="290"/>
      <c r="AA987" s="290"/>
      <c r="AB987" s="291"/>
    </row>
    <row r="988" spans="1:28" ht="18" hidden="1" customHeight="1">
      <c r="A988" s="163">
        <v>2130599</v>
      </c>
      <c r="B988" s="164" t="s">
        <v>833</v>
      </c>
      <c r="C988" s="288">
        <f t="shared" si="309"/>
        <v>0</v>
      </c>
      <c r="D988" s="289">
        <f t="shared" si="310"/>
        <v>0</v>
      </c>
      <c r="E988" s="290"/>
      <c r="F988" s="290"/>
      <c r="G988" s="290"/>
      <c r="H988" s="290"/>
      <c r="I988" s="290"/>
      <c r="J988" s="290"/>
      <c r="K988" s="290"/>
      <c r="L988" s="290"/>
      <c r="M988" s="290"/>
      <c r="N988" s="289">
        <f t="shared" si="311"/>
        <v>0</v>
      </c>
      <c r="O988" s="290"/>
      <c r="P988" s="290"/>
      <c r="Q988" s="290"/>
      <c r="R988" s="290"/>
      <c r="S988" s="290"/>
      <c r="T988" s="290"/>
      <c r="U988" s="290"/>
      <c r="V988" s="290"/>
      <c r="W988" s="290"/>
      <c r="X988" s="290"/>
      <c r="Y988" s="290"/>
      <c r="Z988" s="290"/>
      <c r="AA988" s="290"/>
      <c r="AB988" s="291"/>
    </row>
    <row r="989" spans="1:28" ht="18" hidden="1" customHeight="1">
      <c r="A989" s="163">
        <v>21306</v>
      </c>
      <c r="B989" s="242" t="s">
        <v>834</v>
      </c>
      <c r="C989" s="287">
        <f>SUM(C990:C994)</f>
        <v>0</v>
      </c>
      <c r="D989" s="287">
        <f t="shared" ref="D989:AB989" si="312">SUM(D990:D994)</f>
        <v>0</v>
      </c>
      <c r="E989" s="287">
        <f t="shared" si="312"/>
        <v>0</v>
      </c>
      <c r="F989" s="287">
        <f t="shared" si="312"/>
        <v>0</v>
      </c>
      <c r="G989" s="287">
        <f t="shared" si="312"/>
        <v>0</v>
      </c>
      <c r="H989" s="287">
        <f t="shared" si="312"/>
        <v>0</v>
      </c>
      <c r="I989" s="287">
        <f t="shared" si="312"/>
        <v>0</v>
      </c>
      <c r="J989" s="287">
        <f t="shared" si="312"/>
        <v>0</v>
      </c>
      <c r="K989" s="287">
        <f t="shared" si="312"/>
        <v>0</v>
      </c>
      <c r="L989" s="287">
        <f t="shared" si="312"/>
        <v>0</v>
      </c>
      <c r="M989" s="287">
        <f t="shared" si="312"/>
        <v>0</v>
      </c>
      <c r="N989" s="287">
        <f t="shared" si="312"/>
        <v>0</v>
      </c>
      <c r="O989" s="287">
        <f t="shared" si="312"/>
        <v>0</v>
      </c>
      <c r="P989" s="287">
        <f t="shared" si="312"/>
        <v>0</v>
      </c>
      <c r="Q989" s="287">
        <f t="shared" si="312"/>
        <v>0</v>
      </c>
      <c r="R989" s="287">
        <f t="shared" si="312"/>
        <v>0</v>
      </c>
      <c r="S989" s="287">
        <f t="shared" si="312"/>
        <v>0</v>
      </c>
      <c r="T989" s="287">
        <f t="shared" si="312"/>
        <v>0</v>
      </c>
      <c r="U989" s="287">
        <f t="shared" si="312"/>
        <v>0</v>
      </c>
      <c r="V989" s="287">
        <f t="shared" si="312"/>
        <v>0</v>
      </c>
      <c r="W989" s="287">
        <f t="shared" si="312"/>
        <v>0</v>
      </c>
      <c r="X989" s="287">
        <f t="shared" si="312"/>
        <v>0</v>
      </c>
      <c r="Y989" s="287">
        <f t="shared" si="312"/>
        <v>0</v>
      </c>
      <c r="Z989" s="287">
        <f t="shared" si="312"/>
        <v>0</v>
      </c>
      <c r="AA989" s="287">
        <f t="shared" si="312"/>
        <v>0</v>
      </c>
      <c r="AB989" s="287">
        <f t="shared" si="312"/>
        <v>0</v>
      </c>
    </row>
    <row r="990" spans="1:28" ht="18" hidden="1" customHeight="1">
      <c r="A990" s="163">
        <v>2130601</v>
      </c>
      <c r="B990" s="164" t="s">
        <v>417</v>
      </c>
      <c r="C990" s="288">
        <f>SUM(D990,N990)</f>
        <v>0</v>
      </c>
      <c r="D990" s="289">
        <f>SUM(E990:M990)</f>
        <v>0</v>
      </c>
      <c r="E990" s="290"/>
      <c r="F990" s="290"/>
      <c r="G990" s="290"/>
      <c r="H990" s="290"/>
      <c r="I990" s="290"/>
      <c r="J990" s="290"/>
      <c r="K990" s="290"/>
      <c r="L990" s="290"/>
      <c r="M990" s="290"/>
      <c r="N990" s="289">
        <f>SUM(O990:AB990)</f>
        <v>0</v>
      </c>
      <c r="O990" s="290"/>
      <c r="P990" s="290"/>
      <c r="Q990" s="290"/>
      <c r="R990" s="290"/>
      <c r="S990" s="290"/>
      <c r="T990" s="290"/>
      <c r="U990" s="290"/>
      <c r="V990" s="290"/>
      <c r="W990" s="290"/>
      <c r="X990" s="290"/>
      <c r="Y990" s="290"/>
      <c r="Z990" s="290"/>
      <c r="AA990" s="290"/>
      <c r="AB990" s="291"/>
    </row>
    <row r="991" spans="1:28" ht="18" hidden="1" customHeight="1">
      <c r="A991" s="163">
        <v>2130602</v>
      </c>
      <c r="B991" s="164" t="s">
        <v>835</v>
      </c>
      <c r="C991" s="288">
        <f>SUM(D991,N991)</f>
        <v>0</v>
      </c>
      <c r="D991" s="289">
        <f>SUM(E991:M991)</f>
        <v>0</v>
      </c>
      <c r="E991" s="290"/>
      <c r="F991" s="290"/>
      <c r="G991" s="290"/>
      <c r="H991" s="290"/>
      <c r="I991" s="290"/>
      <c r="J991" s="290"/>
      <c r="K991" s="290"/>
      <c r="L991" s="290"/>
      <c r="M991" s="290"/>
      <c r="N991" s="289">
        <f>SUM(O991:AB991)</f>
        <v>0</v>
      </c>
      <c r="O991" s="290"/>
      <c r="P991" s="290"/>
      <c r="Q991" s="290"/>
      <c r="R991" s="290"/>
      <c r="S991" s="290"/>
      <c r="T991" s="290"/>
      <c r="U991" s="290"/>
      <c r="V991" s="290"/>
      <c r="W991" s="290"/>
      <c r="X991" s="290"/>
      <c r="Y991" s="290"/>
      <c r="Z991" s="290"/>
      <c r="AA991" s="290"/>
      <c r="AB991" s="291"/>
    </row>
    <row r="992" spans="1:28" ht="18" hidden="1" customHeight="1">
      <c r="A992" s="163">
        <v>2130603</v>
      </c>
      <c r="B992" s="164" t="s">
        <v>836</v>
      </c>
      <c r="C992" s="288">
        <f>SUM(D992,N992)</f>
        <v>0</v>
      </c>
      <c r="D992" s="289">
        <f>SUM(E992:M992)</f>
        <v>0</v>
      </c>
      <c r="E992" s="290"/>
      <c r="F992" s="290"/>
      <c r="G992" s="290"/>
      <c r="H992" s="290"/>
      <c r="I992" s="290"/>
      <c r="J992" s="290"/>
      <c r="K992" s="290"/>
      <c r="L992" s="290"/>
      <c r="M992" s="290"/>
      <c r="N992" s="289">
        <f>SUM(O992:AB992)</f>
        <v>0</v>
      </c>
      <c r="O992" s="290"/>
      <c r="P992" s="290"/>
      <c r="Q992" s="290"/>
      <c r="R992" s="290"/>
      <c r="S992" s="290"/>
      <c r="T992" s="290"/>
      <c r="U992" s="290"/>
      <c r="V992" s="290"/>
      <c r="W992" s="290"/>
      <c r="X992" s="290"/>
      <c r="Y992" s="290"/>
      <c r="Z992" s="290"/>
      <c r="AA992" s="290"/>
      <c r="AB992" s="291"/>
    </row>
    <row r="993" spans="1:28" ht="18" hidden="1" customHeight="1">
      <c r="A993" s="163">
        <v>2130604</v>
      </c>
      <c r="B993" s="164" t="s">
        <v>837</v>
      </c>
      <c r="C993" s="288">
        <f>SUM(D993,N993)</f>
        <v>0</v>
      </c>
      <c r="D993" s="289">
        <f>SUM(E993:M993)</f>
        <v>0</v>
      </c>
      <c r="E993" s="290"/>
      <c r="F993" s="290"/>
      <c r="G993" s="290"/>
      <c r="H993" s="290"/>
      <c r="I993" s="290"/>
      <c r="J993" s="290"/>
      <c r="K993" s="290"/>
      <c r="L993" s="290"/>
      <c r="M993" s="290"/>
      <c r="N993" s="289">
        <f>SUM(O993:AB993)</f>
        <v>0</v>
      </c>
      <c r="O993" s="290"/>
      <c r="P993" s="290"/>
      <c r="Q993" s="290"/>
      <c r="R993" s="290"/>
      <c r="S993" s="290"/>
      <c r="T993" s="290"/>
      <c r="U993" s="290"/>
      <c r="V993" s="290"/>
      <c r="W993" s="290"/>
      <c r="X993" s="290"/>
      <c r="Y993" s="290"/>
      <c r="Z993" s="290"/>
      <c r="AA993" s="290"/>
      <c r="AB993" s="291"/>
    </row>
    <row r="994" spans="1:28" ht="18" hidden="1" customHeight="1">
      <c r="A994" s="163">
        <v>2130699</v>
      </c>
      <c r="B994" s="164" t="s">
        <v>838</v>
      </c>
      <c r="C994" s="288">
        <f>SUM(D994,N994)</f>
        <v>0</v>
      </c>
      <c r="D994" s="289">
        <f>SUM(E994:M994)</f>
        <v>0</v>
      </c>
      <c r="E994" s="290"/>
      <c r="F994" s="290"/>
      <c r="G994" s="290"/>
      <c r="H994" s="290"/>
      <c r="I994" s="290"/>
      <c r="J994" s="290"/>
      <c r="K994" s="290"/>
      <c r="L994" s="290"/>
      <c r="M994" s="290"/>
      <c r="N994" s="289">
        <f>SUM(O994:AB994)</f>
        <v>0</v>
      </c>
      <c r="O994" s="290"/>
      <c r="P994" s="290"/>
      <c r="Q994" s="290"/>
      <c r="R994" s="290"/>
      <c r="S994" s="290"/>
      <c r="T994" s="290"/>
      <c r="U994" s="290"/>
      <c r="V994" s="290"/>
      <c r="W994" s="290"/>
      <c r="X994" s="290"/>
      <c r="Y994" s="290"/>
      <c r="Z994" s="290"/>
      <c r="AA994" s="290"/>
      <c r="AB994" s="291"/>
    </row>
    <row r="995" spans="1:28" ht="18" hidden="1" customHeight="1">
      <c r="A995" s="163">
        <v>21307</v>
      </c>
      <c r="B995" s="242" t="s">
        <v>839</v>
      </c>
      <c r="C995" s="287">
        <f>SUM(C996:C1001)</f>
        <v>0</v>
      </c>
      <c r="D995" s="287">
        <f t="shared" ref="D995:AB995" si="313">SUM(D996:D1001)</f>
        <v>0</v>
      </c>
      <c r="E995" s="287">
        <f t="shared" si="313"/>
        <v>0</v>
      </c>
      <c r="F995" s="287">
        <f t="shared" si="313"/>
        <v>0</v>
      </c>
      <c r="G995" s="287">
        <f t="shared" si="313"/>
        <v>0</v>
      </c>
      <c r="H995" s="287">
        <f t="shared" si="313"/>
        <v>0</v>
      </c>
      <c r="I995" s="287">
        <f t="shared" si="313"/>
        <v>0</v>
      </c>
      <c r="J995" s="287">
        <f t="shared" si="313"/>
        <v>0</v>
      </c>
      <c r="K995" s="287">
        <f t="shared" si="313"/>
        <v>0</v>
      </c>
      <c r="L995" s="287">
        <f t="shared" si="313"/>
        <v>0</v>
      </c>
      <c r="M995" s="287">
        <f t="shared" si="313"/>
        <v>0</v>
      </c>
      <c r="N995" s="287">
        <f t="shared" si="313"/>
        <v>0</v>
      </c>
      <c r="O995" s="287">
        <f t="shared" si="313"/>
        <v>0</v>
      </c>
      <c r="P995" s="287">
        <f t="shared" si="313"/>
        <v>0</v>
      </c>
      <c r="Q995" s="287">
        <f t="shared" si="313"/>
        <v>0</v>
      </c>
      <c r="R995" s="287">
        <f t="shared" si="313"/>
        <v>0</v>
      </c>
      <c r="S995" s="287">
        <f t="shared" si="313"/>
        <v>0</v>
      </c>
      <c r="T995" s="287">
        <f t="shared" si="313"/>
        <v>0</v>
      </c>
      <c r="U995" s="287">
        <f t="shared" si="313"/>
        <v>0</v>
      </c>
      <c r="V995" s="287">
        <f t="shared" si="313"/>
        <v>0</v>
      </c>
      <c r="W995" s="287">
        <f t="shared" si="313"/>
        <v>0</v>
      </c>
      <c r="X995" s="287">
        <f t="shared" si="313"/>
        <v>0</v>
      </c>
      <c r="Y995" s="287">
        <f t="shared" si="313"/>
        <v>0</v>
      </c>
      <c r="Z995" s="287">
        <f t="shared" si="313"/>
        <v>0</v>
      </c>
      <c r="AA995" s="287">
        <f t="shared" si="313"/>
        <v>0</v>
      </c>
      <c r="AB995" s="287">
        <f t="shared" si="313"/>
        <v>0</v>
      </c>
    </row>
    <row r="996" spans="1:28" ht="18" hidden="1" customHeight="1">
      <c r="A996" s="163">
        <v>2130701</v>
      </c>
      <c r="B996" s="164" t="s">
        <v>840</v>
      </c>
      <c r="C996" s="288">
        <f t="shared" ref="C996:C1001" si="314">SUM(D996,N996)</f>
        <v>0</v>
      </c>
      <c r="D996" s="289">
        <f t="shared" ref="D996:D1001" si="315">SUM(E996:M996)</f>
        <v>0</v>
      </c>
      <c r="E996" s="290"/>
      <c r="F996" s="290"/>
      <c r="G996" s="290"/>
      <c r="H996" s="290"/>
      <c r="I996" s="290"/>
      <c r="J996" s="290"/>
      <c r="K996" s="290"/>
      <c r="L996" s="290"/>
      <c r="M996" s="290"/>
      <c r="N996" s="289">
        <f t="shared" ref="N996:N1001" si="316">SUM(O996:AB996)</f>
        <v>0</v>
      </c>
      <c r="O996" s="290"/>
      <c r="P996" s="290"/>
      <c r="Q996" s="290"/>
      <c r="R996" s="290"/>
      <c r="S996" s="290"/>
      <c r="T996" s="290"/>
      <c r="U996" s="290"/>
      <c r="V996" s="290"/>
      <c r="W996" s="290"/>
      <c r="X996" s="290"/>
      <c r="Y996" s="290"/>
      <c r="Z996" s="290"/>
      <c r="AA996" s="290"/>
      <c r="AB996" s="291"/>
    </row>
    <row r="997" spans="1:28" ht="18" hidden="1" customHeight="1">
      <c r="A997" s="163">
        <v>2130704</v>
      </c>
      <c r="B997" s="164" t="s">
        <v>841</v>
      </c>
      <c r="C997" s="288">
        <f t="shared" si="314"/>
        <v>0</v>
      </c>
      <c r="D997" s="289">
        <f t="shared" si="315"/>
        <v>0</v>
      </c>
      <c r="E997" s="290"/>
      <c r="F997" s="290"/>
      <c r="G997" s="290"/>
      <c r="H997" s="290"/>
      <c r="I997" s="290"/>
      <c r="J997" s="290"/>
      <c r="K997" s="290"/>
      <c r="L997" s="290"/>
      <c r="M997" s="290"/>
      <c r="N997" s="289">
        <f t="shared" si="316"/>
        <v>0</v>
      </c>
      <c r="O997" s="290"/>
      <c r="P997" s="290"/>
      <c r="Q997" s="290"/>
      <c r="R997" s="290"/>
      <c r="S997" s="290"/>
      <c r="T997" s="290"/>
      <c r="U997" s="290"/>
      <c r="V997" s="290"/>
      <c r="W997" s="290"/>
      <c r="X997" s="290"/>
      <c r="Y997" s="290"/>
      <c r="Z997" s="290"/>
      <c r="AA997" s="290"/>
      <c r="AB997" s="291"/>
    </row>
    <row r="998" spans="1:28" ht="18" hidden="1" customHeight="1">
      <c r="A998" s="163">
        <v>2130705</v>
      </c>
      <c r="B998" s="164" t="s">
        <v>842</v>
      </c>
      <c r="C998" s="288">
        <f t="shared" si="314"/>
        <v>0</v>
      </c>
      <c r="D998" s="289">
        <f t="shared" si="315"/>
        <v>0</v>
      </c>
      <c r="E998" s="290"/>
      <c r="F998" s="290"/>
      <c r="G998" s="290"/>
      <c r="H998" s="290"/>
      <c r="I998" s="290"/>
      <c r="J998" s="290"/>
      <c r="K998" s="290"/>
      <c r="L998" s="290"/>
      <c r="M998" s="290"/>
      <c r="N998" s="289">
        <f t="shared" si="316"/>
        <v>0</v>
      </c>
      <c r="O998" s="290"/>
      <c r="P998" s="290"/>
      <c r="Q998" s="290"/>
      <c r="R998" s="290"/>
      <c r="S998" s="290"/>
      <c r="T998" s="290"/>
      <c r="U998" s="290"/>
      <c r="V998" s="290"/>
      <c r="W998" s="290"/>
      <c r="X998" s="290"/>
      <c r="Y998" s="290"/>
      <c r="Z998" s="290"/>
      <c r="AA998" s="290"/>
      <c r="AB998" s="291"/>
    </row>
    <row r="999" spans="1:28" ht="18" hidden="1" customHeight="1">
      <c r="A999" s="163">
        <v>2130706</v>
      </c>
      <c r="B999" s="164" t="s">
        <v>843</v>
      </c>
      <c r="C999" s="288">
        <f t="shared" si="314"/>
        <v>0</v>
      </c>
      <c r="D999" s="289">
        <f t="shared" si="315"/>
        <v>0</v>
      </c>
      <c r="E999" s="290"/>
      <c r="F999" s="290"/>
      <c r="G999" s="290"/>
      <c r="H999" s="290"/>
      <c r="I999" s="290"/>
      <c r="J999" s="290"/>
      <c r="K999" s="290"/>
      <c r="L999" s="290"/>
      <c r="M999" s="290"/>
      <c r="N999" s="289">
        <f t="shared" si="316"/>
        <v>0</v>
      </c>
      <c r="O999" s="290"/>
      <c r="P999" s="290"/>
      <c r="Q999" s="290"/>
      <c r="R999" s="290"/>
      <c r="S999" s="290"/>
      <c r="T999" s="290"/>
      <c r="U999" s="290"/>
      <c r="V999" s="290"/>
      <c r="W999" s="290"/>
      <c r="X999" s="290"/>
      <c r="Y999" s="290"/>
      <c r="Z999" s="290"/>
      <c r="AA999" s="290"/>
      <c r="AB999" s="291"/>
    </row>
    <row r="1000" spans="1:28" ht="18" hidden="1" customHeight="1">
      <c r="A1000" s="163">
        <v>2130707</v>
      </c>
      <c r="B1000" s="164" t="s">
        <v>844</v>
      </c>
      <c r="C1000" s="288">
        <f t="shared" si="314"/>
        <v>0</v>
      </c>
      <c r="D1000" s="289">
        <f t="shared" si="315"/>
        <v>0</v>
      </c>
      <c r="E1000" s="290"/>
      <c r="F1000" s="290"/>
      <c r="G1000" s="290"/>
      <c r="H1000" s="290"/>
      <c r="I1000" s="290"/>
      <c r="J1000" s="290"/>
      <c r="K1000" s="290"/>
      <c r="L1000" s="290"/>
      <c r="M1000" s="290"/>
      <c r="N1000" s="289">
        <f t="shared" si="316"/>
        <v>0</v>
      </c>
      <c r="O1000" s="290"/>
      <c r="P1000" s="290"/>
      <c r="Q1000" s="290"/>
      <c r="R1000" s="290"/>
      <c r="S1000" s="290"/>
      <c r="T1000" s="290"/>
      <c r="U1000" s="290"/>
      <c r="V1000" s="290"/>
      <c r="W1000" s="290"/>
      <c r="X1000" s="290"/>
      <c r="Y1000" s="290"/>
      <c r="Z1000" s="290"/>
      <c r="AA1000" s="290"/>
      <c r="AB1000" s="291"/>
    </row>
    <row r="1001" spans="1:28" ht="18" hidden="1" customHeight="1">
      <c r="A1001" s="163">
        <v>2130799</v>
      </c>
      <c r="B1001" s="164" t="s">
        <v>845</v>
      </c>
      <c r="C1001" s="288">
        <f t="shared" si="314"/>
        <v>0</v>
      </c>
      <c r="D1001" s="289">
        <f t="shared" si="315"/>
        <v>0</v>
      </c>
      <c r="E1001" s="290"/>
      <c r="F1001" s="290"/>
      <c r="G1001" s="290"/>
      <c r="H1001" s="290"/>
      <c r="I1001" s="290"/>
      <c r="J1001" s="290"/>
      <c r="K1001" s="290"/>
      <c r="L1001" s="290"/>
      <c r="M1001" s="290"/>
      <c r="N1001" s="289">
        <f t="shared" si="316"/>
        <v>0</v>
      </c>
      <c r="O1001" s="290"/>
      <c r="P1001" s="290"/>
      <c r="Q1001" s="290"/>
      <c r="R1001" s="290"/>
      <c r="S1001" s="290"/>
      <c r="T1001" s="290"/>
      <c r="U1001" s="290"/>
      <c r="V1001" s="290"/>
      <c r="W1001" s="290"/>
      <c r="X1001" s="290"/>
      <c r="Y1001" s="290"/>
      <c r="Z1001" s="290"/>
      <c r="AA1001" s="290"/>
      <c r="AB1001" s="291"/>
    </row>
    <row r="1002" spans="1:28" ht="18" hidden="1" customHeight="1">
      <c r="A1002" s="163">
        <v>21308</v>
      </c>
      <c r="B1002" s="242" t="s">
        <v>846</v>
      </c>
      <c r="C1002" s="287">
        <f>SUM(C1003:C1008)</f>
        <v>0</v>
      </c>
      <c r="D1002" s="287">
        <f t="shared" ref="D1002:AB1002" si="317">SUM(D1003:D1008)</f>
        <v>0</v>
      </c>
      <c r="E1002" s="287">
        <f t="shared" si="317"/>
        <v>0</v>
      </c>
      <c r="F1002" s="287">
        <f t="shared" si="317"/>
        <v>0</v>
      </c>
      <c r="G1002" s="287">
        <f t="shared" si="317"/>
        <v>0</v>
      </c>
      <c r="H1002" s="287">
        <f t="shared" si="317"/>
        <v>0</v>
      </c>
      <c r="I1002" s="287">
        <f t="shared" si="317"/>
        <v>0</v>
      </c>
      <c r="J1002" s="287">
        <f t="shared" si="317"/>
        <v>0</v>
      </c>
      <c r="K1002" s="287">
        <f t="shared" si="317"/>
        <v>0</v>
      </c>
      <c r="L1002" s="287">
        <f t="shared" si="317"/>
        <v>0</v>
      </c>
      <c r="M1002" s="287">
        <f t="shared" si="317"/>
        <v>0</v>
      </c>
      <c r="N1002" s="287">
        <f t="shared" si="317"/>
        <v>0</v>
      </c>
      <c r="O1002" s="287">
        <f t="shared" si="317"/>
        <v>0</v>
      </c>
      <c r="P1002" s="287">
        <f t="shared" si="317"/>
        <v>0</v>
      </c>
      <c r="Q1002" s="287">
        <f t="shared" si="317"/>
        <v>0</v>
      </c>
      <c r="R1002" s="287">
        <f t="shared" si="317"/>
        <v>0</v>
      </c>
      <c r="S1002" s="287">
        <f t="shared" si="317"/>
        <v>0</v>
      </c>
      <c r="T1002" s="287">
        <f t="shared" si="317"/>
        <v>0</v>
      </c>
      <c r="U1002" s="287">
        <f t="shared" si="317"/>
        <v>0</v>
      </c>
      <c r="V1002" s="287">
        <f t="shared" si="317"/>
        <v>0</v>
      </c>
      <c r="W1002" s="287">
        <f t="shared" si="317"/>
        <v>0</v>
      </c>
      <c r="X1002" s="287">
        <f t="shared" si="317"/>
        <v>0</v>
      </c>
      <c r="Y1002" s="287">
        <f t="shared" si="317"/>
        <v>0</v>
      </c>
      <c r="Z1002" s="287">
        <f t="shared" si="317"/>
        <v>0</v>
      </c>
      <c r="AA1002" s="287">
        <f t="shared" si="317"/>
        <v>0</v>
      </c>
      <c r="AB1002" s="287">
        <f t="shared" si="317"/>
        <v>0</v>
      </c>
    </row>
    <row r="1003" spans="1:28" ht="18" hidden="1" customHeight="1">
      <c r="A1003" s="163">
        <v>2130801</v>
      </c>
      <c r="B1003" s="164" t="s">
        <v>847</v>
      </c>
      <c r="C1003" s="288">
        <f t="shared" ref="C1003:C1008" si="318">SUM(D1003,N1003)</f>
        <v>0</v>
      </c>
      <c r="D1003" s="289">
        <f t="shared" ref="D1003:D1008" si="319">SUM(E1003:M1003)</f>
        <v>0</v>
      </c>
      <c r="E1003" s="290"/>
      <c r="F1003" s="290"/>
      <c r="G1003" s="290"/>
      <c r="H1003" s="290"/>
      <c r="I1003" s="290"/>
      <c r="J1003" s="290"/>
      <c r="K1003" s="290"/>
      <c r="L1003" s="290"/>
      <c r="M1003" s="290"/>
      <c r="N1003" s="289">
        <f t="shared" ref="N1003:N1008" si="320">SUM(O1003:AB1003)</f>
        <v>0</v>
      </c>
      <c r="O1003" s="290"/>
      <c r="P1003" s="290"/>
      <c r="Q1003" s="290"/>
      <c r="R1003" s="290"/>
      <c r="S1003" s="290"/>
      <c r="T1003" s="290"/>
      <c r="U1003" s="290"/>
      <c r="V1003" s="290"/>
      <c r="W1003" s="290"/>
      <c r="X1003" s="290"/>
      <c r="Y1003" s="290"/>
      <c r="Z1003" s="290"/>
      <c r="AA1003" s="290"/>
      <c r="AB1003" s="291"/>
    </row>
    <row r="1004" spans="1:28" ht="18" hidden="1" customHeight="1">
      <c r="A1004" s="163">
        <v>2130802</v>
      </c>
      <c r="B1004" s="164" t="s">
        <v>848</v>
      </c>
      <c r="C1004" s="288">
        <f t="shared" si="318"/>
        <v>0</v>
      </c>
      <c r="D1004" s="289">
        <f t="shared" si="319"/>
        <v>0</v>
      </c>
      <c r="E1004" s="290"/>
      <c r="F1004" s="290"/>
      <c r="G1004" s="290"/>
      <c r="H1004" s="290"/>
      <c r="I1004" s="290"/>
      <c r="J1004" s="290"/>
      <c r="K1004" s="290"/>
      <c r="L1004" s="290"/>
      <c r="M1004" s="290"/>
      <c r="N1004" s="289">
        <f t="shared" si="320"/>
        <v>0</v>
      </c>
      <c r="O1004" s="290"/>
      <c r="P1004" s="290"/>
      <c r="Q1004" s="290"/>
      <c r="R1004" s="290"/>
      <c r="S1004" s="290"/>
      <c r="T1004" s="290"/>
      <c r="U1004" s="290"/>
      <c r="V1004" s="290"/>
      <c r="W1004" s="290"/>
      <c r="X1004" s="290"/>
      <c r="Y1004" s="290"/>
      <c r="Z1004" s="290"/>
      <c r="AA1004" s="290"/>
      <c r="AB1004" s="291"/>
    </row>
    <row r="1005" spans="1:28" ht="18" hidden="1" customHeight="1">
      <c r="A1005" s="163">
        <v>2130803</v>
      </c>
      <c r="B1005" s="164" t="s">
        <v>849</v>
      </c>
      <c r="C1005" s="288">
        <f t="shared" si="318"/>
        <v>0</v>
      </c>
      <c r="D1005" s="289">
        <f t="shared" si="319"/>
        <v>0</v>
      </c>
      <c r="E1005" s="290"/>
      <c r="F1005" s="290"/>
      <c r="G1005" s="290"/>
      <c r="H1005" s="290"/>
      <c r="I1005" s="290"/>
      <c r="J1005" s="290"/>
      <c r="K1005" s="290"/>
      <c r="L1005" s="290"/>
      <c r="M1005" s="290"/>
      <c r="N1005" s="289">
        <f t="shared" si="320"/>
        <v>0</v>
      </c>
      <c r="O1005" s="290"/>
      <c r="P1005" s="290"/>
      <c r="Q1005" s="290"/>
      <c r="R1005" s="290"/>
      <c r="S1005" s="290"/>
      <c r="T1005" s="290"/>
      <c r="U1005" s="290"/>
      <c r="V1005" s="290"/>
      <c r="W1005" s="290"/>
      <c r="X1005" s="290"/>
      <c r="Y1005" s="290"/>
      <c r="Z1005" s="290"/>
      <c r="AA1005" s="290"/>
      <c r="AB1005" s="291"/>
    </row>
    <row r="1006" spans="1:28" ht="18" hidden="1" customHeight="1">
      <c r="A1006" s="163">
        <v>2130804</v>
      </c>
      <c r="B1006" s="164" t="s">
        <v>1517</v>
      </c>
      <c r="C1006" s="288">
        <f t="shared" si="318"/>
        <v>0</v>
      </c>
      <c r="D1006" s="289">
        <f t="shared" si="319"/>
        <v>0</v>
      </c>
      <c r="E1006" s="290"/>
      <c r="F1006" s="290"/>
      <c r="G1006" s="290"/>
      <c r="H1006" s="290"/>
      <c r="I1006" s="290"/>
      <c r="J1006" s="290"/>
      <c r="K1006" s="290"/>
      <c r="L1006" s="290"/>
      <c r="M1006" s="290"/>
      <c r="N1006" s="289">
        <f t="shared" si="320"/>
        <v>0</v>
      </c>
      <c r="O1006" s="290"/>
      <c r="P1006" s="290"/>
      <c r="Q1006" s="290"/>
      <c r="R1006" s="290"/>
      <c r="S1006" s="290"/>
      <c r="T1006" s="290"/>
      <c r="U1006" s="290"/>
      <c r="V1006" s="290"/>
      <c r="W1006" s="290"/>
      <c r="X1006" s="290"/>
      <c r="Y1006" s="290"/>
      <c r="Z1006" s="290"/>
      <c r="AA1006" s="290"/>
      <c r="AB1006" s="291"/>
    </row>
    <row r="1007" spans="1:28" ht="18" hidden="1" customHeight="1">
      <c r="A1007" s="163">
        <v>2130805</v>
      </c>
      <c r="B1007" s="164" t="s">
        <v>1540</v>
      </c>
      <c r="C1007" s="288">
        <f t="shared" si="318"/>
        <v>0</v>
      </c>
      <c r="D1007" s="289">
        <f t="shared" si="319"/>
        <v>0</v>
      </c>
      <c r="E1007" s="290"/>
      <c r="F1007" s="290"/>
      <c r="G1007" s="290"/>
      <c r="H1007" s="290"/>
      <c r="I1007" s="290"/>
      <c r="J1007" s="290"/>
      <c r="K1007" s="290"/>
      <c r="L1007" s="290"/>
      <c r="M1007" s="290"/>
      <c r="N1007" s="289">
        <f t="shared" si="320"/>
        <v>0</v>
      </c>
      <c r="O1007" s="290"/>
      <c r="P1007" s="290"/>
      <c r="Q1007" s="290"/>
      <c r="R1007" s="290"/>
      <c r="S1007" s="290"/>
      <c r="T1007" s="290"/>
      <c r="U1007" s="290"/>
      <c r="V1007" s="290"/>
      <c r="W1007" s="290"/>
      <c r="X1007" s="290"/>
      <c r="Y1007" s="290"/>
      <c r="Z1007" s="290"/>
      <c r="AA1007" s="290"/>
      <c r="AB1007" s="291"/>
    </row>
    <row r="1008" spans="1:28" ht="18" hidden="1" customHeight="1">
      <c r="A1008" s="163">
        <v>2130899</v>
      </c>
      <c r="B1008" s="164" t="s">
        <v>850</v>
      </c>
      <c r="C1008" s="288">
        <f t="shared" si="318"/>
        <v>0</v>
      </c>
      <c r="D1008" s="289">
        <f t="shared" si="319"/>
        <v>0</v>
      </c>
      <c r="E1008" s="290"/>
      <c r="F1008" s="290"/>
      <c r="G1008" s="290"/>
      <c r="H1008" s="290"/>
      <c r="I1008" s="290"/>
      <c r="J1008" s="290"/>
      <c r="K1008" s="290"/>
      <c r="L1008" s="290"/>
      <c r="M1008" s="290"/>
      <c r="N1008" s="289">
        <f t="shared" si="320"/>
        <v>0</v>
      </c>
      <c r="O1008" s="290"/>
      <c r="P1008" s="290"/>
      <c r="Q1008" s="290"/>
      <c r="R1008" s="290"/>
      <c r="S1008" s="290"/>
      <c r="T1008" s="290"/>
      <c r="U1008" s="290"/>
      <c r="V1008" s="290"/>
      <c r="W1008" s="290"/>
      <c r="X1008" s="290"/>
      <c r="Y1008" s="290"/>
      <c r="Z1008" s="290"/>
      <c r="AA1008" s="290"/>
      <c r="AB1008" s="291"/>
    </row>
    <row r="1009" spans="1:28" ht="18" hidden="1" customHeight="1">
      <c r="A1009" s="163">
        <v>21399</v>
      </c>
      <c r="B1009" s="242" t="s">
        <v>1541</v>
      </c>
      <c r="C1009" s="287">
        <f>C1010+C1011</f>
        <v>0</v>
      </c>
      <c r="D1009" s="287">
        <f t="shared" ref="D1009:AB1009" si="321">D1010+D1011</f>
        <v>0</v>
      </c>
      <c r="E1009" s="287">
        <f t="shared" si="321"/>
        <v>0</v>
      </c>
      <c r="F1009" s="287">
        <f t="shared" si="321"/>
        <v>0</v>
      </c>
      <c r="G1009" s="287">
        <f t="shared" si="321"/>
        <v>0</v>
      </c>
      <c r="H1009" s="287">
        <f t="shared" si="321"/>
        <v>0</v>
      </c>
      <c r="I1009" s="287">
        <f t="shared" si="321"/>
        <v>0</v>
      </c>
      <c r="J1009" s="287">
        <f t="shared" si="321"/>
        <v>0</v>
      </c>
      <c r="K1009" s="287">
        <f t="shared" si="321"/>
        <v>0</v>
      </c>
      <c r="L1009" s="287">
        <f t="shared" si="321"/>
        <v>0</v>
      </c>
      <c r="M1009" s="287">
        <f t="shared" si="321"/>
        <v>0</v>
      </c>
      <c r="N1009" s="287">
        <f t="shared" si="321"/>
        <v>0</v>
      </c>
      <c r="O1009" s="287">
        <f t="shared" si="321"/>
        <v>0</v>
      </c>
      <c r="P1009" s="287">
        <f t="shared" si="321"/>
        <v>0</v>
      </c>
      <c r="Q1009" s="287">
        <f t="shared" si="321"/>
        <v>0</v>
      </c>
      <c r="R1009" s="287">
        <f t="shared" si="321"/>
        <v>0</v>
      </c>
      <c r="S1009" s="287">
        <f t="shared" si="321"/>
        <v>0</v>
      </c>
      <c r="T1009" s="287">
        <f t="shared" si="321"/>
        <v>0</v>
      </c>
      <c r="U1009" s="287">
        <f t="shared" si="321"/>
        <v>0</v>
      </c>
      <c r="V1009" s="287">
        <f t="shared" si="321"/>
        <v>0</v>
      </c>
      <c r="W1009" s="287">
        <f t="shared" si="321"/>
        <v>0</v>
      </c>
      <c r="X1009" s="287">
        <f t="shared" si="321"/>
        <v>0</v>
      </c>
      <c r="Y1009" s="287">
        <f t="shared" si="321"/>
        <v>0</v>
      </c>
      <c r="Z1009" s="287">
        <f t="shared" si="321"/>
        <v>0</v>
      </c>
      <c r="AA1009" s="287">
        <f t="shared" si="321"/>
        <v>0</v>
      </c>
      <c r="AB1009" s="287">
        <f t="shared" si="321"/>
        <v>0</v>
      </c>
    </row>
    <row r="1010" spans="1:28" ht="18" hidden="1" customHeight="1">
      <c r="A1010" s="163">
        <v>2139901</v>
      </c>
      <c r="B1010" s="164" t="s">
        <v>851</v>
      </c>
      <c r="C1010" s="288">
        <f>SUM(D1010,N1010)</f>
        <v>0</v>
      </c>
      <c r="D1010" s="289">
        <f>SUM(E1010:M1010)</f>
        <v>0</v>
      </c>
      <c r="E1010" s="290"/>
      <c r="F1010" s="290"/>
      <c r="G1010" s="290"/>
      <c r="H1010" s="290"/>
      <c r="I1010" s="290"/>
      <c r="J1010" s="290"/>
      <c r="K1010" s="290"/>
      <c r="L1010" s="290"/>
      <c r="M1010" s="290"/>
      <c r="N1010" s="289">
        <f>SUM(O1010:AB1010)</f>
        <v>0</v>
      </c>
      <c r="O1010" s="290"/>
      <c r="P1010" s="290"/>
      <c r="Q1010" s="290"/>
      <c r="R1010" s="290"/>
      <c r="S1010" s="290"/>
      <c r="T1010" s="290"/>
      <c r="U1010" s="290"/>
      <c r="V1010" s="290"/>
      <c r="W1010" s="290"/>
      <c r="X1010" s="290"/>
      <c r="Y1010" s="290"/>
      <c r="Z1010" s="290"/>
      <c r="AA1010" s="290"/>
      <c r="AB1010" s="291"/>
    </row>
    <row r="1011" spans="1:28" ht="18" hidden="1" customHeight="1">
      <c r="A1011" s="163">
        <v>2139999</v>
      </c>
      <c r="B1011" s="164" t="s">
        <v>1542</v>
      </c>
      <c r="C1011" s="288">
        <f>SUM(D1011,N1011)</f>
        <v>0</v>
      </c>
      <c r="D1011" s="289">
        <f>SUM(E1011:M1011)</f>
        <v>0</v>
      </c>
      <c r="E1011" s="290"/>
      <c r="F1011" s="290"/>
      <c r="G1011" s="290"/>
      <c r="H1011" s="290"/>
      <c r="I1011" s="290"/>
      <c r="J1011" s="290"/>
      <c r="K1011" s="290"/>
      <c r="L1011" s="290"/>
      <c r="M1011" s="290"/>
      <c r="N1011" s="289">
        <f>SUM(O1011:AB1011)</f>
        <v>0</v>
      </c>
      <c r="O1011" s="290"/>
      <c r="P1011" s="290"/>
      <c r="Q1011" s="290"/>
      <c r="R1011" s="290"/>
      <c r="S1011" s="290"/>
      <c r="T1011" s="290"/>
      <c r="U1011" s="290"/>
      <c r="V1011" s="290"/>
      <c r="W1011" s="290"/>
      <c r="X1011" s="290"/>
      <c r="Y1011" s="290"/>
      <c r="Z1011" s="290"/>
      <c r="AA1011" s="290"/>
      <c r="AB1011" s="291"/>
    </row>
    <row r="1012" spans="1:28" ht="18" hidden="1" customHeight="1">
      <c r="A1012" s="163">
        <v>214</v>
      </c>
      <c r="B1012" s="242" t="s">
        <v>852</v>
      </c>
      <c r="C1012" s="287">
        <f t="shared" ref="C1012:AB1012" si="322">SUM(C1013,C1040,C1050,C1060,C1065,C1072,C1077)</f>
        <v>0</v>
      </c>
      <c r="D1012" s="287">
        <f t="shared" si="322"/>
        <v>0</v>
      </c>
      <c r="E1012" s="287">
        <f t="shared" si="322"/>
        <v>0</v>
      </c>
      <c r="F1012" s="287">
        <f t="shared" si="322"/>
        <v>0</v>
      </c>
      <c r="G1012" s="287">
        <f t="shared" si="322"/>
        <v>0</v>
      </c>
      <c r="H1012" s="287">
        <f t="shared" si="322"/>
        <v>0</v>
      </c>
      <c r="I1012" s="287">
        <f t="shared" si="322"/>
        <v>0</v>
      </c>
      <c r="J1012" s="287">
        <f t="shared" si="322"/>
        <v>0</v>
      </c>
      <c r="K1012" s="287">
        <f t="shared" si="322"/>
        <v>0</v>
      </c>
      <c r="L1012" s="287">
        <f t="shared" si="322"/>
        <v>0</v>
      </c>
      <c r="M1012" s="287">
        <f t="shared" si="322"/>
        <v>0</v>
      </c>
      <c r="N1012" s="287">
        <f t="shared" si="322"/>
        <v>0</v>
      </c>
      <c r="O1012" s="287">
        <f t="shared" si="322"/>
        <v>0</v>
      </c>
      <c r="P1012" s="287">
        <f t="shared" si="322"/>
        <v>0</v>
      </c>
      <c r="Q1012" s="287">
        <f t="shared" si="322"/>
        <v>0</v>
      </c>
      <c r="R1012" s="287">
        <f t="shared" si="322"/>
        <v>0</v>
      </c>
      <c r="S1012" s="287">
        <f t="shared" si="322"/>
        <v>0</v>
      </c>
      <c r="T1012" s="287">
        <f t="shared" si="322"/>
        <v>0</v>
      </c>
      <c r="U1012" s="287">
        <f t="shared" si="322"/>
        <v>0</v>
      </c>
      <c r="V1012" s="287">
        <f t="shared" si="322"/>
        <v>0</v>
      </c>
      <c r="W1012" s="287">
        <f t="shared" si="322"/>
        <v>0</v>
      </c>
      <c r="X1012" s="287">
        <f t="shared" si="322"/>
        <v>0</v>
      </c>
      <c r="Y1012" s="287">
        <f t="shared" si="322"/>
        <v>0</v>
      </c>
      <c r="Z1012" s="287">
        <f t="shared" si="322"/>
        <v>0</v>
      </c>
      <c r="AA1012" s="287">
        <f t="shared" si="322"/>
        <v>0</v>
      </c>
      <c r="AB1012" s="287">
        <f t="shared" si="322"/>
        <v>0</v>
      </c>
    </row>
    <row r="1013" spans="1:28" ht="18" hidden="1" customHeight="1">
      <c r="A1013" s="163">
        <v>21401</v>
      </c>
      <c r="B1013" s="242" t="s">
        <v>853</v>
      </c>
      <c r="C1013" s="287">
        <f>SUM(C1014:C1039)</f>
        <v>0</v>
      </c>
      <c r="D1013" s="287">
        <f t="shared" ref="D1013:AB1013" si="323">SUM(D1014:D1039)</f>
        <v>0</v>
      </c>
      <c r="E1013" s="287">
        <f t="shared" si="323"/>
        <v>0</v>
      </c>
      <c r="F1013" s="287">
        <f t="shared" si="323"/>
        <v>0</v>
      </c>
      <c r="G1013" s="287">
        <f t="shared" si="323"/>
        <v>0</v>
      </c>
      <c r="H1013" s="287">
        <f t="shared" si="323"/>
        <v>0</v>
      </c>
      <c r="I1013" s="287">
        <f t="shared" si="323"/>
        <v>0</v>
      </c>
      <c r="J1013" s="287">
        <f t="shared" si="323"/>
        <v>0</v>
      </c>
      <c r="K1013" s="287">
        <f t="shared" si="323"/>
        <v>0</v>
      </c>
      <c r="L1013" s="287">
        <f t="shared" si="323"/>
        <v>0</v>
      </c>
      <c r="M1013" s="287">
        <f t="shared" si="323"/>
        <v>0</v>
      </c>
      <c r="N1013" s="287">
        <f t="shared" si="323"/>
        <v>0</v>
      </c>
      <c r="O1013" s="287">
        <f t="shared" si="323"/>
        <v>0</v>
      </c>
      <c r="P1013" s="287">
        <f t="shared" si="323"/>
        <v>0</v>
      </c>
      <c r="Q1013" s="287">
        <f t="shared" si="323"/>
        <v>0</v>
      </c>
      <c r="R1013" s="287">
        <f t="shared" si="323"/>
        <v>0</v>
      </c>
      <c r="S1013" s="287">
        <f t="shared" si="323"/>
        <v>0</v>
      </c>
      <c r="T1013" s="287">
        <f t="shared" si="323"/>
        <v>0</v>
      </c>
      <c r="U1013" s="287">
        <f t="shared" si="323"/>
        <v>0</v>
      </c>
      <c r="V1013" s="287">
        <f t="shared" si="323"/>
        <v>0</v>
      </c>
      <c r="W1013" s="287">
        <f t="shared" si="323"/>
        <v>0</v>
      </c>
      <c r="X1013" s="287">
        <f t="shared" si="323"/>
        <v>0</v>
      </c>
      <c r="Y1013" s="287">
        <f t="shared" si="323"/>
        <v>0</v>
      </c>
      <c r="Z1013" s="287">
        <f t="shared" si="323"/>
        <v>0</v>
      </c>
      <c r="AA1013" s="287">
        <f t="shared" si="323"/>
        <v>0</v>
      </c>
      <c r="AB1013" s="287">
        <f t="shared" si="323"/>
        <v>0</v>
      </c>
    </row>
    <row r="1014" spans="1:28" ht="18" hidden="1" customHeight="1">
      <c r="A1014" s="163">
        <v>2140101</v>
      </c>
      <c r="B1014" s="164" t="s">
        <v>93</v>
      </c>
      <c r="C1014" s="288">
        <f t="shared" ref="C1014:C1039" si="324">SUM(D1014,N1014)</f>
        <v>0</v>
      </c>
      <c r="D1014" s="289">
        <f t="shared" ref="D1014:D1039" si="325">SUM(E1014:M1014)</f>
        <v>0</v>
      </c>
      <c r="E1014" s="290"/>
      <c r="F1014" s="290"/>
      <c r="G1014" s="290"/>
      <c r="H1014" s="290"/>
      <c r="I1014" s="290"/>
      <c r="J1014" s="290"/>
      <c r="K1014" s="290"/>
      <c r="L1014" s="290"/>
      <c r="M1014" s="290"/>
      <c r="N1014" s="289">
        <f t="shared" ref="N1014:N1039" si="326">SUM(O1014:AB1014)</f>
        <v>0</v>
      </c>
      <c r="O1014" s="290"/>
      <c r="P1014" s="290"/>
      <c r="Q1014" s="290"/>
      <c r="R1014" s="290"/>
      <c r="S1014" s="290"/>
      <c r="T1014" s="290"/>
      <c r="U1014" s="290"/>
      <c r="V1014" s="290"/>
      <c r="W1014" s="290"/>
      <c r="X1014" s="290"/>
      <c r="Y1014" s="290"/>
      <c r="Z1014" s="290"/>
      <c r="AA1014" s="290"/>
      <c r="AB1014" s="291"/>
    </row>
    <row r="1015" spans="1:28" ht="18" hidden="1" customHeight="1">
      <c r="A1015" s="163">
        <v>2140102</v>
      </c>
      <c r="B1015" s="164" t="s">
        <v>94</v>
      </c>
      <c r="C1015" s="288">
        <f t="shared" si="324"/>
        <v>0</v>
      </c>
      <c r="D1015" s="289">
        <f t="shared" si="325"/>
        <v>0</v>
      </c>
      <c r="E1015" s="290"/>
      <c r="F1015" s="290"/>
      <c r="G1015" s="290"/>
      <c r="H1015" s="290"/>
      <c r="I1015" s="290"/>
      <c r="J1015" s="290"/>
      <c r="K1015" s="290"/>
      <c r="L1015" s="290"/>
      <c r="M1015" s="290"/>
      <c r="N1015" s="289">
        <f t="shared" si="326"/>
        <v>0</v>
      </c>
      <c r="O1015" s="290"/>
      <c r="P1015" s="290"/>
      <c r="Q1015" s="290"/>
      <c r="R1015" s="290"/>
      <c r="S1015" s="290"/>
      <c r="T1015" s="290"/>
      <c r="U1015" s="290"/>
      <c r="V1015" s="290"/>
      <c r="W1015" s="290"/>
      <c r="X1015" s="290"/>
      <c r="Y1015" s="290"/>
      <c r="Z1015" s="290"/>
      <c r="AA1015" s="290"/>
      <c r="AB1015" s="291"/>
    </row>
    <row r="1016" spans="1:28" ht="18" hidden="1" customHeight="1">
      <c r="A1016" s="163">
        <v>2140103</v>
      </c>
      <c r="B1016" s="164" t="s">
        <v>95</v>
      </c>
      <c r="C1016" s="288">
        <f t="shared" si="324"/>
        <v>0</v>
      </c>
      <c r="D1016" s="289">
        <f t="shared" si="325"/>
        <v>0</v>
      </c>
      <c r="E1016" s="290"/>
      <c r="F1016" s="290"/>
      <c r="G1016" s="290"/>
      <c r="H1016" s="290"/>
      <c r="I1016" s="290"/>
      <c r="J1016" s="290"/>
      <c r="K1016" s="290"/>
      <c r="L1016" s="290"/>
      <c r="M1016" s="290"/>
      <c r="N1016" s="289">
        <f t="shared" si="326"/>
        <v>0</v>
      </c>
      <c r="O1016" s="290"/>
      <c r="P1016" s="290"/>
      <c r="Q1016" s="290"/>
      <c r="R1016" s="290"/>
      <c r="S1016" s="290"/>
      <c r="T1016" s="290"/>
      <c r="U1016" s="290"/>
      <c r="V1016" s="290"/>
      <c r="W1016" s="290"/>
      <c r="X1016" s="290"/>
      <c r="Y1016" s="290"/>
      <c r="Z1016" s="290"/>
      <c r="AA1016" s="290"/>
      <c r="AB1016" s="291"/>
    </row>
    <row r="1017" spans="1:28" ht="18" hidden="1" customHeight="1">
      <c r="A1017" s="163">
        <v>2140104</v>
      </c>
      <c r="B1017" s="164" t="s">
        <v>1543</v>
      </c>
      <c r="C1017" s="288">
        <f t="shared" si="324"/>
        <v>0</v>
      </c>
      <c r="D1017" s="289">
        <f t="shared" si="325"/>
        <v>0</v>
      </c>
      <c r="E1017" s="290"/>
      <c r="F1017" s="290"/>
      <c r="G1017" s="290"/>
      <c r="H1017" s="290"/>
      <c r="I1017" s="290"/>
      <c r="J1017" s="290"/>
      <c r="K1017" s="290"/>
      <c r="L1017" s="290"/>
      <c r="M1017" s="290"/>
      <c r="N1017" s="289">
        <f t="shared" si="326"/>
        <v>0</v>
      </c>
      <c r="O1017" s="290"/>
      <c r="P1017" s="290"/>
      <c r="Q1017" s="290"/>
      <c r="R1017" s="290"/>
      <c r="S1017" s="290"/>
      <c r="T1017" s="290"/>
      <c r="U1017" s="290"/>
      <c r="V1017" s="290"/>
      <c r="W1017" s="290"/>
      <c r="X1017" s="290"/>
      <c r="Y1017" s="290"/>
      <c r="Z1017" s="290"/>
      <c r="AA1017" s="290"/>
      <c r="AB1017" s="291"/>
    </row>
    <row r="1018" spans="1:28" ht="18" hidden="1" customHeight="1">
      <c r="A1018" s="163">
        <v>2140106</v>
      </c>
      <c r="B1018" s="164" t="s">
        <v>854</v>
      </c>
      <c r="C1018" s="288">
        <f t="shared" si="324"/>
        <v>0</v>
      </c>
      <c r="D1018" s="289">
        <f t="shared" si="325"/>
        <v>0</v>
      </c>
      <c r="E1018" s="290"/>
      <c r="F1018" s="290"/>
      <c r="G1018" s="290"/>
      <c r="H1018" s="290"/>
      <c r="I1018" s="290"/>
      <c r="J1018" s="290"/>
      <c r="K1018" s="290"/>
      <c r="L1018" s="290"/>
      <c r="M1018" s="290"/>
      <c r="N1018" s="289">
        <f t="shared" si="326"/>
        <v>0</v>
      </c>
      <c r="O1018" s="290"/>
      <c r="P1018" s="290"/>
      <c r="Q1018" s="290"/>
      <c r="R1018" s="290"/>
      <c r="S1018" s="290"/>
      <c r="T1018" s="290"/>
      <c r="U1018" s="290"/>
      <c r="V1018" s="290"/>
      <c r="W1018" s="290"/>
      <c r="X1018" s="290"/>
      <c r="Y1018" s="290"/>
      <c r="Z1018" s="290"/>
      <c r="AA1018" s="290"/>
      <c r="AB1018" s="291"/>
    </row>
    <row r="1019" spans="1:28" ht="18" hidden="1" customHeight="1">
      <c r="A1019" s="163">
        <v>2140109</v>
      </c>
      <c r="B1019" s="164" t="s">
        <v>1544</v>
      </c>
      <c r="C1019" s="288">
        <f t="shared" si="324"/>
        <v>0</v>
      </c>
      <c r="D1019" s="289">
        <f t="shared" si="325"/>
        <v>0</v>
      </c>
      <c r="E1019" s="290"/>
      <c r="F1019" s="290"/>
      <c r="G1019" s="290"/>
      <c r="H1019" s="290"/>
      <c r="I1019" s="290"/>
      <c r="J1019" s="290"/>
      <c r="K1019" s="290"/>
      <c r="L1019" s="290"/>
      <c r="M1019" s="290"/>
      <c r="N1019" s="289">
        <f t="shared" si="326"/>
        <v>0</v>
      </c>
      <c r="O1019" s="290"/>
      <c r="P1019" s="290"/>
      <c r="Q1019" s="290"/>
      <c r="R1019" s="290"/>
      <c r="S1019" s="290"/>
      <c r="T1019" s="290"/>
      <c r="U1019" s="290"/>
      <c r="V1019" s="290"/>
      <c r="W1019" s="290"/>
      <c r="X1019" s="290"/>
      <c r="Y1019" s="290"/>
      <c r="Z1019" s="290"/>
      <c r="AA1019" s="290"/>
      <c r="AB1019" s="291"/>
    </row>
    <row r="1020" spans="1:28" ht="18" hidden="1" customHeight="1">
      <c r="A1020" s="163">
        <v>2140110</v>
      </c>
      <c r="B1020" s="164" t="s">
        <v>855</v>
      </c>
      <c r="C1020" s="288">
        <f t="shared" si="324"/>
        <v>0</v>
      </c>
      <c r="D1020" s="289">
        <f t="shared" si="325"/>
        <v>0</v>
      </c>
      <c r="E1020" s="290"/>
      <c r="F1020" s="290"/>
      <c r="G1020" s="290"/>
      <c r="H1020" s="290"/>
      <c r="I1020" s="290"/>
      <c r="J1020" s="290"/>
      <c r="K1020" s="290"/>
      <c r="L1020" s="290"/>
      <c r="M1020" s="290"/>
      <c r="N1020" s="289">
        <f t="shared" si="326"/>
        <v>0</v>
      </c>
      <c r="O1020" s="290"/>
      <c r="P1020" s="290"/>
      <c r="Q1020" s="290"/>
      <c r="R1020" s="290"/>
      <c r="S1020" s="290"/>
      <c r="T1020" s="290"/>
      <c r="U1020" s="290"/>
      <c r="V1020" s="290"/>
      <c r="W1020" s="290"/>
      <c r="X1020" s="290"/>
      <c r="Y1020" s="290"/>
      <c r="Z1020" s="290"/>
      <c r="AA1020" s="290"/>
      <c r="AB1020" s="291"/>
    </row>
    <row r="1021" spans="1:28" ht="18" hidden="1" customHeight="1">
      <c r="A1021" s="163">
        <v>2140111</v>
      </c>
      <c r="B1021" s="164" t="s">
        <v>856</v>
      </c>
      <c r="C1021" s="288">
        <f t="shared" si="324"/>
        <v>0</v>
      </c>
      <c r="D1021" s="289">
        <f t="shared" si="325"/>
        <v>0</v>
      </c>
      <c r="E1021" s="290"/>
      <c r="F1021" s="290"/>
      <c r="G1021" s="290"/>
      <c r="H1021" s="290"/>
      <c r="I1021" s="290"/>
      <c r="J1021" s="290"/>
      <c r="K1021" s="290"/>
      <c r="L1021" s="290"/>
      <c r="M1021" s="290"/>
      <c r="N1021" s="289">
        <f t="shared" si="326"/>
        <v>0</v>
      </c>
      <c r="O1021" s="290"/>
      <c r="P1021" s="290"/>
      <c r="Q1021" s="290"/>
      <c r="R1021" s="290"/>
      <c r="S1021" s="290"/>
      <c r="T1021" s="290"/>
      <c r="U1021" s="290"/>
      <c r="V1021" s="290"/>
      <c r="W1021" s="290"/>
      <c r="X1021" s="290"/>
      <c r="Y1021" s="290"/>
      <c r="Z1021" s="290"/>
      <c r="AA1021" s="290"/>
      <c r="AB1021" s="291"/>
    </row>
    <row r="1022" spans="1:28" ht="18" hidden="1" customHeight="1">
      <c r="A1022" s="163">
        <v>2140112</v>
      </c>
      <c r="B1022" s="164" t="s">
        <v>857</v>
      </c>
      <c r="C1022" s="288">
        <f t="shared" si="324"/>
        <v>0</v>
      </c>
      <c r="D1022" s="289">
        <f t="shared" si="325"/>
        <v>0</v>
      </c>
      <c r="E1022" s="290"/>
      <c r="F1022" s="290"/>
      <c r="G1022" s="290"/>
      <c r="H1022" s="290"/>
      <c r="I1022" s="290"/>
      <c r="J1022" s="290"/>
      <c r="K1022" s="290"/>
      <c r="L1022" s="290"/>
      <c r="M1022" s="290"/>
      <c r="N1022" s="289">
        <f t="shared" si="326"/>
        <v>0</v>
      </c>
      <c r="O1022" s="290"/>
      <c r="P1022" s="290"/>
      <c r="Q1022" s="290"/>
      <c r="R1022" s="290"/>
      <c r="S1022" s="290"/>
      <c r="T1022" s="290"/>
      <c r="U1022" s="290"/>
      <c r="V1022" s="290"/>
      <c r="W1022" s="290"/>
      <c r="X1022" s="290"/>
      <c r="Y1022" s="290"/>
      <c r="Z1022" s="290"/>
      <c r="AA1022" s="290"/>
      <c r="AB1022" s="291"/>
    </row>
    <row r="1023" spans="1:28" ht="18" hidden="1" customHeight="1">
      <c r="A1023" s="163">
        <v>2140113</v>
      </c>
      <c r="B1023" s="164" t="s">
        <v>858</v>
      </c>
      <c r="C1023" s="288">
        <f t="shared" si="324"/>
        <v>0</v>
      </c>
      <c r="D1023" s="289">
        <f t="shared" si="325"/>
        <v>0</v>
      </c>
      <c r="E1023" s="290"/>
      <c r="F1023" s="290"/>
      <c r="G1023" s="290"/>
      <c r="H1023" s="290"/>
      <c r="I1023" s="290"/>
      <c r="J1023" s="290"/>
      <c r="K1023" s="290"/>
      <c r="L1023" s="290"/>
      <c r="M1023" s="290"/>
      <c r="N1023" s="289">
        <f t="shared" si="326"/>
        <v>0</v>
      </c>
      <c r="O1023" s="290"/>
      <c r="P1023" s="290"/>
      <c r="Q1023" s="290"/>
      <c r="R1023" s="290"/>
      <c r="S1023" s="290"/>
      <c r="T1023" s="290"/>
      <c r="U1023" s="290"/>
      <c r="V1023" s="290"/>
      <c r="W1023" s="290"/>
      <c r="X1023" s="290"/>
      <c r="Y1023" s="290"/>
      <c r="Z1023" s="290"/>
      <c r="AA1023" s="290"/>
      <c r="AB1023" s="291"/>
    </row>
    <row r="1024" spans="1:28" ht="18" hidden="1" customHeight="1">
      <c r="A1024" s="163">
        <v>2140114</v>
      </c>
      <c r="B1024" s="164" t="s">
        <v>859</v>
      </c>
      <c r="C1024" s="288">
        <f t="shared" si="324"/>
        <v>0</v>
      </c>
      <c r="D1024" s="289">
        <f t="shared" si="325"/>
        <v>0</v>
      </c>
      <c r="E1024" s="290"/>
      <c r="F1024" s="290"/>
      <c r="G1024" s="290"/>
      <c r="H1024" s="290"/>
      <c r="I1024" s="290"/>
      <c r="J1024" s="290"/>
      <c r="K1024" s="290"/>
      <c r="L1024" s="290"/>
      <c r="M1024" s="290"/>
      <c r="N1024" s="289">
        <f t="shared" si="326"/>
        <v>0</v>
      </c>
      <c r="O1024" s="290"/>
      <c r="P1024" s="290"/>
      <c r="Q1024" s="290"/>
      <c r="R1024" s="290"/>
      <c r="S1024" s="290"/>
      <c r="T1024" s="290"/>
      <c r="U1024" s="290"/>
      <c r="V1024" s="290"/>
      <c r="W1024" s="290"/>
      <c r="X1024" s="290"/>
      <c r="Y1024" s="290"/>
      <c r="Z1024" s="290"/>
      <c r="AA1024" s="290"/>
      <c r="AB1024" s="291"/>
    </row>
    <row r="1025" spans="1:28" ht="18" hidden="1" customHeight="1">
      <c r="A1025" s="163">
        <v>2140122</v>
      </c>
      <c r="B1025" s="164" t="s">
        <v>860</v>
      </c>
      <c r="C1025" s="288">
        <f t="shared" si="324"/>
        <v>0</v>
      </c>
      <c r="D1025" s="289">
        <f t="shared" si="325"/>
        <v>0</v>
      </c>
      <c r="E1025" s="290"/>
      <c r="F1025" s="290"/>
      <c r="G1025" s="290"/>
      <c r="H1025" s="290"/>
      <c r="I1025" s="290"/>
      <c r="J1025" s="290"/>
      <c r="K1025" s="290"/>
      <c r="L1025" s="290"/>
      <c r="M1025" s="290"/>
      <c r="N1025" s="289">
        <f t="shared" si="326"/>
        <v>0</v>
      </c>
      <c r="O1025" s="290"/>
      <c r="P1025" s="290"/>
      <c r="Q1025" s="290"/>
      <c r="R1025" s="290"/>
      <c r="S1025" s="290"/>
      <c r="T1025" s="290"/>
      <c r="U1025" s="290"/>
      <c r="V1025" s="290"/>
      <c r="W1025" s="290"/>
      <c r="X1025" s="290"/>
      <c r="Y1025" s="290"/>
      <c r="Z1025" s="290"/>
      <c r="AA1025" s="290"/>
      <c r="AB1025" s="291"/>
    </row>
    <row r="1026" spans="1:28" ht="18" hidden="1" customHeight="1">
      <c r="A1026" s="163">
        <v>2140123</v>
      </c>
      <c r="B1026" s="164" t="s">
        <v>861</v>
      </c>
      <c r="C1026" s="288">
        <f t="shared" si="324"/>
        <v>0</v>
      </c>
      <c r="D1026" s="289">
        <f t="shared" si="325"/>
        <v>0</v>
      </c>
      <c r="E1026" s="290"/>
      <c r="F1026" s="290"/>
      <c r="G1026" s="290"/>
      <c r="H1026" s="290"/>
      <c r="I1026" s="290"/>
      <c r="J1026" s="290"/>
      <c r="K1026" s="290"/>
      <c r="L1026" s="290"/>
      <c r="M1026" s="290"/>
      <c r="N1026" s="289">
        <f t="shared" si="326"/>
        <v>0</v>
      </c>
      <c r="O1026" s="290"/>
      <c r="P1026" s="290"/>
      <c r="Q1026" s="290"/>
      <c r="R1026" s="290"/>
      <c r="S1026" s="290"/>
      <c r="T1026" s="290"/>
      <c r="U1026" s="290"/>
      <c r="V1026" s="290"/>
      <c r="W1026" s="290"/>
      <c r="X1026" s="290"/>
      <c r="Y1026" s="290"/>
      <c r="Z1026" s="290"/>
      <c r="AA1026" s="290"/>
      <c r="AB1026" s="291"/>
    </row>
    <row r="1027" spans="1:28" ht="18" hidden="1" customHeight="1">
      <c r="A1027" s="163">
        <v>2140124</v>
      </c>
      <c r="B1027" s="164" t="s">
        <v>862</v>
      </c>
      <c r="C1027" s="288">
        <f t="shared" si="324"/>
        <v>0</v>
      </c>
      <c r="D1027" s="289">
        <f t="shared" si="325"/>
        <v>0</v>
      </c>
      <c r="E1027" s="290"/>
      <c r="F1027" s="290"/>
      <c r="G1027" s="290"/>
      <c r="H1027" s="290"/>
      <c r="I1027" s="290"/>
      <c r="J1027" s="290"/>
      <c r="K1027" s="290"/>
      <c r="L1027" s="290"/>
      <c r="M1027" s="290"/>
      <c r="N1027" s="289">
        <f t="shared" si="326"/>
        <v>0</v>
      </c>
      <c r="O1027" s="290"/>
      <c r="P1027" s="290"/>
      <c r="Q1027" s="290"/>
      <c r="R1027" s="290"/>
      <c r="S1027" s="290"/>
      <c r="T1027" s="290"/>
      <c r="U1027" s="290"/>
      <c r="V1027" s="290"/>
      <c r="W1027" s="290"/>
      <c r="X1027" s="290"/>
      <c r="Y1027" s="290"/>
      <c r="Z1027" s="290"/>
      <c r="AA1027" s="290"/>
      <c r="AB1027" s="291"/>
    </row>
    <row r="1028" spans="1:28" ht="18" hidden="1" customHeight="1">
      <c r="A1028" s="163">
        <v>2140125</v>
      </c>
      <c r="B1028" s="164" t="s">
        <v>863</v>
      </c>
      <c r="C1028" s="288">
        <f t="shared" si="324"/>
        <v>0</v>
      </c>
      <c r="D1028" s="289">
        <f t="shared" si="325"/>
        <v>0</v>
      </c>
      <c r="E1028" s="290"/>
      <c r="F1028" s="290"/>
      <c r="G1028" s="290"/>
      <c r="H1028" s="290"/>
      <c r="I1028" s="290"/>
      <c r="J1028" s="290"/>
      <c r="K1028" s="290"/>
      <c r="L1028" s="290"/>
      <c r="M1028" s="290"/>
      <c r="N1028" s="289">
        <f t="shared" si="326"/>
        <v>0</v>
      </c>
      <c r="O1028" s="290"/>
      <c r="P1028" s="290"/>
      <c r="Q1028" s="290"/>
      <c r="R1028" s="290"/>
      <c r="S1028" s="290"/>
      <c r="T1028" s="290"/>
      <c r="U1028" s="290"/>
      <c r="V1028" s="290"/>
      <c r="W1028" s="290"/>
      <c r="X1028" s="290"/>
      <c r="Y1028" s="290"/>
      <c r="Z1028" s="290"/>
      <c r="AA1028" s="290"/>
      <c r="AB1028" s="291"/>
    </row>
    <row r="1029" spans="1:28" ht="18" hidden="1" customHeight="1">
      <c r="A1029" s="163">
        <v>2140126</v>
      </c>
      <c r="B1029" s="164" t="s">
        <v>864</v>
      </c>
      <c r="C1029" s="288">
        <f t="shared" si="324"/>
        <v>0</v>
      </c>
      <c r="D1029" s="289">
        <f t="shared" si="325"/>
        <v>0</v>
      </c>
      <c r="E1029" s="290"/>
      <c r="F1029" s="290"/>
      <c r="G1029" s="290"/>
      <c r="H1029" s="290"/>
      <c r="I1029" s="290"/>
      <c r="J1029" s="290"/>
      <c r="K1029" s="290"/>
      <c r="L1029" s="290"/>
      <c r="M1029" s="290"/>
      <c r="N1029" s="289">
        <f t="shared" si="326"/>
        <v>0</v>
      </c>
      <c r="O1029" s="290"/>
      <c r="P1029" s="290"/>
      <c r="Q1029" s="290"/>
      <c r="R1029" s="290"/>
      <c r="S1029" s="290"/>
      <c r="T1029" s="290"/>
      <c r="U1029" s="290"/>
      <c r="V1029" s="290"/>
      <c r="W1029" s="290"/>
      <c r="X1029" s="290"/>
      <c r="Y1029" s="290"/>
      <c r="Z1029" s="290"/>
      <c r="AA1029" s="290"/>
      <c r="AB1029" s="291"/>
    </row>
    <row r="1030" spans="1:28" ht="18" hidden="1" customHeight="1">
      <c r="A1030" s="163">
        <v>2140127</v>
      </c>
      <c r="B1030" s="164" t="s">
        <v>865</v>
      </c>
      <c r="C1030" s="288">
        <f t="shared" si="324"/>
        <v>0</v>
      </c>
      <c r="D1030" s="289">
        <f t="shared" si="325"/>
        <v>0</v>
      </c>
      <c r="E1030" s="290"/>
      <c r="F1030" s="290"/>
      <c r="G1030" s="290"/>
      <c r="H1030" s="290"/>
      <c r="I1030" s="290"/>
      <c r="J1030" s="290"/>
      <c r="K1030" s="290"/>
      <c r="L1030" s="290"/>
      <c r="M1030" s="290"/>
      <c r="N1030" s="289">
        <f t="shared" si="326"/>
        <v>0</v>
      </c>
      <c r="O1030" s="290"/>
      <c r="P1030" s="290"/>
      <c r="Q1030" s="290"/>
      <c r="R1030" s="290"/>
      <c r="S1030" s="290"/>
      <c r="T1030" s="290"/>
      <c r="U1030" s="290"/>
      <c r="V1030" s="290"/>
      <c r="W1030" s="290"/>
      <c r="X1030" s="290"/>
      <c r="Y1030" s="290"/>
      <c r="Z1030" s="290"/>
      <c r="AA1030" s="290"/>
      <c r="AB1030" s="291"/>
    </row>
    <row r="1031" spans="1:28" ht="18" hidden="1" customHeight="1">
      <c r="A1031" s="163">
        <v>2140128</v>
      </c>
      <c r="B1031" s="164" t="s">
        <v>866</v>
      </c>
      <c r="C1031" s="288">
        <f t="shared" si="324"/>
        <v>0</v>
      </c>
      <c r="D1031" s="289">
        <f t="shared" si="325"/>
        <v>0</v>
      </c>
      <c r="E1031" s="290"/>
      <c r="F1031" s="290"/>
      <c r="G1031" s="290"/>
      <c r="H1031" s="290"/>
      <c r="I1031" s="290"/>
      <c r="J1031" s="290"/>
      <c r="K1031" s="290"/>
      <c r="L1031" s="290"/>
      <c r="M1031" s="290"/>
      <c r="N1031" s="289">
        <f t="shared" si="326"/>
        <v>0</v>
      </c>
      <c r="O1031" s="290"/>
      <c r="P1031" s="290"/>
      <c r="Q1031" s="290"/>
      <c r="R1031" s="290"/>
      <c r="S1031" s="290"/>
      <c r="T1031" s="290"/>
      <c r="U1031" s="290"/>
      <c r="V1031" s="290"/>
      <c r="W1031" s="290"/>
      <c r="X1031" s="290"/>
      <c r="Y1031" s="290"/>
      <c r="Z1031" s="290"/>
      <c r="AA1031" s="290"/>
      <c r="AB1031" s="291"/>
    </row>
    <row r="1032" spans="1:28" ht="18" hidden="1" customHeight="1">
      <c r="A1032" s="163">
        <v>2140129</v>
      </c>
      <c r="B1032" s="164" t="s">
        <v>867</v>
      </c>
      <c r="C1032" s="288">
        <f t="shared" si="324"/>
        <v>0</v>
      </c>
      <c r="D1032" s="289">
        <f t="shared" si="325"/>
        <v>0</v>
      </c>
      <c r="E1032" s="290"/>
      <c r="F1032" s="290"/>
      <c r="G1032" s="290"/>
      <c r="H1032" s="290"/>
      <c r="I1032" s="290"/>
      <c r="J1032" s="290"/>
      <c r="K1032" s="290"/>
      <c r="L1032" s="290"/>
      <c r="M1032" s="290"/>
      <c r="N1032" s="289">
        <f t="shared" si="326"/>
        <v>0</v>
      </c>
      <c r="O1032" s="290"/>
      <c r="P1032" s="290"/>
      <c r="Q1032" s="290"/>
      <c r="R1032" s="290"/>
      <c r="S1032" s="290"/>
      <c r="T1032" s="290"/>
      <c r="U1032" s="290"/>
      <c r="V1032" s="290"/>
      <c r="W1032" s="290"/>
      <c r="X1032" s="290"/>
      <c r="Y1032" s="290"/>
      <c r="Z1032" s="290"/>
      <c r="AA1032" s="290"/>
      <c r="AB1032" s="291"/>
    </row>
    <row r="1033" spans="1:28" ht="18" hidden="1" customHeight="1">
      <c r="A1033" s="163">
        <v>2140130</v>
      </c>
      <c r="B1033" s="164" t="s">
        <v>868</v>
      </c>
      <c r="C1033" s="288">
        <f t="shared" si="324"/>
        <v>0</v>
      </c>
      <c r="D1033" s="289">
        <f t="shared" si="325"/>
        <v>0</v>
      </c>
      <c r="E1033" s="290"/>
      <c r="F1033" s="290"/>
      <c r="G1033" s="290"/>
      <c r="H1033" s="290"/>
      <c r="I1033" s="290"/>
      <c r="J1033" s="290"/>
      <c r="K1033" s="290"/>
      <c r="L1033" s="290"/>
      <c r="M1033" s="290"/>
      <c r="N1033" s="289">
        <f t="shared" si="326"/>
        <v>0</v>
      </c>
      <c r="O1033" s="290"/>
      <c r="P1033" s="290"/>
      <c r="Q1033" s="290"/>
      <c r="R1033" s="290"/>
      <c r="S1033" s="290"/>
      <c r="T1033" s="290"/>
      <c r="U1033" s="290"/>
      <c r="V1033" s="290"/>
      <c r="W1033" s="290"/>
      <c r="X1033" s="290"/>
      <c r="Y1033" s="290"/>
      <c r="Z1033" s="290"/>
      <c r="AA1033" s="290"/>
      <c r="AB1033" s="291"/>
    </row>
    <row r="1034" spans="1:28" ht="18" hidden="1" customHeight="1">
      <c r="A1034" s="163">
        <v>2140131</v>
      </c>
      <c r="B1034" s="164" t="s">
        <v>869</v>
      </c>
      <c r="C1034" s="288">
        <f t="shared" si="324"/>
        <v>0</v>
      </c>
      <c r="D1034" s="289">
        <f t="shared" si="325"/>
        <v>0</v>
      </c>
      <c r="E1034" s="290"/>
      <c r="F1034" s="290"/>
      <c r="G1034" s="290"/>
      <c r="H1034" s="290"/>
      <c r="I1034" s="290"/>
      <c r="J1034" s="290"/>
      <c r="K1034" s="290"/>
      <c r="L1034" s="290"/>
      <c r="M1034" s="290"/>
      <c r="N1034" s="289">
        <f t="shared" si="326"/>
        <v>0</v>
      </c>
      <c r="O1034" s="290"/>
      <c r="P1034" s="290"/>
      <c r="Q1034" s="290"/>
      <c r="R1034" s="290"/>
      <c r="S1034" s="290"/>
      <c r="T1034" s="290"/>
      <c r="U1034" s="290"/>
      <c r="V1034" s="290"/>
      <c r="W1034" s="290"/>
      <c r="X1034" s="290"/>
      <c r="Y1034" s="290"/>
      <c r="Z1034" s="290"/>
      <c r="AA1034" s="290"/>
      <c r="AB1034" s="291"/>
    </row>
    <row r="1035" spans="1:28" ht="18" hidden="1" customHeight="1">
      <c r="A1035" s="163">
        <v>2140133</v>
      </c>
      <c r="B1035" s="164" t="s">
        <v>870</v>
      </c>
      <c r="C1035" s="288">
        <f t="shared" si="324"/>
        <v>0</v>
      </c>
      <c r="D1035" s="289">
        <f t="shared" si="325"/>
        <v>0</v>
      </c>
      <c r="E1035" s="290"/>
      <c r="F1035" s="290"/>
      <c r="G1035" s="290"/>
      <c r="H1035" s="290"/>
      <c r="I1035" s="290"/>
      <c r="J1035" s="290"/>
      <c r="K1035" s="290"/>
      <c r="L1035" s="290"/>
      <c r="M1035" s="290"/>
      <c r="N1035" s="289">
        <f t="shared" si="326"/>
        <v>0</v>
      </c>
      <c r="O1035" s="290"/>
      <c r="P1035" s="290"/>
      <c r="Q1035" s="290"/>
      <c r="R1035" s="290"/>
      <c r="S1035" s="290"/>
      <c r="T1035" s="290"/>
      <c r="U1035" s="290"/>
      <c r="V1035" s="290"/>
      <c r="W1035" s="290"/>
      <c r="X1035" s="290"/>
      <c r="Y1035" s="290"/>
      <c r="Z1035" s="290"/>
      <c r="AA1035" s="290"/>
      <c r="AB1035" s="291"/>
    </row>
    <row r="1036" spans="1:28" ht="18" hidden="1" customHeight="1">
      <c r="A1036" s="163">
        <v>2140136</v>
      </c>
      <c r="B1036" s="164" t="s">
        <v>871</v>
      </c>
      <c r="C1036" s="288">
        <f t="shared" si="324"/>
        <v>0</v>
      </c>
      <c r="D1036" s="289">
        <f t="shared" si="325"/>
        <v>0</v>
      </c>
      <c r="E1036" s="290"/>
      <c r="F1036" s="290"/>
      <c r="G1036" s="290"/>
      <c r="H1036" s="290"/>
      <c r="I1036" s="290"/>
      <c r="J1036" s="290"/>
      <c r="K1036" s="290"/>
      <c r="L1036" s="290"/>
      <c r="M1036" s="290"/>
      <c r="N1036" s="289">
        <f t="shared" si="326"/>
        <v>0</v>
      </c>
      <c r="O1036" s="290"/>
      <c r="P1036" s="290"/>
      <c r="Q1036" s="290"/>
      <c r="R1036" s="290"/>
      <c r="S1036" s="290"/>
      <c r="T1036" s="290"/>
      <c r="U1036" s="290"/>
      <c r="V1036" s="290"/>
      <c r="W1036" s="290"/>
      <c r="X1036" s="290"/>
      <c r="Y1036" s="290"/>
      <c r="Z1036" s="290"/>
      <c r="AA1036" s="290"/>
      <c r="AB1036" s="291"/>
    </row>
    <row r="1037" spans="1:28" ht="18" hidden="1" customHeight="1">
      <c r="A1037" s="163">
        <v>2140138</v>
      </c>
      <c r="B1037" s="164" t="s">
        <v>872</v>
      </c>
      <c r="C1037" s="288">
        <f t="shared" si="324"/>
        <v>0</v>
      </c>
      <c r="D1037" s="289">
        <f t="shared" si="325"/>
        <v>0</v>
      </c>
      <c r="E1037" s="290"/>
      <c r="F1037" s="290"/>
      <c r="G1037" s="290"/>
      <c r="H1037" s="290"/>
      <c r="I1037" s="290"/>
      <c r="J1037" s="290"/>
      <c r="K1037" s="290"/>
      <c r="L1037" s="290"/>
      <c r="M1037" s="290"/>
      <c r="N1037" s="289">
        <f t="shared" si="326"/>
        <v>0</v>
      </c>
      <c r="O1037" s="290"/>
      <c r="P1037" s="290"/>
      <c r="Q1037" s="290"/>
      <c r="R1037" s="290"/>
      <c r="S1037" s="290"/>
      <c r="T1037" s="290"/>
      <c r="U1037" s="290"/>
      <c r="V1037" s="290"/>
      <c r="W1037" s="290"/>
      <c r="X1037" s="290"/>
      <c r="Y1037" s="290"/>
      <c r="Z1037" s="290"/>
      <c r="AA1037" s="290"/>
      <c r="AB1037" s="291"/>
    </row>
    <row r="1038" spans="1:28" ht="18" hidden="1" customHeight="1">
      <c r="A1038" s="163">
        <v>2140139</v>
      </c>
      <c r="B1038" s="164" t="s">
        <v>873</v>
      </c>
      <c r="C1038" s="288">
        <f t="shared" si="324"/>
        <v>0</v>
      </c>
      <c r="D1038" s="289">
        <f t="shared" si="325"/>
        <v>0</v>
      </c>
      <c r="E1038" s="290"/>
      <c r="F1038" s="290"/>
      <c r="G1038" s="290"/>
      <c r="H1038" s="290"/>
      <c r="I1038" s="290"/>
      <c r="J1038" s="290"/>
      <c r="K1038" s="290"/>
      <c r="L1038" s="290"/>
      <c r="M1038" s="290"/>
      <c r="N1038" s="289">
        <f t="shared" si="326"/>
        <v>0</v>
      </c>
      <c r="O1038" s="290"/>
      <c r="P1038" s="290"/>
      <c r="Q1038" s="290"/>
      <c r="R1038" s="290"/>
      <c r="S1038" s="290"/>
      <c r="T1038" s="290"/>
      <c r="U1038" s="290"/>
      <c r="V1038" s="290"/>
      <c r="W1038" s="290"/>
      <c r="X1038" s="290"/>
      <c r="Y1038" s="290"/>
      <c r="Z1038" s="290"/>
      <c r="AA1038" s="290"/>
      <c r="AB1038" s="291"/>
    </row>
    <row r="1039" spans="1:28" ht="18" hidden="1" customHeight="1">
      <c r="A1039" s="163">
        <v>2140199</v>
      </c>
      <c r="B1039" s="164" t="s">
        <v>874</v>
      </c>
      <c r="C1039" s="288">
        <f t="shared" si="324"/>
        <v>0</v>
      </c>
      <c r="D1039" s="289">
        <f t="shared" si="325"/>
        <v>0</v>
      </c>
      <c r="E1039" s="290"/>
      <c r="F1039" s="290"/>
      <c r="G1039" s="290"/>
      <c r="H1039" s="290"/>
      <c r="I1039" s="290"/>
      <c r="J1039" s="290"/>
      <c r="K1039" s="290"/>
      <c r="L1039" s="290"/>
      <c r="M1039" s="290"/>
      <c r="N1039" s="289">
        <f t="shared" si="326"/>
        <v>0</v>
      </c>
      <c r="O1039" s="290"/>
      <c r="P1039" s="290"/>
      <c r="Q1039" s="290"/>
      <c r="R1039" s="290"/>
      <c r="S1039" s="290"/>
      <c r="T1039" s="290"/>
      <c r="U1039" s="290"/>
      <c r="V1039" s="290"/>
      <c r="W1039" s="290"/>
      <c r="X1039" s="290"/>
      <c r="Y1039" s="290"/>
      <c r="Z1039" s="290"/>
      <c r="AA1039" s="290"/>
      <c r="AB1039" s="291"/>
    </row>
    <row r="1040" spans="1:28" ht="18" hidden="1" customHeight="1">
      <c r="A1040" s="163">
        <v>21402</v>
      </c>
      <c r="B1040" s="242" t="s">
        <v>875</v>
      </c>
      <c r="C1040" s="287">
        <f>SUM(C1041:C1049)</f>
        <v>0</v>
      </c>
      <c r="D1040" s="287">
        <f t="shared" ref="D1040:AB1040" si="327">SUM(D1041:D1049)</f>
        <v>0</v>
      </c>
      <c r="E1040" s="287">
        <f t="shared" si="327"/>
        <v>0</v>
      </c>
      <c r="F1040" s="287">
        <f t="shared" si="327"/>
        <v>0</v>
      </c>
      <c r="G1040" s="287">
        <f t="shared" si="327"/>
        <v>0</v>
      </c>
      <c r="H1040" s="287">
        <f t="shared" si="327"/>
        <v>0</v>
      </c>
      <c r="I1040" s="287">
        <f t="shared" si="327"/>
        <v>0</v>
      </c>
      <c r="J1040" s="287">
        <f t="shared" si="327"/>
        <v>0</v>
      </c>
      <c r="K1040" s="287">
        <f t="shared" si="327"/>
        <v>0</v>
      </c>
      <c r="L1040" s="287">
        <f t="shared" si="327"/>
        <v>0</v>
      </c>
      <c r="M1040" s="287">
        <f t="shared" si="327"/>
        <v>0</v>
      </c>
      <c r="N1040" s="287">
        <f t="shared" si="327"/>
        <v>0</v>
      </c>
      <c r="O1040" s="287">
        <f t="shared" si="327"/>
        <v>0</v>
      </c>
      <c r="P1040" s="287">
        <f t="shared" si="327"/>
        <v>0</v>
      </c>
      <c r="Q1040" s="287">
        <f t="shared" si="327"/>
        <v>0</v>
      </c>
      <c r="R1040" s="287">
        <f t="shared" si="327"/>
        <v>0</v>
      </c>
      <c r="S1040" s="287">
        <f t="shared" si="327"/>
        <v>0</v>
      </c>
      <c r="T1040" s="287">
        <f t="shared" si="327"/>
        <v>0</v>
      </c>
      <c r="U1040" s="287">
        <f t="shared" si="327"/>
        <v>0</v>
      </c>
      <c r="V1040" s="287">
        <f t="shared" si="327"/>
        <v>0</v>
      </c>
      <c r="W1040" s="287">
        <f t="shared" si="327"/>
        <v>0</v>
      </c>
      <c r="X1040" s="287">
        <f t="shared" si="327"/>
        <v>0</v>
      </c>
      <c r="Y1040" s="287">
        <f t="shared" si="327"/>
        <v>0</v>
      </c>
      <c r="Z1040" s="287">
        <f t="shared" si="327"/>
        <v>0</v>
      </c>
      <c r="AA1040" s="287">
        <f t="shared" si="327"/>
        <v>0</v>
      </c>
      <c r="AB1040" s="287">
        <f t="shared" si="327"/>
        <v>0</v>
      </c>
    </row>
    <row r="1041" spans="1:28" ht="18" hidden="1" customHeight="1">
      <c r="A1041" s="163">
        <v>2140201</v>
      </c>
      <c r="B1041" s="164" t="s">
        <v>93</v>
      </c>
      <c r="C1041" s="288">
        <f t="shared" ref="C1041:C1049" si="328">SUM(D1041,N1041)</f>
        <v>0</v>
      </c>
      <c r="D1041" s="289">
        <f t="shared" ref="D1041:D1049" si="329">SUM(E1041:M1041)</f>
        <v>0</v>
      </c>
      <c r="E1041" s="290"/>
      <c r="F1041" s="290"/>
      <c r="G1041" s="290"/>
      <c r="H1041" s="290"/>
      <c r="I1041" s="290"/>
      <c r="J1041" s="290"/>
      <c r="K1041" s="290"/>
      <c r="L1041" s="290"/>
      <c r="M1041" s="290"/>
      <c r="N1041" s="289">
        <f t="shared" ref="N1041:N1049" si="330">SUM(O1041:AB1041)</f>
        <v>0</v>
      </c>
      <c r="O1041" s="290"/>
      <c r="P1041" s="290"/>
      <c r="Q1041" s="290"/>
      <c r="R1041" s="290"/>
      <c r="S1041" s="290"/>
      <c r="T1041" s="290"/>
      <c r="U1041" s="290"/>
      <c r="V1041" s="290"/>
      <c r="W1041" s="290"/>
      <c r="X1041" s="290"/>
      <c r="Y1041" s="290"/>
      <c r="Z1041" s="290"/>
      <c r="AA1041" s="290"/>
      <c r="AB1041" s="291"/>
    </row>
    <row r="1042" spans="1:28" ht="18" hidden="1" customHeight="1">
      <c r="A1042" s="163">
        <v>2140202</v>
      </c>
      <c r="B1042" s="164" t="s">
        <v>94</v>
      </c>
      <c r="C1042" s="288">
        <f t="shared" si="328"/>
        <v>0</v>
      </c>
      <c r="D1042" s="289">
        <f t="shared" si="329"/>
        <v>0</v>
      </c>
      <c r="E1042" s="290"/>
      <c r="F1042" s="290"/>
      <c r="G1042" s="290"/>
      <c r="H1042" s="290"/>
      <c r="I1042" s="290"/>
      <c r="J1042" s="290"/>
      <c r="K1042" s="290"/>
      <c r="L1042" s="290"/>
      <c r="M1042" s="290"/>
      <c r="N1042" s="289">
        <f t="shared" si="330"/>
        <v>0</v>
      </c>
      <c r="O1042" s="290"/>
      <c r="P1042" s="290"/>
      <c r="Q1042" s="290"/>
      <c r="R1042" s="290"/>
      <c r="S1042" s="290"/>
      <c r="T1042" s="290"/>
      <c r="U1042" s="290"/>
      <c r="V1042" s="290"/>
      <c r="W1042" s="290"/>
      <c r="X1042" s="290"/>
      <c r="Y1042" s="290"/>
      <c r="Z1042" s="290"/>
      <c r="AA1042" s="290"/>
      <c r="AB1042" s="291"/>
    </row>
    <row r="1043" spans="1:28" ht="18" hidden="1" customHeight="1">
      <c r="A1043" s="163">
        <v>2140203</v>
      </c>
      <c r="B1043" s="164" t="s">
        <v>95</v>
      </c>
      <c r="C1043" s="288">
        <f t="shared" si="328"/>
        <v>0</v>
      </c>
      <c r="D1043" s="289">
        <f t="shared" si="329"/>
        <v>0</v>
      </c>
      <c r="E1043" s="290"/>
      <c r="F1043" s="290"/>
      <c r="G1043" s="290"/>
      <c r="H1043" s="290"/>
      <c r="I1043" s="290"/>
      <c r="J1043" s="290"/>
      <c r="K1043" s="290"/>
      <c r="L1043" s="290"/>
      <c r="M1043" s="290"/>
      <c r="N1043" s="289">
        <f t="shared" si="330"/>
        <v>0</v>
      </c>
      <c r="O1043" s="290"/>
      <c r="P1043" s="290"/>
      <c r="Q1043" s="290"/>
      <c r="R1043" s="290"/>
      <c r="S1043" s="290"/>
      <c r="T1043" s="290"/>
      <c r="U1043" s="290"/>
      <c r="V1043" s="290"/>
      <c r="W1043" s="290"/>
      <c r="X1043" s="290"/>
      <c r="Y1043" s="290"/>
      <c r="Z1043" s="290"/>
      <c r="AA1043" s="290"/>
      <c r="AB1043" s="291"/>
    </row>
    <row r="1044" spans="1:28" ht="18" hidden="1" customHeight="1">
      <c r="A1044" s="163">
        <v>2140204</v>
      </c>
      <c r="B1044" s="164" t="s">
        <v>876</v>
      </c>
      <c r="C1044" s="288">
        <f t="shared" si="328"/>
        <v>0</v>
      </c>
      <c r="D1044" s="289">
        <f t="shared" si="329"/>
        <v>0</v>
      </c>
      <c r="E1044" s="290"/>
      <c r="F1044" s="290"/>
      <c r="G1044" s="290"/>
      <c r="H1044" s="290"/>
      <c r="I1044" s="290"/>
      <c r="J1044" s="290"/>
      <c r="K1044" s="290"/>
      <c r="L1044" s="290"/>
      <c r="M1044" s="290"/>
      <c r="N1044" s="289">
        <f t="shared" si="330"/>
        <v>0</v>
      </c>
      <c r="O1044" s="290"/>
      <c r="P1044" s="290"/>
      <c r="Q1044" s="290"/>
      <c r="R1044" s="290"/>
      <c r="S1044" s="290"/>
      <c r="T1044" s="290"/>
      <c r="U1044" s="290"/>
      <c r="V1044" s="290"/>
      <c r="W1044" s="290"/>
      <c r="X1044" s="290"/>
      <c r="Y1044" s="290"/>
      <c r="Z1044" s="290"/>
      <c r="AA1044" s="290"/>
      <c r="AB1044" s="291"/>
    </row>
    <row r="1045" spans="1:28" ht="18" hidden="1" customHeight="1">
      <c r="A1045" s="163">
        <v>2140205</v>
      </c>
      <c r="B1045" s="164" t="s">
        <v>877</v>
      </c>
      <c r="C1045" s="288">
        <f t="shared" si="328"/>
        <v>0</v>
      </c>
      <c r="D1045" s="289">
        <f t="shared" si="329"/>
        <v>0</v>
      </c>
      <c r="E1045" s="290"/>
      <c r="F1045" s="290"/>
      <c r="G1045" s="290"/>
      <c r="H1045" s="290"/>
      <c r="I1045" s="290"/>
      <c r="J1045" s="290"/>
      <c r="K1045" s="290"/>
      <c r="L1045" s="290"/>
      <c r="M1045" s="290"/>
      <c r="N1045" s="289">
        <f t="shared" si="330"/>
        <v>0</v>
      </c>
      <c r="O1045" s="290"/>
      <c r="P1045" s="290"/>
      <c r="Q1045" s="290"/>
      <c r="R1045" s="290"/>
      <c r="S1045" s="290"/>
      <c r="T1045" s="290"/>
      <c r="U1045" s="290"/>
      <c r="V1045" s="290"/>
      <c r="W1045" s="290"/>
      <c r="X1045" s="290"/>
      <c r="Y1045" s="290"/>
      <c r="Z1045" s="290"/>
      <c r="AA1045" s="290"/>
      <c r="AB1045" s="291"/>
    </row>
    <row r="1046" spans="1:28" ht="18" hidden="1" customHeight="1">
      <c r="A1046" s="163">
        <v>2140206</v>
      </c>
      <c r="B1046" s="164" t="s">
        <v>878</v>
      </c>
      <c r="C1046" s="288">
        <f t="shared" si="328"/>
        <v>0</v>
      </c>
      <c r="D1046" s="289">
        <f t="shared" si="329"/>
        <v>0</v>
      </c>
      <c r="E1046" s="290"/>
      <c r="F1046" s="290"/>
      <c r="G1046" s="290"/>
      <c r="H1046" s="290"/>
      <c r="I1046" s="290"/>
      <c r="J1046" s="290"/>
      <c r="K1046" s="290"/>
      <c r="L1046" s="290"/>
      <c r="M1046" s="290"/>
      <c r="N1046" s="289">
        <f t="shared" si="330"/>
        <v>0</v>
      </c>
      <c r="O1046" s="290"/>
      <c r="P1046" s="290"/>
      <c r="Q1046" s="290"/>
      <c r="R1046" s="290"/>
      <c r="S1046" s="290"/>
      <c r="T1046" s="290"/>
      <c r="U1046" s="290"/>
      <c r="V1046" s="290"/>
      <c r="W1046" s="290"/>
      <c r="X1046" s="290"/>
      <c r="Y1046" s="290"/>
      <c r="Z1046" s="290"/>
      <c r="AA1046" s="290"/>
      <c r="AB1046" s="291"/>
    </row>
    <row r="1047" spans="1:28" ht="18" hidden="1" customHeight="1">
      <c r="A1047" s="163">
        <v>2140207</v>
      </c>
      <c r="B1047" s="164" t="s">
        <v>879</v>
      </c>
      <c r="C1047" s="288">
        <f t="shared" si="328"/>
        <v>0</v>
      </c>
      <c r="D1047" s="289">
        <f t="shared" si="329"/>
        <v>0</v>
      </c>
      <c r="E1047" s="290"/>
      <c r="F1047" s="290"/>
      <c r="G1047" s="290"/>
      <c r="H1047" s="290"/>
      <c r="I1047" s="290"/>
      <c r="J1047" s="290"/>
      <c r="K1047" s="290"/>
      <c r="L1047" s="290"/>
      <c r="M1047" s="290"/>
      <c r="N1047" s="289">
        <f t="shared" si="330"/>
        <v>0</v>
      </c>
      <c r="O1047" s="290"/>
      <c r="P1047" s="290"/>
      <c r="Q1047" s="290"/>
      <c r="R1047" s="290"/>
      <c r="S1047" s="290"/>
      <c r="T1047" s="290"/>
      <c r="U1047" s="290"/>
      <c r="V1047" s="290"/>
      <c r="W1047" s="290"/>
      <c r="X1047" s="290"/>
      <c r="Y1047" s="290"/>
      <c r="Z1047" s="290"/>
      <c r="AA1047" s="290"/>
      <c r="AB1047" s="291"/>
    </row>
    <row r="1048" spans="1:28" ht="18" hidden="1" customHeight="1">
      <c r="A1048" s="163">
        <v>2140208</v>
      </c>
      <c r="B1048" s="164" t="s">
        <v>880</v>
      </c>
      <c r="C1048" s="288">
        <f t="shared" si="328"/>
        <v>0</v>
      </c>
      <c r="D1048" s="289">
        <f t="shared" si="329"/>
        <v>0</v>
      </c>
      <c r="E1048" s="290"/>
      <c r="F1048" s="290"/>
      <c r="G1048" s="290"/>
      <c r="H1048" s="290"/>
      <c r="I1048" s="290"/>
      <c r="J1048" s="290"/>
      <c r="K1048" s="290"/>
      <c r="L1048" s="290"/>
      <c r="M1048" s="290"/>
      <c r="N1048" s="289">
        <f t="shared" si="330"/>
        <v>0</v>
      </c>
      <c r="O1048" s="290"/>
      <c r="P1048" s="290"/>
      <c r="Q1048" s="290"/>
      <c r="R1048" s="290"/>
      <c r="S1048" s="290"/>
      <c r="T1048" s="290"/>
      <c r="U1048" s="290"/>
      <c r="V1048" s="290"/>
      <c r="W1048" s="290"/>
      <c r="X1048" s="290"/>
      <c r="Y1048" s="290"/>
      <c r="Z1048" s="290"/>
      <c r="AA1048" s="290"/>
      <c r="AB1048" s="291"/>
    </row>
    <row r="1049" spans="1:28" ht="18" hidden="1" customHeight="1">
      <c r="A1049" s="163">
        <v>2140299</v>
      </c>
      <c r="B1049" s="164" t="s">
        <v>881</v>
      </c>
      <c r="C1049" s="288">
        <f t="shared" si="328"/>
        <v>0</v>
      </c>
      <c r="D1049" s="289">
        <f t="shared" si="329"/>
        <v>0</v>
      </c>
      <c r="E1049" s="290"/>
      <c r="F1049" s="290"/>
      <c r="G1049" s="290"/>
      <c r="H1049" s="290"/>
      <c r="I1049" s="290"/>
      <c r="J1049" s="290"/>
      <c r="K1049" s="290"/>
      <c r="L1049" s="290"/>
      <c r="M1049" s="290"/>
      <c r="N1049" s="289">
        <f t="shared" si="330"/>
        <v>0</v>
      </c>
      <c r="O1049" s="290"/>
      <c r="P1049" s="290"/>
      <c r="Q1049" s="290"/>
      <c r="R1049" s="290"/>
      <c r="S1049" s="290"/>
      <c r="T1049" s="290"/>
      <c r="U1049" s="290"/>
      <c r="V1049" s="290"/>
      <c r="W1049" s="290"/>
      <c r="X1049" s="290"/>
      <c r="Y1049" s="290"/>
      <c r="Z1049" s="290"/>
      <c r="AA1049" s="290"/>
      <c r="AB1049" s="291"/>
    </row>
    <row r="1050" spans="1:28" ht="18" hidden="1" customHeight="1">
      <c r="A1050" s="163">
        <v>21403</v>
      </c>
      <c r="B1050" s="242" t="s">
        <v>882</v>
      </c>
      <c r="C1050" s="287">
        <f t="shared" ref="C1050:AB1050" si="331">SUM(C1051:C1059)</f>
        <v>0</v>
      </c>
      <c r="D1050" s="287">
        <f t="shared" si="331"/>
        <v>0</v>
      </c>
      <c r="E1050" s="287">
        <f t="shared" si="331"/>
        <v>0</v>
      </c>
      <c r="F1050" s="287">
        <f t="shared" si="331"/>
        <v>0</v>
      </c>
      <c r="G1050" s="287">
        <f t="shared" si="331"/>
        <v>0</v>
      </c>
      <c r="H1050" s="287">
        <f t="shared" si="331"/>
        <v>0</v>
      </c>
      <c r="I1050" s="287">
        <f t="shared" si="331"/>
        <v>0</v>
      </c>
      <c r="J1050" s="287">
        <f t="shared" si="331"/>
        <v>0</v>
      </c>
      <c r="K1050" s="287">
        <f t="shared" si="331"/>
        <v>0</v>
      </c>
      <c r="L1050" s="287">
        <f t="shared" si="331"/>
        <v>0</v>
      </c>
      <c r="M1050" s="287">
        <f t="shared" si="331"/>
        <v>0</v>
      </c>
      <c r="N1050" s="287">
        <f t="shared" si="331"/>
        <v>0</v>
      </c>
      <c r="O1050" s="287">
        <f t="shared" si="331"/>
        <v>0</v>
      </c>
      <c r="P1050" s="287">
        <f t="shared" si="331"/>
        <v>0</v>
      </c>
      <c r="Q1050" s="287">
        <f t="shared" si="331"/>
        <v>0</v>
      </c>
      <c r="R1050" s="287">
        <f t="shared" si="331"/>
        <v>0</v>
      </c>
      <c r="S1050" s="287">
        <f t="shared" si="331"/>
        <v>0</v>
      </c>
      <c r="T1050" s="287">
        <f t="shared" si="331"/>
        <v>0</v>
      </c>
      <c r="U1050" s="287">
        <f t="shared" si="331"/>
        <v>0</v>
      </c>
      <c r="V1050" s="287">
        <f t="shared" si="331"/>
        <v>0</v>
      </c>
      <c r="W1050" s="287">
        <f t="shared" si="331"/>
        <v>0</v>
      </c>
      <c r="X1050" s="287">
        <f t="shared" si="331"/>
        <v>0</v>
      </c>
      <c r="Y1050" s="287">
        <f t="shared" si="331"/>
        <v>0</v>
      </c>
      <c r="Z1050" s="287">
        <f t="shared" si="331"/>
        <v>0</v>
      </c>
      <c r="AA1050" s="287">
        <f t="shared" si="331"/>
        <v>0</v>
      </c>
      <c r="AB1050" s="287">
        <f t="shared" si="331"/>
        <v>0</v>
      </c>
    </row>
    <row r="1051" spans="1:28" ht="18" hidden="1" customHeight="1">
      <c r="A1051" s="163">
        <v>2140301</v>
      </c>
      <c r="B1051" s="164" t="s">
        <v>93</v>
      </c>
      <c r="C1051" s="288">
        <f t="shared" ref="C1051:C1059" si="332">SUM(D1051,N1051)</f>
        <v>0</v>
      </c>
      <c r="D1051" s="289">
        <f t="shared" ref="D1051:D1059" si="333">SUM(E1051:M1051)</f>
        <v>0</v>
      </c>
      <c r="E1051" s="290"/>
      <c r="F1051" s="290"/>
      <c r="G1051" s="290"/>
      <c r="H1051" s="290"/>
      <c r="I1051" s="290"/>
      <c r="J1051" s="290"/>
      <c r="K1051" s="290"/>
      <c r="L1051" s="290"/>
      <c r="M1051" s="290"/>
      <c r="N1051" s="289">
        <f t="shared" ref="N1051:N1059" si="334">SUM(O1051:AB1051)</f>
        <v>0</v>
      </c>
      <c r="O1051" s="290"/>
      <c r="P1051" s="290"/>
      <c r="Q1051" s="290"/>
      <c r="R1051" s="290"/>
      <c r="S1051" s="290"/>
      <c r="T1051" s="290"/>
      <c r="U1051" s="290"/>
      <c r="V1051" s="290"/>
      <c r="W1051" s="290"/>
      <c r="X1051" s="290"/>
      <c r="Y1051" s="290"/>
      <c r="Z1051" s="290"/>
      <c r="AA1051" s="290"/>
      <c r="AB1051" s="291"/>
    </row>
    <row r="1052" spans="1:28" ht="18" hidden="1" customHeight="1">
      <c r="A1052" s="163">
        <v>2140302</v>
      </c>
      <c r="B1052" s="164" t="s">
        <v>94</v>
      </c>
      <c r="C1052" s="288">
        <f t="shared" si="332"/>
        <v>0</v>
      </c>
      <c r="D1052" s="289">
        <f t="shared" si="333"/>
        <v>0</v>
      </c>
      <c r="E1052" s="290"/>
      <c r="F1052" s="290"/>
      <c r="G1052" s="290"/>
      <c r="H1052" s="290"/>
      <c r="I1052" s="290"/>
      <c r="J1052" s="290"/>
      <c r="K1052" s="290"/>
      <c r="L1052" s="290"/>
      <c r="M1052" s="290"/>
      <c r="N1052" s="289">
        <f t="shared" si="334"/>
        <v>0</v>
      </c>
      <c r="O1052" s="290"/>
      <c r="P1052" s="290"/>
      <c r="Q1052" s="290"/>
      <c r="R1052" s="290"/>
      <c r="S1052" s="290"/>
      <c r="T1052" s="290"/>
      <c r="U1052" s="290"/>
      <c r="V1052" s="290"/>
      <c r="W1052" s="290"/>
      <c r="X1052" s="290"/>
      <c r="Y1052" s="290"/>
      <c r="Z1052" s="290"/>
      <c r="AA1052" s="290"/>
      <c r="AB1052" s="291"/>
    </row>
    <row r="1053" spans="1:28" ht="18" hidden="1" customHeight="1">
      <c r="A1053" s="163">
        <v>2140303</v>
      </c>
      <c r="B1053" s="164" t="s">
        <v>95</v>
      </c>
      <c r="C1053" s="288">
        <f t="shared" si="332"/>
        <v>0</v>
      </c>
      <c r="D1053" s="289">
        <f t="shared" si="333"/>
        <v>0</v>
      </c>
      <c r="E1053" s="290"/>
      <c r="F1053" s="290"/>
      <c r="G1053" s="290"/>
      <c r="H1053" s="290"/>
      <c r="I1053" s="290"/>
      <c r="J1053" s="290"/>
      <c r="K1053" s="290"/>
      <c r="L1053" s="290"/>
      <c r="M1053" s="290"/>
      <c r="N1053" s="289">
        <f t="shared" si="334"/>
        <v>0</v>
      </c>
      <c r="O1053" s="290"/>
      <c r="P1053" s="290"/>
      <c r="Q1053" s="290"/>
      <c r="R1053" s="290"/>
      <c r="S1053" s="290"/>
      <c r="T1053" s="290"/>
      <c r="U1053" s="290"/>
      <c r="V1053" s="290"/>
      <c r="W1053" s="290"/>
      <c r="X1053" s="290"/>
      <c r="Y1053" s="290"/>
      <c r="Z1053" s="290"/>
      <c r="AA1053" s="290"/>
      <c r="AB1053" s="291"/>
    </row>
    <row r="1054" spans="1:28" ht="18" hidden="1" customHeight="1">
      <c r="A1054" s="163">
        <v>2140304</v>
      </c>
      <c r="B1054" s="164" t="s">
        <v>883</v>
      </c>
      <c r="C1054" s="288">
        <f t="shared" si="332"/>
        <v>0</v>
      </c>
      <c r="D1054" s="289">
        <f t="shared" si="333"/>
        <v>0</v>
      </c>
      <c r="E1054" s="290"/>
      <c r="F1054" s="290"/>
      <c r="G1054" s="290"/>
      <c r="H1054" s="290"/>
      <c r="I1054" s="290"/>
      <c r="J1054" s="290"/>
      <c r="K1054" s="290"/>
      <c r="L1054" s="290"/>
      <c r="M1054" s="290"/>
      <c r="N1054" s="289">
        <f t="shared" si="334"/>
        <v>0</v>
      </c>
      <c r="O1054" s="290"/>
      <c r="P1054" s="290"/>
      <c r="Q1054" s="290"/>
      <c r="R1054" s="290"/>
      <c r="S1054" s="290"/>
      <c r="T1054" s="290"/>
      <c r="U1054" s="290"/>
      <c r="V1054" s="290"/>
      <c r="W1054" s="290"/>
      <c r="X1054" s="290"/>
      <c r="Y1054" s="290"/>
      <c r="Z1054" s="290"/>
      <c r="AA1054" s="290"/>
      <c r="AB1054" s="291"/>
    </row>
    <row r="1055" spans="1:28" ht="18" hidden="1" customHeight="1">
      <c r="A1055" s="163">
        <v>2140305</v>
      </c>
      <c r="B1055" s="164" t="s">
        <v>884</v>
      </c>
      <c r="C1055" s="288">
        <f t="shared" si="332"/>
        <v>0</v>
      </c>
      <c r="D1055" s="289">
        <f t="shared" si="333"/>
        <v>0</v>
      </c>
      <c r="E1055" s="290"/>
      <c r="F1055" s="290"/>
      <c r="G1055" s="290"/>
      <c r="H1055" s="290"/>
      <c r="I1055" s="290"/>
      <c r="J1055" s="290"/>
      <c r="K1055" s="290"/>
      <c r="L1055" s="290"/>
      <c r="M1055" s="290"/>
      <c r="N1055" s="289">
        <f t="shared" si="334"/>
        <v>0</v>
      </c>
      <c r="O1055" s="290"/>
      <c r="P1055" s="290"/>
      <c r="Q1055" s="290"/>
      <c r="R1055" s="290"/>
      <c r="S1055" s="290"/>
      <c r="T1055" s="290"/>
      <c r="U1055" s="290"/>
      <c r="V1055" s="290"/>
      <c r="W1055" s="290"/>
      <c r="X1055" s="290"/>
      <c r="Y1055" s="290"/>
      <c r="Z1055" s="290"/>
      <c r="AA1055" s="290"/>
      <c r="AB1055" s="291"/>
    </row>
    <row r="1056" spans="1:28" ht="18" hidden="1" customHeight="1">
      <c r="A1056" s="163">
        <v>2140306</v>
      </c>
      <c r="B1056" s="164" t="s">
        <v>885</v>
      </c>
      <c r="C1056" s="288">
        <f t="shared" si="332"/>
        <v>0</v>
      </c>
      <c r="D1056" s="289">
        <f t="shared" si="333"/>
        <v>0</v>
      </c>
      <c r="E1056" s="290"/>
      <c r="F1056" s="290"/>
      <c r="G1056" s="290"/>
      <c r="H1056" s="290"/>
      <c r="I1056" s="290"/>
      <c r="J1056" s="290"/>
      <c r="K1056" s="290"/>
      <c r="L1056" s="290"/>
      <c r="M1056" s="290"/>
      <c r="N1056" s="289">
        <f t="shared" si="334"/>
        <v>0</v>
      </c>
      <c r="O1056" s="290"/>
      <c r="P1056" s="290"/>
      <c r="Q1056" s="290"/>
      <c r="R1056" s="290"/>
      <c r="S1056" s="290"/>
      <c r="T1056" s="290"/>
      <c r="U1056" s="290"/>
      <c r="V1056" s="290"/>
      <c r="W1056" s="290"/>
      <c r="X1056" s="290"/>
      <c r="Y1056" s="290"/>
      <c r="Z1056" s="290"/>
      <c r="AA1056" s="290"/>
      <c r="AB1056" s="291"/>
    </row>
    <row r="1057" spans="1:28" ht="18" hidden="1" customHeight="1">
      <c r="A1057" s="163">
        <v>2140307</v>
      </c>
      <c r="B1057" s="164" t="s">
        <v>886</v>
      </c>
      <c r="C1057" s="288">
        <f t="shared" si="332"/>
        <v>0</v>
      </c>
      <c r="D1057" s="289">
        <f t="shared" si="333"/>
        <v>0</v>
      </c>
      <c r="E1057" s="290"/>
      <c r="F1057" s="290"/>
      <c r="G1057" s="290"/>
      <c r="H1057" s="290"/>
      <c r="I1057" s="290"/>
      <c r="J1057" s="290"/>
      <c r="K1057" s="290"/>
      <c r="L1057" s="290"/>
      <c r="M1057" s="290"/>
      <c r="N1057" s="289">
        <f t="shared" si="334"/>
        <v>0</v>
      </c>
      <c r="O1057" s="290"/>
      <c r="P1057" s="290"/>
      <c r="Q1057" s="290"/>
      <c r="R1057" s="290"/>
      <c r="S1057" s="290"/>
      <c r="T1057" s="290"/>
      <c r="U1057" s="290"/>
      <c r="V1057" s="290"/>
      <c r="W1057" s="290"/>
      <c r="X1057" s="290"/>
      <c r="Y1057" s="290"/>
      <c r="Z1057" s="290"/>
      <c r="AA1057" s="290"/>
      <c r="AB1057" s="291"/>
    </row>
    <row r="1058" spans="1:28" ht="18" hidden="1" customHeight="1">
      <c r="A1058" s="163">
        <v>2140308</v>
      </c>
      <c r="B1058" s="164" t="s">
        <v>887</v>
      </c>
      <c r="C1058" s="288">
        <f t="shared" si="332"/>
        <v>0</v>
      </c>
      <c r="D1058" s="289">
        <f t="shared" si="333"/>
        <v>0</v>
      </c>
      <c r="E1058" s="290"/>
      <c r="F1058" s="290"/>
      <c r="G1058" s="290"/>
      <c r="H1058" s="290"/>
      <c r="I1058" s="290"/>
      <c r="J1058" s="290"/>
      <c r="K1058" s="290"/>
      <c r="L1058" s="290"/>
      <c r="M1058" s="290"/>
      <c r="N1058" s="289">
        <f t="shared" si="334"/>
        <v>0</v>
      </c>
      <c r="O1058" s="290"/>
      <c r="P1058" s="290"/>
      <c r="Q1058" s="290"/>
      <c r="R1058" s="290"/>
      <c r="S1058" s="290"/>
      <c r="T1058" s="290"/>
      <c r="U1058" s="290"/>
      <c r="V1058" s="290"/>
      <c r="W1058" s="290"/>
      <c r="X1058" s="290"/>
      <c r="Y1058" s="290"/>
      <c r="Z1058" s="290"/>
      <c r="AA1058" s="290"/>
      <c r="AB1058" s="291"/>
    </row>
    <row r="1059" spans="1:28" ht="18" hidden="1" customHeight="1">
      <c r="A1059" s="163">
        <v>2140399</v>
      </c>
      <c r="B1059" s="164" t="s">
        <v>888</v>
      </c>
      <c r="C1059" s="288">
        <f t="shared" si="332"/>
        <v>0</v>
      </c>
      <c r="D1059" s="289">
        <f t="shared" si="333"/>
        <v>0</v>
      </c>
      <c r="E1059" s="290"/>
      <c r="F1059" s="290"/>
      <c r="G1059" s="290"/>
      <c r="H1059" s="290"/>
      <c r="I1059" s="290"/>
      <c r="J1059" s="290"/>
      <c r="K1059" s="290"/>
      <c r="L1059" s="290"/>
      <c r="M1059" s="290"/>
      <c r="N1059" s="289">
        <f t="shared" si="334"/>
        <v>0</v>
      </c>
      <c r="O1059" s="290"/>
      <c r="P1059" s="290"/>
      <c r="Q1059" s="290"/>
      <c r="R1059" s="290"/>
      <c r="S1059" s="290"/>
      <c r="T1059" s="290"/>
      <c r="U1059" s="290"/>
      <c r="V1059" s="290"/>
      <c r="W1059" s="290"/>
      <c r="X1059" s="290"/>
      <c r="Y1059" s="290"/>
      <c r="Z1059" s="290"/>
      <c r="AA1059" s="290"/>
      <c r="AB1059" s="291"/>
    </row>
    <row r="1060" spans="1:28" ht="18" hidden="1" customHeight="1">
      <c r="A1060" s="163">
        <v>21404</v>
      </c>
      <c r="B1060" s="242" t="s">
        <v>889</v>
      </c>
      <c r="C1060" s="287">
        <f>SUM(C1061:C1064)</f>
        <v>0</v>
      </c>
      <c r="D1060" s="287">
        <f t="shared" ref="D1060:AB1060" si="335">SUM(D1061:D1064)</f>
        <v>0</v>
      </c>
      <c r="E1060" s="287">
        <f t="shared" si="335"/>
        <v>0</v>
      </c>
      <c r="F1060" s="287">
        <f t="shared" si="335"/>
        <v>0</v>
      </c>
      <c r="G1060" s="287">
        <f t="shared" si="335"/>
        <v>0</v>
      </c>
      <c r="H1060" s="287">
        <f t="shared" si="335"/>
        <v>0</v>
      </c>
      <c r="I1060" s="287">
        <f t="shared" si="335"/>
        <v>0</v>
      </c>
      <c r="J1060" s="287">
        <f t="shared" si="335"/>
        <v>0</v>
      </c>
      <c r="K1060" s="287">
        <f t="shared" si="335"/>
        <v>0</v>
      </c>
      <c r="L1060" s="287">
        <f t="shared" si="335"/>
        <v>0</v>
      </c>
      <c r="M1060" s="287">
        <f t="shared" si="335"/>
        <v>0</v>
      </c>
      <c r="N1060" s="287">
        <f t="shared" si="335"/>
        <v>0</v>
      </c>
      <c r="O1060" s="287">
        <f t="shared" si="335"/>
        <v>0</v>
      </c>
      <c r="P1060" s="287">
        <f t="shared" si="335"/>
        <v>0</v>
      </c>
      <c r="Q1060" s="287">
        <f t="shared" si="335"/>
        <v>0</v>
      </c>
      <c r="R1060" s="287">
        <f t="shared" si="335"/>
        <v>0</v>
      </c>
      <c r="S1060" s="287">
        <f t="shared" si="335"/>
        <v>0</v>
      </c>
      <c r="T1060" s="287">
        <f t="shared" si="335"/>
        <v>0</v>
      </c>
      <c r="U1060" s="287">
        <f t="shared" si="335"/>
        <v>0</v>
      </c>
      <c r="V1060" s="287">
        <f t="shared" si="335"/>
        <v>0</v>
      </c>
      <c r="W1060" s="287">
        <f t="shared" si="335"/>
        <v>0</v>
      </c>
      <c r="X1060" s="287">
        <f t="shared" si="335"/>
        <v>0</v>
      </c>
      <c r="Y1060" s="287">
        <f t="shared" si="335"/>
        <v>0</v>
      </c>
      <c r="Z1060" s="287">
        <f t="shared" si="335"/>
        <v>0</v>
      </c>
      <c r="AA1060" s="287">
        <f t="shared" si="335"/>
        <v>0</v>
      </c>
      <c r="AB1060" s="287">
        <f t="shared" si="335"/>
        <v>0</v>
      </c>
    </row>
    <row r="1061" spans="1:28" ht="18" hidden="1" customHeight="1">
      <c r="A1061" s="163">
        <v>2140401</v>
      </c>
      <c r="B1061" s="164" t="s">
        <v>890</v>
      </c>
      <c r="C1061" s="288">
        <f>SUM(D1061,N1061)</f>
        <v>0</v>
      </c>
      <c r="D1061" s="289">
        <f>SUM(E1061:M1061)</f>
        <v>0</v>
      </c>
      <c r="E1061" s="290"/>
      <c r="F1061" s="290"/>
      <c r="G1061" s="290"/>
      <c r="H1061" s="290"/>
      <c r="I1061" s="290"/>
      <c r="J1061" s="290"/>
      <c r="K1061" s="290"/>
      <c r="L1061" s="290"/>
      <c r="M1061" s="290"/>
      <c r="N1061" s="289">
        <f>SUM(O1061:AB1061)</f>
        <v>0</v>
      </c>
      <c r="O1061" s="290"/>
      <c r="P1061" s="290"/>
      <c r="Q1061" s="290"/>
      <c r="R1061" s="290"/>
      <c r="S1061" s="290"/>
      <c r="T1061" s="290"/>
      <c r="U1061" s="290"/>
      <c r="V1061" s="290"/>
      <c r="W1061" s="290"/>
      <c r="X1061" s="290"/>
      <c r="Y1061" s="290"/>
      <c r="Z1061" s="290"/>
      <c r="AA1061" s="290"/>
      <c r="AB1061" s="291"/>
    </row>
    <row r="1062" spans="1:28" ht="18" hidden="1" customHeight="1">
      <c r="A1062" s="163">
        <v>2140402</v>
      </c>
      <c r="B1062" s="164" t="s">
        <v>891</v>
      </c>
      <c r="C1062" s="288">
        <f>SUM(D1062,N1062)</f>
        <v>0</v>
      </c>
      <c r="D1062" s="289">
        <f>SUM(E1062:M1062)</f>
        <v>0</v>
      </c>
      <c r="E1062" s="290"/>
      <c r="F1062" s="290"/>
      <c r="G1062" s="290"/>
      <c r="H1062" s="290"/>
      <c r="I1062" s="290"/>
      <c r="J1062" s="290"/>
      <c r="K1062" s="290"/>
      <c r="L1062" s="290"/>
      <c r="M1062" s="290"/>
      <c r="N1062" s="289">
        <f>SUM(O1062:AB1062)</f>
        <v>0</v>
      </c>
      <c r="O1062" s="290"/>
      <c r="P1062" s="290"/>
      <c r="Q1062" s="290"/>
      <c r="R1062" s="290"/>
      <c r="S1062" s="290"/>
      <c r="T1062" s="290"/>
      <c r="U1062" s="290"/>
      <c r="V1062" s="290"/>
      <c r="W1062" s="290"/>
      <c r="X1062" s="290"/>
      <c r="Y1062" s="290"/>
      <c r="Z1062" s="290"/>
      <c r="AA1062" s="290"/>
      <c r="AB1062" s="291"/>
    </row>
    <row r="1063" spans="1:28" ht="18" hidden="1" customHeight="1">
      <c r="A1063" s="163">
        <v>2140403</v>
      </c>
      <c r="B1063" s="164" t="s">
        <v>892</v>
      </c>
      <c r="C1063" s="288">
        <f>SUM(D1063,N1063)</f>
        <v>0</v>
      </c>
      <c r="D1063" s="289">
        <f>SUM(E1063:M1063)</f>
        <v>0</v>
      </c>
      <c r="E1063" s="290"/>
      <c r="F1063" s="290"/>
      <c r="G1063" s="290"/>
      <c r="H1063" s="290"/>
      <c r="I1063" s="290"/>
      <c r="J1063" s="290"/>
      <c r="K1063" s="290"/>
      <c r="L1063" s="290"/>
      <c r="M1063" s="290"/>
      <c r="N1063" s="289">
        <f>SUM(O1063:AB1063)</f>
        <v>0</v>
      </c>
      <c r="O1063" s="290"/>
      <c r="P1063" s="290"/>
      <c r="Q1063" s="290"/>
      <c r="R1063" s="290"/>
      <c r="S1063" s="290"/>
      <c r="T1063" s="290"/>
      <c r="U1063" s="290"/>
      <c r="V1063" s="290"/>
      <c r="W1063" s="290"/>
      <c r="X1063" s="290"/>
      <c r="Y1063" s="290"/>
      <c r="Z1063" s="290"/>
      <c r="AA1063" s="290"/>
      <c r="AB1063" s="291"/>
    </row>
    <row r="1064" spans="1:28" ht="18" hidden="1" customHeight="1">
      <c r="A1064" s="163">
        <v>2140499</v>
      </c>
      <c r="B1064" s="164" t="s">
        <v>893</v>
      </c>
      <c r="C1064" s="288">
        <f>SUM(D1064,N1064)</f>
        <v>0</v>
      </c>
      <c r="D1064" s="289">
        <f>SUM(E1064:M1064)</f>
        <v>0</v>
      </c>
      <c r="E1064" s="290"/>
      <c r="F1064" s="290"/>
      <c r="G1064" s="290"/>
      <c r="H1064" s="290"/>
      <c r="I1064" s="290"/>
      <c r="J1064" s="290"/>
      <c r="K1064" s="290"/>
      <c r="L1064" s="290"/>
      <c r="M1064" s="290"/>
      <c r="N1064" s="289">
        <f>SUM(O1064:AB1064)</f>
        <v>0</v>
      </c>
      <c r="O1064" s="290"/>
      <c r="P1064" s="290"/>
      <c r="Q1064" s="290"/>
      <c r="R1064" s="290"/>
      <c r="S1064" s="290"/>
      <c r="T1064" s="290"/>
      <c r="U1064" s="290"/>
      <c r="V1064" s="290"/>
      <c r="W1064" s="290"/>
      <c r="X1064" s="290"/>
      <c r="Y1064" s="290"/>
      <c r="Z1064" s="290"/>
      <c r="AA1064" s="290"/>
      <c r="AB1064" s="291"/>
    </row>
    <row r="1065" spans="1:28" ht="18" hidden="1" customHeight="1">
      <c r="A1065" s="163">
        <v>21405</v>
      </c>
      <c r="B1065" s="242" t="s">
        <v>894</v>
      </c>
      <c r="C1065" s="287">
        <f>SUM(C1066:C1071)</f>
        <v>0</v>
      </c>
      <c r="D1065" s="287">
        <f t="shared" ref="D1065:AB1065" si="336">SUM(D1066:D1071)</f>
        <v>0</v>
      </c>
      <c r="E1065" s="287">
        <f t="shared" si="336"/>
        <v>0</v>
      </c>
      <c r="F1065" s="287">
        <f t="shared" si="336"/>
        <v>0</v>
      </c>
      <c r="G1065" s="287">
        <f t="shared" si="336"/>
        <v>0</v>
      </c>
      <c r="H1065" s="287">
        <f t="shared" si="336"/>
        <v>0</v>
      </c>
      <c r="I1065" s="287">
        <f t="shared" si="336"/>
        <v>0</v>
      </c>
      <c r="J1065" s="287">
        <f t="shared" si="336"/>
        <v>0</v>
      </c>
      <c r="K1065" s="287">
        <f t="shared" si="336"/>
        <v>0</v>
      </c>
      <c r="L1065" s="287">
        <f t="shared" si="336"/>
        <v>0</v>
      </c>
      <c r="M1065" s="287">
        <f t="shared" si="336"/>
        <v>0</v>
      </c>
      <c r="N1065" s="287">
        <f t="shared" si="336"/>
        <v>0</v>
      </c>
      <c r="O1065" s="287">
        <f t="shared" si="336"/>
        <v>0</v>
      </c>
      <c r="P1065" s="287">
        <f t="shared" si="336"/>
        <v>0</v>
      </c>
      <c r="Q1065" s="287">
        <f t="shared" si="336"/>
        <v>0</v>
      </c>
      <c r="R1065" s="287">
        <f t="shared" si="336"/>
        <v>0</v>
      </c>
      <c r="S1065" s="287">
        <f t="shared" si="336"/>
        <v>0</v>
      </c>
      <c r="T1065" s="287">
        <f t="shared" si="336"/>
        <v>0</v>
      </c>
      <c r="U1065" s="287">
        <f t="shared" si="336"/>
        <v>0</v>
      </c>
      <c r="V1065" s="287">
        <f t="shared" si="336"/>
        <v>0</v>
      </c>
      <c r="W1065" s="287">
        <f t="shared" si="336"/>
        <v>0</v>
      </c>
      <c r="X1065" s="287">
        <f t="shared" si="336"/>
        <v>0</v>
      </c>
      <c r="Y1065" s="287">
        <f t="shared" si="336"/>
        <v>0</v>
      </c>
      <c r="Z1065" s="287">
        <f t="shared" si="336"/>
        <v>0</v>
      </c>
      <c r="AA1065" s="287">
        <f t="shared" si="336"/>
        <v>0</v>
      </c>
      <c r="AB1065" s="287">
        <f t="shared" si="336"/>
        <v>0</v>
      </c>
    </row>
    <row r="1066" spans="1:28" ht="18" hidden="1" customHeight="1">
      <c r="A1066" s="163">
        <v>2140501</v>
      </c>
      <c r="B1066" s="164" t="s">
        <v>93</v>
      </c>
      <c r="C1066" s="288">
        <f t="shared" ref="C1066:C1071" si="337">SUM(D1066,N1066)</f>
        <v>0</v>
      </c>
      <c r="D1066" s="289">
        <f t="shared" ref="D1066:D1071" si="338">SUM(E1066:M1066)</f>
        <v>0</v>
      </c>
      <c r="E1066" s="290"/>
      <c r="F1066" s="290"/>
      <c r="G1066" s="290"/>
      <c r="H1066" s="290"/>
      <c r="I1066" s="290"/>
      <c r="J1066" s="290"/>
      <c r="K1066" s="290"/>
      <c r="L1066" s="290"/>
      <c r="M1066" s="290"/>
      <c r="N1066" s="289">
        <f t="shared" ref="N1066:N1071" si="339">SUM(O1066:AB1066)</f>
        <v>0</v>
      </c>
      <c r="O1066" s="290"/>
      <c r="P1066" s="290"/>
      <c r="Q1066" s="290"/>
      <c r="R1066" s="290"/>
      <c r="S1066" s="290"/>
      <c r="T1066" s="290"/>
      <c r="U1066" s="290"/>
      <c r="V1066" s="290"/>
      <c r="W1066" s="290"/>
      <c r="X1066" s="290"/>
      <c r="Y1066" s="290"/>
      <c r="Z1066" s="290"/>
      <c r="AA1066" s="290"/>
      <c r="AB1066" s="291"/>
    </row>
    <row r="1067" spans="1:28" ht="18" hidden="1" customHeight="1">
      <c r="A1067" s="163">
        <v>2140502</v>
      </c>
      <c r="B1067" s="164" t="s">
        <v>94</v>
      </c>
      <c r="C1067" s="288">
        <f t="shared" si="337"/>
        <v>0</v>
      </c>
      <c r="D1067" s="289">
        <f t="shared" si="338"/>
        <v>0</v>
      </c>
      <c r="E1067" s="290"/>
      <c r="F1067" s="290"/>
      <c r="G1067" s="290"/>
      <c r="H1067" s="290"/>
      <c r="I1067" s="290"/>
      <c r="J1067" s="290"/>
      <c r="K1067" s="290"/>
      <c r="L1067" s="290"/>
      <c r="M1067" s="290"/>
      <c r="N1067" s="289">
        <f t="shared" si="339"/>
        <v>0</v>
      </c>
      <c r="O1067" s="290"/>
      <c r="P1067" s="290"/>
      <c r="Q1067" s="290"/>
      <c r="R1067" s="290"/>
      <c r="S1067" s="290"/>
      <c r="T1067" s="290"/>
      <c r="U1067" s="290"/>
      <c r="V1067" s="290"/>
      <c r="W1067" s="290"/>
      <c r="X1067" s="290"/>
      <c r="Y1067" s="290"/>
      <c r="Z1067" s="290"/>
      <c r="AA1067" s="290"/>
      <c r="AB1067" s="291"/>
    </row>
    <row r="1068" spans="1:28" ht="18" hidden="1" customHeight="1">
      <c r="A1068" s="163">
        <v>2140503</v>
      </c>
      <c r="B1068" s="164" t="s">
        <v>95</v>
      </c>
      <c r="C1068" s="288">
        <f t="shared" si="337"/>
        <v>0</v>
      </c>
      <c r="D1068" s="289">
        <f t="shared" si="338"/>
        <v>0</v>
      </c>
      <c r="E1068" s="290"/>
      <c r="F1068" s="290"/>
      <c r="G1068" s="290"/>
      <c r="H1068" s="290"/>
      <c r="I1068" s="290"/>
      <c r="J1068" s="290"/>
      <c r="K1068" s="290"/>
      <c r="L1068" s="290"/>
      <c r="M1068" s="290"/>
      <c r="N1068" s="289">
        <f t="shared" si="339"/>
        <v>0</v>
      </c>
      <c r="O1068" s="290"/>
      <c r="P1068" s="290"/>
      <c r="Q1068" s="290"/>
      <c r="R1068" s="290"/>
      <c r="S1068" s="290"/>
      <c r="T1068" s="290"/>
      <c r="U1068" s="290"/>
      <c r="V1068" s="290"/>
      <c r="W1068" s="290"/>
      <c r="X1068" s="290"/>
      <c r="Y1068" s="290"/>
      <c r="Z1068" s="290"/>
      <c r="AA1068" s="290"/>
      <c r="AB1068" s="291"/>
    </row>
    <row r="1069" spans="1:28" ht="18" hidden="1" customHeight="1">
      <c r="A1069" s="163">
        <v>2140504</v>
      </c>
      <c r="B1069" s="164" t="s">
        <v>880</v>
      </c>
      <c r="C1069" s="288">
        <f t="shared" si="337"/>
        <v>0</v>
      </c>
      <c r="D1069" s="289">
        <f t="shared" si="338"/>
        <v>0</v>
      </c>
      <c r="E1069" s="290"/>
      <c r="F1069" s="290"/>
      <c r="G1069" s="290"/>
      <c r="H1069" s="290"/>
      <c r="I1069" s="290"/>
      <c r="J1069" s="290"/>
      <c r="K1069" s="290"/>
      <c r="L1069" s="290"/>
      <c r="M1069" s="290"/>
      <c r="N1069" s="289">
        <f t="shared" si="339"/>
        <v>0</v>
      </c>
      <c r="O1069" s="290"/>
      <c r="P1069" s="290"/>
      <c r="Q1069" s="290"/>
      <c r="R1069" s="290"/>
      <c r="S1069" s="290"/>
      <c r="T1069" s="290"/>
      <c r="U1069" s="290"/>
      <c r="V1069" s="290"/>
      <c r="W1069" s="290"/>
      <c r="X1069" s="290"/>
      <c r="Y1069" s="290"/>
      <c r="Z1069" s="290"/>
      <c r="AA1069" s="290"/>
      <c r="AB1069" s="291"/>
    </row>
    <row r="1070" spans="1:28" ht="18" hidden="1" customHeight="1">
      <c r="A1070" s="163">
        <v>2140505</v>
      </c>
      <c r="B1070" s="164" t="s">
        <v>895</v>
      </c>
      <c r="C1070" s="288">
        <f t="shared" si="337"/>
        <v>0</v>
      </c>
      <c r="D1070" s="289">
        <f t="shared" si="338"/>
        <v>0</v>
      </c>
      <c r="E1070" s="290"/>
      <c r="F1070" s="290"/>
      <c r="G1070" s="290"/>
      <c r="H1070" s="290"/>
      <c r="I1070" s="290"/>
      <c r="J1070" s="290"/>
      <c r="K1070" s="290"/>
      <c r="L1070" s="290"/>
      <c r="M1070" s="290"/>
      <c r="N1070" s="289">
        <f t="shared" si="339"/>
        <v>0</v>
      </c>
      <c r="O1070" s="290"/>
      <c r="P1070" s="290"/>
      <c r="Q1070" s="290"/>
      <c r="R1070" s="290"/>
      <c r="S1070" s="290"/>
      <c r="T1070" s="290"/>
      <c r="U1070" s="290"/>
      <c r="V1070" s="290"/>
      <c r="W1070" s="290"/>
      <c r="X1070" s="290"/>
      <c r="Y1070" s="290"/>
      <c r="Z1070" s="290"/>
      <c r="AA1070" s="290"/>
      <c r="AB1070" s="291"/>
    </row>
    <row r="1071" spans="1:28" ht="18" hidden="1" customHeight="1">
      <c r="A1071" s="163">
        <v>2140599</v>
      </c>
      <c r="B1071" s="164" t="s">
        <v>896</v>
      </c>
      <c r="C1071" s="288">
        <f t="shared" si="337"/>
        <v>0</v>
      </c>
      <c r="D1071" s="289">
        <f t="shared" si="338"/>
        <v>0</v>
      </c>
      <c r="E1071" s="290"/>
      <c r="F1071" s="290"/>
      <c r="G1071" s="290"/>
      <c r="H1071" s="290"/>
      <c r="I1071" s="290"/>
      <c r="J1071" s="290"/>
      <c r="K1071" s="290"/>
      <c r="L1071" s="290"/>
      <c r="M1071" s="290"/>
      <c r="N1071" s="289">
        <f t="shared" si="339"/>
        <v>0</v>
      </c>
      <c r="O1071" s="290"/>
      <c r="P1071" s="290"/>
      <c r="Q1071" s="290"/>
      <c r="R1071" s="290"/>
      <c r="S1071" s="290"/>
      <c r="T1071" s="290"/>
      <c r="U1071" s="290"/>
      <c r="V1071" s="290"/>
      <c r="W1071" s="290"/>
      <c r="X1071" s="290"/>
      <c r="Y1071" s="290"/>
      <c r="Z1071" s="290"/>
      <c r="AA1071" s="290"/>
      <c r="AB1071" s="291"/>
    </row>
    <row r="1072" spans="1:28" ht="18" hidden="1" customHeight="1">
      <c r="A1072" s="163">
        <v>21406</v>
      </c>
      <c r="B1072" s="242" t="s">
        <v>897</v>
      </c>
      <c r="C1072" s="287">
        <f t="shared" ref="C1072:AB1072" si="340">SUM(C1073:C1076)</f>
        <v>0</v>
      </c>
      <c r="D1072" s="287">
        <f t="shared" si="340"/>
        <v>0</v>
      </c>
      <c r="E1072" s="287">
        <f t="shared" si="340"/>
        <v>0</v>
      </c>
      <c r="F1072" s="287">
        <f t="shared" si="340"/>
        <v>0</v>
      </c>
      <c r="G1072" s="287">
        <f t="shared" si="340"/>
        <v>0</v>
      </c>
      <c r="H1072" s="287">
        <f t="shared" si="340"/>
        <v>0</v>
      </c>
      <c r="I1072" s="287">
        <f t="shared" si="340"/>
        <v>0</v>
      </c>
      <c r="J1072" s="287">
        <f t="shared" si="340"/>
        <v>0</v>
      </c>
      <c r="K1072" s="287">
        <f t="shared" si="340"/>
        <v>0</v>
      </c>
      <c r="L1072" s="287">
        <f t="shared" si="340"/>
        <v>0</v>
      </c>
      <c r="M1072" s="287">
        <f t="shared" si="340"/>
        <v>0</v>
      </c>
      <c r="N1072" s="287">
        <f t="shared" si="340"/>
        <v>0</v>
      </c>
      <c r="O1072" s="287">
        <f t="shared" si="340"/>
        <v>0</v>
      </c>
      <c r="P1072" s="287">
        <f t="shared" si="340"/>
        <v>0</v>
      </c>
      <c r="Q1072" s="287">
        <f t="shared" si="340"/>
        <v>0</v>
      </c>
      <c r="R1072" s="287">
        <f t="shared" si="340"/>
        <v>0</v>
      </c>
      <c r="S1072" s="287">
        <f t="shared" si="340"/>
        <v>0</v>
      </c>
      <c r="T1072" s="287">
        <f t="shared" si="340"/>
        <v>0</v>
      </c>
      <c r="U1072" s="287">
        <f t="shared" si="340"/>
        <v>0</v>
      </c>
      <c r="V1072" s="287">
        <f t="shared" si="340"/>
        <v>0</v>
      </c>
      <c r="W1072" s="287">
        <f t="shared" si="340"/>
        <v>0</v>
      </c>
      <c r="X1072" s="287">
        <f t="shared" si="340"/>
        <v>0</v>
      </c>
      <c r="Y1072" s="287">
        <f t="shared" si="340"/>
        <v>0</v>
      </c>
      <c r="Z1072" s="287">
        <f t="shared" si="340"/>
        <v>0</v>
      </c>
      <c r="AA1072" s="287">
        <f t="shared" si="340"/>
        <v>0</v>
      </c>
      <c r="AB1072" s="287">
        <f t="shared" si="340"/>
        <v>0</v>
      </c>
    </row>
    <row r="1073" spans="1:28" ht="18" hidden="1" customHeight="1">
      <c r="A1073" s="163">
        <v>2140601</v>
      </c>
      <c r="B1073" s="164" t="s">
        <v>898</v>
      </c>
      <c r="C1073" s="288">
        <f>SUM(D1073,N1073)</f>
        <v>0</v>
      </c>
      <c r="D1073" s="289">
        <f>SUM(E1073:M1073)</f>
        <v>0</v>
      </c>
      <c r="E1073" s="290"/>
      <c r="F1073" s="290"/>
      <c r="G1073" s="290"/>
      <c r="H1073" s="290"/>
      <c r="I1073" s="290"/>
      <c r="J1073" s="290"/>
      <c r="K1073" s="290"/>
      <c r="L1073" s="290"/>
      <c r="M1073" s="290"/>
      <c r="N1073" s="289">
        <f>SUM(O1073:AB1073)</f>
        <v>0</v>
      </c>
      <c r="O1073" s="290"/>
      <c r="P1073" s="290"/>
      <c r="Q1073" s="290"/>
      <c r="R1073" s="290"/>
      <c r="S1073" s="290"/>
      <c r="T1073" s="290"/>
      <c r="U1073" s="290"/>
      <c r="V1073" s="290"/>
      <c r="W1073" s="290"/>
      <c r="X1073" s="290"/>
      <c r="Y1073" s="290"/>
      <c r="Z1073" s="290"/>
      <c r="AA1073" s="290"/>
      <c r="AB1073" s="291"/>
    </row>
    <row r="1074" spans="1:28" ht="18" hidden="1" customHeight="1">
      <c r="A1074" s="163">
        <v>2140602</v>
      </c>
      <c r="B1074" s="164" t="s">
        <v>899</v>
      </c>
      <c r="C1074" s="288">
        <f>SUM(D1074,N1074)</f>
        <v>0</v>
      </c>
      <c r="D1074" s="289">
        <f>SUM(E1074:M1074)</f>
        <v>0</v>
      </c>
      <c r="E1074" s="290"/>
      <c r="F1074" s="290"/>
      <c r="G1074" s="290"/>
      <c r="H1074" s="290"/>
      <c r="I1074" s="290"/>
      <c r="J1074" s="290"/>
      <c r="K1074" s="290"/>
      <c r="L1074" s="290"/>
      <c r="M1074" s="290"/>
      <c r="N1074" s="289">
        <f>SUM(O1074:AB1074)</f>
        <v>0</v>
      </c>
      <c r="O1074" s="290"/>
      <c r="P1074" s="290"/>
      <c r="Q1074" s="290"/>
      <c r="R1074" s="290"/>
      <c r="S1074" s="290"/>
      <c r="T1074" s="290"/>
      <c r="U1074" s="290"/>
      <c r="V1074" s="290"/>
      <c r="W1074" s="290"/>
      <c r="X1074" s="290"/>
      <c r="Y1074" s="290"/>
      <c r="Z1074" s="290"/>
      <c r="AA1074" s="290"/>
      <c r="AB1074" s="291"/>
    </row>
    <row r="1075" spans="1:28" ht="18" hidden="1" customHeight="1">
      <c r="A1075" s="163">
        <v>2140603</v>
      </c>
      <c r="B1075" s="164" t="s">
        <v>900</v>
      </c>
      <c r="C1075" s="288">
        <f>SUM(D1075,N1075)</f>
        <v>0</v>
      </c>
      <c r="D1075" s="289">
        <f>SUM(E1075:M1075)</f>
        <v>0</v>
      </c>
      <c r="E1075" s="290"/>
      <c r="F1075" s="290"/>
      <c r="G1075" s="290"/>
      <c r="H1075" s="290"/>
      <c r="I1075" s="290"/>
      <c r="J1075" s="290"/>
      <c r="K1075" s="290"/>
      <c r="L1075" s="290"/>
      <c r="M1075" s="290"/>
      <c r="N1075" s="289">
        <f>SUM(O1075:AB1075)</f>
        <v>0</v>
      </c>
      <c r="O1075" s="290"/>
      <c r="P1075" s="290"/>
      <c r="Q1075" s="290"/>
      <c r="R1075" s="290"/>
      <c r="S1075" s="290"/>
      <c r="T1075" s="290"/>
      <c r="U1075" s="290"/>
      <c r="V1075" s="290"/>
      <c r="W1075" s="290"/>
      <c r="X1075" s="290"/>
      <c r="Y1075" s="290"/>
      <c r="Z1075" s="290"/>
      <c r="AA1075" s="290"/>
      <c r="AB1075" s="291"/>
    </row>
    <row r="1076" spans="1:28" ht="18" hidden="1" customHeight="1">
      <c r="A1076" s="163">
        <v>2140699</v>
      </c>
      <c r="B1076" s="164" t="s">
        <v>901</v>
      </c>
      <c r="C1076" s="288">
        <f>SUM(D1076,N1076)</f>
        <v>0</v>
      </c>
      <c r="D1076" s="289">
        <f>SUM(E1076:M1076)</f>
        <v>0</v>
      </c>
      <c r="E1076" s="290"/>
      <c r="F1076" s="290"/>
      <c r="G1076" s="290"/>
      <c r="H1076" s="290"/>
      <c r="I1076" s="290"/>
      <c r="J1076" s="290"/>
      <c r="K1076" s="290"/>
      <c r="L1076" s="290"/>
      <c r="M1076" s="290"/>
      <c r="N1076" s="289">
        <f>SUM(O1076:AB1076)</f>
        <v>0</v>
      </c>
      <c r="O1076" s="290"/>
      <c r="P1076" s="290"/>
      <c r="Q1076" s="290"/>
      <c r="R1076" s="290"/>
      <c r="S1076" s="290"/>
      <c r="T1076" s="290"/>
      <c r="U1076" s="290"/>
      <c r="V1076" s="290"/>
      <c r="W1076" s="290"/>
      <c r="X1076" s="290"/>
      <c r="Y1076" s="290"/>
      <c r="Z1076" s="290"/>
      <c r="AA1076" s="290"/>
      <c r="AB1076" s="291"/>
    </row>
    <row r="1077" spans="1:28" ht="18" hidden="1" customHeight="1">
      <c r="A1077" s="163">
        <v>21499</v>
      </c>
      <c r="B1077" s="242" t="s">
        <v>902</v>
      </c>
      <c r="C1077" s="287">
        <f>SUM(C1078:C1079)</f>
        <v>0</v>
      </c>
      <c r="D1077" s="287">
        <f t="shared" ref="D1077:AB1077" si="341">SUM(D1078:D1079)</f>
        <v>0</v>
      </c>
      <c r="E1077" s="287">
        <f t="shared" si="341"/>
        <v>0</v>
      </c>
      <c r="F1077" s="287">
        <f t="shared" si="341"/>
        <v>0</v>
      </c>
      <c r="G1077" s="287">
        <f t="shared" si="341"/>
        <v>0</v>
      </c>
      <c r="H1077" s="287">
        <f t="shared" si="341"/>
        <v>0</v>
      </c>
      <c r="I1077" s="287">
        <f t="shared" si="341"/>
        <v>0</v>
      </c>
      <c r="J1077" s="287">
        <f t="shared" si="341"/>
        <v>0</v>
      </c>
      <c r="K1077" s="287">
        <f t="shared" si="341"/>
        <v>0</v>
      </c>
      <c r="L1077" s="287">
        <f t="shared" si="341"/>
        <v>0</v>
      </c>
      <c r="M1077" s="287">
        <f t="shared" si="341"/>
        <v>0</v>
      </c>
      <c r="N1077" s="287">
        <f t="shared" si="341"/>
        <v>0</v>
      </c>
      <c r="O1077" s="287">
        <f t="shared" si="341"/>
        <v>0</v>
      </c>
      <c r="P1077" s="287">
        <f t="shared" si="341"/>
        <v>0</v>
      </c>
      <c r="Q1077" s="287">
        <f t="shared" si="341"/>
        <v>0</v>
      </c>
      <c r="R1077" s="287">
        <f t="shared" si="341"/>
        <v>0</v>
      </c>
      <c r="S1077" s="287">
        <f t="shared" si="341"/>
        <v>0</v>
      </c>
      <c r="T1077" s="287">
        <f t="shared" si="341"/>
        <v>0</v>
      </c>
      <c r="U1077" s="287">
        <f t="shared" si="341"/>
        <v>0</v>
      </c>
      <c r="V1077" s="287">
        <f t="shared" si="341"/>
        <v>0</v>
      </c>
      <c r="W1077" s="287">
        <f t="shared" si="341"/>
        <v>0</v>
      </c>
      <c r="X1077" s="287">
        <f t="shared" si="341"/>
        <v>0</v>
      </c>
      <c r="Y1077" s="287">
        <f t="shared" si="341"/>
        <v>0</v>
      </c>
      <c r="Z1077" s="287">
        <f t="shared" si="341"/>
        <v>0</v>
      </c>
      <c r="AA1077" s="287">
        <f t="shared" si="341"/>
        <v>0</v>
      </c>
      <c r="AB1077" s="287">
        <f t="shared" si="341"/>
        <v>0</v>
      </c>
    </row>
    <row r="1078" spans="1:28" ht="18" hidden="1" customHeight="1">
      <c r="A1078" s="163">
        <v>2149901</v>
      </c>
      <c r="B1078" s="164" t="s">
        <v>903</v>
      </c>
      <c r="C1078" s="288">
        <f>SUM(D1078,N1078)</f>
        <v>0</v>
      </c>
      <c r="D1078" s="289">
        <f>SUM(E1078:M1078)</f>
        <v>0</v>
      </c>
      <c r="E1078" s="290"/>
      <c r="F1078" s="290"/>
      <c r="G1078" s="290"/>
      <c r="H1078" s="290"/>
      <c r="I1078" s="290"/>
      <c r="J1078" s="290"/>
      <c r="K1078" s="290"/>
      <c r="L1078" s="290"/>
      <c r="M1078" s="290"/>
      <c r="N1078" s="289">
        <f>SUM(O1078:AB1078)</f>
        <v>0</v>
      </c>
      <c r="O1078" s="290"/>
      <c r="P1078" s="290"/>
      <c r="Q1078" s="290"/>
      <c r="R1078" s="290"/>
      <c r="S1078" s="290"/>
      <c r="T1078" s="290"/>
      <c r="U1078" s="290"/>
      <c r="V1078" s="290"/>
      <c r="W1078" s="290"/>
      <c r="X1078" s="290"/>
      <c r="Y1078" s="290"/>
      <c r="Z1078" s="290"/>
      <c r="AA1078" s="290"/>
      <c r="AB1078" s="291"/>
    </row>
    <row r="1079" spans="1:28" ht="18" hidden="1" customHeight="1">
      <c r="A1079" s="163">
        <v>2149999</v>
      </c>
      <c r="B1079" s="164" t="s">
        <v>904</v>
      </c>
      <c r="C1079" s="288">
        <f>SUM(D1079,N1079)</f>
        <v>0</v>
      </c>
      <c r="D1079" s="289">
        <f>SUM(E1079:M1079)</f>
        <v>0</v>
      </c>
      <c r="E1079" s="290"/>
      <c r="F1079" s="290"/>
      <c r="G1079" s="290"/>
      <c r="H1079" s="290"/>
      <c r="I1079" s="290"/>
      <c r="J1079" s="290"/>
      <c r="K1079" s="290"/>
      <c r="L1079" s="290"/>
      <c r="M1079" s="290"/>
      <c r="N1079" s="289">
        <f>SUM(O1079:AB1079)</f>
        <v>0</v>
      </c>
      <c r="O1079" s="290"/>
      <c r="P1079" s="290"/>
      <c r="Q1079" s="290"/>
      <c r="R1079" s="290"/>
      <c r="S1079" s="290"/>
      <c r="T1079" s="290"/>
      <c r="U1079" s="290"/>
      <c r="V1079" s="290"/>
      <c r="W1079" s="290"/>
      <c r="X1079" s="290"/>
      <c r="Y1079" s="290"/>
      <c r="Z1079" s="290"/>
      <c r="AA1079" s="290"/>
      <c r="AB1079" s="291"/>
    </row>
    <row r="1080" spans="1:28" ht="18" hidden="1" customHeight="1">
      <c r="A1080" s="163">
        <v>215</v>
      </c>
      <c r="B1080" s="242" t="s">
        <v>905</v>
      </c>
      <c r="C1080" s="287">
        <f>SUM(C1081,C1091,C1107,C1112,C1126,C1135,C1142,C1149)</f>
        <v>0</v>
      </c>
      <c r="D1080" s="287">
        <f t="shared" ref="D1080:AB1080" si="342">SUM(D1081,D1091,D1107,D1112,D1126,D1135,D1142,D1149)</f>
        <v>0</v>
      </c>
      <c r="E1080" s="287">
        <f t="shared" si="342"/>
        <v>0</v>
      </c>
      <c r="F1080" s="287">
        <f t="shared" si="342"/>
        <v>0</v>
      </c>
      <c r="G1080" s="287">
        <f t="shared" si="342"/>
        <v>0</v>
      </c>
      <c r="H1080" s="287">
        <f t="shared" si="342"/>
        <v>0</v>
      </c>
      <c r="I1080" s="287">
        <f t="shared" si="342"/>
        <v>0</v>
      </c>
      <c r="J1080" s="287">
        <f t="shared" si="342"/>
        <v>0</v>
      </c>
      <c r="K1080" s="287">
        <f t="shared" si="342"/>
        <v>0</v>
      </c>
      <c r="L1080" s="287">
        <f t="shared" si="342"/>
        <v>0</v>
      </c>
      <c r="M1080" s="287">
        <f t="shared" si="342"/>
        <v>0</v>
      </c>
      <c r="N1080" s="287">
        <f t="shared" si="342"/>
        <v>0</v>
      </c>
      <c r="O1080" s="287">
        <f t="shared" si="342"/>
        <v>0</v>
      </c>
      <c r="P1080" s="287">
        <f t="shared" si="342"/>
        <v>0</v>
      </c>
      <c r="Q1080" s="287">
        <f t="shared" si="342"/>
        <v>0</v>
      </c>
      <c r="R1080" s="287">
        <f t="shared" si="342"/>
        <v>0</v>
      </c>
      <c r="S1080" s="287">
        <f t="shared" si="342"/>
        <v>0</v>
      </c>
      <c r="T1080" s="287">
        <f t="shared" si="342"/>
        <v>0</v>
      </c>
      <c r="U1080" s="287">
        <f t="shared" si="342"/>
        <v>0</v>
      </c>
      <c r="V1080" s="287">
        <f t="shared" si="342"/>
        <v>0</v>
      </c>
      <c r="W1080" s="287">
        <f t="shared" si="342"/>
        <v>0</v>
      </c>
      <c r="X1080" s="287">
        <f t="shared" si="342"/>
        <v>0</v>
      </c>
      <c r="Y1080" s="287">
        <f t="shared" si="342"/>
        <v>0</v>
      </c>
      <c r="Z1080" s="287">
        <f t="shared" si="342"/>
        <v>0</v>
      </c>
      <c r="AA1080" s="287">
        <f t="shared" si="342"/>
        <v>0</v>
      </c>
      <c r="AB1080" s="287">
        <f t="shared" si="342"/>
        <v>0</v>
      </c>
    </row>
    <row r="1081" spans="1:28" ht="18" hidden="1" customHeight="1">
      <c r="A1081" s="163">
        <v>21501</v>
      </c>
      <c r="B1081" s="242" t="s">
        <v>906</v>
      </c>
      <c r="C1081" s="287">
        <f>SUM(C1082:C1090)</f>
        <v>0</v>
      </c>
      <c r="D1081" s="287">
        <f t="shared" ref="D1081:AB1081" si="343">SUM(D1082:D1090)</f>
        <v>0</v>
      </c>
      <c r="E1081" s="287">
        <f t="shared" si="343"/>
        <v>0</v>
      </c>
      <c r="F1081" s="287">
        <f t="shared" si="343"/>
        <v>0</v>
      </c>
      <c r="G1081" s="287">
        <f t="shared" si="343"/>
        <v>0</v>
      </c>
      <c r="H1081" s="287">
        <f t="shared" si="343"/>
        <v>0</v>
      </c>
      <c r="I1081" s="287">
        <f t="shared" si="343"/>
        <v>0</v>
      </c>
      <c r="J1081" s="287">
        <f t="shared" si="343"/>
        <v>0</v>
      </c>
      <c r="K1081" s="287">
        <f t="shared" si="343"/>
        <v>0</v>
      </c>
      <c r="L1081" s="287">
        <f t="shared" si="343"/>
        <v>0</v>
      </c>
      <c r="M1081" s="287">
        <f t="shared" si="343"/>
        <v>0</v>
      </c>
      <c r="N1081" s="287">
        <f t="shared" si="343"/>
        <v>0</v>
      </c>
      <c r="O1081" s="287">
        <f t="shared" si="343"/>
        <v>0</v>
      </c>
      <c r="P1081" s="287">
        <f t="shared" si="343"/>
        <v>0</v>
      </c>
      <c r="Q1081" s="287">
        <f t="shared" si="343"/>
        <v>0</v>
      </c>
      <c r="R1081" s="287">
        <f t="shared" si="343"/>
        <v>0</v>
      </c>
      <c r="S1081" s="287">
        <f t="shared" si="343"/>
        <v>0</v>
      </c>
      <c r="T1081" s="287">
        <f t="shared" si="343"/>
        <v>0</v>
      </c>
      <c r="U1081" s="287">
        <f t="shared" si="343"/>
        <v>0</v>
      </c>
      <c r="V1081" s="287">
        <f t="shared" si="343"/>
        <v>0</v>
      </c>
      <c r="W1081" s="287">
        <f t="shared" si="343"/>
        <v>0</v>
      </c>
      <c r="X1081" s="287">
        <f t="shared" si="343"/>
        <v>0</v>
      </c>
      <c r="Y1081" s="287">
        <f t="shared" si="343"/>
        <v>0</v>
      </c>
      <c r="Z1081" s="287">
        <f t="shared" si="343"/>
        <v>0</v>
      </c>
      <c r="AA1081" s="287">
        <f t="shared" si="343"/>
        <v>0</v>
      </c>
      <c r="AB1081" s="287">
        <f t="shared" si="343"/>
        <v>0</v>
      </c>
    </row>
    <row r="1082" spans="1:28" ht="18" hidden="1" customHeight="1">
      <c r="A1082" s="163">
        <v>2150101</v>
      </c>
      <c r="B1082" s="164" t="s">
        <v>93</v>
      </c>
      <c r="C1082" s="288">
        <f t="shared" ref="C1082:C1090" si="344">SUM(D1082,N1082)</f>
        <v>0</v>
      </c>
      <c r="D1082" s="289">
        <f t="shared" ref="D1082:D1090" si="345">SUM(E1082:M1082)</f>
        <v>0</v>
      </c>
      <c r="E1082" s="290"/>
      <c r="F1082" s="290"/>
      <c r="G1082" s="290"/>
      <c r="H1082" s="290"/>
      <c r="I1082" s="290"/>
      <c r="J1082" s="290"/>
      <c r="K1082" s="290"/>
      <c r="L1082" s="290"/>
      <c r="M1082" s="290"/>
      <c r="N1082" s="289">
        <f t="shared" ref="N1082:N1090" si="346">SUM(O1082:AB1082)</f>
        <v>0</v>
      </c>
      <c r="O1082" s="290"/>
      <c r="P1082" s="290"/>
      <c r="Q1082" s="290"/>
      <c r="R1082" s="290"/>
      <c r="S1082" s="290"/>
      <c r="T1082" s="290"/>
      <c r="U1082" s="290"/>
      <c r="V1082" s="290"/>
      <c r="W1082" s="290"/>
      <c r="X1082" s="290"/>
      <c r="Y1082" s="290"/>
      <c r="Z1082" s="290"/>
      <c r="AA1082" s="290"/>
      <c r="AB1082" s="291"/>
    </row>
    <row r="1083" spans="1:28" ht="18" hidden="1" customHeight="1">
      <c r="A1083" s="163">
        <v>2150102</v>
      </c>
      <c r="B1083" s="164" t="s">
        <v>94</v>
      </c>
      <c r="C1083" s="288">
        <f t="shared" si="344"/>
        <v>0</v>
      </c>
      <c r="D1083" s="289">
        <f t="shared" si="345"/>
        <v>0</v>
      </c>
      <c r="E1083" s="290"/>
      <c r="F1083" s="290"/>
      <c r="G1083" s="290"/>
      <c r="H1083" s="290"/>
      <c r="I1083" s="290"/>
      <c r="J1083" s="290"/>
      <c r="K1083" s="290"/>
      <c r="L1083" s="290"/>
      <c r="M1083" s="290"/>
      <c r="N1083" s="289">
        <f t="shared" si="346"/>
        <v>0</v>
      </c>
      <c r="O1083" s="290"/>
      <c r="P1083" s="290"/>
      <c r="Q1083" s="290"/>
      <c r="R1083" s="290"/>
      <c r="S1083" s="290"/>
      <c r="T1083" s="290"/>
      <c r="U1083" s="290"/>
      <c r="V1083" s="290"/>
      <c r="W1083" s="290"/>
      <c r="X1083" s="290"/>
      <c r="Y1083" s="290"/>
      <c r="Z1083" s="290"/>
      <c r="AA1083" s="290"/>
      <c r="AB1083" s="291"/>
    </row>
    <row r="1084" spans="1:28" ht="18" hidden="1" customHeight="1">
      <c r="A1084" s="163">
        <v>2150103</v>
      </c>
      <c r="B1084" s="164" t="s">
        <v>95</v>
      </c>
      <c r="C1084" s="288">
        <f t="shared" si="344"/>
        <v>0</v>
      </c>
      <c r="D1084" s="289">
        <f t="shared" si="345"/>
        <v>0</v>
      </c>
      <c r="E1084" s="290"/>
      <c r="F1084" s="290"/>
      <c r="G1084" s="290"/>
      <c r="H1084" s="290"/>
      <c r="I1084" s="290"/>
      <c r="J1084" s="290"/>
      <c r="K1084" s="290"/>
      <c r="L1084" s="290"/>
      <c r="M1084" s="290"/>
      <c r="N1084" s="289">
        <f t="shared" si="346"/>
        <v>0</v>
      </c>
      <c r="O1084" s="290"/>
      <c r="P1084" s="290"/>
      <c r="Q1084" s="290"/>
      <c r="R1084" s="290"/>
      <c r="S1084" s="290"/>
      <c r="T1084" s="290"/>
      <c r="U1084" s="290"/>
      <c r="V1084" s="290"/>
      <c r="W1084" s="290"/>
      <c r="X1084" s="290"/>
      <c r="Y1084" s="290"/>
      <c r="Z1084" s="290"/>
      <c r="AA1084" s="290"/>
      <c r="AB1084" s="291"/>
    </row>
    <row r="1085" spans="1:28" ht="18" hidden="1" customHeight="1">
      <c r="A1085" s="163">
        <v>2150104</v>
      </c>
      <c r="B1085" s="164" t="s">
        <v>907</v>
      </c>
      <c r="C1085" s="288">
        <f t="shared" si="344"/>
        <v>0</v>
      </c>
      <c r="D1085" s="289">
        <f t="shared" si="345"/>
        <v>0</v>
      </c>
      <c r="E1085" s="290"/>
      <c r="F1085" s="290"/>
      <c r="G1085" s="290"/>
      <c r="H1085" s="290"/>
      <c r="I1085" s="290"/>
      <c r="J1085" s="290"/>
      <c r="K1085" s="290"/>
      <c r="L1085" s="290"/>
      <c r="M1085" s="290"/>
      <c r="N1085" s="289">
        <f t="shared" si="346"/>
        <v>0</v>
      </c>
      <c r="O1085" s="290"/>
      <c r="P1085" s="290"/>
      <c r="Q1085" s="290"/>
      <c r="R1085" s="290"/>
      <c r="S1085" s="290"/>
      <c r="T1085" s="290"/>
      <c r="U1085" s="290"/>
      <c r="V1085" s="290"/>
      <c r="W1085" s="290"/>
      <c r="X1085" s="290"/>
      <c r="Y1085" s="290"/>
      <c r="Z1085" s="290"/>
      <c r="AA1085" s="290"/>
      <c r="AB1085" s="291"/>
    </row>
    <row r="1086" spans="1:28" ht="18" hidden="1" customHeight="1">
      <c r="A1086" s="163">
        <v>2150105</v>
      </c>
      <c r="B1086" s="164" t="s">
        <v>908</v>
      </c>
      <c r="C1086" s="288">
        <f t="shared" si="344"/>
        <v>0</v>
      </c>
      <c r="D1086" s="289">
        <f t="shared" si="345"/>
        <v>0</v>
      </c>
      <c r="E1086" s="290"/>
      <c r="F1086" s="290"/>
      <c r="G1086" s="290"/>
      <c r="H1086" s="290"/>
      <c r="I1086" s="290"/>
      <c r="J1086" s="290"/>
      <c r="K1086" s="290"/>
      <c r="L1086" s="290"/>
      <c r="M1086" s="290"/>
      <c r="N1086" s="289">
        <f t="shared" si="346"/>
        <v>0</v>
      </c>
      <c r="O1086" s="290"/>
      <c r="P1086" s="290"/>
      <c r="Q1086" s="290"/>
      <c r="R1086" s="290"/>
      <c r="S1086" s="290"/>
      <c r="T1086" s="290"/>
      <c r="U1086" s="290"/>
      <c r="V1086" s="290"/>
      <c r="W1086" s="290"/>
      <c r="X1086" s="290"/>
      <c r="Y1086" s="290"/>
      <c r="Z1086" s="290"/>
      <c r="AA1086" s="290"/>
      <c r="AB1086" s="291"/>
    </row>
    <row r="1087" spans="1:28" ht="18" hidden="1" customHeight="1">
      <c r="A1087" s="163">
        <v>2150106</v>
      </c>
      <c r="B1087" s="164" t="s">
        <v>909</v>
      </c>
      <c r="C1087" s="288">
        <f t="shared" si="344"/>
        <v>0</v>
      </c>
      <c r="D1087" s="289">
        <f t="shared" si="345"/>
        <v>0</v>
      </c>
      <c r="E1087" s="290"/>
      <c r="F1087" s="290"/>
      <c r="G1087" s="290"/>
      <c r="H1087" s="290"/>
      <c r="I1087" s="290"/>
      <c r="J1087" s="290"/>
      <c r="K1087" s="290"/>
      <c r="L1087" s="290"/>
      <c r="M1087" s="290"/>
      <c r="N1087" s="289">
        <f t="shared" si="346"/>
        <v>0</v>
      </c>
      <c r="O1087" s="290"/>
      <c r="P1087" s="290"/>
      <c r="Q1087" s="290"/>
      <c r="R1087" s="290"/>
      <c r="S1087" s="290"/>
      <c r="T1087" s="290"/>
      <c r="U1087" s="290"/>
      <c r="V1087" s="290"/>
      <c r="W1087" s="290"/>
      <c r="X1087" s="290"/>
      <c r="Y1087" s="290"/>
      <c r="Z1087" s="290"/>
      <c r="AA1087" s="290"/>
      <c r="AB1087" s="291"/>
    </row>
    <row r="1088" spans="1:28" ht="18" hidden="1" customHeight="1">
      <c r="A1088" s="163">
        <v>2150107</v>
      </c>
      <c r="B1088" s="164" t="s">
        <v>910</v>
      </c>
      <c r="C1088" s="288">
        <f t="shared" si="344"/>
        <v>0</v>
      </c>
      <c r="D1088" s="289">
        <f t="shared" si="345"/>
        <v>0</v>
      </c>
      <c r="E1088" s="290"/>
      <c r="F1088" s="290"/>
      <c r="G1088" s="290"/>
      <c r="H1088" s="290"/>
      <c r="I1088" s="290"/>
      <c r="J1088" s="290"/>
      <c r="K1088" s="290"/>
      <c r="L1088" s="290"/>
      <c r="M1088" s="290"/>
      <c r="N1088" s="289">
        <f t="shared" si="346"/>
        <v>0</v>
      </c>
      <c r="O1088" s="290"/>
      <c r="P1088" s="290"/>
      <c r="Q1088" s="290"/>
      <c r="R1088" s="290"/>
      <c r="S1088" s="290"/>
      <c r="T1088" s="290"/>
      <c r="U1088" s="290"/>
      <c r="V1088" s="290"/>
      <c r="W1088" s="290"/>
      <c r="X1088" s="290"/>
      <c r="Y1088" s="290"/>
      <c r="Z1088" s="290"/>
      <c r="AA1088" s="290"/>
      <c r="AB1088" s="291"/>
    </row>
    <row r="1089" spans="1:28" ht="18" hidden="1" customHeight="1">
      <c r="A1089" s="163">
        <v>2150108</v>
      </c>
      <c r="B1089" s="164" t="s">
        <v>911</v>
      </c>
      <c r="C1089" s="288">
        <f t="shared" si="344"/>
        <v>0</v>
      </c>
      <c r="D1089" s="289">
        <f t="shared" si="345"/>
        <v>0</v>
      </c>
      <c r="E1089" s="290"/>
      <c r="F1089" s="290"/>
      <c r="G1089" s="290"/>
      <c r="H1089" s="290"/>
      <c r="I1089" s="290"/>
      <c r="J1089" s="290"/>
      <c r="K1089" s="290"/>
      <c r="L1089" s="290"/>
      <c r="M1089" s="290"/>
      <c r="N1089" s="289">
        <f t="shared" si="346"/>
        <v>0</v>
      </c>
      <c r="O1089" s="290"/>
      <c r="P1089" s="290"/>
      <c r="Q1089" s="290"/>
      <c r="R1089" s="290"/>
      <c r="S1089" s="290"/>
      <c r="T1089" s="290"/>
      <c r="U1089" s="290"/>
      <c r="V1089" s="290"/>
      <c r="W1089" s="290"/>
      <c r="X1089" s="290"/>
      <c r="Y1089" s="290"/>
      <c r="Z1089" s="290"/>
      <c r="AA1089" s="290"/>
      <c r="AB1089" s="291"/>
    </row>
    <row r="1090" spans="1:28" ht="18" hidden="1" customHeight="1">
      <c r="A1090" s="163">
        <v>2150199</v>
      </c>
      <c r="B1090" s="164" t="s">
        <v>912</v>
      </c>
      <c r="C1090" s="288">
        <f t="shared" si="344"/>
        <v>0</v>
      </c>
      <c r="D1090" s="289">
        <f t="shared" si="345"/>
        <v>0</v>
      </c>
      <c r="E1090" s="290"/>
      <c r="F1090" s="290"/>
      <c r="G1090" s="290"/>
      <c r="H1090" s="290"/>
      <c r="I1090" s="290"/>
      <c r="J1090" s="290"/>
      <c r="K1090" s="290"/>
      <c r="L1090" s="290"/>
      <c r="M1090" s="290"/>
      <c r="N1090" s="289">
        <f t="shared" si="346"/>
        <v>0</v>
      </c>
      <c r="O1090" s="290"/>
      <c r="P1090" s="290"/>
      <c r="Q1090" s="290"/>
      <c r="R1090" s="290"/>
      <c r="S1090" s="290"/>
      <c r="T1090" s="290"/>
      <c r="U1090" s="290"/>
      <c r="V1090" s="290"/>
      <c r="W1090" s="290"/>
      <c r="X1090" s="290"/>
      <c r="Y1090" s="290"/>
      <c r="Z1090" s="290"/>
      <c r="AA1090" s="290"/>
      <c r="AB1090" s="291"/>
    </row>
    <row r="1091" spans="1:28" ht="18" hidden="1" customHeight="1">
      <c r="A1091" s="163">
        <v>21502</v>
      </c>
      <c r="B1091" s="242" t="s">
        <v>913</v>
      </c>
      <c r="C1091" s="287">
        <f>SUM(C1092:C1106)</f>
        <v>0</v>
      </c>
      <c r="D1091" s="287">
        <f t="shared" ref="D1091:AB1091" si="347">SUM(D1092:D1106)</f>
        <v>0</v>
      </c>
      <c r="E1091" s="287">
        <f t="shared" si="347"/>
        <v>0</v>
      </c>
      <c r="F1091" s="287">
        <f t="shared" si="347"/>
        <v>0</v>
      </c>
      <c r="G1091" s="287">
        <f t="shared" si="347"/>
        <v>0</v>
      </c>
      <c r="H1091" s="287">
        <f t="shared" si="347"/>
        <v>0</v>
      </c>
      <c r="I1091" s="287">
        <f t="shared" si="347"/>
        <v>0</v>
      </c>
      <c r="J1091" s="287">
        <f t="shared" si="347"/>
        <v>0</v>
      </c>
      <c r="K1091" s="287">
        <f t="shared" si="347"/>
        <v>0</v>
      </c>
      <c r="L1091" s="287">
        <f t="shared" si="347"/>
        <v>0</v>
      </c>
      <c r="M1091" s="287">
        <f t="shared" si="347"/>
        <v>0</v>
      </c>
      <c r="N1091" s="287">
        <f t="shared" si="347"/>
        <v>0</v>
      </c>
      <c r="O1091" s="287">
        <f t="shared" si="347"/>
        <v>0</v>
      </c>
      <c r="P1091" s="287">
        <f t="shared" si="347"/>
        <v>0</v>
      </c>
      <c r="Q1091" s="287">
        <f t="shared" si="347"/>
        <v>0</v>
      </c>
      <c r="R1091" s="287">
        <f t="shared" si="347"/>
        <v>0</v>
      </c>
      <c r="S1091" s="287">
        <f t="shared" si="347"/>
        <v>0</v>
      </c>
      <c r="T1091" s="287">
        <f t="shared" si="347"/>
        <v>0</v>
      </c>
      <c r="U1091" s="287">
        <f t="shared" si="347"/>
        <v>0</v>
      </c>
      <c r="V1091" s="287">
        <f t="shared" si="347"/>
        <v>0</v>
      </c>
      <c r="W1091" s="287">
        <f t="shared" si="347"/>
        <v>0</v>
      </c>
      <c r="X1091" s="287">
        <f t="shared" si="347"/>
        <v>0</v>
      </c>
      <c r="Y1091" s="287">
        <f t="shared" si="347"/>
        <v>0</v>
      </c>
      <c r="Z1091" s="287">
        <f t="shared" si="347"/>
        <v>0</v>
      </c>
      <c r="AA1091" s="287">
        <f t="shared" si="347"/>
        <v>0</v>
      </c>
      <c r="AB1091" s="287">
        <f t="shared" si="347"/>
        <v>0</v>
      </c>
    </row>
    <row r="1092" spans="1:28" ht="18" hidden="1" customHeight="1">
      <c r="A1092" s="163">
        <v>2150201</v>
      </c>
      <c r="B1092" s="164" t="s">
        <v>93</v>
      </c>
      <c r="C1092" s="288">
        <f t="shared" ref="C1092:C1106" si="348">SUM(D1092,N1092)</f>
        <v>0</v>
      </c>
      <c r="D1092" s="289">
        <f t="shared" ref="D1092:D1106" si="349">SUM(E1092:M1092)</f>
        <v>0</v>
      </c>
      <c r="E1092" s="290"/>
      <c r="F1092" s="290"/>
      <c r="G1092" s="290"/>
      <c r="H1092" s="290"/>
      <c r="I1092" s="290"/>
      <c r="J1092" s="290"/>
      <c r="K1092" s="290"/>
      <c r="L1092" s="290"/>
      <c r="M1092" s="290"/>
      <c r="N1092" s="289">
        <f t="shared" ref="N1092:N1106" si="350">SUM(O1092:AB1092)</f>
        <v>0</v>
      </c>
      <c r="O1092" s="290"/>
      <c r="P1092" s="290"/>
      <c r="Q1092" s="290"/>
      <c r="R1092" s="290"/>
      <c r="S1092" s="290"/>
      <c r="T1092" s="290"/>
      <c r="U1092" s="290"/>
      <c r="V1092" s="290"/>
      <c r="W1092" s="290"/>
      <c r="X1092" s="290"/>
      <c r="Y1092" s="290"/>
      <c r="Z1092" s="290"/>
      <c r="AA1092" s="290"/>
      <c r="AB1092" s="291"/>
    </row>
    <row r="1093" spans="1:28" ht="18" hidden="1" customHeight="1">
      <c r="A1093" s="163">
        <v>2150202</v>
      </c>
      <c r="B1093" s="164" t="s">
        <v>94</v>
      </c>
      <c r="C1093" s="288">
        <f t="shared" si="348"/>
        <v>0</v>
      </c>
      <c r="D1093" s="289">
        <f t="shared" si="349"/>
        <v>0</v>
      </c>
      <c r="E1093" s="290"/>
      <c r="F1093" s="290"/>
      <c r="G1093" s="290"/>
      <c r="H1093" s="290"/>
      <c r="I1093" s="290"/>
      <c r="J1093" s="290"/>
      <c r="K1093" s="290"/>
      <c r="L1093" s="290"/>
      <c r="M1093" s="290"/>
      <c r="N1093" s="289">
        <f t="shared" si="350"/>
        <v>0</v>
      </c>
      <c r="O1093" s="290"/>
      <c r="P1093" s="290"/>
      <c r="Q1093" s="290"/>
      <c r="R1093" s="290"/>
      <c r="S1093" s="290"/>
      <c r="T1093" s="290"/>
      <c r="U1093" s="290"/>
      <c r="V1093" s="290"/>
      <c r="W1093" s="290"/>
      <c r="X1093" s="290"/>
      <c r="Y1093" s="290"/>
      <c r="Z1093" s="290"/>
      <c r="AA1093" s="290"/>
      <c r="AB1093" s="291"/>
    </row>
    <row r="1094" spans="1:28" ht="18" hidden="1" customHeight="1">
      <c r="A1094" s="163">
        <v>2150203</v>
      </c>
      <c r="B1094" s="164" t="s">
        <v>95</v>
      </c>
      <c r="C1094" s="288">
        <f t="shared" si="348"/>
        <v>0</v>
      </c>
      <c r="D1094" s="289">
        <f t="shared" si="349"/>
        <v>0</v>
      </c>
      <c r="E1094" s="290"/>
      <c r="F1094" s="290"/>
      <c r="G1094" s="290"/>
      <c r="H1094" s="290"/>
      <c r="I1094" s="290"/>
      <c r="J1094" s="290"/>
      <c r="K1094" s="290"/>
      <c r="L1094" s="290"/>
      <c r="M1094" s="290"/>
      <c r="N1094" s="289">
        <f t="shared" si="350"/>
        <v>0</v>
      </c>
      <c r="O1094" s="290"/>
      <c r="P1094" s="290"/>
      <c r="Q1094" s="290"/>
      <c r="R1094" s="290"/>
      <c r="S1094" s="290"/>
      <c r="T1094" s="290"/>
      <c r="U1094" s="290"/>
      <c r="V1094" s="290"/>
      <c r="W1094" s="290"/>
      <c r="X1094" s="290"/>
      <c r="Y1094" s="290"/>
      <c r="Z1094" s="290"/>
      <c r="AA1094" s="290"/>
      <c r="AB1094" s="291"/>
    </row>
    <row r="1095" spans="1:28" ht="18" hidden="1" customHeight="1">
      <c r="A1095" s="163">
        <v>2150204</v>
      </c>
      <c r="B1095" s="164" t="s">
        <v>914</v>
      </c>
      <c r="C1095" s="288">
        <f t="shared" si="348"/>
        <v>0</v>
      </c>
      <c r="D1095" s="289">
        <f t="shared" si="349"/>
        <v>0</v>
      </c>
      <c r="E1095" s="290"/>
      <c r="F1095" s="290"/>
      <c r="G1095" s="290"/>
      <c r="H1095" s="290"/>
      <c r="I1095" s="290"/>
      <c r="J1095" s="290"/>
      <c r="K1095" s="290"/>
      <c r="L1095" s="290"/>
      <c r="M1095" s="290"/>
      <c r="N1095" s="289">
        <f t="shared" si="350"/>
        <v>0</v>
      </c>
      <c r="O1095" s="290"/>
      <c r="P1095" s="290"/>
      <c r="Q1095" s="290"/>
      <c r="R1095" s="290"/>
      <c r="S1095" s="290"/>
      <c r="T1095" s="290"/>
      <c r="U1095" s="290"/>
      <c r="V1095" s="290"/>
      <c r="W1095" s="290"/>
      <c r="X1095" s="290"/>
      <c r="Y1095" s="290"/>
      <c r="Z1095" s="290"/>
      <c r="AA1095" s="290"/>
      <c r="AB1095" s="291"/>
    </row>
    <row r="1096" spans="1:28" ht="18" hidden="1" customHeight="1">
      <c r="A1096" s="163">
        <v>2150205</v>
      </c>
      <c r="B1096" s="164" t="s">
        <v>915</v>
      </c>
      <c r="C1096" s="288">
        <f t="shared" si="348"/>
        <v>0</v>
      </c>
      <c r="D1096" s="289">
        <f t="shared" si="349"/>
        <v>0</v>
      </c>
      <c r="E1096" s="290"/>
      <c r="F1096" s="290"/>
      <c r="G1096" s="290"/>
      <c r="H1096" s="290"/>
      <c r="I1096" s="290"/>
      <c r="J1096" s="290"/>
      <c r="K1096" s="290"/>
      <c r="L1096" s="290"/>
      <c r="M1096" s="290"/>
      <c r="N1096" s="289">
        <f t="shared" si="350"/>
        <v>0</v>
      </c>
      <c r="O1096" s="290"/>
      <c r="P1096" s="290"/>
      <c r="Q1096" s="290"/>
      <c r="R1096" s="290"/>
      <c r="S1096" s="290"/>
      <c r="T1096" s="290"/>
      <c r="U1096" s="290"/>
      <c r="V1096" s="290"/>
      <c r="W1096" s="290"/>
      <c r="X1096" s="290"/>
      <c r="Y1096" s="290"/>
      <c r="Z1096" s="290"/>
      <c r="AA1096" s="290"/>
      <c r="AB1096" s="291"/>
    </row>
    <row r="1097" spans="1:28" ht="18" hidden="1" customHeight="1">
      <c r="A1097" s="163">
        <v>2150206</v>
      </c>
      <c r="B1097" s="164" t="s">
        <v>916</v>
      </c>
      <c r="C1097" s="288">
        <f t="shared" si="348"/>
        <v>0</v>
      </c>
      <c r="D1097" s="289">
        <f t="shared" si="349"/>
        <v>0</v>
      </c>
      <c r="E1097" s="290"/>
      <c r="F1097" s="290"/>
      <c r="G1097" s="290"/>
      <c r="H1097" s="290"/>
      <c r="I1097" s="290"/>
      <c r="J1097" s="290"/>
      <c r="K1097" s="290"/>
      <c r="L1097" s="290"/>
      <c r="M1097" s="290"/>
      <c r="N1097" s="289">
        <f t="shared" si="350"/>
        <v>0</v>
      </c>
      <c r="O1097" s="290"/>
      <c r="P1097" s="290"/>
      <c r="Q1097" s="290"/>
      <c r="R1097" s="290"/>
      <c r="S1097" s="290"/>
      <c r="T1097" s="290"/>
      <c r="U1097" s="290"/>
      <c r="V1097" s="290"/>
      <c r="W1097" s="290"/>
      <c r="X1097" s="290"/>
      <c r="Y1097" s="290"/>
      <c r="Z1097" s="290"/>
      <c r="AA1097" s="290"/>
      <c r="AB1097" s="291"/>
    </row>
    <row r="1098" spans="1:28" ht="18" hidden="1" customHeight="1">
      <c r="A1098" s="163">
        <v>2150207</v>
      </c>
      <c r="B1098" s="164" t="s">
        <v>917</v>
      </c>
      <c r="C1098" s="288">
        <f t="shared" si="348"/>
        <v>0</v>
      </c>
      <c r="D1098" s="289">
        <f t="shared" si="349"/>
        <v>0</v>
      </c>
      <c r="E1098" s="290"/>
      <c r="F1098" s="290"/>
      <c r="G1098" s="290"/>
      <c r="H1098" s="290"/>
      <c r="I1098" s="290"/>
      <c r="J1098" s="290"/>
      <c r="K1098" s="290"/>
      <c r="L1098" s="290"/>
      <c r="M1098" s="290"/>
      <c r="N1098" s="289">
        <f t="shared" si="350"/>
        <v>0</v>
      </c>
      <c r="O1098" s="290"/>
      <c r="P1098" s="290"/>
      <c r="Q1098" s="290"/>
      <c r="R1098" s="290"/>
      <c r="S1098" s="290"/>
      <c r="T1098" s="290"/>
      <c r="U1098" s="290"/>
      <c r="V1098" s="290"/>
      <c r="W1098" s="290"/>
      <c r="X1098" s="290"/>
      <c r="Y1098" s="290"/>
      <c r="Z1098" s="290"/>
      <c r="AA1098" s="290"/>
      <c r="AB1098" s="291"/>
    </row>
    <row r="1099" spans="1:28" ht="18" hidden="1" customHeight="1">
      <c r="A1099" s="163">
        <v>2150208</v>
      </c>
      <c r="B1099" s="164" t="s">
        <v>918</v>
      </c>
      <c r="C1099" s="288">
        <f t="shared" si="348"/>
        <v>0</v>
      </c>
      <c r="D1099" s="289">
        <f t="shared" si="349"/>
        <v>0</v>
      </c>
      <c r="E1099" s="290"/>
      <c r="F1099" s="290"/>
      <c r="G1099" s="290"/>
      <c r="H1099" s="290"/>
      <c r="I1099" s="290"/>
      <c r="J1099" s="290"/>
      <c r="K1099" s="290"/>
      <c r="L1099" s="290"/>
      <c r="M1099" s="290"/>
      <c r="N1099" s="289">
        <f t="shared" si="350"/>
        <v>0</v>
      </c>
      <c r="O1099" s="290"/>
      <c r="P1099" s="290"/>
      <c r="Q1099" s="290"/>
      <c r="R1099" s="290"/>
      <c r="S1099" s="290"/>
      <c r="T1099" s="290"/>
      <c r="U1099" s="290"/>
      <c r="V1099" s="290"/>
      <c r="W1099" s="290"/>
      <c r="X1099" s="290"/>
      <c r="Y1099" s="290"/>
      <c r="Z1099" s="290"/>
      <c r="AA1099" s="290"/>
      <c r="AB1099" s="291"/>
    </row>
    <row r="1100" spans="1:28" ht="18" hidden="1" customHeight="1">
      <c r="A1100" s="163">
        <v>2150209</v>
      </c>
      <c r="B1100" s="164" t="s">
        <v>919</v>
      </c>
      <c r="C1100" s="288">
        <f t="shared" si="348"/>
        <v>0</v>
      </c>
      <c r="D1100" s="289">
        <f t="shared" si="349"/>
        <v>0</v>
      </c>
      <c r="E1100" s="290"/>
      <c r="F1100" s="290"/>
      <c r="G1100" s="290"/>
      <c r="H1100" s="290"/>
      <c r="I1100" s="290"/>
      <c r="J1100" s="290"/>
      <c r="K1100" s="290"/>
      <c r="L1100" s="290"/>
      <c r="M1100" s="290"/>
      <c r="N1100" s="289">
        <f t="shared" si="350"/>
        <v>0</v>
      </c>
      <c r="O1100" s="290"/>
      <c r="P1100" s="290"/>
      <c r="Q1100" s="290"/>
      <c r="R1100" s="290"/>
      <c r="S1100" s="290"/>
      <c r="T1100" s="290"/>
      <c r="U1100" s="290"/>
      <c r="V1100" s="290"/>
      <c r="W1100" s="290"/>
      <c r="X1100" s="290"/>
      <c r="Y1100" s="290"/>
      <c r="Z1100" s="290"/>
      <c r="AA1100" s="290"/>
      <c r="AB1100" s="291"/>
    </row>
    <row r="1101" spans="1:28" ht="18" hidden="1" customHeight="1">
      <c r="A1101" s="163">
        <v>2150210</v>
      </c>
      <c r="B1101" s="164" t="s">
        <v>920</v>
      </c>
      <c r="C1101" s="288">
        <f t="shared" si="348"/>
        <v>0</v>
      </c>
      <c r="D1101" s="289">
        <f t="shared" si="349"/>
        <v>0</v>
      </c>
      <c r="E1101" s="290"/>
      <c r="F1101" s="290"/>
      <c r="G1101" s="290"/>
      <c r="H1101" s="290"/>
      <c r="I1101" s="290"/>
      <c r="J1101" s="290"/>
      <c r="K1101" s="290"/>
      <c r="L1101" s="290"/>
      <c r="M1101" s="290"/>
      <c r="N1101" s="289">
        <f t="shared" si="350"/>
        <v>0</v>
      </c>
      <c r="O1101" s="290"/>
      <c r="P1101" s="290"/>
      <c r="Q1101" s="290"/>
      <c r="R1101" s="290"/>
      <c r="S1101" s="290"/>
      <c r="T1101" s="290"/>
      <c r="U1101" s="290"/>
      <c r="V1101" s="290"/>
      <c r="W1101" s="290"/>
      <c r="X1101" s="290"/>
      <c r="Y1101" s="290"/>
      <c r="Z1101" s="290"/>
      <c r="AA1101" s="290"/>
      <c r="AB1101" s="291"/>
    </row>
    <row r="1102" spans="1:28" ht="18" hidden="1" customHeight="1">
      <c r="A1102" s="163">
        <v>2150212</v>
      </c>
      <c r="B1102" s="164" t="s">
        <v>921</v>
      </c>
      <c r="C1102" s="288">
        <f t="shared" si="348"/>
        <v>0</v>
      </c>
      <c r="D1102" s="289">
        <f t="shared" si="349"/>
        <v>0</v>
      </c>
      <c r="E1102" s="290"/>
      <c r="F1102" s="290"/>
      <c r="G1102" s="290"/>
      <c r="H1102" s="290"/>
      <c r="I1102" s="290"/>
      <c r="J1102" s="290"/>
      <c r="K1102" s="290"/>
      <c r="L1102" s="290"/>
      <c r="M1102" s="290"/>
      <c r="N1102" s="289">
        <f t="shared" si="350"/>
        <v>0</v>
      </c>
      <c r="O1102" s="290"/>
      <c r="P1102" s="290"/>
      <c r="Q1102" s="290"/>
      <c r="R1102" s="290"/>
      <c r="S1102" s="290"/>
      <c r="T1102" s="290"/>
      <c r="U1102" s="290"/>
      <c r="V1102" s="290"/>
      <c r="W1102" s="290"/>
      <c r="X1102" s="290"/>
      <c r="Y1102" s="290"/>
      <c r="Z1102" s="290"/>
      <c r="AA1102" s="290"/>
      <c r="AB1102" s="291"/>
    </row>
    <row r="1103" spans="1:28" ht="18" hidden="1" customHeight="1">
      <c r="A1103" s="163">
        <v>2150213</v>
      </c>
      <c r="B1103" s="164" t="s">
        <v>922</v>
      </c>
      <c r="C1103" s="288">
        <f t="shared" si="348"/>
        <v>0</v>
      </c>
      <c r="D1103" s="289">
        <f t="shared" si="349"/>
        <v>0</v>
      </c>
      <c r="E1103" s="290"/>
      <c r="F1103" s="290"/>
      <c r="G1103" s="290"/>
      <c r="H1103" s="290"/>
      <c r="I1103" s="290"/>
      <c r="J1103" s="290"/>
      <c r="K1103" s="290"/>
      <c r="L1103" s="290"/>
      <c r="M1103" s="290"/>
      <c r="N1103" s="289">
        <f t="shared" si="350"/>
        <v>0</v>
      </c>
      <c r="O1103" s="290"/>
      <c r="P1103" s="290"/>
      <c r="Q1103" s="290"/>
      <c r="R1103" s="290"/>
      <c r="S1103" s="290"/>
      <c r="T1103" s="290"/>
      <c r="U1103" s="290"/>
      <c r="V1103" s="290"/>
      <c r="W1103" s="290"/>
      <c r="X1103" s="290"/>
      <c r="Y1103" s="290"/>
      <c r="Z1103" s="290"/>
      <c r="AA1103" s="290"/>
      <c r="AB1103" s="291"/>
    </row>
    <row r="1104" spans="1:28" ht="18" hidden="1" customHeight="1">
      <c r="A1104" s="163">
        <v>2150214</v>
      </c>
      <c r="B1104" s="164" t="s">
        <v>923</v>
      </c>
      <c r="C1104" s="288">
        <f t="shared" si="348"/>
        <v>0</v>
      </c>
      <c r="D1104" s="289">
        <f t="shared" si="349"/>
        <v>0</v>
      </c>
      <c r="E1104" s="290"/>
      <c r="F1104" s="290"/>
      <c r="G1104" s="290"/>
      <c r="H1104" s="290"/>
      <c r="I1104" s="290"/>
      <c r="J1104" s="290"/>
      <c r="K1104" s="290"/>
      <c r="L1104" s="290"/>
      <c r="M1104" s="290"/>
      <c r="N1104" s="289">
        <f t="shared" si="350"/>
        <v>0</v>
      </c>
      <c r="O1104" s="290"/>
      <c r="P1104" s="290"/>
      <c r="Q1104" s="290"/>
      <c r="R1104" s="290"/>
      <c r="S1104" s="290"/>
      <c r="T1104" s="290"/>
      <c r="U1104" s="290"/>
      <c r="V1104" s="290"/>
      <c r="W1104" s="290"/>
      <c r="X1104" s="290"/>
      <c r="Y1104" s="290"/>
      <c r="Z1104" s="290"/>
      <c r="AA1104" s="290"/>
      <c r="AB1104" s="291"/>
    </row>
    <row r="1105" spans="1:28" ht="18" hidden="1" customHeight="1">
      <c r="A1105" s="163">
        <v>2150215</v>
      </c>
      <c r="B1105" s="164" t="s">
        <v>924</v>
      </c>
      <c r="C1105" s="288">
        <f t="shared" si="348"/>
        <v>0</v>
      </c>
      <c r="D1105" s="289">
        <f t="shared" si="349"/>
        <v>0</v>
      </c>
      <c r="E1105" s="290"/>
      <c r="F1105" s="290"/>
      <c r="G1105" s="290"/>
      <c r="H1105" s="290"/>
      <c r="I1105" s="290"/>
      <c r="J1105" s="290"/>
      <c r="K1105" s="290"/>
      <c r="L1105" s="290"/>
      <c r="M1105" s="290"/>
      <c r="N1105" s="289">
        <f t="shared" si="350"/>
        <v>0</v>
      </c>
      <c r="O1105" s="290"/>
      <c r="P1105" s="290"/>
      <c r="Q1105" s="290"/>
      <c r="R1105" s="290"/>
      <c r="S1105" s="290"/>
      <c r="T1105" s="290"/>
      <c r="U1105" s="290"/>
      <c r="V1105" s="290"/>
      <c r="W1105" s="290"/>
      <c r="X1105" s="290"/>
      <c r="Y1105" s="290"/>
      <c r="Z1105" s="290"/>
      <c r="AA1105" s="290"/>
      <c r="AB1105" s="291"/>
    </row>
    <row r="1106" spans="1:28" ht="18" hidden="1" customHeight="1">
      <c r="A1106" s="163">
        <v>2150299</v>
      </c>
      <c r="B1106" s="164" t="s">
        <v>925</v>
      </c>
      <c r="C1106" s="288">
        <f t="shared" si="348"/>
        <v>0</v>
      </c>
      <c r="D1106" s="289">
        <f t="shared" si="349"/>
        <v>0</v>
      </c>
      <c r="E1106" s="290"/>
      <c r="F1106" s="290"/>
      <c r="G1106" s="290"/>
      <c r="H1106" s="290"/>
      <c r="I1106" s="290"/>
      <c r="J1106" s="290"/>
      <c r="K1106" s="290"/>
      <c r="L1106" s="290"/>
      <c r="M1106" s="290"/>
      <c r="N1106" s="289">
        <f t="shared" si="350"/>
        <v>0</v>
      </c>
      <c r="O1106" s="290"/>
      <c r="P1106" s="290"/>
      <c r="Q1106" s="290"/>
      <c r="R1106" s="290"/>
      <c r="S1106" s="290"/>
      <c r="T1106" s="290"/>
      <c r="U1106" s="290"/>
      <c r="V1106" s="290"/>
      <c r="W1106" s="290"/>
      <c r="X1106" s="290"/>
      <c r="Y1106" s="290"/>
      <c r="Z1106" s="290"/>
      <c r="AA1106" s="290"/>
      <c r="AB1106" s="291"/>
    </row>
    <row r="1107" spans="1:28" ht="18" hidden="1" customHeight="1">
      <c r="A1107" s="163">
        <v>21503</v>
      </c>
      <c r="B1107" s="242" t="s">
        <v>926</v>
      </c>
      <c r="C1107" s="287">
        <f>SUM(C1108:C1111)</f>
        <v>0</v>
      </c>
      <c r="D1107" s="287">
        <f t="shared" ref="D1107:AB1107" si="351">SUM(D1108:D1111)</f>
        <v>0</v>
      </c>
      <c r="E1107" s="287">
        <f t="shared" si="351"/>
        <v>0</v>
      </c>
      <c r="F1107" s="287">
        <f t="shared" si="351"/>
        <v>0</v>
      </c>
      <c r="G1107" s="287">
        <f t="shared" si="351"/>
        <v>0</v>
      </c>
      <c r="H1107" s="287">
        <f t="shared" si="351"/>
        <v>0</v>
      </c>
      <c r="I1107" s="287">
        <f t="shared" si="351"/>
        <v>0</v>
      </c>
      <c r="J1107" s="287">
        <f t="shared" si="351"/>
        <v>0</v>
      </c>
      <c r="K1107" s="287">
        <f t="shared" si="351"/>
        <v>0</v>
      </c>
      <c r="L1107" s="287">
        <f t="shared" si="351"/>
        <v>0</v>
      </c>
      <c r="M1107" s="287">
        <f t="shared" si="351"/>
        <v>0</v>
      </c>
      <c r="N1107" s="287">
        <f t="shared" si="351"/>
        <v>0</v>
      </c>
      <c r="O1107" s="287">
        <f t="shared" si="351"/>
        <v>0</v>
      </c>
      <c r="P1107" s="287">
        <f t="shared" si="351"/>
        <v>0</v>
      </c>
      <c r="Q1107" s="287">
        <f t="shared" si="351"/>
        <v>0</v>
      </c>
      <c r="R1107" s="287">
        <f t="shared" si="351"/>
        <v>0</v>
      </c>
      <c r="S1107" s="287">
        <f t="shared" si="351"/>
        <v>0</v>
      </c>
      <c r="T1107" s="287">
        <f t="shared" si="351"/>
        <v>0</v>
      </c>
      <c r="U1107" s="287">
        <f t="shared" si="351"/>
        <v>0</v>
      </c>
      <c r="V1107" s="287">
        <f t="shared" si="351"/>
        <v>0</v>
      </c>
      <c r="W1107" s="287">
        <f t="shared" si="351"/>
        <v>0</v>
      </c>
      <c r="X1107" s="287">
        <f t="shared" si="351"/>
        <v>0</v>
      </c>
      <c r="Y1107" s="287">
        <f t="shared" si="351"/>
        <v>0</v>
      </c>
      <c r="Z1107" s="287">
        <f t="shared" si="351"/>
        <v>0</v>
      </c>
      <c r="AA1107" s="287">
        <f t="shared" si="351"/>
        <v>0</v>
      </c>
      <c r="AB1107" s="287">
        <f t="shared" si="351"/>
        <v>0</v>
      </c>
    </row>
    <row r="1108" spans="1:28" ht="18" hidden="1" customHeight="1">
      <c r="A1108" s="163">
        <v>2150301</v>
      </c>
      <c r="B1108" s="164" t="s">
        <v>93</v>
      </c>
      <c r="C1108" s="288">
        <f>SUM(D1108,N1108)</f>
        <v>0</v>
      </c>
      <c r="D1108" s="289">
        <f>SUM(E1108:M1108)</f>
        <v>0</v>
      </c>
      <c r="E1108" s="290"/>
      <c r="F1108" s="290"/>
      <c r="G1108" s="290"/>
      <c r="H1108" s="290"/>
      <c r="I1108" s="290"/>
      <c r="J1108" s="290"/>
      <c r="K1108" s="290"/>
      <c r="L1108" s="290"/>
      <c r="M1108" s="290"/>
      <c r="N1108" s="289">
        <f>SUM(O1108:AB1108)</f>
        <v>0</v>
      </c>
      <c r="O1108" s="290"/>
      <c r="P1108" s="290"/>
      <c r="Q1108" s="290"/>
      <c r="R1108" s="290"/>
      <c r="S1108" s="290"/>
      <c r="T1108" s="290"/>
      <c r="U1108" s="290"/>
      <c r="V1108" s="290"/>
      <c r="W1108" s="290"/>
      <c r="X1108" s="290"/>
      <c r="Y1108" s="290"/>
      <c r="Z1108" s="290"/>
      <c r="AA1108" s="290"/>
      <c r="AB1108" s="291"/>
    </row>
    <row r="1109" spans="1:28" ht="18" hidden="1" customHeight="1">
      <c r="A1109" s="163">
        <v>2150302</v>
      </c>
      <c r="B1109" s="164" t="s">
        <v>94</v>
      </c>
      <c r="C1109" s="288">
        <f>SUM(D1109,N1109)</f>
        <v>0</v>
      </c>
      <c r="D1109" s="289">
        <f>SUM(E1109:M1109)</f>
        <v>0</v>
      </c>
      <c r="E1109" s="290"/>
      <c r="F1109" s="290"/>
      <c r="G1109" s="290"/>
      <c r="H1109" s="290"/>
      <c r="I1109" s="290"/>
      <c r="J1109" s="290"/>
      <c r="K1109" s="290"/>
      <c r="L1109" s="290"/>
      <c r="M1109" s="290"/>
      <c r="N1109" s="289">
        <f>SUM(O1109:AB1109)</f>
        <v>0</v>
      </c>
      <c r="O1109" s="290"/>
      <c r="P1109" s="290"/>
      <c r="Q1109" s="290"/>
      <c r="R1109" s="290"/>
      <c r="S1109" s="290"/>
      <c r="T1109" s="290"/>
      <c r="U1109" s="290"/>
      <c r="V1109" s="290"/>
      <c r="W1109" s="290"/>
      <c r="X1109" s="290"/>
      <c r="Y1109" s="290"/>
      <c r="Z1109" s="290"/>
      <c r="AA1109" s="290"/>
      <c r="AB1109" s="291"/>
    </row>
    <row r="1110" spans="1:28" ht="18" hidden="1" customHeight="1">
      <c r="A1110" s="163">
        <v>2150303</v>
      </c>
      <c r="B1110" s="164" t="s">
        <v>95</v>
      </c>
      <c r="C1110" s="288">
        <f>SUM(D1110,N1110)</f>
        <v>0</v>
      </c>
      <c r="D1110" s="289">
        <f>SUM(E1110:M1110)</f>
        <v>0</v>
      </c>
      <c r="E1110" s="290"/>
      <c r="F1110" s="290"/>
      <c r="G1110" s="290"/>
      <c r="H1110" s="290"/>
      <c r="I1110" s="290"/>
      <c r="J1110" s="290"/>
      <c r="K1110" s="290"/>
      <c r="L1110" s="290"/>
      <c r="M1110" s="290"/>
      <c r="N1110" s="289">
        <f>SUM(O1110:AB1110)</f>
        <v>0</v>
      </c>
      <c r="O1110" s="290"/>
      <c r="P1110" s="290"/>
      <c r="Q1110" s="290"/>
      <c r="R1110" s="290"/>
      <c r="S1110" s="290"/>
      <c r="T1110" s="290"/>
      <c r="U1110" s="290"/>
      <c r="V1110" s="290"/>
      <c r="W1110" s="290"/>
      <c r="X1110" s="290"/>
      <c r="Y1110" s="290"/>
      <c r="Z1110" s="290"/>
      <c r="AA1110" s="290"/>
      <c r="AB1110" s="291"/>
    </row>
    <row r="1111" spans="1:28" ht="18" hidden="1" customHeight="1">
      <c r="A1111" s="163">
        <v>2150399</v>
      </c>
      <c r="B1111" s="164" t="s">
        <v>927</v>
      </c>
      <c r="C1111" s="288">
        <f>SUM(D1111,N1111)</f>
        <v>0</v>
      </c>
      <c r="D1111" s="289">
        <f>SUM(E1111:M1111)</f>
        <v>0</v>
      </c>
      <c r="E1111" s="290"/>
      <c r="F1111" s="290"/>
      <c r="G1111" s="290"/>
      <c r="H1111" s="290"/>
      <c r="I1111" s="290"/>
      <c r="J1111" s="290"/>
      <c r="K1111" s="290"/>
      <c r="L1111" s="290"/>
      <c r="M1111" s="290"/>
      <c r="N1111" s="289">
        <f>SUM(O1111:AB1111)</f>
        <v>0</v>
      </c>
      <c r="O1111" s="290"/>
      <c r="P1111" s="290"/>
      <c r="Q1111" s="290"/>
      <c r="R1111" s="290"/>
      <c r="S1111" s="290"/>
      <c r="T1111" s="290"/>
      <c r="U1111" s="290"/>
      <c r="V1111" s="290"/>
      <c r="W1111" s="290"/>
      <c r="X1111" s="290"/>
      <c r="Y1111" s="290"/>
      <c r="Z1111" s="290"/>
      <c r="AA1111" s="290"/>
      <c r="AB1111" s="291"/>
    </row>
    <row r="1112" spans="1:28" ht="18" hidden="1" customHeight="1">
      <c r="A1112" s="163">
        <v>21505</v>
      </c>
      <c r="B1112" s="242" t="s">
        <v>928</v>
      </c>
      <c r="C1112" s="287">
        <f>SUM(C1113:C1125)</f>
        <v>0</v>
      </c>
      <c r="D1112" s="287">
        <f t="shared" ref="D1112:AB1112" si="352">SUM(D1113:D1125)</f>
        <v>0</v>
      </c>
      <c r="E1112" s="287">
        <f t="shared" si="352"/>
        <v>0</v>
      </c>
      <c r="F1112" s="287">
        <f t="shared" si="352"/>
        <v>0</v>
      </c>
      <c r="G1112" s="287">
        <f t="shared" si="352"/>
        <v>0</v>
      </c>
      <c r="H1112" s="287">
        <f t="shared" si="352"/>
        <v>0</v>
      </c>
      <c r="I1112" s="287">
        <f t="shared" si="352"/>
        <v>0</v>
      </c>
      <c r="J1112" s="287">
        <f t="shared" si="352"/>
        <v>0</v>
      </c>
      <c r="K1112" s="287">
        <f t="shared" si="352"/>
        <v>0</v>
      </c>
      <c r="L1112" s="287">
        <f t="shared" si="352"/>
        <v>0</v>
      </c>
      <c r="M1112" s="287">
        <f t="shared" si="352"/>
        <v>0</v>
      </c>
      <c r="N1112" s="287">
        <f t="shared" si="352"/>
        <v>0</v>
      </c>
      <c r="O1112" s="287">
        <f t="shared" si="352"/>
        <v>0</v>
      </c>
      <c r="P1112" s="287">
        <f t="shared" si="352"/>
        <v>0</v>
      </c>
      <c r="Q1112" s="287">
        <f t="shared" si="352"/>
        <v>0</v>
      </c>
      <c r="R1112" s="287">
        <f t="shared" si="352"/>
        <v>0</v>
      </c>
      <c r="S1112" s="287">
        <f t="shared" si="352"/>
        <v>0</v>
      </c>
      <c r="T1112" s="287">
        <f t="shared" si="352"/>
        <v>0</v>
      </c>
      <c r="U1112" s="287">
        <f t="shared" si="352"/>
        <v>0</v>
      </c>
      <c r="V1112" s="287">
        <f t="shared" si="352"/>
        <v>0</v>
      </c>
      <c r="W1112" s="287">
        <f t="shared" si="352"/>
        <v>0</v>
      </c>
      <c r="X1112" s="287">
        <f t="shared" si="352"/>
        <v>0</v>
      </c>
      <c r="Y1112" s="287">
        <f t="shared" si="352"/>
        <v>0</v>
      </c>
      <c r="Z1112" s="287">
        <f t="shared" si="352"/>
        <v>0</v>
      </c>
      <c r="AA1112" s="287">
        <f t="shared" si="352"/>
        <v>0</v>
      </c>
      <c r="AB1112" s="287">
        <f t="shared" si="352"/>
        <v>0</v>
      </c>
    </row>
    <row r="1113" spans="1:28" ht="18" hidden="1" customHeight="1">
      <c r="A1113" s="163">
        <v>2150501</v>
      </c>
      <c r="B1113" s="164" t="s">
        <v>93</v>
      </c>
      <c r="C1113" s="288">
        <f t="shared" ref="C1113:C1125" si="353">SUM(D1113,N1113)</f>
        <v>0</v>
      </c>
      <c r="D1113" s="289">
        <f t="shared" ref="D1113:D1125" si="354">SUM(E1113:M1113)</f>
        <v>0</v>
      </c>
      <c r="E1113" s="290"/>
      <c r="F1113" s="290"/>
      <c r="G1113" s="290"/>
      <c r="H1113" s="290"/>
      <c r="I1113" s="290"/>
      <c r="J1113" s="290"/>
      <c r="K1113" s="290"/>
      <c r="L1113" s="290"/>
      <c r="M1113" s="290"/>
      <c r="N1113" s="289">
        <f t="shared" ref="N1113:N1125" si="355">SUM(O1113:AB1113)</f>
        <v>0</v>
      </c>
      <c r="O1113" s="290"/>
      <c r="P1113" s="290"/>
      <c r="Q1113" s="290"/>
      <c r="R1113" s="290"/>
      <c r="S1113" s="290"/>
      <c r="T1113" s="290"/>
      <c r="U1113" s="290"/>
      <c r="V1113" s="290"/>
      <c r="W1113" s="290"/>
      <c r="X1113" s="290"/>
      <c r="Y1113" s="290"/>
      <c r="Z1113" s="290"/>
      <c r="AA1113" s="290"/>
      <c r="AB1113" s="291"/>
    </row>
    <row r="1114" spans="1:28" ht="18" hidden="1" customHeight="1">
      <c r="A1114" s="163">
        <v>2150502</v>
      </c>
      <c r="B1114" s="164" t="s">
        <v>94</v>
      </c>
      <c r="C1114" s="288">
        <f t="shared" si="353"/>
        <v>0</v>
      </c>
      <c r="D1114" s="289">
        <f t="shared" si="354"/>
        <v>0</v>
      </c>
      <c r="E1114" s="290"/>
      <c r="F1114" s="290"/>
      <c r="G1114" s="290"/>
      <c r="H1114" s="290"/>
      <c r="I1114" s="290"/>
      <c r="J1114" s="290"/>
      <c r="K1114" s="290"/>
      <c r="L1114" s="290"/>
      <c r="M1114" s="290"/>
      <c r="N1114" s="289">
        <f t="shared" si="355"/>
        <v>0</v>
      </c>
      <c r="O1114" s="290"/>
      <c r="P1114" s="290"/>
      <c r="Q1114" s="290"/>
      <c r="R1114" s="290"/>
      <c r="S1114" s="290"/>
      <c r="T1114" s="290"/>
      <c r="U1114" s="290"/>
      <c r="V1114" s="290"/>
      <c r="W1114" s="290"/>
      <c r="X1114" s="290"/>
      <c r="Y1114" s="290"/>
      <c r="Z1114" s="290"/>
      <c r="AA1114" s="290"/>
      <c r="AB1114" s="291"/>
    </row>
    <row r="1115" spans="1:28" ht="18" hidden="1" customHeight="1">
      <c r="A1115" s="163">
        <v>2150503</v>
      </c>
      <c r="B1115" s="164" t="s">
        <v>95</v>
      </c>
      <c r="C1115" s="288">
        <f t="shared" si="353"/>
        <v>0</v>
      </c>
      <c r="D1115" s="289">
        <f t="shared" si="354"/>
        <v>0</v>
      </c>
      <c r="E1115" s="290"/>
      <c r="F1115" s="290"/>
      <c r="G1115" s="290"/>
      <c r="H1115" s="290"/>
      <c r="I1115" s="290"/>
      <c r="J1115" s="290"/>
      <c r="K1115" s="290"/>
      <c r="L1115" s="290"/>
      <c r="M1115" s="290"/>
      <c r="N1115" s="289">
        <f t="shared" si="355"/>
        <v>0</v>
      </c>
      <c r="O1115" s="290"/>
      <c r="P1115" s="290"/>
      <c r="Q1115" s="290"/>
      <c r="R1115" s="290"/>
      <c r="S1115" s="290"/>
      <c r="T1115" s="290"/>
      <c r="U1115" s="290"/>
      <c r="V1115" s="290"/>
      <c r="W1115" s="290"/>
      <c r="X1115" s="290"/>
      <c r="Y1115" s="290"/>
      <c r="Z1115" s="290"/>
      <c r="AA1115" s="290"/>
      <c r="AB1115" s="291"/>
    </row>
    <row r="1116" spans="1:28" ht="18" hidden="1" customHeight="1">
      <c r="A1116" s="163">
        <v>2150505</v>
      </c>
      <c r="B1116" s="164" t="s">
        <v>929</v>
      </c>
      <c r="C1116" s="288">
        <f t="shared" si="353"/>
        <v>0</v>
      </c>
      <c r="D1116" s="289">
        <f t="shared" si="354"/>
        <v>0</v>
      </c>
      <c r="E1116" s="290"/>
      <c r="F1116" s="290"/>
      <c r="G1116" s="290"/>
      <c r="H1116" s="290"/>
      <c r="I1116" s="290"/>
      <c r="J1116" s="290"/>
      <c r="K1116" s="290"/>
      <c r="L1116" s="290"/>
      <c r="M1116" s="290"/>
      <c r="N1116" s="289">
        <f t="shared" si="355"/>
        <v>0</v>
      </c>
      <c r="O1116" s="290"/>
      <c r="P1116" s="290"/>
      <c r="Q1116" s="290"/>
      <c r="R1116" s="290"/>
      <c r="S1116" s="290"/>
      <c r="T1116" s="290"/>
      <c r="U1116" s="290"/>
      <c r="V1116" s="290"/>
      <c r="W1116" s="290"/>
      <c r="X1116" s="290"/>
      <c r="Y1116" s="290"/>
      <c r="Z1116" s="290"/>
      <c r="AA1116" s="290"/>
      <c r="AB1116" s="291"/>
    </row>
    <row r="1117" spans="1:28" ht="18" hidden="1" customHeight="1">
      <c r="A1117" s="163">
        <v>2150506</v>
      </c>
      <c r="B1117" s="164" t="s">
        <v>930</v>
      </c>
      <c r="C1117" s="288">
        <f t="shared" si="353"/>
        <v>0</v>
      </c>
      <c r="D1117" s="289">
        <f t="shared" si="354"/>
        <v>0</v>
      </c>
      <c r="E1117" s="290"/>
      <c r="F1117" s="290"/>
      <c r="G1117" s="290"/>
      <c r="H1117" s="290"/>
      <c r="I1117" s="290"/>
      <c r="J1117" s="290"/>
      <c r="K1117" s="290"/>
      <c r="L1117" s="290"/>
      <c r="M1117" s="290"/>
      <c r="N1117" s="289">
        <f t="shared" si="355"/>
        <v>0</v>
      </c>
      <c r="O1117" s="290"/>
      <c r="P1117" s="290"/>
      <c r="Q1117" s="290"/>
      <c r="R1117" s="290"/>
      <c r="S1117" s="290"/>
      <c r="T1117" s="290"/>
      <c r="U1117" s="290"/>
      <c r="V1117" s="290"/>
      <c r="W1117" s="290"/>
      <c r="X1117" s="290"/>
      <c r="Y1117" s="290"/>
      <c r="Z1117" s="290"/>
      <c r="AA1117" s="290"/>
      <c r="AB1117" s="291"/>
    </row>
    <row r="1118" spans="1:28" ht="18" hidden="1" customHeight="1">
      <c r="A1118" s="163">
        <v>2150507</v>
      </c>
      <c r="B1118" s="164" t="s">
        <v>931</v>
      </c>
      <c r="C1118" s="288">
        <f t="shared" si="353"/>
        <v>0</v>
      </c>
      <c r="D1118" s="289">
        <f t="shared" si="354"/>
        <v>0</v>
      </c>
      <c r="E1118" s="290"/>
      <c r="F1118" s="290"/>
      <c r="G1118" s="290"/>
      <c r="H1118" s="290"/>
      <c r="I1118" s="290"/>
      <c r="J1118" s="290"/>
      <c r="K1118" s="290"/>
      <c r="L1118" s="290"/>
      <c r="M1118" s="290"/>
      <c r="N1118" s="289">
        <f t="shared" si="355"/>
        <v>0</v>
      </c>
      <c r="O1118" s="290"/>
      <c r="P1118" s="290"/>
      <c r="Q1118" s="290"/>
      <c r="R1118" s="290"/>
      <c r="S1118" s="290"/>
      <c r="T1118" s="290"/>
      <c r="U1118" s="290"/>
      <c r="V1118" s="290"/>
      <c r="W1118" s="290"/>
      <c r="X1118" s="290"/>
      <c r="Y1118" s="290"/>
      <c r="Z1118" s="290"/>
      <c r="AA1118" s="290"/>
      <c r="AB1118" s="291"/>
    </row>
    <row r="1119" spans="1:28" ht="18" hidden="1" customHeight="1">
      <c r="A1119" s="163">
        <v>2150508</v>
      </c>
      <c r="B1119" s="164" t="s">
        <v>932</v>
      </c>
      <c r="C1119" s="288">
        <f t="shared" si="353"/>
        <v>0</v>
      </c>
      <c r="D1119" s="289">
        <f t="shared" si="354"/>
        <v>0</v>
      </c>
      <c r="E1119" s="290"/>
      <c r="F1119" s="290"/>
      <c r="G1119" s="290"/>
      <c r="H1119" s="290"/>
      <c r="I1119" s="290"/>
      <c r="J1119" s="290"/>
      <c r="K1119" s="290"/>
      <c r="L1119" s="290"/>
      <c r="M1119" s="290"/>
      <c r="N1119" s="289">
        <f t="shared" si="355"/>
        <v>0</v>
      </c>
      <c r="O1119" s="290"/>
      <c r="P1119" s="290"/>
      <c r="Q1119" s="290"/>
      <c r="R1119" s="290"/>
      <c r="S1119" s="290"/>
      <c r="T1119" s="290"/>
      <c r="U1119" s="290"/>
      <c r="V1119" s="290"/>
      <c r="W1119" s="290"/>
      <c r="X1119" s="290"/>
      <c r="Y1119" s="290"/>
      <c r="Z1119" s="290"/>
      <c r="AA1119" s="290"/>
      <c r="AB1119" s="291"/>
    </row>
    <row r="1120" spans="1:28" ht="18" hidden="1" customHeight="1">
      <c r="A1120" s="163">
        <v>2150509</v>
      </c>
      <c r="B1120" s="164" t="s">
        <v>933</v>
      </c>
      <c r="C1120" s="288">
        <f t="shared" si="353"/>
        <v>0</v>
      </c>
      <c r="D1120" s="289">
        <f t="shared" si="354"/>
        <v>0</v>
      </c>
      <c r="E1120" s="290"/>
      <c r="F1120" s="290"/>
      <c r="G1120" s="290"/>
      <c r="H1120" s="290"/>
      <c r="I1120" s="290"/>
      <c r="J1120" s="290"/>
      <c r="K1120" s="290"/>
      <c r="L1120" s="290"/>
      <c r="M1120" s="290"/>
      <c r="N1120" s="289">
        <f t="shared" si="355"/>
        <v>0</v>
      </c>
      <c r="O1120" s="290"/>
      <c r="P1120" s="290"/>
      <c r="Q1120" s="290"/>
      <c r="R1120" s="290"/>
      <c r="S1120" s="290"/>
      <c r="T1120" s="290"/>
      <c r="U1120" s="290"/>
      <c r="V1120" s="290"/>
      <c r="W1120" s="290"/>
      <c r="X1120" s="290"/>
      <c r="Y1120" s="290"/>
      <c r="Z1120" s="290"/>
      <c r="AA1120" s="290"/>
      <c r="AB1120" s="291"/>
    </row>
    <row r="1121" spans="1:28" ht="18" hidden="1" customHeight="1">
      <c r="A1121" s="163">
        <v>2150510</v>
      </c>
      <c r="B1121" s="164" t="s">
        <v>934</v>
      </c>
      <c r="C1121" s="288">
        <f t="shared" si="353"/>
        <v>0</v>
      </c>
      <c r="D1121" s="289">
        <f t="shared" si="354"/>
        <v>0</v>
      </c>
      <c r="E1121" s="290"/>
      <c r="F1121" s="290"/>
      <c r="G1121" s="290"/>
      <c r="H1121" s="290"/>
      <c r="I1121" s="290"/>
      <c r="J1121" s="290"/>
      <c r="K1121" s="290"/>
      <c r="L1121" s="290"/>
      <c r="M1121" s="290"/>
      <c r="N1121" s="289">
        <f t="shared" si="355"/>
        <v>0</v>
      </c>
      <c r="O1121" s="290"/>
      <c r="P1121" s="290"/>
      <c r="Q1121" s="290"/>
      <c r="R1121" s="290"/>
      <c r="S1121" s="290"/>
      <c r="T1121" s="290"/>
      <c r="U1121" s="290"/>
      <c r="V1121" s="290"/>
      <c r="W1121" s="290"/>
      <c r="X1121" s="290"/>
      <c r="Y1121" s="290"/>
      <c r="Z1121" s="290"/>
      <c r="AA1121" s="290"/>
      <c r="AB1121" s="291"/>
    </row>
    <row r="1122" spans="1:28" ht="18" hidden="1" customHeight="1">
      <c r="A1122" s="163">
        <v>2150511</v>
      </c>
      <c r="B1122" s="164" t="s">
        <v>935</v>
      </c>
      <c r="C1122" s="288">
        <f t="shared" si="353"/>
        <v>0</v>
      </c>
      <c r="D1122" s="289">
        <f t="shared" si="354"/>
        <v>0</v>
      </c>
      <c r="E1122" s="290"/>
      <c r="F1122" s="290"/>
      <c r="G1122" s="290"/>
      <c r="H1122" s="290"/>
      <c r="I1122" s="290"/>
      <c r="J1122" s="290"/>
      <c r="K1122" s="290"/>
      <c r="L1122" s="290"/>
      <c r="M1122" s="290"/>
      <c r="N1122" s="289">
        <f t="shared" si="355"/>
        <v>0</v>
      </c>
      <c r="O1122" s="290"/>
      <c r="P1122" s="290"/>
      <c r="Q1122" s="290"/>
      <c r="R1122" s="290"/>
      <c r="S1122" s="290"/>
      <c r="T1122" s="290"/>
      <c r="U1122" s="290"/>
      <c r="V1122" s="290"/>
      <c r="W1122" s="290"/>
      <c r="X1122" s="290"/>
      <c r="Y1122" s="290"/>
      <c r="Z1122" s="290"/>
      <c r="AA1122" s="290"/>
      <c r="AB1122" s="291"/>
    </row>
    <row r="1123" spans="1:28" ht="18" hidden="1" customHeight="1">
      <c r="A1123" s="163">
        <v>2150513</v>
      </c>
      <c r="B1123" s="164" t="s">
        <v>880</v>
      </c>
      <c r="C1123" s="288">
        <f t="shared" si="353"/>
        <v>0</v>
      </c>
      <c r="D1123" s="289">
        <f t="shared" si="354"/>
        <v>0</v>
      </c>
      <c r="E1123" s="290"/>
      <c r="F1123" s="290"/>
      <c r="G1123" s="290"/>
      <c r="H1123" s="290"/>
      <c r="I1123" s="290"/>
      <c r="J1123" s="290"/>
      <c r="K1123" s="290"/>
      <c r="L1123" s="290"/>
      <c r="M1123" s="290"/>
      <c r="N1123" s="289">
        <f t="shared" si="355"/>
        <v>0</v>
      </c>
      <c r="O1123" s="290"/>
      <c r="P1123" s="290"/>
      <c r="Q1123" s="290"/>
      <c r="R1123" s="290"/>
      <c r="S1123" s="290"/>
      <c r="T1123" s="290"/>
      <c r="U1123" s="290"/>
      <c r="V1123" s="290"/>
      <c r="W1123" s="290"/>
      <c r="X1123" s="290"/>
      <c r="Y1123" s="290"/>
      <c r="Z1123" s="290"/>
      <c r="AA1123" s="290"/>
      <c r="AB1123" s="291"/>
    </row>
    <row r="1124" spans="1:28" ht="18" hidden="1" customHeight="1">
      <c r="A1124" s="163">
        <v>2150515</v>
      </c>
      <c r="B1124" s="164" t="s">
        <v>936</v>
      </c>
      <c r="C1124" s="288">
        <f t="shared" si="353"/>
        <v>0</v>
      </c>
      <c r="D1124" s="289">
        <f t="shared" si="354"/>
        <v>0</v>
      </c>
      <c r="E1124" s="290"/>
      <c r="F1124" s="290"/>
      <c r="G1124" s="290"/>
      <c r="H1124" s="290"/>
      <c r="I1124" s="290"/>
      <c r="J1124" s="290"/>
      <c r="K1124" s="290"/>
      <c r="L1124" s="290"/>
      <c r="M1124" s="290"/>
      <c r="N1124" s="289">
        <f t="shared" si="355"/>
        <v>0</v>
      </c>
      <c r="O1124" s="290"/>
      <c r="P1124" s="290"/>
      <c r="Q1124" s="290"/>
      <c r="R1124" s="290"/>
      <c r="S1124" s="290"/>
      <c r="T1124" s="290"/>
      <c r="U1124" s="290"/>
      <c r="V1124" s="290"/>
      <c r="W1124" s="290"/>
      <c r="X1124" s="290"/>
      <c r="Y1124" s="290"/>
      <c r="Z1124" s="290"/>
      <c r="AA1124" s="290"/>
      <c r="AB1124" s="291"/>
    </row>
    <row r="1125" spans="1:28" ht="18" hidden="1" customHeight="1">
      <c r="A1125" s="163">
        <v>2150599</v>
      </c>
      <c r="B1125" s="164" t="s">
        <v>937</v>
      </c>
      <c r="C1125" s="288">
        <f t="shared" si="353"/>
        <v>0</v>
      </c>
      <c r="D1125" s="289">
        <f t="shared" si="354"/>
        <v>0</v>
      </c>
      <c r="E1125" s="290"/>
      <c r="F1125" s="290"/>
      <c r="G1125" s="290"/>
      <c r="H1125" s="290"/>
      <c r="I1125" s="290"/>
      <c r="J1125" s="290"/>
      <c r="K1125" s="290"/>
      <c r="L1125" s="290"/>
      <c r="M1125" s="290"/>
      <c r="N1125" s="289">
        <f t="shared" si="355"/>
        <v>0</v>
      </c>
      <c r="O1125" s="290"/>
      <c r="P1125" s="290"/>
      <c r="Q1125" s="290"/>
      <c r="R1125" s="290"/>
      <c r="S1125" s="290"/>
      <c r="T1125" s="290"/>
      <c r="U1125" s="290"/>
      <c r="V1125" s="290"/>
      <c r="W1125" s="290"/>
      <c r="X1125" s="290"/>
      <c r="Y1125" s="290"/>
      <c r="Z1125" s="290"/>
      <c r="AA1125" s="290"/>
      <c r="AB1125" s="291"/>
    </row>
    <row r="1126" spans="1:28" ht="18" hidden="1" customHeight="1">
      <c r="A1126" s="163">
        <v>21506</v>
      </c>
      <c r="B1126" s="242" t="s">
        <v>938</v>
      </c>
      <c r="C1126" s="287">
        <f>SUM(C1127:C1134)</f>
        <v>0</v>
      </c>
      <c r="D1126" s="287">
        <f t="shared" ref="D1126:AB1126" si="356">SUM(D1127:D1134)</f>
        <v>0</v>
      </c>
      <c r="E1126" s="287">
        <f t="shared" si="356"/>
        <v>0</v>
      </c>
      <c r="F1126" s="287">
        <f t="shared" si="356"/>
        <v>0</v>
      </c>
      <c r="G1126" s="287">
        <f t="shared" si="356"/>
        <v>0</v>
      </c>
      <c r="H1126" s="287">
        <f t="shared" si="356"/>
        <v>0</v>
      </c>
      <c r="I1126" s="287">
        <f t="shared" si="356"/>
        <v>0</v>
      </c>
      <c r="J1126" s="287">
        <f t="shared" si="356"/>
        <v>0</v>
      </c>
      <c r="K1126" s="287">
        <f t="shared" si="356"/>
        <v>0</v>
      </c>
      <c r="L1126" s="287">
        <f t="shared" si="356"/>
        <v>0</v>
      </c>
      <c r="M1126" s="287">
        <f t="shared" si="356"/>
        <v>0</v>
      </c>
      <c r="N1126" s="287">
        <f t="shared" si="356"/>
        <v>0</v>
      </c>
      <c r="O1126" s="287">
        <f t="shared" si="356"/>
        <v>0</v>
      </c>
      <c r="P1126" s="287">
        <f t="shared" si="356"/>
        <v>0</v>
      </c>
      <c r="Q1126" s="287">
        <f t="shared" si="356"/>
        <v>0</v>
      </c>
      <c r="R1126" s="287">
        <f t="shared" si="356"/>
        <v>0</v>
      </c>
      <c r="S1126" s="287">
        <f t="shared" si="356"/>
        <v>0</v>
      </c>
      <c r="T1126" s="287">
        <f t="shared" si="356"/>
        <v>0</v>
      </c>
      <c r="U1126" s="287">
        <f t="shared" si="356"/>
        <v>0</v>
      </c>
      <c r="V1126" s="287">
        <f t="shared" si="356"/>
        <v>0</v>
      </c>
      <c r="W1126" s="287">
        <f t="shared" si="356"/>
        <v>0</v>
      </c>
      <c r="X1126" s="287">
        <f t="shared" si="356"/>
        <v>0</v>
      </c>
      <c r="Y1126" s="287">
        <f t="shared" si="356"/>
        <v>0</v>
      </c>
      <c r="Z1126" s="287">
        <f t="shared" si="356"/>
        <v>0</v>
      </c>
      <c r="AA1126" s="287">
        <f t="shared" si="356"/>
        <v>0</v>
      </c>
      <c r="AB1126" s="287">
        <f t="shared" si="356"/>
        <v>0</v>
      </c>
    </row>
    <row r="1127" spans="1:28" ht="18" hidden="1" customHeight="1">
      <c r="A1127" s="163">
        <v>2150601</v>
      </c>
      <c r="B1127" s="164" t="s">
        <v>93</v>
      </c>
      <c r="C1127" s="288">
        <f t="shared" ref="C1127:C1134" si="357">SUM(D1127,N1127)</f>
        <v>0</v>
      </c>
      <c r="D1127" s="289">
        <f t="shared" ref="D1127:D1134" si="358">SUM(E1127:M1127)</f>
        <v>0</v>
      </c>
      <c r="E1127" s="290"/>
      <c r="F1127" s="290"/>
      <c r="G1127" s="290"/>
      <c r="H1127" s="290"/>
      <c r="I1127" s="290"/>
      <c r="J1127" s="290"/>
      <c r="K1127" s="290"/>
      <c r="L1127" s="290"/>
      <c r="M1127" s="290"/>
      <c r="N1127" s="289">
        <f t="shared" ref="N1127:N1134" si="359">SUM(O1127:AB1127)</f>
        <v>0</v>
      </c>
      <c r="O1127" s="290"/>
      <c r="P1127" s="290"/>
      <c r="Q1127" s="290"/>
      <c r="R1127" s="290"/>
      <c r="S1127" s="290"/>
      <c r="T1127" s="290"/>
      <c r="U1127" s="290"/>
      <c r="V1127" s="290"/>
      <c r="W1127" s="290"/>
      <c r="X1127" s="290"/>
      <c r="Y1127" s="290"/>
      <c r="Z1127" s="290"/>
      <c r="AA1127" s="290"/>
      <c r="AB1127" s="291"/>
    </row>
    <row r="1128" spans="1:28" ht="18" hidden="1" customHeight="1">
      <c r="A1128" s="163">
        <v>2150602</v>
      </c>
      <c r="B1128" s="164" t="s">
        <v>94</v>
      </c>
      <c r="C1128" s="288">
        <f t="shared" si="357"/>
        <v>0</v>
      </c>
      <c r="D1128" s="289">
        <f t="shared" si="358"/>
        <v>0</v>
      </c>
      <c r="E1128" s="290"/>
      <c r="F1128" s="290"/>
      <c r="G1128" s="290"/>
      <c r="H1128" s="290"/>
      <c r="I1128" s="290"/>
      <c r="J1128" s="290"/>
      <c r="K1128" s="290"/>
      <c r="L1128" s="290"/>
      <c r="M1128" s="290"/>
      <c r="N1128" s="289">
        <f t="shared" si="359"/>
        <v>0</v>
      </c>
      <c r="O1128" s="290"/>
      <c r="P1128" s="290"/>
      <c r="Q1128" s="290"/>
      <c r="R1128" s="290"/>
      <c r="S1128" s="290"/>
      <c r="T1128" s="290"/>
      <c r="U1128" s="290"/>
      <c r="V1128" s="290"/>
      <c r="W1128" s="290"/>
      <c r="X1128" s="290"/>
      <c r="Y1128" s="290"/>
      <c r="Z1128" s="290"/>
      <c r="AA1128" s="290"/>
      <c r="AB1128" s="291"/>
    </row>
    <row r="1129" spans="1:28" ht="18" hidden="1" customHeight="1">
      <c r="A1129" s="163">
        <v>2150603</v>
      </c>
      <c r="B1129" s="164" t="s">
        <v>95</v>
      </c>
      <c r="C1129" s="288">
        <f t="shared" si="357"/>
        <v>0</v>
      </c>
      <c r="D1129" s="289">
        <f t="shared" si="358"/>
        <v>0</v>
      </c>
      <c r="E1129" s="290"/>
      <c r="F1129" s="290"/>
      <c r="G1129" s="290"/>
      <c r="H1129" s="290"/>
      <c r="I1129" s="290"/>
      <c r="J1129" s="290"/>
      <c r="K1129" s="290"/>
      <c r="L1129" s="290"/>
      <c r="M1129" s="290"/>
      <c r="N1129" s="289">
        <f t="shared" si="359"/>
        <v>0</v>
      </c>
      <c r="O1129" s="290"/>
      <c r="P1129" s="290"/>
      <c r="Q1129" s="290"/>
      <c r="R1129" s="290"/>
      <c r="S1129" s="290"/>
      <c r="T1129" s="290"/>
      <c r="U1129" s="290"/>
      <c r="V1129" s="290"/>
      <c r="W1129" s="290"/>
      <c r="X1129" s="290"/>
      <c r="Y1129" s="290"/>
      <c r="Z1129" s="290"/>
      <c r="AA1129" s="290"/>
      <c r="AB1129" s="291"/>
    </row>
    <row r="1130" spans="1:28" ht="18" hidden="1" customHeight="1">
      <c r="A1130" s="163">
        <v>2150604</v>
      </c>
      <c r="B1130" s="164" t="s">
        <v>939</v>
      </c>
      <c r="C1130" s="288">
        <f t="shared" si="357"/>
        <v>0</v>
      </c>
      <c r="D1130" s="289">
        <f t="shared" si="358"/>
        <v>0</v>
      </c>
      <c r="E1130" s="290"/>
      <c r="F1130" s="290"/>
      <c r="G1130" s="290"/>
      <c r="H1130" s="290"/>
      <c r="I1130" s="290"/>
      <c r="J1130" s="290"/>
      <c r="K1130" s="290"/>
      <c r="L1130" s="290"/>
      <c r="M1130" s="290"/>
      <c r="N1130" s="289">
        <f t="shared" si="359"/>
        <v>0</v>
      </c>
      <c r="O1130" s="290"/>
      <c r="P1130" s="290"/>
      <c r="Q1130" s="290"/>
      <c r="R1130" s="290"/>
      <c r="S1130" s="290"/>
      <c r="T1130" s="290"/>
      <c r="U1130" s="290"/>
      <c r="V1130" s="290"/>
      <c r="W1130" s="290"/>
      <c r="X1130" s="290"/>
      <c r="Y1130" s="290"/>
      <c r="Z1130" s="290"/>
      <c r="AA1130" s="290"/>
      <c r="AB1130" s="291"/>
    </row>
    <row r="1131" spans="1:28" ht="18" hidden="1" customHeight="1">
      <c r="A1131" s="163">
        <v>2150605</v>
      </c>
      <c r="B1131" s="164" t="s">
        <v>940</v>
      </c>
      <c r="C1131" s="288">
        <f t="shared" si="357"/>
        <v>0</v>
      </c>
      <c r="D1131" s="289">
        <f t="shared" si="358"/>
        <v>0</v>
      </c>
      <c r="E1131" s="290"/>
      <c r="F1131" s="290"/>
      <c r="G1131" s="290"/>
      <c r="H1131" s="290"/>
      <c r="I1131" s="290"/>
      <c r="J1131" s="290"/>
      <c r="K1131" s="290"/>
      <c r="L1131" s="290"/>
      <c r="M1131" s="290"/>
      <c r="N1131" s="289">
        <f t="shared" si="359"/>
        <v>0</v>
      </c>
      <c r="O1131" s="290"/>
      <c r="P1131" s="290"/>
      <c r="Q1131" s="290"/>
      <c r="R1131" s="290"/>
      <c r="S1131" s="290"/>
      <c r="T1131" s="290"/>
      <c r="U1131" s="290"/>
      <c r="V1131" s="290"/>
      <c r="W1131" s="290"/>
      <c r="X1131" s="290"/>
      <c r="Y1131" s="290"/>
      <c r="Z1131" s="290"/>
      <c r="AA1131" s="290"/>
      <c r="AB1131" s="291"/>
    </row>
    <row r="1132" spans="1:28" ht="18" hidden="1" customHeight="1">
      <c r="A1132" s="163">
        <v>2150606</v>
      </c>
      <c r="B1132" s="164" t="s">
        <v>941</v>
      </c>
      <c r="C1132" s="288">
        <f t="shared" si="357"/>
        <v>0</v>
      </c>
      <c r="D1132" s="289">
        <f t="shared" si="358"/>
        <v>0</v>
      </c>
      <c r="E1132" s="290"/>
      <c r="F1132" s="290"/>
      <c r="G1132" s="290"/>
      <c r="H1132" s="290"/>
      <c r="I1132" s="290"/>
      <c r="J1132" s="290"/>
      <c r="K1132" s="290"/>
      <c r="L1132" s="290"/>
      <c r="M1132" s="290"/>
      <c r="N1132" s="289">
        <f t="shared" si="359"/>
        <v>0</v>
      </c>
      <c r="O1132" s="290"/>
      <c r="P1132" s="290"/>
      <c r="Q1132" s="290"/>
      <c r="R1132" s="290"/>
      <c r="S1132" s="290"/>
      <c r="T1132" s="290"/>
      <c r="U1132" s="290"/>
      <c r="V1132" s="290"/>
      <c r="W1132" s="290"/>
      <c r="X1132" s="290"/>
      <c r="Y1132" s="290"/>
      <c r="Z1132" s="290"/>
      <c r="AA1132" s="290"/>
      <c r="AB1132" s="291"/>
    </row>
    <row r="1133" spans="1:28" ht="18" hidden="1" customHeight="1">
      <c r="A1133" s="163">
        <v>2150607</v>
      </c>
      <c r="B1133" s="164" t="s">
        <v>942</v>
      </c>
      <c r="C1133" s="288">
        <f t="shared" si="357"/>
        <v>0</v>
      </c>
      <c r="D1133" s="289">
        <f t="shared" si="358"/>
        <v>0</v>
      </c>
      <c r="E1133" s="290"/>
      <c r="F1133" s="290"/>
      <c r="G1133" s="290"/>
      <c r="H1133" s="290"/>
      <c r="I1133" s="290"/>
      <c r="J1133" s="290"/>
      <c r="K1133" s="290"/>
      <c r="L1133" s="290"/>
      <c r="M1133" s="290"/>
      <c r="N1133" s="289">
        <f t="shared" si="359"/>
        <v>0</v>
      </c>
      <c r="O1133" s="290"/>
      <c r="P1133" s="290"/>
      <c r="Q1133" s="290"/>
      <c r="R1133" s="290"/>
      <c r="S1133" s="290"/>
      <c r="T1133" s="290"/>
      <c r="U1133" s="290"/>
      <c r="V1133" s="290"/>
      <c r="W1133" s="290"/>
      <c r="X1133" s="290"/>
      <c r="Y1133" s="290"/>
      <c r="Z1133" s="290"/>
      <c r="AA1133" s="290"/>
      <c r="AB1133" s="291"/>
    </row>
    <row r="1134" spans="1:28" ht="18" hidden="1" customHeight="1">
      <c r="A1134" s="163">
        <v>2150699</v>
      </c>
      <c r="B1134" s="164" t="s">
        <v>943</v>
      </c>
      <c r="C1134" s="288">
        <f t="shared" si="357"/>
        <v>0</v>
      </c>
      <c r="D1134" s="289">
        <f t="shared" si="358"/>
        <v>0</v>
      </c>
      <c r="E1134" s="290"/>
      <c r="F1134" s="290"/>
      <c r="G1134" s="290"/>
      <c r="H1134" s="290"/>
      <c r="I1134" s="290"/>
      <c r="J1134" s="290"/>
      <c r="K1134" s="290"/>
      <c r="L1134" s="290"/>
      <c r="M1134" s="290"/>
      <c r="N1134" s="289">
        <f t="shared" si="359"/>
        <v>0</v>
      </c>
      <c r="O1134" s="290"/>
      <c r="P1134" s="290"/>
      <c r="Q1134" s="290"/>
      <c r="R1134" s="290"/>
      <c r="S1134" s="290"/>
      <c r="T1134" s="290"/>
      <c r="U1134" s="290"/>
      <c r="V1134" s="290"/>
      <c r="W1134" s="290"/>
      <c r="X1134" s="290"/>
      <c r="Y1134" s="290"/>
      <c r="Z1134" s="290"/>
      <c r="AA1134" s="290"/>
      <c r="AB1134" s="291"/>
    </row>
    <row r="1135" spans="1:28" ht="18" hidden="1" customHeight="1">
      <c r="A1135" s="163">
        <v>21507</v>
      </c>
      <c r="B1135" s="242" t="s">
        <v>944</v>
      </c>
      <c r="C1135" s="287">
        <f>SUM(C1136:C1141)</f>
        <v>0</v>
      </c>
      <c r="D1135" s="287">
        <f t="shared" ref="D1135:AB1135" si="360">SUM(D1136:D1141)</f>
        <v>0</v>
      </c>
      <c r="E1135" s="287">
        <f t="shared" si="360"/>
        <v>0</v>
      </c>
      <c r="F1135" s="287">
        <f t="shared" si="360"/>
        <v>0</v>
      </c>
      <c r="G1135" s="287">
        <f t="shared" si="360"/>
        <v>0</v>
      </c>
      <c r="H1135" s="287">
        <f t="shared" si="360"/>
        <v>0</v>
      </c>
      <c r="I1135" s="287">
        <f t="shared" si="360"/>
        <v>0</v>
      </c>
      <c r="J1135" s="287">
        <f t="shared" si="360"/>
        <v>0</v>
      </c>
      <c r="K1135" s="287">
        <f t="shared" si="360"/>
        <v>0</v>
      </c>
      <c r="L1135" s="287">
        <f t="shared" si="360"/>
        <v>0</v>
      </c>
      <c r="M1135" s="287">
        <f t="shared" si="360"/>
        <v>0</v>
      </c>
      <c r="N1135" s="287">
        <f t="shared" si="360"/>
        <v>0</v>
      </c>
      <c r="O1135" s="287">
        <f t="shared" si="360"/>
        <v>0</v>
      </c>
      <c r="P1135" s="287">
        <f t="shared" si="360"/>
        <v>0</v>
      </c>
      <c r="Q1135" s="287">
        <f t="shared" si="360"/>
        <v>0</v>
      </c>
      <c r="R1135" s="287">
        <f t="shared" si="360"/>
        <v>0</v>
      </c>
      <c r="S1135" s="287">
        <f t="shared" si="360"/>
        <v>0</v>
      </c>
      <c r="T1135" s="287">
        <f t="shared" si="360"/>
        <v>0</v>
      </c>
      <c r="U1135" s="287">
        <f t="shared" si="360"/>
        <v>0</v>
      </c>
      <c r="V1135" s="287">
        <f t="shared" si="360"/>
        <v>0</v>
      </c>
      <c r="W1135" s="287">
        <f t="shared" si="360"/>
        <v>0</v>
      </c>
      <c r="X1135" s="287">
        <f t="shared" si="360"/>
        <v>0</v>
      </c>
      <c r="Y1135" s="287">
        <f t="shared" si="360"/>
        <v>0</v>
      </c>
      <c r="Z1135" s="287">
        <f t="shared" si="360"/>
        <v>0</v>
      </c>
      <c r="AA1135" s="287">
        <f t="shared" si="360"/>
        <v>0</v>
      </c>
      <c r="AB1135" s="287">
        <f t="shared" si="360"/>
        <v>0</v>
      </c>
    </row>
    <row r="1136" spans="1:28" ht="18" hidden="1" customHeight="1">
      <c r="A1136" s="163">
        <v>2150701</v>
      </c>
      <c r="B1136" s="164" t="s">
        <v>93</v>
      </c>
      <c r="C1136" s="288">
        <f t="shared" ref="C1136:C1141" si="361">SUM(D1136,N1136)</f>
        <v>0</v>
      </c>
      <c r="D1136" s="289">
        <f t="shared" ref="D1136:D1141" si="362">SUM(E1136:M1136)</f>
        <v>0</v>
      </c>
      <c r="E1136" s="290"/>
      <c r="F1136" s="290"/>
      <c r="G1136" s="290"/>
      <c r="H1136" s="290"/>
      <c r="I1136" s="290"/>
      <c r="J1136" s="290"/>
      <c r="K1136" s="290"/>
      <c r="L1136" s="290"/>
      <c r="M1136" s="290"/>
      <c r="N1136" s="289">
        <f t="shared" ref="N1136:N1141" si="363">SUM(O1136:AB1136)</f>
        <v>0</v>
      </c>
      <c r="O1136" s="290"/>
      <c r="P1136" s="290"/>
      <c r="Q1136" s="290"/>
      <c r="R1136" s="290"/>
      <c r="S1136" s="290"/>
      <c r="T1136" s="290"/>
      <c r="U1136" s="290"/>
      <c r="V1136" s="290"/>
      <c r="W1136" s="290"/>
      <c r="X1136" s="290"/>
      <c r="Y1136" s="290"/>
      <c r="Z1136" s="290"/>
      <c r="AA1136" s="290"/>
      <c r="AB1136" s="291"/>
    </row>
    <row r="1137" spans="1:28" ht="18" hidden="1" customHeight="1">
      <c r="A1137" s="163">
        <v>2150702</v>
      </c>
      <c r="B1137" s="164" t="s">
        <v>94</v>
      </c>
      <c r="C1137" s="288">
        <f t="shared" si="361"/>
        <v>0</v>
      </c>
      <c r="D1137" s="289">
        <f t="shared" si="362"/>
        <v>0</v>
      </c>
      <c r="E1137" s="290"/>
      <c r="F1137" s="290"/>
      <c r="G1137" s="290"/>
      <c r="H1137" s="290"/>
      <c r="I1137" s="290"/>
      <c r="J1137" s="290"/>
      <c r="K1137" s="290"/>
      <c r="L1137" s="290"/>
      <c r="M1137" s="290"/>
      <c r="N1137" s="289">
        <f t="shared" si="363"/>
        <v>0</v>
      </c>
      <c r="O1137" s="290"/>
      <c r="P1137" s="290"/>
      <c r="Q1137" s="290"/>
      <c r="R1137" s="290"/>
      <c r="S1137" s="290"/>
      <c r="T1137" s="290"/>
      <c r="U1137" s="290"/>
      <c r="V1137" s="290"/>
      <c r="W1137" s="290"/>
      <c r="X1137" s="290"/>
      <c r="Y1137" s="290"/>
      <c r="Z1137" s="290"/>
      <c r="AA1137" s="290"/>
      <c r="AB1137" s="291"/>
    </row>
    <row r="1138" spans="1:28" ht="18" hidden="1" customHeight="1">
      <c r="A1138" s="163">
        <v>2150703</v>
      </c>
      <c r="B1138" s="164" t="s">
        <v>95</v>
      </c>
      <c r="C1138" s="288">
        <f t="shared" si="361"/>
        <v>0</v>
      </c>
      <c r="D1138" s="289">
        <f t="shared" si="362"/>
        <v>0</v>
      </c>
      <c r="E1138" s="290"/>
      <c r="F1138" s="290"/>
      <c r="G1138" s="290"/>
      <c r="H1138" s="290"/>
      <c r="I1138" s="290"/>
      <c r="J1138" s="290"/>
      <c r="K1138" s="290"/>
      <c r="L1138" s="290"/>
      <c r="M1138" s="290"/>
      <c r="N1138" s="289">
        <f t="shared" si="363"/>
        <v>0</v>
      </c>
      <c r="O1138" s="290"/>
      <c r="P1138" s="290"/>
      <c r="Q1138" s="290"/>
      <c r="R1138" s="290"/>
      <c r="S1138" s="290"/>
      <c r="T1138" s="290"/>
      <c r="U1138" s="290"/>
      <c r="V1138" s="290"/>
      <c r="W1138" s="290"/>
      <c r="X1138" s="290"/>
      <c r="Y1138" s="290"/>
      <c r="Z1138" s="290"/>
      <c r="AA1138" s="290"/>
      <c r="AB1138" s="291"/>
    </row>
    <row r="1139" spans="1:28" ht="18" hidden="1" customHeight="1">
      <c r="A1139" s="163">
        <v>2150704</v>
      </c>
      <c r="B1139" s="164" t="s">
        <v>945</v>
      </c>
      <c r="C1139" s="288">
        <f t="shared" si="361"/>
        <v>0</v>
      </c>
      <c r="D1139" s="289">
        <f t="shared" si="362"/>
        <v>0</v>
      </c>
      <c r="E1139" s="290"/>
      <c r="F1139" s="290"/>
      <c r="G1139" s="290"/>
      <c r="H1139" s="290"/>
      <c r="I1139" s="290"/>
      <c r="J1139" s="290"/>
      <c r="K1139" s="290"/>
      <c r="L1139" s="290"/>
      <c r="M1139" s="290"/>
      <c r="N1139" s="289">
        <f t="shared" si="363"/>
        <v>0</v>
      </c>
      <c r="O1139" s="290"/>
      <c r="P1139" s="290"/>
      <c r="Q1139" s="290"/>
      <c r="R1139" s="290"/>
      <c r="S1139" s="290"/>
      <c r="T1139" s="290"/>
      <c r="U1139" s="290"/>
      <c r="V1139" s="290"/>
      <c r="W1139" s="290"/>
      <c r="X1139" s="290"/>
      <c r="Y1139" s="290"/>
      <c r="Z1139" s="290"/>
      <c r="AA1139" s="290"/>
      <c r="AB1139" s="291"/>
    </row>
    <row r="1140" spans="1:28" ht="18" hidden="1" customHeight="1">
      <c r="A1140" s="163">
        <v>2150705</v>
      </c>
      <c r="B1140" s="164" t="s">
        <v>946</v>
      </c>
      <c r="C1140" s="288">
        <f t="shared" si="361"/>
        <v>0</v>
      </c>
      <c r="D1140" s="289">
        <f t="shared" si="362"/>
        <v>0</v>
      </c>
      <c r="E1140" s="290"/>
      <c r="F1140" s="290"/>
      <c r="G1140" s="290"/>
      <c r="H1140" s="290"/>
      <c r="I1140" s="290"/>
      <c r="J1140" s="290"/>
      <c r="K1140" s="290"/>
      <c r="L1140" s="290"/>
      <c r="M1140" s="290"/>
      <c r="N1140" s="289">
        <f t="shared" si="363"/>
        <v>0</v>
      </c>
      <c r="O1140" s="290"/>
      <c r="P1140" s="290"/>
      <c r="Q1140" s="290"/>
      <c r="R1140" s="290"/>
      <c r="S1140" s="290"/>
      <c r="T1140" s="290"/>
      <c r="U1140" s="290"/>
      <c r="V1140" s="290"/>
      <c r="W1140" s="290"/>
      <c r="X1140" s="290"/>
      <c r="Y1140" s="290"/>
      <c r="Z1140" s="290"/>
      <c r="AA1140" s="290"/>
      <c r="AB1140" s="291"/>
    </row>
    <row r="1141" spans="1:28" ht="18" hidden="1" customHeight="1">
      <c r="A1141" s="163">
        <v>2150799</v>
      </c>
      <c r="B1141" s="164" t="s">
        <v>947</v>
      </c>
      <c r="C1141" s="288">
        <f t="shared" si="361"/>
        <v>0</v>
      </c>
      <c r="D1141" s="289">
        <f t="shared" si="362"/>
        <v>0</v>
      </c>
      <c r="E1141" s="290"/>
      <c r="F1141" s="290"/>
      <c r="G1141" s="290"/>
      <c r="H1141" s="290"/>
      <c r="I1141" s="290"/>
      <c r="J1141" s="290"/>
      <c r="K1141" s="290"/>
      <c r="L1141" s="290"/>
      <c r="M1141" s="290"/>
      <c r="N1141" s="289">
        <f t="shared" si="363"/>
        <v>0</v>
      </c>
      <c r="O1141" s="290"/>
      <c r="P1141" s="290"/>
      <c r="Q1141" s="290"/>
      <c r="R1141" s="290"/>
      <c r="S1141" s="290"/>
      <c r="T1141" s="290"/>
      <c r="U1141" s="290"/>
      <c r="V1141" s="290"/>
      <c r="W1141" s="290"/>
      <c r="X1141" s="290"/>
      <c r="Y1141" s="290"/>
      <c r="Z1141" s="290"/>
      <c r="AA1141" s="290"/>
      <c r="AB1141" s="291"/>
    </row>
    <row r="1142" spans="1:28" ht="18" hidden="1" customHeight="1">
      <c r="A1142" s="163">
        <v>21508</v>
      </c>
      <c r="B1142" s="242" t="s">
        <v>948</v>
      </c>
      <c r="C1142" s="287">
        <f>SUM(C1143:C1148)</f>
        <v>0</v>
      </c>
      <c r="D1142" s="287">
        <f t="shared" ref="D1142:AB1142" si="364">SUM(D1143:D1148)</f>
        <v>0</v>
      </c>
      <c r="E1142" s="287">
        <f t="shared" si="364"/>
        <v>0</v>
      </c>
      <c r="F1142" s="287">
        <f t="shared" si="364"/>
        <v>0</v>
      </c>
      <c r="G1142" s="287">
        <f t="shared" si="364"/>
        <v>0</v>
      </c>
      <c r="H1142" s="287">
        <f t="shared" si="364"/>
        <v>0</v>
      </c>
      <c r="I1142" s="287">
        <f t="shared" si="364"/>
        <v>0</v>
      </c>
      <c r="J1142" s="287">
        <f t="shared" si="364"/>
        <v>0</v>
      </c>
      <c r="K1142" s="287">
        <f t="shared" si="364"/>
        <v>0</v>
      </c>
      <c r="L1142" s="287">
        <f t="shared" si="364"/>
        <v>0</v>
      </c>
      <c r="M1142" s="287">
        <f t="shared" si="364"/>
        <v>0</v>
      </c>
      <c r="N1142" s="287">
        <f t="shared" si="364"/>
        <v>0</v>
      </c>
      <c r="O1142" s="287">
        <f t="shared" si="364"/>
        <v>0</v>
      </c>
      <c r="P1142" s="287">
        <f t="shared" si="364"/>
        <v>0</v>
      </c>
      <c r="Q1142" s="287">
        <f t="shared" si="364"/>
        <v>0</v>
      </c>
      <c r="R1142" s="287">
        <f t="shared" si="364"/>
        <v>0</v>
      </c>
      <c r="S1142" s="287">
        <f t="shared" si="364"/>
        <v>0</v>
      </c>
      <c r="T1142" s="287">
        <f t="shared" si="364"/>
        <v>0</v>
      </c>
      <c r="U1142" s="287">
        <f t="shared" si="364"/>
        <v>0</v>
      </c>
      <c r="V1142" s="287">
        <f t="shared" si="364"/>
        <v>0</v>
      </c>
      <c r="W1142" s="287">
        <f t="shared" si="364"/>
        <v>0</v>
      </c>
      <c r="X1142" s="287">
        <f t="shared" si="364"/>
        <v>0</v>
      </c>
      <c r="Y1142" s="287">
        <f t="shared" si="364"/>
        <v>0</v>
      </c>
      <c r="Z1142" s="287">
        <f t="shared" si="364"/>
        <v>0</v>
      </c>
      <c r="AA1142" s="287">
        <f t="shared" si="364"/>
        <v>0</v>
      </c>
      <c r="AB1142" s="287">
        <f t="shared" si="364"/>
        <v>0</v>
      </c>
    </row>
    <row r="1143" spans="1:28" ht="18" hidden="1" customHeight="1">
      <c r="A1143" s="163">
        <v>2150801</v>
      </c>
      <c r="B1143" s="164" t="s">
        <v>93</v>
      </c>
      <c r="C1143" s="288">
        <f t="shared" ref="C1143:C1148" si="365">SUM(D1143,N1143)</f>
        <v>0</v>
      </c>
      <c r="D1143" s="289">
        <f t="shared" ref="D1143:D1148" si="366">SUM(E1143:M1143)</f>
        <v>0</v>
      </c>
      <c r="E1143" s="290"/>
      <c r="F1143" s="290"/>
      <c r="G1143" s="290"/>
      <c r="H1143" s="290"/>
      <c r="I1143" s="290"/>
      <c r="J1143" s="290"/>
      <c r="K1143" s="290"/>
      <c r="L1143" s="290"/>
      <c r="M1143" s="290"/>
      <c r="N1143" s="289">
        <f t="shared" ref="N1143:N1148" si="367">SUM(O1143:AB1143)</f>
        <v>0</v>
      </c>
      <c r="O1143" s="290"/>
      <c r="P1143" s="290"/>
      <c r="Q1143" s="290"/>
      <c r="R1143" s="290"/>
      <c r="S1143" s="290"/>
      <c r="T1143" s="290"/>
      <c r="U1143" s="290"/>
      <c r="V1143" s="290"/>
      <c r="W1143" s="290"/>
      <c r="X1143" s="290"/>
      <c r="Y1143" s="290"/>
      <c r="Z1143" s="290"/>
      <c r="AA1143" s="290"/>
      <c r="AB1143" s="291"/>
    </row>
    <row r="1144" spans="1:28" ht="18" hidden="1" customHeight="1">
      <c r="A1144" s="163">
        <v>2150802</v>
      </c>
      <c r="B1144" s="164" t="s">
        <v>94</v>
      </c>
      <c r="C1144" s="288">
        <f t="shared" si="365"/>
        <v>0</v>
      </c>
      <c r="D1144" s="289">
        <f t="shared" si="366"/>
        <v>0</v>
      </c>
      <c r="E1144" s="290"/>
      <c r="F1144" s="290"/>
      <c r="G1144" s="290"/>
      <c r="H1144" s="290"/>
      <c r="I1144" s="290"/>
      <c r="J1144" s="290"/>
      <c r="K1144" s="290"/>
      <c r="L1144" s="290"/>
      <c r="M1144" s="290"/>
      <c r="N1144" s="289">
        <f t="shared" si="367"/>
        <v>0</v>
      </c>
      <c r="O1144" s="290"/>
      <c r="P1144" s="290"/>
      <c r="Q1144" s="290"/>
      <c r="R1144" s="290"/>
      <c r="S1144" s="290"/>
      <c r="T1144" s="290"/>
      <c r="U1144" s="290"/>
      <c r="V1144" s="290"/>
      <c r="W1144" s="290"/>
      <c r="X1144" s="290"/>
      <c r="Y1144" s="290"/>
      <c r="Z1144" s="290"/>
      <c r="AA1144" s="290"/>
      <c r="AB1144" s="291"/>
    </row>
    <row r="1145" spans="1:28" ht="18" hidden="1" customHeight="1">
      <c r="A1145" s="163">
        <v>2150803</v>
      </c>
      <c r="B1145" s="164" t="s">
        <v>95</v>
      </c>
      <c r="C1145" s="288">
        <f t="shared" si="365"/>
        <v>0</v>
      </c>
      <c r="D1145" s="289">
        <f t="shared" si="366"/>
        <v>0</v>
      </c>
      <c r="E1145" s="290"/>
      <c r="F1145" s="290"/>
      <c r="G1145" s="290"/>
      <c r="H1145" s="290"/>
      <c r="I1145" s="290"/>
      <c r="J1145" s="290"/>
      <c r="K1145" s="290"/>
      <c r="L1145" s="290"/>
      <c r="M1145" s="290"/>
      <c r="N1145" s="289">
        <f t="shared" si="367"/>
        <v>0</v>
      </c>
      <c r="O1145" s="290"/>
      <c r="P1145" s="290"/>
      <c r="Q1145" s="290"/>
      <c r="R1145" s="290"/>
      <c r="S1145" s="290"/>
      <c r="T1145" s="290"/>
      <c r="U1145" s="290"/>
      <c r="V1145" s="290"/>
      <c r="W1145" s="290"/>
      <c r="X1145" s="290"/>
      <c r="Y1145" s="290"/>
      <c r="Z1145" s="290"/>
      <c r="AA1145" s="290"/>
      <c r="AB1145" s="291"/>
    </row>
    <row r="1146" spans="1:28" ht="18" hidden="1" customHeight="1">
      <c r="A1146" s="163">
        <v>2150804</v>
      </c>
      <c r="B1146" s="164" t="s">
        <v>949</v>
      </c>
      <c r="C1146" s="288">
        <f t="shared" si="365"/>
        <v>0</v>
      </c>
      <c r="D1146" s="289">
        <f t="shared" si="366"/>
        <v>0</v>
      </c>
      <c r="E1146" s="290"/>
      <c r="F1146" s="290"/>
      <c r="G1146" s="290"/>
      <c r="H1146" s="290"/>
      <c r="I1146" s="290"/>
      <c r="J1146" s="290"/>
      <c r="K1146" s="290"/>
      <c r="L1146" s="290"/>
      <c r="M1146" s="290"/>
      <c r="N1146" s="289">
        <f t="shared" si="367"/>
        <v>0</v>
      </c>
      <c r="O1146" s="290"/>
      <c r="P1146" s="290"/>
      <c r="Q1146" s="290"/>
      <c r="R1146" s="290"/>
      <c r="S1146" s="290"/>
      <c r="T1146" s="290"/>
      <c r="U1146" s="290"/>
      <c r="V1146" s="290"/>
      <c r="W1146" s="290"/>
      <c r="X1146" s="290"/>
      <c r="Y1146" s="290"/>
      <c r="Z1146" s="290"/>
      <c r="AA1146" s="290"/>
      <c r="AB1146" s="291"/>
    </row>
    <row r="1147" spans="1:28" ht="18" hidden="1" customHeight="1">
      <c r="A1147" s="163">
        <v>2150805</v>
      </c>
      <c r="B1147" s="164" t="s">
        <v>950</v>
      </c>
      <c r="C1147" s="288">
        <f t="shared" si="365"/>
        <v>0</v>
      </c>
      <c r="D1147" s="289">
        <f t="shared" si="366"/>
        <v>0</v>
      </c>
      <c r="E1147" s="290"/>
      <c r="F1147" s="290"/>
      <c r="G1147" s="290"/>
      <c r="H1147" s="290"/>
      <c r="I1147" s="290"/>
      <c r="J1147" s="290"/>
      <c r="K1147" s="290"/>
      <c r="L1147" s="290"/>
      <c r="M1147" s="290"/>
      <c r="N1147" s="289">
        <f t="shared" si="367"/>
        <v>0</v>
      </c>
      <c r="O1147" s="290"/>
      <c r="P1147" s="290"/>
      <c r="Q1147" s="290"/>
      <c r="R1147" s="290"/>
      <c r="S1147" s="290"/>
      <c r="T1147" s="290"/>
      <c r="U1147" s="290"/>
      <c r="V1147" s="290"/>
      <c r="W1147" s="290"/>
      <c r="X1147" s="290"/>
      <c r="Y1147" s="290"/>
      <c r="Z1147" s="290"/>
      <c r="AA1147" s="290"/>
      <c r="AB1147" s="291"/>
    </row>
    <row r="1148" spans="1:28" ht="18" hidden="1" customHeight="1">
      <c r="A1148" s="163">
        <v>2150899</v>
      </c>
      <c r="B1148" s="164" t="s">
        <v>951</v>
      </c>
      <c r="C1148" s="288">
        <f t="shared" si="365"/>
        <v>0</v>
      </c>
      <c r="D1148" s="289">
        <f t="shared" si="366"/>
        <v>0</v>
      </c>
      <c r="E1148" s="290"/>
      <c r="F1148" s="290"/>
      <c r="G1148" s="290"/>
      <c r="H1148" s="290"/>
      <c r="I1148" s="290"/>
      <c r="J1148" s="290"/>
      <c r="K1148" s="290"/>
      <c r="L1148" s="290"/>
      <c r="M1148" s="290"/>
      <c r="N1148" s="289">
        <f t="shared" si="367"/>
        <v>0</v>
      </c>
      <c r="O1148" s="290"/>
      <c r="P1148" s="290"/>
      <c r="Q1148" s="290"/>
      <c r="R1148" s="290"/>
      <c r="S1148" s="290"/>
      <c r="T1148" s="290"/>
      <c r="U1148" s="290"/>
      <c r="V1148" s="290"/>
      <c r="W1148" s="290"/>
      <c r="X1148" s="290"/>
      <c r="Y1148" s="290"/>
      <c r="Z1148" s="290"/>
      <c r="AA1148" s="290"/>
      <c r="AB1148" s="291"/>
    </row>
    <row r="1149" spans="1:28" ht="18" hidden="1" customHeight="1">
      <c r="A1149" s="163">
        <v>21599</v>
      </c>
      <c r="B1149" s="242" t="s">
        <v>1545</v>
      </c>
      <c r="C1149" s="287">
        <f>SUM(C1150:C1155)</f>
        <v>0</v>
      </c>
      <c r="D1149" s="287">
        <f t="shared" ref="D1149:AB1149" si="368">SUM(D1150:D1155)</f>
        <v>0</v>
      </c>
      <c r="E1149" s="287">
        <f t="shared" si="368"/>
        <v>0</v>
      </c>
      <c r="F1149" s="287">
        <f t="shared" si="368"/>
        <v>0</v>
      </c>
      <c r="G1149" s="287">
        <f t="shared" si="368"/>
        <v>0</v>
      </c>
      <c r="H1149" s="287">
        <f t="shared" si="368"/>
        <v>0</v>
      </c>
      <c r="I1149" s="287">
        <f t="shared" si="368"/>
        <v>0</v>
      </c>
      <c r="J1149" s="287">
        <f t="shared" si="368"/>
        <v>0</v>
      </c>
      <c r="K1149" s="287">
        <f t="shared" si="368"/>
        <v>0</v>
      </c>
      <c r="L1149" s="287">
        <f t="shared" si="368"/>
        <v>0</v>
      </c>
      <c r="M1149" s="287">
        <f t="shared" si="368"/>
        <v>0</v>
      </c>
      <c r="N1149" s="287">
        <f t="shared" si="368"/>
        <v>0</v>
      </c>
      <c r="O1149" s="287">
        <f t="shared" si="368"/>
        <v>0</v>
      </c>
      <c r="P1149" s="287">
        <f t="shared" si="368"/>
        <v>0</v>
      </c>
      <c r="Q1149" s="287">
        <f t="shared" si="368"/>
        <v>0</v>
      </c>
      <c r="R1149" s="287">
        <f t="shared" si="368"/>
        <v>0</v>
      </c>
      <c r="S1149" s="287">
        <f t="shared" si="368"/>
        <v>0</v>
      </c>
      <c r="T1149" s="287">
        <f t="shared" si="368"/>
        <v>0</v>
      </c>
      <c r="U1149" s="287">
        <f t="shared" si="368"/>
        <v>0</v>
      </c>
      <c r="V1149" s="287">
        <f t="shared" si="368"/>
        <v>0</v>
      </c>
      <c r="W1149" s="287">
        <f t="shared" si="368"/>
        <v>0</v>
      </c>
      <c r="X1149" s="287">
        <f t="shared" si="368"/>
        <v>0</v>
      </c>
      <c r="Y1149" s="287">
        <f t="shared" si="368"/>
        <v>0</v>
      </c>
      <c r="Z1149" s="287">
        <f t="shared" si="368"/>
        <v>0</v>
      </c>
      <c r="AA1149" s="287">
        <f t="shared" si="368"/>
        <v>0</v>
      </c>
      <c r="AB1149" s="287">
        <f t="shared" si="368"/>
        <v>0</v>
      </c>
    </row>
    <row r="1150" spans="1:28" ht="18" hidden="1" customHeight="1">
      <c r="A1150" s="163">
        <v>2159901</v>
      </c>
      <c r="B1150" s="164" t="s">
        <v>952</v>
      </c>
      <c r="C1150" s="288">
        <f t="shared" ref="C1150:C1155" si="369">SUM(D1150,N1150)</f>
        <v>0</v>
      </c>
      <c r="D1150" s="289">
        <f t="shared" ref="D1150:D1155" si="370">SUM(E1150:M1150)</f>
        <v>0</v>
      </c>
      <c r="E1150" s="290"/>
      <c r="F1150" s="290"/>
      <c r="G1150" s="290"/>
      <c r="H1150" s="290"/>
      <c r="I1150" s="290"/>
      <c r="J1150" s="290"/>
      <c r="K1150" s="290"/>
      <c r="L1150" s="290"/>
      <c r="M1150" s="290"/>
      <c r="N1150" s="289">
        <f t="shared" ref="N1150:N1155" si="371">SUM(O1150:AB1150)</f>
        <v>0</v>
      </c>
      <c r="O1150" s="290"/>
      <c r="P1150" s="290"/>
      <c r="Q1150" s="290"/>
      <c r="R1150" s="290"/>
      <c r="S1150" s="290"/>
      <c r="T1150" s="290"/>
      <c r="U1150" s="290"/>
      <c r="V1150" s="290"/>
      <c r="W1150" s="290"/>
      <c r="X1150" s="290"/>
      <c r="Y1150" s="290"/>
      <c r="Z1150" s="290"/>
      <c r="AA1150" s="290"/>
      <c r="AB1150" s="291"/>
    </row>
    <row r="1151" spans="1:28" ht="18" hidden="1" customHeight="1">
      <c r="A1151" s="163">
        <v>2159902</v>
      </c>
      <c r="B1151" s="164" t="s">
        <v>953</v>
      </c>
      <c r="C1151" s="288">
        <f t="shared" si="369"/>
        <v>0</v>
      </c>
      <c r="D1151" s="289">
        <f t="shared" si="370"/>
        <v>0</v>
      </c>
      <c r="E1151" s="290"/>
      <c r="F1151" s="290"/>
      <c r="G1151" s="290"/>
      <c r="H1151" s="290"/>
      <c r="I1151" s="290"/>
      <c r="J1151" s="290"/>
      <c r="K1151" s="290"/>
      <c r="L1151" s="290"/>
      <c r="M1151" s="290"/>
      <c r="N1151" s="289">
        <f t="shared" si="371"/>
        <v>0</v>
      </c>
      <c r="O1151" s="290"/>
      <c r="P1151" s="290"/>
      <c r="Q1151" s="290"/>
      <c r="R1151" s="290"/>
      <c r="S1151" s="290"/>
      <c r="T1151" s="290"/>
      <c r="U1151" s="290"/>
      <c r="V1151" s="290"/>
      <c r="W1151" s="290"/>
      <c r="X1151" s="290"/>
      <c r="Y1151" s="290"/>
      <c r="Z1151" s="290"/>
      <c r="AA1151" s="290"/>
      <c r="AB1151" s="291"/>
    </row>
    <row r="1152" spans="1:28" ht="18" hidden="1" customHeight="1">
      <c r="A1152" s="163">
        <v>2159904</v>
      </c>
      <c r="B1152" s="164" t="s">
        <v>954</v>
      </c>
      <c r="C1152" s="288">
        <f t="shared" si="369"/>
        <v>0</v>
      </c>
      <c r="D1152" s="289">
        <f t="shared" si="370"/>
        <v>0</v>
      </c>
      <c r="E1152" s="290"/>
      <c r="F1152" s="290"/>
      <c r="G1152" s="290"/>
      <c r="H1152" s="290"/>
      <c r="I1152" s="290"/>
      <c r="J1152" s="290"/>
      <c r="K1152" s="290"/>
      <c r="L1152" s="290"/>
      <c r="M1152" s="290"/>
      <c r="N1152" s="289">
        <f t="shared" si="371"/>
        <v>0</v>
      </c>
      <c r="O1152" s="290"/>
      <c r="P1152" s="290"/>
      <c r="Q1152" s="290"/>
      <c r="R1152" s="290"/>
      <c r="S1152" s="290"/>
      <c r="T1152" s="290"/>
      <c r="U1152" s="290"/>
      <c r="V1152" s="290"/>
      <c r="W1152" s="290"/>
      <c r="X1152" s="290"/>
      <c r="Y1152" s="290"/>
      <c r="Z1152" s="290"/>
      <c r="AA1152" s="290"/>
      <c r="AB1152" s="291"/>
    </row>
    <row r="1153" spans="1:28" ht="18" hidden="1" customHeight="1">
      <c r="A1153" s="163">
        <v>2159905</v>
      </c>
      <c r="B1153" s="164" t="s">
        <v>955</v>
      </c>
      <c r="C1153" s="288">
        <f t="shared" si="369"/>
        <v>0</v>
      </c>
      <c r="D1153" s="289">
        <f t="shared" si="370"/>
        <v>0</v>
      </c>
      <c r="E1153" s="290"/>
      <c r="F1153" s="290"/>
      <c r="G1153" s="290"/>
      <c r="H1153" s="290"/>
      <c r="I1153" s="290"/>
      <c r="J1153" s="290"/>
      <c r="K1153" s="290"/>
      <c r="L1153" s="290"/>
      <c r="M1153" s="290"/>
      <c r="N1153" s="289">
        <f t="shared" si="371"/>
        <v>0</v>
      </c>
      <c r="O1153" s="290"/>
      <c r="P1153" s="290"/>
      <c r="Q1153" s="290"/>
      <c r="R1153" s="290"/>
      <c r="S1153" s="290"/>
      <c r="T1153" s="290"/>
      <c r="U1153" s="290"/>
      <c r="V1153" s="290"/>
      <c r="W1153" s="290"/>
      <c r="X1153" s="290"/>
      <c r="Y1153" s="290"/>
      <c r="Z1153" s="290"/>
      <c r="AA1153" s="290"/>
      <c r="AB1153" s="291"/>
    </row>
    <row r="1154" spans="1:28" ht="18" hidden="1" customHeight="1">
      <c r="A1154" s="163">
        <v>2159906</v>
      </c>
      <c r="B1154" s="164" t="s">
        <v>956</v>
      </c>
      <c r="C1154" s="288">
        <f t="shared" si="369"/>
        <v>0</v>
      </c>
      <c r="D1154" s="289">
        <f t="shared" si="370"/>
        <v>0</v>
      </c>
      <c r="E1154" s="290"/>
      <c r="F1154" s="290"/>
      <c r="G1154" s="290"/>
      <c r="H1154" s="290"/>
      <c r="I1154" s="290"/>
      <c r="J1154" s="290"/>
      <c r="K1154" s="290"/>
      <c r="L1154" s="290"/>
      <c r="M1154" s="290"/>
      <c r="N1154" s="289">
        <f t="shared" si="371"/>
        <v>0</v>
      </c>
      <c r="O1154" s="290"/>
      <c r="P1154" s="290"/>
      <c r="Q1154" s="290"/>
      <c r="R1154" s="290"/>
      <c r="S1154" s="290"/>
      <c r="T1154" s="290"/>
      <c r="U1154" s="290"/>
      <c r="V1154" s="290"/>
      <c r="W1154" s="290"/>
      <c r="X1154" s="290"/>
      <c r="Y1154" s="290"/>
      <c r="Z1154" s="290"/>
      <c r="AA1154" s="290"/>
      <c r="AB1154" s="291"/>
    </row>
    <row r="1155" spans="1:28" ht="18" hidden="1" customHeight="1">
      <c r="A1155" s="163">
        <v>2159999</v>
      </c>
      <c r="B1155" s="164" t="s">
        <v>957</v>
      </c>
      <c r="C1155" s="288">
        <f t="shared" si="369"/>
        <v>0</v>
      </c>
      <c r="D1155" s="289">
        <f t="shared" si="370"/>
        <v>0</v>
      </c>
      <c r="E1155" s="290"/>
      <c r="F1155" s="290"/>
      <c r="G1155" s="290"/>
      <c r="H1155" s="290"/>
      <c r="I1155" s="290"/>
      <c r="J1155" s="290"/>
      <c r="K1155" s="290"/>
      <c r="L1155" s="290"/>
      <c r="M1155" s="290"/>
      <c r="N1155" s="289">
        <f t="shared" si="371"/>
        <v>0</v>
      </c>
      <c r="O1155" s="290"/>
      <c r="P1155" s="290"/>
      <c r="Q1155" s="290"/>
      <c r="R1155" s="290"/>
      <c r="S1155" s="290"/>
      <c r="T1155" s="290"/>
      <c r="U1155" s="290"/>
      <c r="V1155" s="290"/>
      <c r="W1155" s="290"/>
      <c r="X1155" s="290"/>
      <c r="Y1155" s="290"/>
      <c r="Z1155" s="290"/>
      <c r="AA1155" s="290"/>
      <c r="AB1155" s="291"/>
    </row>
    <row r="1156" spans="1:28" ht="18" hidden="1" customHeight="1">
      <c r="A1156" s="163">
        <v>216</v>
      </c>
      <c r="B1156" s="242" t="s">
        <v>958</v>
      </c>
      <c r="C1156" s="287">
        <f>SUM(C1157,C1167,C1174,C1180)</f>
        <v>0</v>
      </c>
      <c r="D1156" s="287">
        <f t="shared" ref="D1156:AB1156" si="372">SUM(D1157,D1167,D1174,D1180)</f>
        <v>0</v>
      </c>
      <c r="E1156" s="287">
        <f t="shared" si="372"/>
        <v>0</v>
      </c>
      <c r="F1156" s="287">
        <f t="shared" si="372"/>
        <v>0</v>
      </c>
      <c r="G1156" s="287">
        <f t="shared" si="372"/>
        <v>0</v>
      </c>
      <c r="H1156" s="287">
        <f t="shared" si="372"/>
        <v>0</v>
      </c>
      <c r="I1156" s="287">
        <f t="shared" si="372"/>
        <v>0</v>
      </c>
      <c r="J1156" s="287">
        <f t="shared" si="372"/>
        <v>0</v>
      </c>
      <c r="K1156" s="287">
        <f t="shared" si="372"/>
        <v>0</v>
      </c>
      <c r="L1156" s="287">
        <f t="shared" si="372"/>
        <v>0</v>
      </c>
      <c r="M1156" s="287">
        <f t="shared" si="372"/>
        <v>0</v>
      </c>
      <c r="N1156" s="287">
        <f t="shared" si="372"/>
        <v>0</v>
      </c>
      <c r="O1156" s="287">
        <f t="shared" si="372"/>
        <v>0</v>
      </c>
      <c r="P1156" s="287">
        <f t="shared" si="372"/>
        <v>0</v>
      </c>
      <c r="Q1156" s="287">
        <f t="shared" si="372"/>
        <v>0</v>
      </c>
      <c r="R1156" s="287">
        <f t="shared" si="372"/>
        <v>0</v>
      </c>
      <c r="S1156" s="287">
        <f t="shared" si="372"/>
        <v>0</v>
      </c>
      <c r="T1156" s="287">
        <f t="shared" si="372"/>
        <v>0</v>
      </c>
      <c r="U1156" s="287">
        <f t="shared" si="372"/>
        <v>0</v>
      </c>
      <c r="V1156" s="287">
        <f t="shared" si="372"/>
        <v>0</v>
      </c>
      <c r="W1156" s="287">
        <f t="shared" si="372"/>
        <v>0</v>
      </c>
      <c r="X1156" s="287">
        <f t="shared" si="372"/>
        <v>0</v>
      </c>
      <c r="Y1156" s="287">
        <f t="shared" si="372"/>
        <v>0</v>
      </c>
      <c r="Z1156" s="287">
        <f t="shared" si="372"/>
        <v>0</v>
      </c>
      <c r="AA1156" s="287">
        <f t="shared" si="372"/>
        <v>0</v>
      </c>
      <c r="AB1156" s="287">
        <f t="shared" si="372"/>
        <v>0</v>
      </c>
    </row>
    <row r="1157" spans="1:28" ht="18" hidden="1" customHeight="1">
      <c r="A1157" s="163">
        <v>21602</v>
      </c>
      <c r="B1157" s="242" t="s">
        <v>959</v>
      </c>
      <c r="C1157" s="287">
        <f>SUM(C1158:C1166)</f>
        <v>0</v>
      </c>
      <c r="D1157" s="287">
        <f t="shared" ref="D1157:AB1157" si="373">SUM(D1158:D1166)</f>
        <v>0</v>
      </c>
      <c r="E1157" s="287">
        <f t="shared" si="373"/>
        <v>0</v>
      </c>
      <c r="F1157" s="287">
        <f t="shared" si="373"/>
        <v>0</v>
      </c>
      <c r="G1157" s="287">
        <f t="shared" si="373"/>
        <v>0</v>
      </c>
      <c r="H1157" s="287">
        <f t="shared" si="373"/>
        <v>0</v>
      </c>
      <c r="I1157" s="287">
        <f t="shared" si="373"/>
        <v>0</v>
      </c>
      <c r="J1157" s="287">
        <f t="shared" si="373"/>
        <v>0</v>
      </c>
      <c r="K1157" s="287">
        <f t="shared" si="373"/>
        <v>0</v>
      </c>
      <c r="L1157" s="287">
        <f t="shared" si="373"/>
        <v>0</v>
      </c>
      <c r="M1157" s="287">
        <f t="shared" si="373"/>
        <v>0</v>
      </c>
      <c r="N1157" s="287">
        <f t="shared" si="373"/>
        <v>0</v>
      </c>
      <c r="O1157" s="287">
        <f t="shared" si="373"/>
        <v>0</v>
      </c>
      <c r="P1157" s="287">
        <f t="shared" si="373"/>
        <v>0</v>
      </c>
      <c r="Q1157" s="287">
        <f t="shared" si="373"/>
        <v>0</v>
      </c>
      <c r="R1157" s="287">
        <f t="shared" si="373"/>
        <v>0</v>
      </c>
      <c r="S1157" s="287">
        <f t="shared" si="373"/>
        <v>0</v>
      </c>
      <c r="T1157" s="287">
        <f t="shared" si="373"/>
        <v>0</v>
      </c>
      <c r="U1157" s="287">
        <f t="shared" si="373"/>
        <v>0</v>
      </c>
      <c r="V1157" s="287">
        <f t="shared" si="373"/>
        <v>0</v>
      </c>
      <c r="W1157" s="287">
        <f t="shared" si="373"/>
        <v>0</v>
      </c>
      <c r="X1157" s="287">
        <f t="shared" si="373"/>
        <v>0</v>
      </c>
      <c r="Y1157" s="287">
        <f t="shared" si="373"/>
        <v>0</v>
      </c>
      <c r="Z1157" s="287">
        <f t="shared" si="373"/>
        <v>0</v>
      </c>
      <c r="AA1157" s="287">
        <f t="shared" si="373"/>
        <v>0</v>
      </c>
      <c r="AB1157" s="287">
        <f t="shared" si="373"/>
        <v>0</v>
      </c>
    </row>
    <row r="1158" spans="1:28" ht="18" hidden="1" customHeight="1">
      <c r="A1158" s="163">
        <v>2160201</v>
      </c>
      <c r="B1158" s="164" t="s">
        <v>93</v>
      </c>
      <c r="C1158" s="288">
        <f t="shared" ref="C1158:C1166" si="374">SUM(D1158,N1158)</f>
        <v>0</v>
      </c>
      <c r="D1158" s="289">
        <f t="shared" ref="D1158:D1166" si="375">SUM(E1158:M1158)</f>
        <v>0</v>
      </c>
      <c r="E1158" s="290"/>
      <c r="F1158" s="290"/>
      <c r="G1158" s="290"/>
      <c r="H1158" s="290"/>
      <c r="I1158" s="290"/>
      <c r="J1158" s="290"/>
      <c r="K1158" s="290"/>
      <c r="L1158" s="290"/>
      <c r="M1158" s="290"/>
      <c r="N1158" s="289">
        <f t="shared" ref="N1158:N1166" si="376">SUM(O1158:AB1158)</f>
        <v>0</v>
      </c>
      <c r="O1158" s="290"/>
      <c r="P1158" s="290"/>
      <c r="Q1158" s="290"/>
      <c r="R1158" s="290"/>
      <c r="S1158" s="290"/>
      <c r="T1158" s="290"/>
      <c r="U1158" s="290"/>
      <c r="V1158" s="290"/>
      <c r="W1158" s="290"/>
      <c r="X1158" s="290"/>
      <c r="Y1158" s="290"/>
      <c r="Z1158" s="290"/>
      <c r="AA1158" s="290"/>
      <c r="AB1158" s="291"/>
    </row>
    <row r="1159" spans="1:28" ht="18" hidden="1" customHeight="1">
      <c r="A1159" s="163">
        <v>2160202</v>
      </c>
      <c r="B1159" s="164" t="s">
        <v>94</v>
      </c>
      <c r="C1159" s="288">
        <f t="shared" si="374"/>
        <v>0</v>
      </c>
      <c r="D1159" s="289">
        <f t="shared" si="375"/>
        <v>0</v>
      </c>
      <c r="E1159" s="290"/>
      <c r="F1159" s="290"/>
      <c r="G1159" s="290"/>
      <c r="H1159" s="290"/>
      <c r="I1159" s="290"/>
      <c r="J1159" s="290"/>
      <c r="K1159" s="290"/>
      <c r="L1159" s="290"/>
      <c r="M1159" s="290"/>
      <c r="N1159" s="289">
        <f t="shared" si="376"/>
        <v>0</v>
      </c>
      <c r="O1159" s="290"/>
      <c r="P1159" s="290"/>
      <c r="Q1159" s="290"/>
      <c r="R1159" s="290"/>
      <c r="S1159" s="290"/>
      <c r="T1159" s="290"/>
      <c r="U1159" s="290"/>
      <c r="V1159" s="290"/>
      <c r="W1159" s="290"/>
      <c r="X1159" s="290"/>
      <c r="Y1159" s="290"/>
      <c r="Z1159" s="290"/>
      <c r="AA1159" s="290"/>
      <c r="AB1159" s="291"/>
    </row>
    <row r="1160" spans="1:28" ht="18" hidden="1" customHeight="1">
      <c r="A1160" s="163">
        <v>2160203</v>
      </c>
      <c r="B1160" s="164" t="s">
        <v>95</v>
      </c>
      <c r="C1160" s="288">
        <f t="shared" si="374"/>
        <v>0</v>
      </c>
      <c r="D1160" s="289">
        <f t="shared" si="375"/>
        <v>0</v>
      </c>
      <c r="E1160" s="290"/>
      <c r="F1160" s="290"/>
      <c r="G1160" s="290"/>
      <c r="H1160" s="290"/>
      <c r="I1160" s="290"/>
      <c r="J1160" s="290"/>
      <c r="K1160" s="290"/>
      <c r="L1160" s="290"/>
      <c r="M1160" s="290"/>
      <c r="N1160" s="289">
        <f t="shared" si="376"/>
        <v>0</v>
      </c>
      <c r="O1160" s="290"/>
      <c r="P1160" s="290"/>
      <c r="Q1160" s="290"/>
      <c r="R1160" s="290"/>
      <c r="S1160" s="290"/>
      <c r="T1160" s="290"/>
      <c r="U1160" s="290"/>
      <c r="V1160" s="290"/>
      <c r="W1160" s="290"/>
      <c r="X1160" s="290"/>
      <c r="Y1160" s="290"/>
      <c r="Z1160" s="290"/>
      <c r="AA1160" s="290"/>
      <c r="AB1160" s="291"/>
    </row>
    <row r="1161" spans="1:28" ht="18" hidden="1" customHeight="1">
      <c r="A1161" s="163">
        <v>2160216</v>
      </c>
      <c r="B1161" s="164" t="s">
        <v>960</v>
      </c>
      <c r="C1161" s="288">
        <f t="shared" si="374"/>
        <v>0</v>
      </c>
      <c r="D1161" s="289">
        <f t="shared" si="375"/>
        <v>0</v>
      </c>
      <c r="E1161" s="290"/>
      <c r="F1161" s="290"/>
      <c r="G1161" s="290"/>
      <c r="H1161" s="290"/>
      <c r="I1161" s="290"/>
      <c r="J1161" s="290"/>
      <c r="K1161" s="290"/>
      <c r="L1161" s="290"/>
      <c r="M1161" s="290"/>
      <c r="N1161" s="289">
        <f t="shared" si="376"/>
        <v>0</v>
      </c>
      <c r="O1161" s="290"/>
      <c r="P1161" s="290"/>
      <c r="Q1161" s="290"/>
      <c r="R1161" s="290"/>
      <c r="S1161" s="290"/>
      <c r="T1161" s="290"/>
      <c r="U1161" s="290"/>
      <c r="V1161" s="290"/>
      <c r="W1161" s="290"/>
      <c r="X1161" s="290"/>
      <c r="Y1161" s="290"/>
      <c r="Z1161" s="290"/>
      <c r="AA1161" s="290"/>
      <c r="AB1161" s="291"/>
    </row>
    <row r="1162" spans="1:28" ht="18" hidden="1" customHeight="1">
      <c r="A1162" s="163">
        <v>2160217</v>
      </c>
      <c r="B1162" s="164" t="s">
        <v>961</v>
      </c>
      <c r="C1162" s="288">
        <f t="shared" si="374"/>
        <v>0</v>
      </c>
      <c r="D1162" s="289">
        <f t="shared" si="375"/>
        <v>0</v>
      </c>
      <c r="E1162" s="290"/>
      <c r="F1162" s="290"/>
      <c r="G1162" s="290"/>
      <c r="H1162" s="290"/>
      <c r="I1162" s="290"/>
      <c r="J1162" s="290"/>
      <c r="K1162" s="290"/>
      <c r="L1162" s="290"/>
      <c r="M1162" s="290"/>
      <c r="N1162" s="289">
        <f t="shared" si="376"/>
        <v>0</v>
      </c>
      <c r="O1162" s="290"/>
      <c r="P1162" s="290"/>
      <c r="Q1162" s="290"/>
      <c r="R1162" s="290"/>
      <c r="S1162" s="290"/>
      <c r="T1162" s="290"/>
      <c r="U1162" s="290"/>
      <c r="V1162" s="290"/>
      <c r="W1162" s="290"/>
      <c r="X1162" s="290"/>
      <c r="Y1162" s="290"/>
      <c r="Z1162" s="290"/>
      <c r="AA1162" s="290"/>
      <c r="AB1162" s="291"/>
    </row>
    <row r="1163" spans="1:28" ht="18" hidden="1" customHeight="1">
      <c r="A1163" s="163">
        <v>2160218</v>
      </c>
      <c r="B1163" s="164" t="s">
        <v>962</v>
      </c>
      <c r="C1163" s="288">
        <f t="shared" si="374"/>
        <v>0</v>
      </c>
      <c r="D1163" s="289">
        <f t="shared" si="375"/>
        <v>0</v>
      </c>
      <c r="E1163" s="290"/>
      <c r="F1163" s="290"/>
      <c r="G1163" s="290"/>
      <c r="H1163" s="290"/>
      <c r="I1163" s="290"/>
      <c r="J1163" s="290"/>
      <c r="K1163" s="290"/>
      <c r="L1163" s="290"/>
      <c r="M1163" s="290"/>
      <c r="N1163" s="289">
        <f t="shared" si="376"/>
        <v>0</v>
      </c>
      <c r="O1163" s="290"/>
      <c r="P1163" s="290"/>
      <c r="Q1163" s="290"/>
      <c r="R1163" s="290"/>
      <c r="S1163" s="290"/>
      <c r="T1163" s="290"/>
      <c r="U1163" s="290"/>
      <c r="V1163" s="290"/>
      <c r="W1163" s="290"/>
      <c r="X1163" s="290"/>
      <c r="Y1163" s="290"/>
      <c r="Z1163" s="290"/>
      <c r="AA1163" s="290"/>
      <c r="AB1163" s="291"/>
    </row>
    <row r="1164" spans="1:28" ht="18" hidden="1" customHeight="1">
      <c r="A1164" s="163">
        <v>2160219</v>
      </c>
      <c r="B1164" s="164" t="s">
        <v>963</v>
      </c>
      <c r="C1164" s="288">
        <f t="shared" si="374"/>
        <v>0</v>
      </c>
      <c r="D1164" s="289">
        <f t="shared" si="375"/>
        <v>0</v>
      </c>
      <c r="E1164" s="290"/>
      <c r="F1164" s="290"/>
      <c r="G1164" s="290"/>
      <c r="H1164" s="290"/>
      <c r="I1164" s="290"/>
      <c r="J1164" s="290"/>
      <c r="K1164" s="290"/>
      <c r="L1164" s="290"/>
      <c r="M1164" s="290"/>
      <c r="N1164" s="289">
        <f t="shared" si="376"/>
        <v>0</v>
      </c>
      <c r="O1164" s="290"/>
      <c r="P1164" s="290"/>
      <c r="Q1164" s="290"/>
      <c r="R1164" s="290"/>
      <c r="S1164" s="290"/>
      <c r="T1164" s="290"/>
      <c r="U1164" s="290"/>
      <c r="V1164" s="290"/>
      <c r="W1164" s="290"/>
      <c r="X1164" s="290"/>
      <c r="Y1164" s="290"/>
      <c r="Z1164" s="290"/>
      <c r="AA1164" s="290"/>
      <c r="AB1164" s="291"/>
    </row>
    <row r="1165" spans="1:28" ht="18" hidden="1" customHeight="1">
      <c r="A1165" s="163">
        <v>2160250</v>
      </c>
      <c r="B1165" s="164" t="s">
        <v>102</v>
      </c>
      <c r="C1165" s="288">
        <f t="shared" si="374"/>
        <v>0</v>
      </c>
      <c r="D1165" s="289">
        <f t="shared" si="375"/>
        <v>0</v>
      </c>
      <c r="E1165" s="290"/>
      <c r="F1165" s="290"/>
      <c r="G1165" s="290"/>
      <c r="H1165" s="290"/>
      <c r="I1165" s="290"/>
      <c r="J1165" s="290"/>
      <c r="K1165" s="290"/>
      <c r="L1165" s="290"/>
      <c r="M1165" s="290"/>
      <c r="N1165" s="289">
        <f t="shared" si="376"/>
        <v>0</v>
      </c>
      <c r="O1165" s="290"/>
      <c r="P1165" s="290"/>
      <c r="Q1165" s="290"/>
      <c r="R1165" s="290"/>
      <c r="S1165" s="290"/>
      <c r="T1165" s="290"/>
      <c r="U1165" s="290"/>
      <c r="V1165" s="290"/>
      <c r="W1165" s="290"/>
      <c r="X1165" s="290"/>
      <c r="Y1165" s="290"/>
      <c r="Z1165" s="290"/>
      <c r="AA1165" s="290"/>
      <c r="AB1165" s="291"/>
    </row>
    <row r="1166" spans="1:28" ht="18" hidden="1" customHeight="1">
      <c r="A1166" s="163">
        <v>2160299</v>
      </c>
      <c r="B1166" s="164" t="s">
        <v>964</v>
      </c>
      <c r="C1166" s="288">
        <f t="shared" si="374"/>
        <v>0</v>
      </c>
      <c r="D1166" s="289">
        <f t="shared" si="375"/>
        <v>0</v>
      </c>
      <c r="E1166" s="290"/>
      <c r="F1166" s="290"/>
      <c r="G1166" s="290"/>
      <c r="H1166" s="290"/>
      <c r="I1166" s="290"/>
      <c r="J1166" s="290"/>
      <c r="K1166" s="290"/>
      <c r="L1166" s="290"/>
      <c r="M1166" s="290"/>
      <c r="N1166" s="289">
        <f t="shared" si="376"/>
        <v>0</v>
      </c>
      <c r="O1166" s="290"/>
      <c r="P1166" s="290"/>
      <c r="Q1166" s="290"/>
      <c r="R1166" s="290"/>
      <c r="S1166" s="290"/>
      <c r="T1166" s="290"/>
      <c r="U1166" s="290"/>
      <c r="V1166" s="290"/>
      <c r="W1166" s="290"/>
      <c r="X1166" s="290"/>
      <c r="Y1166" s="290"/>
      <c r="Z1166" s="290"/>
      <c r="AA1166" s="290"/>
      <c r="AB1166" s="291"/>
    </row>
    <row r="1167" spans="1:28" ht="18" hidden="1" customHeight="1">
      <c r="A1167" s="163">
        <v>21605</v>
      </c>
      <c r="B1167" s="242" t="s">
        <v>965</v>
      </c>
      <c r="C1167" s="287">
        <f>SUM(C1168:C1173)</f>
        <v>0</v>
      </c>
      <c r="D1167" s="287">
        <f t="shared" ref="D1167:AB1167" si="377">SUM(D1168:D1173)</f>
        <v>0</v>
      </c>
      <c r="E1167" s="287">
        <f t="shared" si="377"/>
        <v>0</v>
      </c>
      <c r="F1167" s="287">
        <f t="shared" si="377"/>
        <v>0</v>
      </c>
      <c r="G1167" s="287">
        <f t="shared" si="377"/>
        <v>0</v>
      </c>
      <c r="H1167" s="287">
        <f t="shared" si="377"/>
        <v>0</v>
      </c>
      <c r="I1167" s="287">
        <f t="shared" si="377"/>
        <v>0</v>
      </c>
      <c r="J1167" s="287">
        <f t="shared" si="377"/>
        <v>0</v>
      </c>
      <c r="K1167" s="287">
        <f t="shared" si="377"/>
        <v>0</v>
      </c>
      <c r="L1167" s="287">
        <f t="shared" si="377"/>
        <v>0</v>
      </c>
      <c r="M1167" s="287">
        <f t="shared" si="377"/>
        <v>0</v>
      </c>
      <c r="N1167" s="287">
        <f t="shared" si="377"/>
        <v>0</v>
      </c>
      <c r="O1167" s="287">
        <f t="shared" si="377"/>
        <v>0</v>
      </c>
      <c r="P1167" s="287">
        <f t="shared" si="377"/>
        <v>0</v>
      </c>
      <c r="Q1167" s="287">
        <f t="shared" si="377"/>
        <v>0</v>
      </c>
      <c r="R1167" s="287">
        <f t="shared" si="377"/>
        <v>0</v>
      </c>
      <c r="S1167" s="287">
        <f t="shared" si="377"/>
        <v>0</v>
      </c>
      <c r="T1167" s="287">
        <f t="shared" si="377"/>
        <v>0</v>
      </c>
      <c r="U1167" s="287">
        <f t="shared" si="377"/>
        <v>0</v>
      </c>
      <c r="V1167" s="287">
        <f t="shared" si="377"/>
        <v>0</v>
      </c>
      <c r="W1167" s="287">
        <f t="shared" si="377"/>
        <v>0</v>
      </c>
      <c r="X1167" s="287">
        <f t="shared" si="377"/>
        <v>0</v>
      </c>
      <c r="Y1167" s="287">
        <f t="shared" si="377"/>
        <v>0</v>
      </c>
      <c r="Z1167" s="287">
        <f t="shared" si="377"/>
        <v>0</v>
      </c>
      <c r="AA1167" s="287">
        <f t="shared" si="377"/>
        <v>0</v>
      </c>
      <c r="AB1167" s="287">
        <f t="shared" si="377"/>
        <v>0</v>
      </c>
    </row>
    <row r="1168" spans="1:28" ht="18" hidden="1" customHeight="1">
      <c r="A1168" s="163">
        <v>2160501</v>
      </c>
      <c r="B1168" s="164" t="s">
        <v>93</v>
      </c>
      <c r="C1168" s="288">
        <f t="shared" ref="C1168:C1173" si="378">SUM(D1168,N1168)</f>
        <v>0</v>
      </c>
      <c r="D1168" s="289">
        <f t="shared" ref="D1168:D1173" si="379">SUM(E1168:M1168)</f>
        <v>0</v>
      </c>
      <c r="E1168" s="290"/>
      <c r="F1168" s="290"/>
      <c r="G1168" s="290"/>
      <c r="H1168" s="290"/>
      <c r="I1168" s="290"/>
      <c r="J1168" s="290"/>
      <c r="K1168" s="290"/>
      <c r="L1168" s="290"/>
      <c r="M1168" s="290"/>
      <c r="N1168" s="289">
        <f t="shared" ref="N1168:N1173" si="380">SUM(O1168:AB1168)</f>
        <v>0</v>
      </c>
      <c r="O1168" s="290"/>
      <c r="P1168" s="290"/>
      <c r="Q1168" s="290"/>
      <c r="R1168" s="290"/>
      <c r="S1168" s="290"/>
      <c r="T1168" s="290"/>
      <c r="U1168" s="290"/>
      <c r="V1168" s="290"/>
      <c r="W1168" s="290"/>
      <c r="X1168" s="290"/>
      <c r="Y1168" s="290"/>
      <c r="Z1168" s="290"/>
      <c r="AA1168" s="290"/>
      <c r="AB1168" s="291"/>
    </row>
    <row r="1169" spans="1:28" ht="18" hidden="1" customHeight="1">
      <c r="A1169" s="163">
        <v>2160502</v>
      </c>
      <c r="B1169" s="164" t="s">
        <v>94</v>
      </c>
      <c r="C1169" s="288">
        <f t="shared" si="378"/>
        <v>0</v>
      </c>
      <c r="D1169" s="289">
        <f t="shared" si="379"/>
        <v>0</v>
      </c>
      <c r="E1169" s="290"/>
      <c r="F1169" s="290"/>
      <c r="G1169" s="290"/>
      <c r="H1169" s="290"/>
      <c r="I1169" s="290"/>
      <c r="J1169" s="290"/>
      <c r="K1169" s="290"/>
      <c r="L1169" s="290"/>
      <c r="M1169" s="290"/>
      <c r="N1169" s="289">
        <f t="shared" si="380"/>
        <v>0</v>
      </c>
      <c r="O1169" s="290"/>
      <c r="P1169" s="290"/>
      <c r="Q1169" s="290"/>
      <c r="R1169" s="290"/>
      <c r="S1169" s="290"/>
      <c r="T1169" s="290"/>
      <c r="U1169" s="290"/>
      <c r="V1169" s="290"/>
      <c r="W1169" s="290"/>
      <c r="X1169" s="290"/>
      <c r="Y1169" s="290"/>
      <c r="Z1169" s="290"/>
      <c r="AA1169" s="290"/>
      <c r="AB1169" s="291"/>
    </row>
    <row r="1170" spans="1:28" ht="18" hidden="1" customHeight="1">
      <c r="A1170" s="163">
        <v>2160503</v>
      </c>
      <c r="B1170" s="164" t="s">
        <v>95</v>
      </c>
      <c r="C1170" s="288">
        <f t="shared" si="378"/>
        <v>0</v>
      </c>
      <c r="D1170" s="289">
        <f t="shared" si="379"/>
        <v>0</v>
      </c>
      <c r="E1170" s="290"/>
      <c r="F1170" s="290"/>
      <c r="G1170" s="290"/>
      <c r="H1170" s="290"/>
      <c r="I1170" s="290"/>
      <c r="J1170" s="290"/>
      <c r="K1170" s="290"/>
      <c r="L1170" s="290"/>
      <c r="M1170" s="290"/>
      <c r="N1170" s="289">
        <f t="shared" si="380"/>
        <v>0</v>
      </c>
      <c r="O1170" s="290"/>
      <c r="P1170" s="290"/>
      <c r="Q1170" s="290"/>
      <c r="R1170" s="290"/>
      <c r="S1170" s="290"/>
      <c r="T1170" s="290"/>
      <c r="U1170" s="290"/>
      <c r="V1170" s="290"/>
      <c r="W1170" s="290"/>
      <c r="X1170" s="290"/>
      <c r="Y1170" s="290"/>
      <c r="Z1170" s="290"/>
      <c r="AA1170" s="290"/>
      <c r="AB1170" s="291"/>
    </row>
    <row r="1171" spans="1:28" ht="18" hidden="1" customHeight="1">
      <c r="A1171" s="163">
        <v>2160504</v>
      </c>
      <c r="B1171" s="164" t="s">
        <v>966</v>
      </c>
      <c r="C1171" s="288">
        <f t="shared" si="378"/>
        <v>0</v>
      </c>
      <c r="D1171" s="289">
        <f t="shared" si="379"/>
        <v>0</v>
      </c>
      <c r="E1171" s="290"/>
      <c r="F1171" s="290"/>
      <c r="G1171" s="290"/>
      <c r="H1171" s="290"/>
      <c r="I1171" s="290"/>
      <c r="J1171" s="290"/>
      <c r="K1171" s="290"/>
      <c r="L1171" s="290"/>
      <c r="M1171" s="290"/>
      <c r="N1171" s="289">
        <f t="shared" si="380"/>
        <v>0</v>
      </c>
      <c r="O1171" s="290"/>
      <c r="P1171" s="290"/>
      <c r="Q1171" s="290"/>
      <c r="R1171" s="290"/>
      <c r="S1171" s="290"/>
      <c r="T1171" s="290"/>
      <c r="U1171" s="290"/>
      <c r="V1171" s="290"/>
      <c r="W1171" s="290"/>
      <c r="X1171" s="290"/>
      <c r="Y1171" s="290"/>
      <c r="Z1171" s="290"/>
      <c r="AA1171" s="290"/>
      <c r="AB1171" s="291"/>
    </row>
    <row r="1172" spans="1:28" ht="18" hidden="1" customHeight="1">
      <c r="A1172" s="163">
        <v>2160505</v>
      </c>
      <c r="B1172" s="164" t="s">
        <v>967</v>
      </c>
      <c r="C1172" s="288">
        <f t="shared" si="378"/>
        <v>0</v>
      </c>
      <c r="D1172" s="289">
        <f t="shared" si="379"/>
        <v>0</v>
      </c>
      <c r="E1172" s="290"/>
      <c r="F1172" s="290"/>
      <c r="G1172" s="290"/>
      <c r="H1172" s="290"/>
      <c r="I1172" s="290"/>
      <c r="J1172" s="290"/>
      <c r="K1172" s="290"/>
      <c r="L1172" s="290"/>
      <c r="M1172" s="290"/>
      <c r="N1172" s="289">
        <f t="shared" si="380"/>
        <v>0</v>
      </c>
      <c r="O1172" s="290"/>
      <c r="P1172" s="290"/>
      <c r="Q1172" s="290"/>
      <c r="R1172" s="290"/>
      <c r="S1172" s="290"/>
      <c r="T1172" s="290"/>
      <c r="U1172" s="290"/>
      <c r="V1172" s="290"/>
      <c r="W1172" s="290"/>
      <c r="X1172" s="290"/>
      <c r="Y1172" s="290"/>
      <c r="Z1172" s="290"/>
      <c r="AA1172" s="290"/>
      <c r="AB1172" s="291"/>
    </row>
    <row r="1173" spans="1:28" ht="18" hidden="1" customHeight="1">
      <c r="A1173" s="163">
        <v>2160599</v>
      </c>
      <c r="B1173" s="164" t="s">
        <v>968</v>
      </c>
      <c r="C1173" s="288">
        <f t="shared" si="378"/>
        <v>0</v>
      </c>
      <c r="D1173" s="289">
        <f t="shared" si="379"/>
        <v>0</v>
      </c>
      <c r="E1173" s="290"/>
      <c r="F1173" s="290"/>
      <c r="G1173" s="290"/>
      <c r="H1173" s="290"/>
      <c r="I1173" s="290"/>
      <c r="J1173" s="290"/>
      <c r="K1173" s="290"/>
      <c r="L1173" s="290"/>
      <c r="M1173" s="290"/>
      <c r="N1173" s="289">
        <f t="shared" si="380"/>
        <v>0</v>
      </c>
      <c r="O1173" s="290"/>
      <c r="P1173" s="290"/>
      <c r="Q1173" s="290"/>
      <c r="R1173" s="290"/>
      <c r="S1173" s="290"/>
      <c r="T1173" s="290"/>
      <c r="U1173" s="290"/>
      <c r="V1173" s="290"/>
      <c r="W1173" s="290"/>
      <c r="X1173" s="290"/>
      <c r="Y1173" s="290"/>
      <c r="Z1173" s="290"/>
      <c r="AA1173" s="290"/>
      <c r="AB1173" s="291"/>
    </row>
    <row r="1174" spans="1:28" ht="18" hidden="1" customHeight="1">
      <c r="A1174" s="163">
        <v>21606</v>
      </c>
      <c r="B1174" s="242" t="s">
        <v>969</v>
      </c>
      <c r="C1174" s="287">
        <f>SUM(C1175:C1179)</f>
        <v>0</v>
      </c>
      <c r="D1174" s="287">
        <f t="shared" ref="D1174:AB1174" si="381">SUM(D1175:D1179)</f>
        <v>0</v>
      </c>
      <c r="E1174" s="287">
        <f t="shared" si="381"/>
        <v>0</v>
      </c>
      <c r="F1174" s="287">
        <f t="shared" si="381"/>
        <v>0</v>
      </c>
      <c r="G1174" s="287">
        <f t="shared" si="381"/>
        <v>0</v>
      </c>
      <c r="H1174" s="287">
        <f t="shared" si="381"/>
        <v>0</v>
      </c>
      <c r="I1174" s="287">
        <f t="shared" si="381"/>
        <v>0</v>
      </c>
      <c r="J1174" s="287">
        <f t="shared" si="381"/>
        <v>0</v>
      </c>
      <c r="K1174" s="287">
        <f t="shared" si="381"/>
        <v>0</v>
      </c>
      <c r="L1174" s="287">
        <f t="shared" si="381"/>
        <v>0</v>
      </c>
      <c r="M1174" s="287">
        <f t="shared" si="381"/>
        <v>0</v>
      </c>
      <c r="N1174" s="287">
        <f t="shared" si="381"/>
        <v>0</v>
      </c>
      <c r="O1174" s="287">
        <f t="shared" si="381"/>
        <v>0</v>
      </c>
      <c r="P1174" s="287">
        <f t="shared" si="381"/>
        <v>0</v>
      </c>
      <c r="Q1174" s="287">
        <f t="shared" si="381"/>
        <v>0</v>
      </c>
      <c r="R1174" s="287">
        <f t="shared" si="381"/>
        <v>0</v>
      </c>
      <c r="S1174" s="287">
        <f t="shared" si="381"/>
        <v>0</v>
      </c>
      <c r="T1174" s="287">
        <f t="shared" si="381"/>
        <v>0</v>
      </c>
      <c r="U1174" s="287">
        <f t="shared" si="381"/>
        <v>0</v>
      </c>
      <c r="V1174" s="287">
        <f t="shared" si="381"/>
        <v>0</v>
      </c>
      <c r="W1174" s="287">
        <f t="shared" si="381"/>
        <v>0</v>
      </c>
      <c r="X1174" s="287">
        <f t="shared" si="381"/>
        <v>0</v>
      </c>
      <c r="Y1174" s="287">
        <f t="shared" si="381"/>
        <v>0</v>
      </c>
      <c r="Z1174" s="287">
        <f t="shared" si="381"/>
        <v>0</v>
      </c>
      <c r="AA1174" s="287">
        <f t="shared" si="381"/>
        <v>0</v>
      </c>
      <c r="AB1174" s="287">
        <f t="shared" si="381"/>
        <v>0</v>
      </c>
    </row>
    <row r="1175" spans="1:28" ht="18" hidden="1" customHeight="1">
      <c r="A1175" s="163">
        <v>2160601</v>
      </c>
      <c r="B1175" s="164" t="s">
        <v>93</v>
      </c>
      <c r="C1175" s="288">
        <f>SUM(D1175,N1175)</f>
        <v>0</v>
      </c>
      <c r="D1175" s="289">
        <f>SUM(E1175:M1175)</f>
        <v>0</v>
      </c>
      <c r="E1175" s="290"/>
      <c r="F1175" s="290"/>
      <c r="G1175" s="290"/>
      <c r="H1175" s="290"/>
      <c r="I1175" s="290"/>
      <c r="J1175" s="290"/>
      <c r="K1175" s="290"/>
      <c r="L1175" s="290"/>
      <c r="M1175" s="290"/>
      <c r="N1175" s="289">
        <f>SUM(O1175:AB1175)</f>
        <v>0</v>
      </c>
      <c r="O1175" s="290"/>
      <c r="P1175" s="290"/>
      <c r="Q1175" s="290"/>
      <c r="R1175" s="290"/>
      <c r="S1175" s="290"/>
      <c r="T1175" s="290"/>
      <c r="U1175" s="290"/>
      <c r="V1175" s="290"/>
      <c r="W1175" s="290"/>
      <c r="X1175" s="290"/>
      <c r="Y1175" s="290"/>
      <c r="Z1175" s="290"/>
      <c r="AA1175" s="290"/>
      <c r="AB1175" s="291"/>
    </row>
    <row r="1176" spans="1:28" ht="18" hidden="1" customHeight="1">
      <c r="A1176" s="163">
        <v>2160602</v>
      </c>
      <c r="B1176" s="164" t="s">
        <v>94</v>
      </c>
      <c r="C1176" s="288">
        <f>SUM(D1176,N1176)</f>
        <v>0</v>
      </c>
      <c r="D1176" s="289">
        <f>SUM(E1176:M1176)</f>
        <v>0</v>
      </c>
      <c r="E1176" s="290"/>
      <c r="F1176" s="290"/>
      <c r="G1176" s="290"/>
      <c r="H1176" s="290"/>
      <c r="I1176" s="290"/>
      <c r="J1176" s="290"/>
      <c r="K1176" s="290"/>
      <c r="L1176" s="290"/>
      <c r="M1176" s="290"/>
      <c r="N1176" s="289">
        <f>SUM(O1176:AB1176)</f>
        <v>0</v>
      </c>
      <c r="O1176" s="290"/>
      <c r="P1176" s="290"/>
      <c r="Q1176" s="290"/>
      <c r="R1176" s="290"/>
      <c r="S1176" s="290"/>
      <c r="T1176" s="290"/>
      <c r="U1176" s="290"/>
      <c r="V1176" s="290"/>
      <c r="W1176" s="290"/>
      <c r="X1176" s="290"/>
      <c r="Y1176" s="290"/>
      <c r="Z1176" s="290"/>
      <c r="AA1176" s="290"/>
      <c r="AB1176" s="291"/>
    </row>
    <row r="1177" spans="1:28" ht="18" hidden="1" customHeight="1">
      <c r="A1177" s="163">
        <v>2160603</v>
      </c>
      <c r="B1177" s="164" t="s">
        <v>95</v>
      </c>
      <c r="C1177" s="288">
        <f>SUM(D1177,N1177)</f>
        <v>0</v>
      </c>
      <c r="D1177" s="289">
        <f>SUM(E1177:M1177)</f>
        <v>0</v>
      </c>
      <c r="E1177" s="290"/>
      <c r="F1177" s="290"/>
      <c r="G1177" s="290"/>
      <c r="H1177" s="290"/>
      <c r="I1177" s="290"/>
      <c r="J1177" s="290"/>
      <c r="K1177" s="290"/>
      <c r="L1177" s="290"/>
      <c r="M1177" s="290"/>
      <c r="N1177" s="289">
        <f>SUM(O1177:AB1177)</f>
        <v>0</v>
      </c>
      <c r="O1177" s="290"/>
      <c r="P1177" s="290"/>
      <c r="Q1177" s="290"/>
      <c r="R1177" s="290"/>
      <c r="S1177" s="290"/>
      <c r="T1177" s="290"/>
      <c r="U1177" s="290"/>
      <c r="V1177" s="290"/>
      <c r="W1177" s="290"/>
      <c r="X1177" s="290"/>
      <c r="Y1177" s="290"/>
      <c r="Z1177" s="290"/>
      <c r="AA1177" s="290"/>
      <c r="AB1177" s="291"/>
    </row>
    <row r="1178" spans="1:28" ht="18" hidden="1" customHeight="1">
      <c r="A1178" s="163">
        <v>2160607</v>
      </c>
      <c r="B1178" s="164" t="s">
        <v>970</v>
      </c>
      <c r="C1178" s="288">
        <f>SUM(D1178,N1178)</f>
        <v>0</v>
      </c>
      <c r="D1178" s="289">
        <f>SUM(E1178:M1178)</f>
        <v>0</v>
      </c>
      <c r="E1178" s="290"/>
      <c r="F1178" s="290"/>
      <c r="G1178" s="290"/>
      <c r="H1178" s="290"/>
      <c r="I1178" s="290"/>
      <c r="J1178" s="290"/>
      <c r="K1178" s="290"/>
      <c r="L1178" s="290"/>
      <c r="M1178" s="290"/>
      <c r="N1178" s="289">
        <f>SUM(O1178:AB1178)</f>
        <v>0</v>
      </c>
      <c r="O1178" s="290"/>
      <c r="P1178" s="290"/>
      <c r="Q1178" s="290"/>
      <c r="R1178" s="290"/>
      <c r="S1178" s="290"/>
      <c r="T1178" s="290"/>
      <c r="U1178" s="290"/>
      <c r="V1178" s="290"/>
      <c r="W1178" s="290"/>
      <c r="X1178" s="290"/>
      <c r="Y1178" s="290"/>
      <c r="Z1178" s="290"/>
      <c r="AA1178" s="290"/>
      <c r="AB1178" s="291"/>
    </row>
    <row r="1179" spans="1:28" ht="18" hidden="1" customHeight="1">
      <c r="A1179" s="163">
        <v>2160699</v>
      </c>
      <c r="B1179" s="164" t="s">
        <v>971</v>
      </c>
      <c r="C1179" s="288">
        <f>SUM(D1179,N1179)</f>
        <v>0</v>
      </c>
      <c r="D1179" s="289">
        <f>SUM(E1179:M1179)</f>
        <v>0</v>
      </c>
      <c r="E1179" s="290"/>
      <c r="F1179" s="290"/>
      <c r="G1179" s="290"/>
      <c r="H1179" s="290"/>
      <c r="I1179" s="290"/>
      <c r="J1179" s="290"/>
      <c r="K1179" s="290"/>
      <c r="L1179" s="290"/>
      <c r="M1179" s="290"/>
      <c r="N1179" s="289">
        <f>SUM(O1179:AB1179)</f>
        <v>0</v>
      </c>
      <c r="O1179" s="290"/>
      <c r="P1179" s="290"/>
      <c r="Q1179" s="290"/>
      <c r="R1179" s="290"/>
      <c r="S1179" s="290"/>
      <c r="T1179" s="290"/>
      <c r="U1179" s="290"/>
      <c r="V1179" s="290"/>
      <c r="W1179" s="290"/>
      <c r="X1179" s="290"/>
      <c r="Y1179" s="290"/>
      <c r="Z1179" s="290"/>
      <c r="AA1179" s="290"/>
      <c r="AB1179" s="291"/>
    </row>
    <row r="1180" spans="1:28" ht="18" hidden="1" customHeight="1">
      <c r="A1180" s="163">
        <v>21699</v>
      </c>
      <c r="B1180" s="242" t="s">
        <v>1546</v>
      </c>
      <c r="C1180" s="287">
        <f>SUM(C1181:C1182)</f>
        <v>0</v>
      </c>
      <c r="D1180" s="287">
        <f t="shared" ref="D1180:AB1180" si="382">SUM(D1181:D1182)</f>
        <v>0</v>
      </c>
      <c r="E1180" s="287">
        <f t="shared" si="382"/>
        <v>0</v>
      </c>
      <c r="F1180" s="287">
        <f t="shared" si="382"/>
        <v>0</v>
      </c>
      <c r="G1180" s="287">
        <f t="shared" si="382"/>
        <v>0</v>
      </c>
      <c r="H1180" s="287">
        <f t="shared" si="382"/>
        <v>0</v>
      </c>
      <c r="I1180" s="287">
        <f t="shared" si="382"/>
        <v>0</v>
      </c>
      <c r="J1180" s="287">
        <f t="shared" si="382"/>
        <v>0</v>
      </c>
      <c r="K1180" s="287">
        <f t="shared" si="382"/>
        <v>0</v>
      </c>
      <c r="L1180" s="287">
        <f t="shared" si="382"/>
        <v>0</v>
      </c>
      <c r="M1180" s="287">
        <f t="shared" si="382"/>
        <v>0</v>
      </c>
      <c r="N1180" s="287">
        <f t="shared" si="382"/>
        <v>0</v>
      </c>
      <c r="O1180" s="287">
        <f t="shared" si="382"/>
        <v>0</v>
      </c>
      <c r="P1180" s="287">
        <f t="shared" si="382"/>
        <v>0</v>
      </c>
      <c r="Q1180" s="287">
        <f t="shared" si="382"/>
        <v>0</v>
      </c>
      <c r="R1180" s="287">
        <f t="shared" si="382"/>
        <v>0</v>
      </c>
      <c r="S1180" s="287">
        <f t="shared" si="382"/>
        <v>0</v>
      </c>
      <c r="T1180" s="287">
        <f t="shared" si="382"/>
        <v>0</v>
      </c>
      <c r="U1180" s="287">
        <f t="shared" si="382"/>
        <v>0</v>
      </c>
      <c r="V1180" s="287">
        <f t="shared" si="382"/>
        <v>0</v>
      </c>
      <c r="W1180" s="287">
        <f t="shared" si="382"/>
        <v>0</v>
      </c>
      <c r="X1180" s="287">
        <f t="shared" si="382"/>
        <v>0</v>
      </c>
      <c r="Y1180" s="287">
        <f t="shared" si="382"/>
        <v>0</v>
      </c>
      <c r="Z1180" s="287">
        <f t="shared" si="382"/>
        <v>0</v>
      </c>
      <c r="AA1180" s="287">
        <f t="shared" si="382"/>
        <v>0</v>
      </c>
      <c r="AB1180" s="287">
        <f t="shared" si="382"/>
        <v>0</v>
      </c>
    </row>
    <row r="1181" spans="1:28" ht="18" hidden="1" customHeight="1">
      <c r="A1181" s="163">
        <v>2169901</v>
      </c>
      <c r="B1181" s="164" t="s">
        <v>972</v>
      </c>
      <c r="C1181" s="288">
        <f>SUM(D1181,N1181)</f>
        <v>0</v>
      </c>
      <c r="D1181" s="289">
        <f>SUM(E1181:M1181)</f>
        <v>0</v>
      </c>
      <c r="E1181" s="290"/>
      <c r="F1181" s="290"/>
      <c r="G1181" s="290"/>
      <c r="H1181" s="290"/>
      <c r="I1181" s="290"/>
      <c r="J1181" s="290"/>
      <c r="K1181" s="290"/>
      <c r="L1181" s="290"/>
      <c r="M1181" s="290"/>
      <c r="N1181" s="289">
        <f>SUM(O1181:AB1181)</f>
        <v>0</v>
      </c>
      <c r="O1181" s="290"/>
      <c r="P1181" s="290"/>
      <c r="Q1181" s="290"/>
      <c r="R1181" s="290"/>
      <c r="S1181" s="290"/>
      <c r="T1181" s="290"/>
      <c r="U1181" s="290"/>
      <c r="V1181" s="290"/>
      <c r="W1181" s="290"/>
      <c r="X1181" s="290"/>
      <c r="Y1181" s="290"/>
      <c r="Z1181" s="290"/>
      <c r="AA1181" s="290"/>
      <c r="AB1181" s="291"/>
    </row>
    <row r="1182" spans="1:28" ht="18" hidden="1" customHeight="1">
      <c r="A1182" s="246">
        <v>2169999</v>
      </c>
      <c r="B1182" s="247" t="s">
        <v>1547</v>
      </c>
      <c r="C1182" s="288">
        <f>SUM(D1182,N1182)</f>
        <v>0</v>
      </c>
      <c r="D1182" s="289">
        <f>SUM(E1182:M1182)</f>
        <v>0</v>
      </c>
      <c r="E1182" s="290"/>
      <c r="F1182" s="290"/>
      <c r="G1182" s="290"/>
      <c r="H1182" s="290"/>
      <c r="I1182" s="290"/>
      <c r="J1182" s="290"/>
      <c r="K1182" s="290"/>
      <c r="L1182" s="290"/>
      <c r="M1182" s="290"/>
      <c r="N1182" s="289">
        <f>SUM(O1182:AB1182)</f>
        <v>0</v>
      </c>
      <c r="O1182" s="290"/>
      <c r="P1182" s="290"/>
      <c r="Q1182" s="290"/>
      <c r="R1182" s="290"/>
      <c r="S1182" s="290"/>
      <c r="T1182" s="290"/>
      <c r="U1182" s="290"/>
      <c r="V1182" s="290"/>
      <c r="W1182" s="290"/>
      <c r="X1182" s="290"/>
      <c r="Y1182" s="290"/>
      <c r="Z1182" s="290"/>
      <c r="AA1182" s="290"/>
      <c r="AB1182" s="291"/>
    </row>
    <row r="1183" spans="1:28" ht="18" hidden="1" customHeight="1">
      <c r="A1183" s="163">
        <v>217</v>
      </c>
      <c r="B1183" s="242" t="s">
        <v>973</v>
      </c>
      <c r="C1183" s="287">
        <f>SUM(C1184,C1191,C1201,C1207,C1210)</f>
        <v>0</v>
      </c>
      <c r="D1183" s="287">
        <f t="shared" ref="D1183:AB1183" si="383">SUM(D1184,D1191,D1201,D1207,D1210)</f>
        <v>0</v>
      </c>
      <c r="E1183" s="287">
        <f t="shared" si="383"/>
        <v>0</v>
      </c>
      <c r="F1183" s="287">
        <f t="shared" si="383"/>
        <v>0</v>
      </c>
      <c r="G1183" s="287">
        <f t="shared" si="383"/>
        <v>0</v>
      </c>
      <c r="H1183" s="287">
        <f t="shared" si="383"/>
        <v>0</v>
      </c>
      <c r="I1183" s="287">
        <f t="shared" si="383"/>
        <v>0</v>
      </c>
      <c r="J1183" s="287">
        <f t="shared" si="383"/>
        <v>0</v>
      </c>
      <c r="K1183" s="287">
        <f t="shared" si="383"/>
        <v>0</v>
      </c>
      <c r="L1183" s="287">
        <f t="shared" si="383"/>
        <v>0</v>
      </c>
      <c r="M1183" s="287">
        <f t="shared" si="383"/>
        <v>0</v>
      </c>
      <c r="N1183" s="287">
        <f t="shared" si="383"/>
        <v>0</v>
      </c>
      <c r="O1183" s="287">
        <f t="shared" si="383"/>
        <v>0</v>
      </c>
      <c r="P1183" s="287">
        <f t="shared" si="383"/>
        <v>0</v>
      </c>
      <c r="Q1183" s="287">
        <f t="shared" si="383"/>
        <v>0</v>
      </c>
      <c r="R1183" s="287">
        <f t="shared" si="383"/>
        <v>0</v>
      </c>
      <c r="S1183" s="287">
        <f t="shared" si="383"/>
        <v>0</v>
      </c>
      <c r="T1183" s="287">
        <f t="shared" si="383"/>
        <v>0</v>
      </c>
      <c r="U1183" s="287">
        <f t="shared" si="383"/>
        <v>0</v>
      </c>
      <c r="V1183" s="287">
        <f t="shared" si="383"/>
        <v>0</v>
      </c>
      <c r="W1183" s="287">
        <f t="shared" si="383"/>
        <v>0</v>
      </c>
      <c r="X1183" s="287">
        <f t="shared" si="383"/>
        <v>0</v>
      </c>
      <c r="Y1183" s="287">
        <f t="shared" si="383"/>
        <v>0</v>
      </c>
      <c r="Z1183" s="287">
        <f t="shared" si="383"/>
        <v>0</v>
      </c>
      <c r="AA1183" s="287">
        <f t="shared" si="383"/>
        <v>0</v>
      </c>
      <c r="AB1183" s="287">
        <f t="shared" si="383"/>
        <v>0</v>
      </c>
    </row>
    <row r="1184" spans="1:28" ht="18" hidden="1" customHeight="1">
      <c r="A1184" s="163">
        <v>21701</v>
      </c>
      <c r="B1184" s="242" t="s">
        <v>974</v>
      </c>
      <c r="C1184" s="287">
        <f>SUM(C1185:C1190)</f>
        <v>0</v>
      </c>
      <c r="D1184" s="287">
        <f t="shared" ref="D1184:AB1184" si="384">SUM(D1185:D1190)</f>
        <v>0</v>
      </c>
      <c r="E1184" s="287">
        <f t="shared" si="384"/>
        <v>0</v>
      </c>
      <c r="F1184" s="287">
        <f t="shared" si="384"/>
        <v>0</v>
      </c>
      <c r="G1184" s="287">
        <f t="shared" si="384"/>
        <v>0</v>
      </c>
      <c r="H1184" s="287">
        <f t="shared" si="384"/>
        <v>0</v>
      </c>
      <c r="I1184" s="287">
        <f t="shared" si="384"/>
        <v>0</v>
      </c>
      <c r="J1184" s="287">
        <f t="shared" si="384"/>
        <v>0</v>
      </c>
      <c r="K1184" s="287">
        <f t="shared" si="384"/>
        <v>0</v>
      </c>
      <c r="L1184" s="287">
        <f t="shared" si="384"/>
        <v>0</v>
      </c>
      <c r="M1184" s="287">
        <f t="shared" si="384"/>
        <v>0</v>
      </c>
      <c r="N1184" s="287">
        <f t="shared" si="384"/>
        <v>0</v>
      </c>
      <c r="O1184" s="287">
        <f t="shared" si="384"/>
        <v>0</v>
      </c>
      <c r="P1184" s="287">
        <f t="shared" si="384"/>
        <v>0</v>
      </c>
      <c r="Q1184" s="287">
        <f t="shared" si="384"/>
        <v>0</v>
      </c>
      <c r="R1184" s="287">
        <f t="shared" si="384"/>
        <v>0</v>
      </c>
      <c r="S1184" s="287">
        <f t="shared" si="384"/>
        <v>0</v>
      </c>
      <c r="T1184" s="287">
        <f t="shared" si="384"/>
        <v>0</v>
      </c>
      <c r="U1184" s="287">
        <f t="shared" si="384"/>
        <v>0</v>
      </c>
      <c r="V1184" s="287">
        <f t="shared" si="384"/>
        <v>0</v>
      </c>
      <c r="W1184" s="287">
        <f t="shared" si="384"/>
        <v>0</v>
      </c>
      <c r="X1184" s="287">
        <f t="shared" si="384"/>
        <v>0</v>
      </c>
      <c r="Y1184" s="287">
        <f t="shared" si="384"/>
        <v>0</v>
      </c>
      <c r="Z1184" s="287">
        <f t="shared" si="384"/>
        <v>0</v>
      </c>
      <c r="AA1184" s="287">
        <f t="shared" si="384"/>
        <v>0</v>
      </c>
      <c r="AB1184" s="287">
        <f t="shared" si="384"/>
        <v>0</v>
      </c>
    </row>
    <row r="1185" spans="1:28" ht="18" hidden="1" customHeight="1">
      <c r="A1185" s="163">
        <v>2170101</v>
      </c>
      <c r="B1185" s="164" t="s">
        <v>93</v>
      </c>
      <c r="C1185" s="288">
        <f t="shared" ref="C1185:C1190" si="385">SUM(D1185,N1185)</f>
        <v>0</v>
      </c>
      <c r="D1185" s="289">
        <f t="shared" ref="D1185:D1190" si="386">SUM(E1185:M1185)</f>
        <v>0</v>
      </c>
      <c r="E1185" s="290"/>
      <c r="F1185" s="290"/>
      <c r="G1185" s="290"/>
      <c r="H1185" s="290"/>
      <c r="I1185" s="290"/>
      <c r="J1185" s="290"/>
      <c r="K1185" s="290"/>
      <c r="L1185" s="290"/>
      <c r="M1185" s="290"/>
      <c r="N1185" s="289">
        <f t="shared" ref="N1185:N1190" si="387">SUM(O1185:AB1185)</f>
        <v>0</v>
      </c>
      <c r="O1185" s="290"/>
      <c r="P1185" s="290"/>
      <c r="Q1185" s="290"/>
      <c r="R1185" s="290"/>
      <c r="S1185" s="290"/>
      <c r="T1185" s="290"/>
      <c r="U1185" s="290"/>
      <c r="V1185" s="290"/>
      <c r="W1185" s="290"/>
      <c r="X1185" s="290"/>
      <c r="Y1185" s="290"/>
      <c r="Z1185" s="290"/>
      <c r="AA1185" s="290"/>
      <c r="AB1185" s="291"/>
    </row>
    <row r="1186" spans="1:28" ht="18" hidden="1" customHeight="1">
      <c r="A1186" s="163">
        <v>2170102</v>
      </c>
      <c r="B1186" s="164" t="s">
        <v>94</v>
      </c>
      <c r="C1186" s="288">
        <f t="shared" si="385"/>
        <v>0</v>
      </c>
      <c r="D1186" s="289">
        <f t="shared" si="386"/>
        <v>0</v>
      </c>
      <c r="E1186" s="290"/>
      <c r="F1186" s="290"/>
      <c r="G1186" s="290"/>
      <c r="H1186" s="290"/>
      <c r="I1186" s="290"/>
      <c r="J1186" s="290"/>
      <c r="K1186" s="290"/>
      <c r="L1186" s="290"/>
      <c r="M1186" s="290"/>
      <c r="N1186" s="289">
        <f t="shared" si="387"/>
        <v>0</v>
      </c>
      <c r="O1186" s="290"/>
      <c r="P1186" s="290"/>
      <c r="Q1186" s="290"/>
      <c r="R1186" s="290"/>
      <c r="S1186" s="290"/>
      <c r="T1186" s="290"/>
      <c r="U1186" s="290"/>
      <c r="V1186" s="290"/>
      <c r="W1186" s="290"/>
      <c r="X1186" s="290"/>
      <c r="Y1186" s="290"/>
      <c r="Z1186" s="290"/>
      <c r="AA1186" s="290"/>
      <c r="AB1186" s="291"/>
    </row>
    <row r="1187" spans="1:28" ht="18" hidden="1" customHeight="1">
      <c r="A1187" s="163">
        <v>2170103</v>
      </c>
      <c r="B1187" s="164" t="s">
        <v>95</v>
      </c>
      <c r="C1187" s="288">
        <f t="shared" si="385"/>
        <v>0</v>
      </c>
      <c r="D1187" s="289">
        <f t="shared" si="386"/>
        <v>0</v>
      </c>
      <c r="E1187" s="290"/>
      <c r="F1187" s="290"/>
      <c r="G1187" s="290"/>
      <c r="H1187" s="290"/>
      <c r="I1187" s="290"/>
      <c r="J1187" s="290"/>
      <c r="K1187" s="290"/>
      <c r="L1187" s="290"/>
      <c r="M1187" s="290"/>
      <c r="N1187" s="289">
        <f t="shared" si="387"/>
        <v>0</v>
      </c>
      <c r="O1187" s="290"/>
      <c r="P1187" s="290"/>
      <c r="Q1187" s="290"/>
      <c r="R1187" s="290"/>
      <c r="S1187" s="290"/>
      <c r="T1187" s="290"/>
      <c r="U1187" s="290"/>
      <c r="V1187" s="290"/>
      <c r="W1187" s="290"/>
      <c r="X1187" s="290"/>
      <c r="Y1187" s="290"/>
      <c r="Z1187" s="290"/>
      <c r="AA1187" s="290"/>
      <c r="AB1187" s="291"/>
    </row>
    <row r="1188" spans="1:28" ht="18" hidden="1" customHeight="1">
      <c r="A1188" s="163">
        <v>2170104</v>
      </c>
      <c r="B1188" s="164" t="s">
        <v>975</v>
      </c>
      <c r="C1188" s="288">
        <f t="shared" si="385"/>
        <v>0</v>
      </c>
      <c r="D1188" s="289">
        <f t="shared" si="386"/>
        <v>0</v>
      </c>
      <c r="E1188" s="290"/>
      <c r="F1188" s="290"/>
      <c r="G1188" s="290"/>
      <c r="H1188" s="290"/>
      <c r="I1188" s="290"/>
      <c r="J1188" s="290"/>
      <c r="K1188" s="290"/>
      <c r="L1188" s="290"/>
      <c r="M1188" s="290"/>
      <c r="N1188" s="289">
        <f t="shared" si="387"/>
        <v>0</v>
      </c>
      <c r="O1188" s="290"/>
      <c r="P1188" s="290"/>
      <c r="Q1188" s="290"/>
      <c r="R1188" s="290"/>
      <c r="S1188" s="290"/>
      <c r="T1188" s="290"/>
      <c r="U1188" s="290"/>
      <c r="V1188" s="290"/>
      <c r="W1188" s="290"/>
      <c r="X1188" s="290"/>
      <c r="Y1188" s="290"/>
      <c r="Z1188" s="290"/>
      <c r="AA1188" s="290"/>
      <c r="AB1188" s="291"/>
    </row>
    <row r="1189" spans="1:28" ht="18" hidden="1" customHeight="1">
      <c r="A1189" s="163">
        <v>2170150</v>
      </c>
      <c r="B1189" s="164" t="s">
        <v>102</v>
      </c>
      <c r="C1189" s="288">
        <f t="shared" si="385"/>
        <v>0</v>
      </c>
      <c r="D1189" s="289">
        <f t="shared" si="386"/>
        <v>0</v>
      </c>
      <c r="E1189" s="290"/>
      <c r="F1189" s="290"/>
      <c r="G1189" s="290"/>
      <c r="H1189" s="290"/>
      <c r="I1189" s="290"/>
      <c r="J1189" s="290"/>
      <c r="K1189" s="290"/>
      <c r="L1189" s="290"/>
      <c r="M1189" s="290"/>
      <c r="N1189" s="289">
        <f t="shared" si="387"/>
        <v>0</v>
      </c>
      <c r="O1189" s="290"/>
      <c r="P1189" s="290"/>
      <c r="Q1189" s="290"/>
      <c r="R1189" s="290"/>
      <c r="S1189" s="290"/>
      <c r="T1189" s="290"/>
      <c r="U1189" s="290"/>
      <c r="V1189" s="290"/>
      <c r="W1189" s="290"/>
      <c r="X1189" s="290"/>
      <c r="Y1189" s="290"/>
      <c r="Z1189" s="290"/>
      <c r="AA1189" s="290"/>
      <c r="AB1189" s="291"/>
    </row>
    <row r="1190" spans="1:28" ht="18" hidden="1" customHeight="1">
      <c r="A1190" s="163">
        <v>2170199</v>
      </c>
      <c r="B1190" s="164" t="s">
        <v>976</v>
      </c>
      <c r="C1190" s="288">
        <f t="shared" si="385"/>
        <v>0</v>
      </c>
      <c r="D1190" s="289">
        <f t="shared" si="386"/>
        <v>0</v>
      </c>
      <c r="E1190" s="290"/>
      <c r="F1190" s="290"/>
      <c r="G1190" s="290"/>
      <c r="H1190" s="290"/>
      <c r="I1190" s="290"/>
      <c r="J1190" s="290"/>
      <c r="K1190" s="290"/>
      <c r="L1190" s="290"/>
      <c r="M1190" s="290"/>
      <c r="N1190" s="289">
        <f t="shared" si="387"/>
        <v>0</v>
      </c>
      <c r="O1190" s="290"/>
      <c r="P1190" s="290"/>
      <c r="Q1190" s="290"/>
      <c r="R1190" s="290"/>
      <c r="S1190" s="290"/>
      <c r="T1190" s="290"/>
      <c r="U1190" s="290"/>
      <c r="V1190" s="290"/>
      <c r="W1190" s="290"/>
      <c r="X1190" s="290"/>
      <c r="Y1190" s="290"/>
      <c r="Z1190" s="290"/>
      <c r="AA1190" s="290"/>
      <c r="AB1190" s="291"/>
    </row>
    <row r="1191" spans="1:28" ht="18" hidden="1" customHeight="1">
      <c r="A1191" s="163">
        <v>21702</v>
      </c>
      <c r="B1191" s="242" t="s">
        <v>977</v>
      </c>
      <c r="C1191" s="287">
        <f>SUM(C1192:C1200)</f>
        <v>0</v>
      </c>
      <c r="D1191" s="287">
        <f t="shared" ref="D1191:AB1191" si="388">SUM(D1192:D1200)</f>
        <v>0</v>
      </c>
      <c r="E1191" s="287">
        <f t="shared" si="388"/>
        <v>0</v>
      </c>
      <c r="F1191" s="287">
        <f t="shared" si="388"/>
        <v>0</v>
      </c>
      <c r="G1191" s="287">
        <f t="shared" si="388"/>
        <v>0</v>
      </c>
      <c r="H1191" s="287">
        <f t="shared" si="388"/>
        <v>0</v>
      </c>
      <c r="I1191" s="287">
        <f t="shared" si="388"/>
        <v>0</v>
      </c>
      <c r="J1191" s="287">
        <f t="shared" si="388"/>
        <v>0</v>
      </c>
      <c r="K1191" s="287">
        <f t="shared" si="388"/>
        <v>0</v>
      </c>
      <c r="L1191" s="287">
        <f t="shared" si="388"/>
        <v>0</v>
      </c>
      <c r="M1191" s="287">
        <f t="shared" si="388"/>
        <v>0</v>
      </c>
      <c r="N1191" s="287">
        <f t="shared" si="388"/>
        <v>0</v>
      </c>
      <c r="O1191" s="287">
        <f t="shared" si="388"/>
        <v>0</v>
      </c>
      <c r="P1191" s="287">
        <f t="shared" si="388"/>
        <v>0</v>
      </c>
      <c r="Q1191" s="287">
        <f t="shared" si="388"/>
        <v>0</v>
      </c>
      <c r="R1191" s="287">
        <f t="shared" si="388"/>
        <v>0</v>
      </c>
      <c r="S1191" s="287">
        <f t="shared" si="388"/>
        <v>0</v>
      </c>
      <c r="T1191" s="287">
        <f t="shared" si="388"/>
        <v>0</v>
      </c>
      <c r="U1191" s="287">
        <f t="shared" si="388"/>
        <v>0</v>
      </c>
      <c r="V1191" s="287">
        <f t="shared" si="388"/>
        <v>0</v>
      </c>
      <c r="W1191" s="287">
        <f t="shared" si="388"/>
        <v>0</v>
      </c>
      <c r="X1191" s="287">
        <f t="shared" si="388"/>
        <v>0</v>
      </c>
      <c r="Y1191" s="287">
        <f t="shared" si="388"/>
        <v>0</v>
      </c>
      <c r="Z1191" s="287">
        <f t="shared" si="388"/>
        <v>0</v>
      </c>
      <c r="AA1191" s="287">
        <f t="shared" si="388"/>
        <v>0</v>
      </c>
      <c r="AB1191" s="287">
        <f t="shared" si="388"/>
        <v>0</v>
      </c>
    </row>
    <row r="1192" spans="1:28" ht="18" hidden="1" customHeight="1">
      <c r="A1192" s="163">
        <v>2170201</v>
      </c>
      <c r="B1192" s="164" t="s">
        <v>978</v>
      </c>
      <c r="C1192" s="288">
        <f t="shared" ref="C1192:C1200" si="389">SUM(D1192,N1192)</f>
        <v>0</v>
      </c>
      <c r="D1192" s="289">
        <f t="shared" ref="D1192:D1200" si="390">SUM(E1192:M1192)</f>
        <v>0</v>
      </c>
      <c r="E1192" s="290"/>
      <c r="F1192" s="290"/>
      <c r="G1192" s="290"/>
      <c r="H1192" s="290"/>
      <c r="I1192" s="290"/>
      <c r="J1192" s="290"/>
      <c r="K1192" s="290"/>
      <c r="L1192" s="290"/>
      <c r="M1192" s="290"/>
      <c r="N1192" s="289">
        <f t="shared" ref="N1192:N1200" si="391">SUM(O1192:AB1192)</f>
        <v>0</v>
      </c>
      <c r="O1192" s="290"/>
      <c r="P1192" s="290"/>
      <c r="Q1192" s="290"/>
      <c r="R1192" s="290"/>
      <c r="S1192" s="290"/>
      <c r="T1192" s="290"/>
      <c r="U1192" s="290"/>
      <c r="V1192" s="290"/>
      <c r="W1192" s="290"/>
      <c r="X1192" s="290"/>
      <c r="Y1192" s="290"/>
      <c r="Z1192" s="290"/>
      <c r="AA1192" s="290"/>
      <c r="AB1192" s="291"/>
    </row>
    <row r="1193" spans="1:28" ht="18" hidden="1" customHeight="1">
      <c r="A1193" s="163">
        <v>2170202</v>
      </c>
      <c r="B1193" s="164" t="s">
        <v>979</v>
      </c>
      <c r="C1193" s="288">
        <f t="shared" si="389"/>
        <v>0</v>
      </c>
      <c r="D1193" s="289">
        <f t="shared" si="390"/>
        <v>0</v>
      </c>
      <c r="E1193" s="290"/>
      <c r="F1193" s="290"/>
      <c r="G1193" s="290"/>
      <c r="H1193" s="290"/>
      <c r="I1193" s="290"/>
      <c r="J1193" s="290"/>
      <c r="K1193" s="290"/>
      <c r="L1193" s="290"/>
      <c r="M1193" s="290"/>
      <c r="N1193" s="289">
        <f t="shared" si="391"/>
        <v>0</v>
      </c>
      <c r="O1193" s="290"/>
      <c r="P1193" s="290"/>
      <c r="Q1193" s="290"/>
      <c r="R1193" s="290"/>
      <c r="S1193" s="290"/>
      <c r="T1193" s="290"/>
      <c r="U1193" s="290"/>
      <c r="V1193" s="290"/>
      <c r="W1193" s="290"/>
      <c r="X1193" s="290"/>
      <c r="Y1193" s="290"/>
      <c r="Z1193" s="290"/>
      <c r="AA1193" s="290"/>
      <c r="AB1193" s="291"/>
    </row>
    <row r="1194" spans="1:28" ht="18" hidden="1" customHeight="1">
      <c r="A1194" s="163">
        <v>2170203</v>
      </c>
      <c r="B1194" s="164" t="s">
        <v>980</v>
      </c>
      <c r="C1194" s="288">
        <f t="shared" si="389"/>
        <v>0</v>
      </c>
      <c r="D1194" s="289">
        <f t="shared" si="390"/>
        <v>0</v>
      </c>
      <c r="E1194" s="290"/>
      <c r="F1194" s="290"/>
      <c r="G1194" s="290"/>
      <c r="H1194" s="290"/>
      <c r="I1194" s="290"/>
      <c r="J1194" s="290"/>
      <c r="K1194" s="290"/>
      <c r="L1194" s="290"/>
      <c r="M1194" s="290"/>
      <c r="N1194" s="289">
        <f t="shared" si="391"/>
        <v>0</v>
      </c>
      <c r="O1194" s="290"/>
      <c r="P1194" s="290"/>
      <c r="Q1194" s="290"/>
      <c r="R1194" s="290"/>
      <c r="S1194" s="290"/>
      <c r="T1194" s="290"/>
      <c r="U1194" s="290"/>
      <c r="V1194" s="290"/>
      <c r="W1194" s="290"/>
      <c r="X1194" s="290"/>
      <c r="Y1194" s="290"/>
      <c r="Z1194" s="290"/>
      <c r="AA1194" s="290"/>
      <c r="AB1194" s="291"/>
    </row>
    <row r="1195" spans="1:28" ht="18" hidden="1" customHeight="1">
      <c r="A1195" s="163">
        <v>2170204</v>
      </c>
      <c r="B1195" s="164" t="s">
        <v>981</v>
      </c>
      <c r="C1195" s="288">
        <f t="shared" si="389"/>
        <v>0</v>
      </c>
      <c r="D1195" s="289">
        <f t="shared" si="390"/>
        <v>0</v>
      </c>
      <c r="E1195" s="290"/>
      <c r="F1195" s="290"/>
      <c r="G1195" s="290"/>
      <c r="H1195" s="290"/>
      <c r="I1195" s="290"/>
      <c r="J1195" s="290"/>
      <c r="K1195" s="290"/>
      <c r="L1195" s="290"/>
      <c r="M1195" s="290"/>
      <c r="N1195" s="289">
        <f t="shared" si="391"/>
        <v>0</v>
      </c>
      <c r="O1195" s="290"/>
      <c r="P1195" s="290"/>
      <c r="Q1195" s="290"/>
      <c r="R1195" s="290"/>
      <c r="S1195" s="290"/>
      <c r="T1195" s="290"/>
      <c r="U1195" s="290"/>
      <c r="V1195" s="290"/>
      <c r="W1195" s="290"/>
      <c r="X1195" s="290"/>
      <c r="Y1195" s="290"/>
      <c r="Z1195" s="290"/>
      <c r="AA1195" s="290"/>
      <c r="AB1195" s="291"/>
    </row>
    <row r="1196" spans="1:28" ht="18" hidden="1" customHeight="1">
      <c r="A1196" s="163">
        <v>2170205</v>
      </c>
      <c r="B1196" s="164" t="s">
        <v>982</v>
      </c>
      <c r="C1196" s="288">
        <f t="shared" si="389"/>
        <v>0</v>
      </c>
      <c r="D1196" s="289">
        <f t="shared" si="390"/>
        <v>0</v>
      </c>
      <c r="E1196" s="290"/>
      <c r="F1196" s="290"/>
      <c r="G1196" s="290"/>
      <c r="H1196" s="290"/>
      <c r="I1196" s="290"/>
      <c r="J1196" s="290"/>
      <c r="K1196" s="290"/>
      <c r="L1196" s="290"/>
      <c r="M1196" s="290"/>
      <c r="N1196" s="289">
        <f t="shared" si="391"/>
        <v>0</v>
      </c>
      <c r="O1196" s="290"/>
      <c r="P1196" s="290"/>
      <c r="Q1196" s="290"/>
      <c r="R1196" s="290"/>
      <c r="S1196" s="290"/>
      <c r="T1196" s="290"/>
      <c r="U1196" s="290"/>
      <c r="V1196" s="290"/>
      <c r="W1196" s="290"/>
      <c r="X1196" s="290"/>
      <c r="Y1196" s="290"/>
      <c r="Z1196" s="290"/>
      <c r="AA1196" s="290"/>
      <c r="AB1196" s="291"/>
    </row>
    <row r="1197" spans="1:28" ht="18" hidden="1" customHeight="1">
      <c r="A1197" s="163">
        <v>2170206</v>
      </c>
      <c r="B1197" s="164" t="s">
        <v>983</v>
      </c>
      <c r="C1197" s="288">
        <f t="shared" si="389"/>
        <v>0</v>
      </c>
      <c r="D1197" s="289">
        <f t="shared" si="390"/>
        <v>0</v>
      </c>
      <c r="E1197" s="290"/>
      <c r="F1197" s="290"/>
      <c r="G1197" s="290"/>
      <c r="H1197" s="290"/>
      <c r="I1197" s="290"/>
      <c r="J1197" s="290"/>
      <c r="K1197" s="290"/>
      <c r="L1197" s="290"/>
      <c r="M1197" s="290"/>
      <c r="N1197" s="289">
        <f t="shared" si="391"/>
        <v>0</v>
      </c>
      <c r="O1197" s="290"/>
      <c r="P1197" s="290"/>
      <c r="Q1197" s="290"/>
      <c r="R1197" s="290"/>
      <c r="S1197" s="290"/>
      <c r="T1197" s="290"/>
      <c r="U1197" s="290"/>
      <c r="V1197" s="290"/>
      <c r="W1197" s="290"/>
      <c r="X1197" s="290"/>
      <c r="Y1197" s="290"/>
      <c r="Z1197" s="290"/>
      <c r="AA1197" s="290"/>
      <c r="AB1197" s="291"/>
    </row>
    <row r="1198" spans="1:28" ht="18" hidden="1" customHeight="1">
      <c r="A1198" s="163">
        <v>2170207</v>
      </c>
      <c r="B1198" s="164" t="s">
        <v>984</v>
      </c>
      <c r="C1198" s="288">
        <f t="shared" si="389"/>
        <v>0</v>
      </c>
      <c r="D1198" s="289">
        <f t="shared" si="390"/>
        <v>0</v>
      </c>
      <c r="E1198" s="290"/>
      <c r="F1198" s="290"/>
      <c r="G1198" s="290"/>
      <c r="H1198" s="290"/>
      <c r="I1198" s="290"/>
      <c r="J1198" s="290"/>
      <c r="K1198" s="290"/>
      <c r="L1198" s="290"/>
      <c r="M1198" s="290"/>
      <c r="N1198" s="289">
        <f t="shared" si="391"/>
        <v>0</v>
      </c>
      <c r="O1198" s="290"/>
      <c r="P1198" s="290"/>
      <c r="Q1198" s="290"/>
      <c r="R1198" s="290"/>
      <c r="S1198" s="290"/>
      <c r="T1198" s="290"/>
      <c r="U1198" s="290"/>
      <c r="V1198" s="290"/>
      <c r="W1198" s="290"/>
      <c r="X1198" s="290"/>
      <c r="Y1198" s="290"/>
      <c r="Z1198" s="290"/>
      <c r="AA1198" s="290"/>
      <c r="AB1198" s="291"/>
    </row>
    <row r="1199" spans="1:28" ht="18" hidden="1" customHeight="1">
      <c r="A1199" s="163">
        <v>2170208</v>
      </c>
      <c r="B1199" s="164" t="s">
        <v>985</v>
      </c>
      <c r="C1199" s="288">
        <f t="shared" si="389"/>
        <v>0</v>
      </c>
      <c r="D1199" s="289">
        <f t="shared" si="390"/>
        <v>0</v>
      </c>
      <c r="E1199" s="290"/>
      <c r="F1199" s="290"/>
      <c r="G1199" s="290"/>
      <c r="H1199" s="290"/>
      <c r="I1199" s="290"/>
      <c r="J1199" s="290"/>
      <c r="K1199" s="290"/>
      <c r="L1199" s="290"/>
      <c r="M1199" s="290"/>
      <c r="N1199" s="289">
        <f t="shared" si="391"/>
        <v>0</v>
      </c>
      <c r="O1199" s="290"/>
      <c r="P1199" s="290"/>
      <c r="Q1199" s="290"/>
      <c r="R1199" s="290"/>
      <c r="S1199" s="290"/>
      <c r="T1199" s="290"/>
      <c r="U1199" s="290"/>
      <c r="V1199" s="290"/>
      <c r="W1199" s="290"/>
      <c r="X1199" s="290"/>
      <c r="Y1199" s="290"/>
      <c r="Z1199" s="290"/>
      <c r="AA1199" s="290"/>
      <c r="AB1199" s="291"/>
    </row>
    <row r="1200" spans="1:28" ht="18" hidden="1" customHeight="1">
      <c r="A1200" s="163">
        <v>2170299</v>
      </c>
      <c r="B1200" s="164" t="s">
        <v>986</v>
      </c>
      <c r="C1200" s="288">
        <f t="shared" si="389"/>
        <v>0</v>
      </c>
      <c r="D1200" s="289">
        <f t="shared" si="390"/>
        <v>0</v>
      </c>
      <c r="E1200" s="290"/>
      <c r="F1200" s="290"/>
      <c r="G1200" s="290"/>
      <c r="H1200" s="290"/>
      <c r="I1200" s="290"/>
      <c r="J1200" s="290"/>
      <c r="K1200" s="290"/>
      <c r="L1200" s="290"/>
      <c r="M1200" s="290"/>
      <c r="N1200" s="289">
        <f t="shared" si="391"/>
        <v>0</v>
      </c>
      <c r="O1200" s="290"/>
      <c r="P1200" s="290"/>
      <c r="Q1200" s="290"/>
      <c r="R1200" s="290"/>
      <c r="S1200" s="290"/>
      <c r="T1200" s="290"/>
      <c r="U1200" s="290"/>
      <c r="V1200" s="290"/>
      <c r="W1200" s="290"/>
      <c r="X1200" s="290"/>
      <c r="Y1200" s="290"/>
      <c r="Z1200" s="290"/>
      <c r="AA1200" s="290"/>
      <c r="AB1200" s="291"/>
    </row>
    <row r="1201" spans="1:28" ht="18" hidden="1" customHeight="1">
      <c r="A1201" s="163">
        <v>21703</v>
      </c>
      <c r="B1201" s="242" t="s">
        <v>987</v>
      </c>
      <c r="C1201" s="287">
        <f>SUM(C1202:C1206)</f>
        <v>0</v>
      </c>
      <c r="D1201" s="287">
        <f t="shared" ref="D1201:AB1201" si="392">SUM(D1202:D1206)</f>
        <v>0</v>
      </c>
      <c r="E1201" s="287">
        <f t="shared" si="392"/>
        <v>0</v>
      </c>
      <c r="F1201" s="287">
        <f t="shared" si="392"/>
        <v>0</v>
      </c>
      <c r="G1201" s="287">
        <f t="shared" si="392"/>
        <v>0</v>
      </c>
      <c r="H1201" s="287">
        <f t="shared" si="392"/>
        <v>0</v>
      </c>
      <c r="I1201" s="287">
        <f t="shared" si="392"/>
        <v>0</v>
      </c>
      <c r="J1201" s="287">
        <f t="shared" si="392"/>
        <v>0</v>
      </c>
      <c r="K1201" s="287">
        <f t="shared" si="392"/>
        <v>0</v>
      </c>
      <c r="L1201" s="287">
        <f t="shared" si="392"/>
        <v>0</v>
      </c>
      <c r="M1201" s="287">
        <f t="shared" si="392"/>
        <v>0</v>
      </c>
      <c r="N1201" s="287">
        <f t="shared" si="392"/>
        <v>0</v>
      </c>
      <c r="O1201" s="287">
        <f t="shared" si="392"/>
        <v>0</v>
      </c>
      <c r="P1201" s="287">
        <f t="shared" si="392"/>
        <v>0</v>
      </c>
      <c r="Q1201" s="287">
        <f t="shared" si="392"/>
        <v>0</v>
      </c>
      <c r="R1201" s="287">
        <f t="shared" si="392"/>
        <v>0</v>
      </c>
      <c r="S1201" s="287">
        <f t="shared" si="392"/>
        <v>0</v>
      </c>
      <c r="T1201" s="287">
        <f t="shared" si="392"/>
        <v>0</v>
      </c>
      <c r="U1201" s="287">
        <f t="shared" si="392"/>
        <v>0</v>
      </c>
      <c r="V1201" s="287">
        <f t="shared" si="392"/>
        <v>0</v>
      </c>
      <c r="W1201" s="287">
        <f t="shared" si="392"/>
        <v>0</v>
      </c>
      <c r="X1201" s="287">
        <f t="shared" si="392"/>
        <v>0</v>
      </c>
      <c r="Y1201" s="287">
        <f t="shared" si="392"/>
        <v>0</v>
      </c>
      <c r="Z1201" s="287">
        <f t="shared" si="392"/>
        <v>0</v>
      </c>
      <c r="AA1201" s="287">
        <f t="shared" si="392"/>
        <v>0</v>
      </c>
      <c r="AB1201" s="287">
        <f t="shared" si="392"/>
        <v>0</v>
      </c>
    </row>
    <row r="1202" spans="1:28" ht="18" hidden="1" customHeight="1">
      <c r="A1202" s="163">
        <v>2170301</v>
      </c>
      <c r="B1202" s="164" t="s">
        <v>988</v>
      </c>
      <c r="C1202" s="288">
        <f>SUM(D1202,N1202)</f>
        <v>0</v>
      </c>
      <c r="D1202" s="289">
        <f>SUM(E1202:M1202)</f>
        <v>0</v>
      </c>
      <c r="E1202" s="290"/>
      <c r="F1202" s="290"/>
      <c r="G1202" s="290"/>
      <c r="H1202" s="290"/>
      <c r="I1202" s="290"/>
      <c r="J1202" s="290"/>
      <c r="K1202" s="290"/>
      <c r="L1202" s="290"/>
      <c r="M1202" s="290"/>
      <c r="N1202" s="289">
        <f>SUM(O1202:AB1202)</f>
        <v>0</v>
      </c>
      <c r="O1202" s="290"/>
      <c r="P1202" s="290"/>
      <c r="Q1202" s="290"/>
      <c r="R1202" s="290"/>
      <c r="S1202" s="290"/>
      <c r="T1202" s="290"/>
      <c r="U1202" s="290"/>
      <c r="V1202" s="290"/>
      <c r="W1202" s="290"/>
      <c r="X1202" s="290"/>
      <c r="Y1202" s="290"/>
      <c r="Z1202" s="290"/>
      <c r="AA1202" s="290"/>
      <c r="AB1202" s="291"/>
    </row>
    <row r="1203" spans="1:28" ht="18" hidden="1" customHeight="1">
      <c r="A1203" s="163">
        <v>2170302</v>
      </c>
      <c r="B1203" s="164" t="s">
        <v>989</v>
      </c>
      <c r="C1203" s="288">
        <f>SUM(D1203,N1203)</f>
        <v>0</v>
      </c>
      <c r="D1203" s="289">
        <f>SUM(E1203:M1203)</f>
        <v>0</v>
      </c>
      <c r="E1203" s="290"/>
      <c r="F1203" s="290"/>
      <c r="G1203" s="290"/>
      <c r="H1203" s="290"/>
      <c r="I1203" s="290"/>
      <c r="J1203" s="290"/>
      <c r="K1203" s="290"/>
      <c r="L1203" s="290"/>
      <c r="M1203" s="290"/>
      <c r="N1203" s="289">
        <f>SUM(O1203:AB1203)</f>
        <v>0</v>
      </c>
      <c r="O1203" s="290"/>
      <c r="P1203" s="290"/>
      <c r="Q1203" s="290"/>
      <c r="R1203" s="290"/>
      <c r="S1203" s="290"/>
      <c r="T1203" s="290"/>
      <c r="U1203" s="290"/>
      <c r="V1203" s="290"/>
      <c r="W1203" s="290"/>
      <c r="X1203" s="290"/>
      <c r="Y1203" s="290"/>
      <c r="Z1203" s="290"/>
      <c r="AA1203" s="290"/>
      <c r="AB1203" s="291"/>
    </row>
    <row r="1204" spans="1:28" ht="18" hidden="1" customHeight="1">
      <c r="A1204" s="163">
        <v>2170303</v>
      </c>
      <c r="B1204" s="164" t="s">
        <v>990</v>
      </c>
      <c r="C1204" s="288">
        <f>SUM(D1204,N1204)</f>
        <v>0</v>
      </c>
      <c r="D1204" s="289">
        <f>SUM(E1204:M1204)</f>
        <v>0</v>
      </c>
      <c r="E1204" s="290"/>
      <c r="F1204" s="290"/>
      <c r="G1204" s="290"/>
      <c r="H1204" s="290"/>
      <c r="I1204" s="290"/>
      <c r="J1204" s="290"/>
      <c r="K1204" s="290"/>
      <c r="L1204" s="290"/>
      <c r="M1204" s="290"/>
      <c r="N1204" s="289">
        <f>SUM(O1204:AB1204)</f>
        <v>0</v>
      </c>
      <c r="O1204" s="290"/>
      <c r="P1204" s="290"/>
      <c r="Q1204" s="290"/>
      <c r="R1204" s="290"/>
      <c r="S1204" s="290"/>
      <c r="T1204" s="290"/>
      <c r="U1204" s="290"/>
      <c r="V1204" s="290"/>
      <c r="W1204" s="290"/>
      <c r="X1204" s="290"/>
      <c r="Y1204" s="290"/>
      <c r="Z1204" s="290"/>
      <c r="AA1204" s="290"/>
      <c r="AB1204" s="291"/>
    </row>
    <row r="1205" spans="1:28" ht="18" hidden="1" customHeight="1">
      <c r="A1205" s="163">
        <v>2170304</v>
      </c>
      <c r="B1205" s="164" t="s">
        <v>991</v>
      </c>
      <c r="C1205" s="288">
        <f>SUM(D1205,N1205)</f>
        <v>0</v>
      </c>
      <c r="D1205" s="289">
        <f>SUM(E1205:M1205)</f>
        <v>0</v>
      </c>
      <c r="E1205" s="290"/>
      <c r="F1205" s="290"/>
      <c r="G1205" s="290"/>
      <c r="H1205" s="290"/>
      <c r="I1205" s="290"/>
      <c r="J1205" s="290"/>
      <c r="K1205" s="290"/>
      <c r="L1205" s="290"/>
      <c r="M1205" s="290"/>
      <c r="N1205" s="289">
        <f>SUM(O1205:AB1205)</f>
        <v>0</v>
      </c>
      <c r="O1205" s="290"/>
      <c r="P1205" s="290"/>
      <c r="Q1205" s="290"/>
      <c r="R1205" s="290"/>
      <c r="S1205" s="290"/>
      <c r="T1205" s="290"/>
      <c r="U1205" s="290"/>
      <c r="V1205" s="290"/>
      <c r="W1205" s="290"/>
      <c r="X1205" s="290"/>
      <c r="Y1205" s="290"/>
      <c r="Z1205" s="290"/>
      <c r="AA1205" s="290"/>
      <c r="AB1205" s="291"/>
    </row>
    <row r="1206" spans="1:28" ht="18" hidden="1" customHeight="1">
      <c r="A1206" s="163">
        <v>2170399</v>
      </c>
      <c r="B1206" s="164" t="s">
        <v>992</v>
      </c>
      <c r="C1206" s="288">
        <f>SUM(D1206,N1206)</f>
        <v>0</v>
      </c>
      <c r="D1206" s="289">
        <f>SUM(E1206:M1206)</f>
        <v>0</v>
      </c>
      <c r="E1206" s="290"/>
      <c r="F1206" s="290"/>
      <c r="G1206" s="290"/>
      <c r="H1206" s="290"/>
      <c r="I1206" s="290"/>
      <c r="J1206" s="290"/>
      <c r="K1206" s="290"/>
      <c r="L1206" s="290"/>
      <c r="M1206" s="290"/>
      <c r="N1206" s="289">
        <f>SUM(O1206:AB1206)</f>
        <v>0</v>
      </c>
      <c r="O1206" s="290"/>
      <c r="P1206" s="290"/>
      <c r="Q1206" s="290"/>
      <c r="R1206" s="290"/>
      <c r="S1206" s="290"/>
      <c r="T1206" s="290"/>
      <c r="U1206" s="290"/>
      <c r="V1206" s="290"/>
      <c r="W1206" s="290"/>
      <c r="X1206" s="290"/>
      <c r="Y1206" s="290"/>
      <c r="Z1206" s="290"/>
      <c r="AA1206" s="290"/>
      <c r="AB1206" s="291"/>
    </row>
    <row r="1207" spans="1:28" ht="18" hidden="1" customHeight="1">
      <c r="A1207" s="163">
        <v>21704</v>
      </c>
      <c r="B1207" s="242" t="s">
        <v>993</v>
      </c>
      <c r="C1207" s="287">
        <f>SUM(C1208:C1209)</f>
        <v>0</v>
      </c>
      <c r="D1207" s="287">
        <f t="shared" ref="D1207:AB1207" si="393">SUM(D1208:D1209)</f>
        <v>0</v>
      </c>
      <c r="E1207" s="287">
        <f t="shared" si="393"/>
        <v>0</v>
      </c>
      <c r="F1207" s="287">
        <f t="shared" si="393"/>
        <v>0</v>
      </c>
      <c r="G1207" s="287">
        <f t="shared" si="393"/>
        <v>0</v>
      </c>
      <c r="H1207" s="287">
        <f t="shared" si="393"/>
        <v>0</v>
      </c>
      <c r="I1207" s="287">
        <f t="shared" si="393"/>
        <v>0</v>
      </c>
      <c r="J1207" s="287">
        <f t="shared" si="393"/>
        <v>0</v>
      </c>
      <c r="K1207" s="287">
        <f t="shared" si="393"/>
        <v>0</v>
      </c>
      <c r="L1207" s="287">
        <f t="shared" si="393"/>
        <v>0</v>
      </c>
      <c r="M1207" s="287">
        <f t="shared" si="393"/>
        <v>0</v>
      </c>
      <c r="N1207" s="287">
        <f t="shared" si="393"/>
        <v>0</v>
      </c>
      <c r="O1207" s="287">
        <f t="shared" si="393"/>
        <v>0</v>
      </c>
      <c r="P1207" s="287">
        <f t="shared" si="393"/>
        <v>0</v>
      </c>
      <c r="Q1207" s="287">
        <f t="shared" si="393"/>
        <v>0</v>
      </c>
      <c r="R1207" s="287">
        <f t="shared" si="393"/>
        <v>0</v>
      </c>
      <c r="S1207" s="287">
        <f t="shared" si="393"/>
        <v>0</v>
      </c>
      <c r="T1207" s="287">
        <f t="shared" si="393"/>
        <v>0</v>
      </c>
      <c r="U1207" s="287">
        <f t="shared" si="393"/>
        <v>0</v>
      </c>
      <c r="V1207" s="287">
        <f t="shared" si="393"/>
        <v>0</v>
      </c>
      <c r="W1207" s="287">
        <f t="shared" si="393"/>
        <v>0</v>
      </c>
      <c r="X1207" s="287">
        <f t="shared" si="393"/>
        <v>0</v>
      </c>
      <c r="Y1207" s="287">
        <f t="shared" si="393"/>
        <v>0</v>
      </c>
      <c r="Z1207" s="287">
        <f t="shared" si="393"/>
        <v>0</v>
      </c>
      <c r="AA1207" s="287">
        <f t="shared" si="393"/>
        <v>0</v>
      </c>
      <c r="AB1207" s="287">
        <f t="shared" si="393"/>
        <v>0</v>
      </c>
    </row>
    <row r="1208" spans="1:28" ht="18" hidden="1" customHeight="1">
      <c r="A1208" s="163">
        <v>2170401</v>
      </c>
      <c r="B1208" s="164" t="s">
        <v>994</v>
      </c>
      <c r="C1208" s="288">
        <f>SUM(D1208,N1208)</f>
        <v>0</v>
      </c>
      <c r="D1208" s="289">
        <f>SUM(E1208:M1208)</f>
        <v>0</v>
      </c>
      <c r="E1208" s="290"/>
      <c r="F1208" s="290"/>
      <c r="G1208" s="290"/>
      <c r="H1208" s="290"/>
      <c r="I1208" s="290"/>
      <c r="J1208" s="290"/>
      <c r="K1208" s="290"/>
      <c r="L1208" s="290"/>
      <c r="M1208" s="290"/>
      <c r="N1208" s="289">
        <f>SUM(O1208:AB1208)</f>
        <v>0</v>
      </c>
      <c r="O1208" s="290"/>
      <c r="P1208" s="290"/>
      <c r="Q1208" s="290"/>
      <c r="R1208" s="290"/>
      <c r="S1208" s="290"/>
      <c r="T1208" s="290"/>
      <c r="U1208" s="290"/>
      <c r="V1208" s="290"/>
      <c r="W1208" s="290"/>
      <c r="X1208" s="290"/>
      <c r="Y1208" s="290"/>
      <c r="Z1208" s="290"/>
      <c r="AA1208" s="290"/>
      <c r="AB1208" s="291"/>
    </row>
    <row r="1209" spans="1:28" ht="18" hidden="1" customHeight="1">
      <c r="A1209" s="163">
        <v>2170499</v>
      </c>
      <c r="B1209" s="164" t="s">
        <v>995</v>
      </c>
      <c r="C1209" s="288">
        <f>SUM(D1209,N1209)</f>
        <v>0</v>
      </c>
      <c r="D1209" s="289">
        <f>SUM(E1209:M1209)</f>
        <v>0</v>
      </c>
      <c r="E1209" s="290"/>
      <c r="F1209" s="290"/>
      <c r="G1209" s="290"/>
      <c r="H1209" s="290"/>
      <c r="I1209" s="290"/>
      <c r="J1209" s="290"/>
      <c r="K1209" s="290"/>
      <c r="L1209" s="290"/>
      <c r="M1209" s="290"/>
      <c r="N1209" s="289">
        <f>SUM(O1209:AB1209)</f>
        <v>0</v>
      </c>
      <c r="O1209" s="290"/>
      <c r="P1209" s="290"/>
      <c r="Q1209" s="290"/>
      <c r="R1209" s="290"/>
      <c r="S1209" s="290"/>
      <c r="T1209" s="290"/>
      <c r="U1209" s="290"/>
      <c r="V1209" s="290"/>
      <c r="W1209" s="290"/>
      <c r="X1209" s="290"/>
      <c r="Y1209" s="290"/>
      <c r="Z1209" s="290"/>
      <c r="AA1209" s="290"/>
      <c r="AB1209" s="291"/>
    </row>
    <row r="1210" spans="1:28" ht="18" hidden="1" customHeight="1">
      <c r="A1210" s="250">
        <v>21799</v>
      </c>
      <c r="B1210" s="255" t="s">
        <v>1159</v>
      </c>
      <c r="C1210" s="287">
        <f>C1211</f>
        <v>0</v>
      </c>
      <c r="D1210" s="287">
        <f t="shared" ref="D1210:AB1210" si="394">D1211</f>
        <v>0</v>
      </c>
      <c r="E1210" s="287">
        <f t="shared" si="394"/>
        <v>0</v>
      </c>
      <c r="F1210" s="287">
        <f t="shared" si="394"/>
        <v>0</v>
      </c>
      <c r="G1210" s="287">
        <f t="shared" si="394"/>
        <v>0</v>
      </c>
      <c r="H1210" s="287">
        <f t="shared" si="394"/>
        <v>0</v>
      </c>
      <c r="I1210" s="287">
        <f t="shared" si="394"/>
        <v>0</v>
      </c>
      <c r="J1210" s="287">
        <f t="shared" si="394"/>
        <v>0</v>
      </c>
      <c r="K1210" s="287">
        <f t="shared" si="394"/>
        <v>0</v>
      </c>
      <c r="L1210" s="287">
        <f t="shared" si="394"/>
        <v>0</v>
      </c>
      <c r="M1210" s="287">
        <f t="shared" si="394"/>
        <v>0</v>
      </c>
      <c r="N1210" s="287">
        <f t="shared" si="394"/>
        <v>0</v>
      </c>
      <c r="O1210" s="287">
        <f t="shared" si="394"/>
        <v>0</v>
      </c>
      <c r="P1210" s="287">
        <f t="shared" si="394"/>
        <v>0</v>
      </c>
      <c r="Q1210" s="287">
        <f t="shared" si="394"/>
        <v>0</v>
      </c>
      <c r="R1210" s="287">
        <f t="shared" si="394"/>
        <v>0</v>
      </c>
      <c r="S1210" s="287">
        <f t="shared" si="394"/>
        <v>0</v>
      </c>
      <c r="T1210" s="287">
        <f t="shared" si="394"/>
        <v>0</v>
      </c>
      <c r="U1210" s="287">
        <f t="shared" si="394"/>
        <v>0</v>
      </c>
      <c r="V1210" s="287">
        <f t="shared" si="394"/>
        <v>0</v>
      </c>
      <c r="W1210" s="287">
        <f t="shared" si="394"/>
        <v>0</v>
      </c>
      <c r="X1210" s="287">
        <f t="shared" si="394"/>
        <v>0</v>
      </c>
      <c r="Y1210" s="287">
        <f t="shared" si="394"/>
        <v>0</v>
      </c>
      <c r="Z1210" s="287">
        <f t="shared" si="394"/>
        <v>0</v>
      </c>
      <c r="AA1210" s="287">
        <f t="shared" si="394"/>
        <v>0</v>
      </c>
      <c r="AB1210" s="287">
        <f t="shared" si="394"/>
        <v>0</v>
      </c>
    </row>
    <row r="1211" spans="1:28" ht="18" hidden="1" customHeight="1">
      <c r="A1211" s="250">
        <v>2179901</v>
      </c>
      <c r="B1211" s="256" t="s">
        <v>1160</v>
      </c>
      <c r="C1211" s="288">
        <f>SUM(D1211,N1211)</f>
        <v>0</v>
      </c>
      <c r="D1211" s="289">
        <f>SUM(E1211:M1211)</f>
        <v>0</v>
      </c>
      <c r="E1211" s="290"/>
      <c r="F1211" s="290"/>
      <c r="G1211" s="290"/>
      <c r="H1211" s="290"/>
      <c r="I1211" s="290"/>
      <c r="J1211" s="290"/>
      <c r="K1211" s="290"/>
      <c r="L1211" s="290"/>
      <c r="M1211" s="290"/>
      <c r="N1211" s="289">
        <f>SUM(O1211:AB1211)</f>
        <v>0</v>
      </c>
      <c r="O1211" s="290"/>
      <c r="P1211" s="290"/>
      <c r="Q1211" s="290"/>
      <c r="R1211" s="290"/>
      <c r="S1211" s="290"/>
      <c r="T1211" s="290"/>
      <c r="U1211" s="290"/>
      <c r="V1211" s="290"/>
      <c r="W1211" s="290"/>
      <c r="X1211" s="290"/>
      <c r="Y1211" s="290"/>
      <c r="Z1211" s="290"/>
      <c r="AA1211" s="290"/>
      <c r="AB1211" s="291"/>
    </row>
    <row r="1212" spans="1:28" ht="18" hidden="1" customHeight="1">
      <c r="A1212" s="163">
        <v>219</v>
      </c>
      <c r="B1212" s="242" t="s">
        <v>998</v>
      </c>
      <c r="C1212" s="287">
        <f>SUM(C1213:C1221)</f>
        <v>0</v>
      </c>
      <c r="D1212" s="287">
        <f t="shared" ref="D1212:AB1212" si="395">SUM(D1213:D1221)</f>
        <v>0</v>
      </c>
      <c r="E1212" s="287">
        <f t="shared" si="395"/>
        <v>0</v>
      </c>
      <c r="F1212" s="287">
        <f t="shared" si="395"/>
        <v>0</v>
      </c>
      <c r="G1212" s="287">
        <f t="shared" si="395"/>
        <v>0</v>
      </c>
      <c r="H1212" s="287">
        <f t="shared" si="395"/>
        <v>0</v>
      </c>
      <c r="I1212" s="287">
        <f t="shared" si="395"/>
        <v>0</v>
      </c>
      <c r="J1212" s="287">
        <f t="shared" si="395"/>
        <v>0</v>
      </c>
      <c r="K1212" s="287">
        <f t="shared" si="395"/>
        <v>0</v>
      </c>
      <c r="L1212" s="287">
        <f t="shared" si="395"/>
        <v>0</v>
      </c>
      <c r="M1212" s="287">
        <f t="shared" si="395"/>
        <v>0</v>
      </c>
      <c r="N1212" s="287">
        <f t="shared" si="395"/>
        <v>0</v>
      </c>
      <c r="O1212" s="287">
        <f t="shared" si="395"/>
        <v>0</v>
      </c>
      <c r="P1212" s="287">
        <f t="shared" si="395"/>
        <v>0</v>
      </c>
      <c r="Q1212" s="287">
        <f t="shared" si="395"/>
        <v>0</v>
      </c>
      <c r="R1212" s="287">
        <f t="shared" si="395"/>
        <v>0</v>
      </c>
      <c r="S1212" s="287">
        <f t="shared" si="395"/>
        <v>0</v>
      </c>
      <c r="T1212" s="287">
        <f t="shared" si="395"/>
        <v>0</v>
      </c>
      <c r="U1212" s="287">
        <f t="shared" si="395"/>
        <v>0</v>
      </c>
      <c r="V1212" s="287">
        <f t="shared" si="395"/>
        <v>0</v>
      </c>
      <c r="W1212" s="287">
        <f t="shared" si="395"/>
        <v>0</v>
      </c>
      <c r="X1212" s="287">
        <f t="shared" si="395"/>
        <v>0</v>
      </c>
      <c r="Y1212" s="287">
        <f t="shared" si="395"/>
        <v>0</v>
      </c>
      <c r="Z1212" s="287">
        <f t="shared" si="395"/>
        <v>0</v>
      </c>
      <c r="AA1212" s="287">
        <f t="shared" si="395"/>
        <v>0</v>
      </c>
      <c r="AB1212" s="287">
        <f t="shared" si="395"/>
        <v>0</v>
      </c>
    </row>
    <row r="1213" spans="1:28" ht="18" hidden="1" customHeight="1">
      <c r="A1213" s="163">
        <v>21901</v>
      </c>
      <c r="B1213" s="242" t="s">
        <v>999</v>
      </c>
      <c r="C1213" s="288">
        <f t="shared" ref="C1213:C1221" si="396">SUM(D1213,N1213)</f>
        <v>0</v>
      </c>
      <c r="D1213" s="289">
        <f t="shared" ref="D1213:D1221" si="397">SUM(E1213:M1213)</f>
        <v>0</v>
      </c>
      <c r="E1213" s="290"/>
      <c r="F1213" s="290"/>
      <c r="G1213" s="290"/>
      <c r="H1213" s="290"/>
      <c r="I1213" s="290"/>
      <c r="J1213" s="290"/>
      <c r="K1213" s="290"/>
      <c r="L1213" s="290"/>
      <c r="M1213" s="290"/>
      <c r="N1213" s="289">
        <f t="shared" ref="N1213:N1221" si="398">SUM(O1213:AB1213)</f>
        <v>0</v>
      </c>
      <c r="O1213" s="290"/>
      <c r="P1213" s="290"/>
      <c r="Q1213" s="290"/>
      <c r="R1213" s="290"/>
      <c r="S1213" s="290"/>
      <c r="T1213" s="290"/>
      <c r="U1213" s="290"/>
      <c r="V1213" s="290"/>
      <c r="W1213" s="290"/>
      <c r="X1213" s="290"/>
      <c r="Y1213" s="290"/>
      <c r="Z1213" s="290"/>
      <c r="AA1213" s="290"/>
      <c r="AB1213" s="291"/>
    </row>
    <row r="1214" spans="1:28" ht="18" hidden="1" customHeight="1">
      <c r="A1214" s="163">
        <v>21902</v>
      </c>
      <c r="B1214" s="242" t="s">
        <v>1000</v>
      </c>
      <c r="C1214" s="288">
        <f t="shared" si="396"/>
        <v>0</v>
      </c>
      <c r="D1214" s="289">
        <f t="shared" si="397"/>
        <v>0</v>
      </c>
      <c r="E1214" s="290"/>
      <c r="F1214" s="290"/>
      <c r="G1214" s="290"/>
      <c r="H1214" s="290"/>
      <c r="I1214" s="290"/>
      <c r="J1214" s="290"/>
      <c r="K1214" s="290"/>
      <c r="L1214" s="290"/>
      <c r="M1214" s="290"/>
      <c r="N1214" s="289">
        <f t="shared" si="398"/>
        <v>0</v>
      </c>
      <c r="O1214" s="290"/>
      <c r="P1214" s="290"/>
      <c r="Q1214" s="290"/>
      <c r="R1214" s="290"/>
      <c r="S1214" s="290"/>
      <c r="T1214" s="290"/>
      <c r="U1214" s="290"/>
      <c r="V1214" s="290"/>
      <c r="W1214" s="290"/>
      <c r="X1214" s="290"/>
      <c r="Y1214" s="290"/>
      <c r="Z1214" s="290"/>
      <c r="AA1214" s="290"/>
      <c r="AB1214" s="291"/>
    </row>
    <row r="1215" spans="1:28" ht="18" hidden="1" customHeight="1">
      <c r="A1215" s="163">
        <v>21903</v>
      </c>
      <c r="B1215" s="242" t="s">
        <v>1001</v>
      </c>
      <c r="C1215" s="288">
        <f t="shared" si="396"/>
        <v>0</v>
      </c>
      <c r="D1215" s="289">
        <f t="shared" si="397"/>
        <v>0</v>
      </c>
      <c r="E1215" s="290"/>
      <c r="F1215" s="290"/>
      <c r="G1215" s="290"/>
      <c r="H1215" s="290"/>
      <c r="I1215" s="290"/>
      <c r="J1215" s="290"/>
      <c r="K1215" s="290"/>
      <c r="L1215" s="290"/>
      <c r="M1215" s="290"/>
      <c r="N1215" s="289">
        <f t="shared" si="398"/>
        <v>0</v>
      </c>
      <c r="O1215" s="290"/>
      <c r="P1215" s="290"/>
      <c r="Q1215" s="290"/>
      <c r="R1215" s="290"/>
      <c r="S1215" s="290"/>
      <c r="T1215" s="290"/>
      <c r="U1215" s="290"/>
      <c r="V1215" s="290"/>
      <c r="W1215" s="290"/>
      <c r="X1215" s="290"/>
      <c r="Y1215" s="290"/>
      <c r="Z1215" s="290"/>
      <c r="AA1215" s="290"/>
      <c r="AB1215" s="291"/>
    </row>
    <row r="1216" spans="1:28" ht="18" hidden="1" customHeight="1">
      <c r="A1216" s="163">
        <v>21904</v>
      </c>
      <c r="B1216" s="242" t="s">
        <v>1002</v>
      </c>
      <c r="C1216" s="288">
        <f t="shared" si="396"/>
        <v>0</v>
      </c>
      <c r="D1216" s="289">
        <f t="shared" si="397"/>
        <v>0</v>
      </c>
      <c r="E1216" s="290"/>
      <c r="F1216" s="290"/>
      <c r="G1216" s="290"/>
      <c r="H1216" s="290"/>
      <c r="I1216" s="290"/>
      <c r="J1216" s="290"/>
      <c r="K1216" s="290"/>
      <c r="L1216" s="290"/>
      <c r="M1216" s="290"/>
      <c r="N1216" s="289">
        <f t="shared" si="398"/>
        <v>0</v>
      </c>
      <c r="O1216" s="290"/>
      <c r="P1216" s="290"/>
      <c r="Q1216" s="290"/>
      <c r="R1216" s="290"/>
      <c r="S1216" s="290"/>
      <c r="T1216" s="290"/>
      <c r="U1216" s="290"/>
      <c r="V1216" s="290"/>
      <c r="W1216" s="290"/>
      <c r="X1216" s="290"/>
      <c r="Y1216" s="290"/>
      <c r="Z1216" s="290"/>
      <c r="AA1216" s="290"/>
      <c r="AB1216" s="291"/>
    </row>
    <row r="1217" spans="1:28" ht="18" hidden="1" customHeight="1">
      <c r="A1217" s="163">
        <v>21905</v>
      </c>
      <c r="B1217" s="242" t="s">
        <v>1003</v>
      </c>
      <c r="C1217" s="288">
        <f t="shared" si="396"/>
        <v>0</v>
      </c>
      <c r="D1217" s="289">
        <f t="shared" si="397"/>
        <v>0</v>
      </c>
      <c r="E1217" s="290"/>
      <c r="F1217" s="290"/>
      <c r="G1217" s="290"/>
      <c r="H1217" s="290"/>
      <c r="I1217" s="290"/>
      <c r="J1217" s="290"/>
      <c r="K1217" s="290"/>
      <c r="L1217" s="290"/>
      <c r="M1217" s="290"/>
      <c r="N1217" s="289">
        <f t="shared" si="398"/>
        <v>0</v>
      </c>
      <c r="O1217" s="290"/>
      <c r="P1217" s="290"/>
      <c r="Q1217" s="290"/>
      <c r="R1217" s="290"/>
      <c r="S1217" s="290"/>
      <c r="T1217" s="290"/>
      <c r="U1217" s="290"/>
      <c r="V1217" s="290"/>
      <c r="W1217" s="290"/>
      <c r="X1217" s="290"/>
      <c r="Y1217" s="290"/>
      <c r="Z1217" s="290"/>
      <c r="AA1217" s="290"/>
      <c r="AB1217" s="291"/>
    </row>
    <row r="1218" spans="1:28" ht="18" hidden="1" customHeight="1">
      <c r="A1218" s="163">
        <v>21906</v>
      </c>
      <c r="B1218" s="242" t="s">
        <v>748</v>
      </c>
      <c r="C1218" s="288">
        <f t="shared" si="396"/>
        <v>0</v>
      </c>
      <c r="D1218" s="289">
        <f t="shared" si="397"/>
        <v>0</v>
      </c>
      <c r="E1218" s="290"/>
      <c r="F1218" s="290"/>
      <c r="G1218" s="290"/>
      <c r="H1218" s="290"/>
      <c r="I1218" s="290"/>
      <c r="J1218" s="290"/>
      <c r="K1218" s="290"/>
      <c r="L1218" s="290"/>
      <c r="M1218" s="290"/>
      <c r="N1218" s="289">
        <f t="shared" si="398"/>
        <v>0</v>
      </c>
      <c r="O1218" s="290"/>
      <c r="P1218" s="290"/>
      <c r="Q1218" s="290"/>
      <c r="R1218" s="290"/>
      <c r="S1218" s="290"/>
      <c r="T1218" s="290"/>
      <c r="U1218" s="290"/>
      <c r="V1218" s="290"/>
      <c r="W1218" s="290"/>
      <c r="X1218" s="290"/>
      <c r="Y1218" s="290"/>
      <c r="Z1218" s="290"/>
      <c r="AA1218" s="290"/>
      <c r="AB1218" s="291"/>
    </row>
    <row r="1219" spans="1:28" ht="18" hidden="1" customHeight="1">
      <c r="A1219" s="163">
        <v>21907</v>
      </c>
      <c r="B1219" s="242" t="s">
        <v>1004</v>
      </c>
      <c r="C1219" s="288">
        <f t="shared" si="396"/>
        <v>0</v>
      </c>
      <c r="D1219" s="289">
        <f t="shared" si="397"/>
        <v>0</v>
      </c>
      <c r="E1219" s="290"/>
      <c r="F1219" s="290"/>
      <c r="G1219" s="290"/>
      <c r="H1219" s="290"/>
      <c r="I1219" s="290"/>
      <c r="J1219" s="290"/>
      <c r="K1219" s="290"/>
      <c r="L1219" s="290"/>
      <c r="M1219" s="290"/>
      <c r="N1219" s="289">
        <f t="shared" si="398"/>
        <v>0</v>
      </c>
      <c r="O1219" s="290"/>
      <c r="P1219" s="290"/>
      <c r="Q1219" s="290"/>
      <c r="R1219" s="290"/>
      <c r="S1219" s="290"/>
      <c r="T1219" s="290"/>
      <c r="U1219" s="290"/>
      <c r="V1219" s="290"/>
      <c r="W1219" s="290"/>
      <c r="X1219" s="290"/>
      <c r="Y1219" s="290"/>
      <c r="Z1219" s="290"/>
      <c r="AA1219" s="290"/>
      <c r="AB1219" s="291"/>
    </row>
    <row r="1220" spans="1:28" ht="18" hidden="1" customHeight="1">
      <c r="A1220" s="163">
        <v>21908</v>
      </c>
      <c r="B1220" s="242" t="s">
        <v>1005</v>
      </c>
      <c r="C1220" s="288">
        <f t="shared" si="396"/>
        <v>0</v>
      </c>
      <c r="D1220" s="289">
        <f t="shared" si="397"/>
        <v>0</v>
      </c>
      <c r="E1220" s="290"/>
      <c r="F1220" s="290"/>
      <c r="G1220" s="290"/>
      <c r="H1220" s="290"/>
      <c r="I1220" s="290"/>
      <c r="J1220" s="290"/>
      <c r="K1220" s="290"/>
      <c r="L1220" s="290"/>
      <c r="M1220" s="290"/>
      <c r="N1220" s="289">
        <f t="shared" si="398"/>
        <v>0</v>
      </c>
      <c r="O1220" s="290"/>
      <c r="P1220" s="290"/>
      <c r="Q1220" s="290"/>
      <c r="R1220" s="290"/>
      <c r="S1220" s="290"/>
      <c r="T1220" s="290"/>
      <c r="U1220" s="290"/>
      <c r="V1220" s="290"/>
      <c r="W1220" s="290"/>
      <c r="X1220" s="290"/>
      <c r="Y1220" s="290"/>
      <c r="Z1220" s="290"/>
      <c r="AA1220" s="290"/>
      <c r="AB1220" s="291"/>
    </row>
    <row r="1221" spans="1:28" ht="18" hidden="1" customHeight="1">
      <c r="A1221" s="163">
        <v>21999</v>
      </c>
      <c r="B1221" s="242" t="s">
        <v>1006</v>
      </c>
      <c r="C1221" s="288">
        <f t="shared" si="396"/>
        <v>0</v>
      </c>
      <c r="D1221" s="289">
        <f t="shared" si="397"/>
        <v>0</v>
      </c>
      <c r="E1221" s="290"/>
      <c r="F1221" s="290"/>
      <c r="G1221" s="290"/>
      <c r="H1221" s="290"/>
      <c r="I1221" s="290"/>
      <c r="J1221" s="290"/>
      <c r="K1221" s="290"/>
      <c r="L1221" s="290"/>
      <c r="M1221" s="290"/>
      <c r="N1221" s="289">
        <f t="shared" si="398"/>
        <v>0</v>
      </c>
      <c r="O1221" s="290"/>
      <c r="P1221" s="290"/>
      <c r="Q1221" s="290"/>
      <c r="R1221" s="290"/>
      <c r="S1221" s="290"/>
      <c r="T1221" s="290"/>
      <c r="U1221" s="290"/>
      <c r="V1221" s="290"/>
      <c r="W1221" s="290"/>
      <c r="X1221" s="290"/>
      <c r="Y1221" s="290"/>
      <c r="Z1221" s="290"/>
      <c r="AA1221" s="290"/>
      <c r="AB1221" s="291"/>
    </row>
    <row r="1222" spans="1:28" ht="18" hidden="1" customHeight="1">
      <c r="A1222" s="163">
        <v>220</v>
      </c>
      <c r="B1222" s="242" t="s">
        <v>1007</v>
      </c>
      <c r="C1222" s="287">
        <f t="shared" ref="C1222:AB1222" si="399">SUM(C1223,C1243,C1263,C1272,C1285,C1300)</f>
        <v>0</v>
      </c>
      <c r="D1222" s="287">
        <f t="shared" si="399"/>
        <v>0</v>
      </c>
      <c r="E1222" s="287">
        <f t="shared" si="399"/>
        <v>0</v>
      </c>
      <c r="F1222" s="287">
        <f t="shared" si="399"/>
        <v>0</v>
      </c>
      <c r="G1222" s="287">
        <f t="shared" si="399"/>
        <v>0</v>
      </c>
      <c r="H1222" s="287">
        <f t="shared" si="399"/>
        <v>0</v>
      </c>
      <c r="I1222" s="287">
        <f t="shared" si="399"/>
        <v>0</v>
      </c>
      <c r="J1222" s="287">
        <f t="shared" si="399"/>
        <v>0</v>
      </c>
      <c r="K1222" s="287">
        <f t="shared" si="399"/>
        <v>0</v>
      </c>
      <c r="L1222" s="287">
        <f t="shared" si="399"/>
        <v>0</v>
      </c>
      <c r="M1222" s="287">
        <f t="shared" si="399"/>
        <v>0</v>
      </c>
      <c r="N1222" s="287">
        <f t="shared" si="399"/>
        <v>0</v>
      </c>
      <c r="O1222" s="287">
        <f t="shared" si="399"/>
        <v>0</v>
      </c>
      <c r="P1222" s="287">
        <f t="shared" si="399"/>
        <v>0</v>
      </c>
      <c r="Q1222" s="287">
        <f t="shared" si="399"/>
        <v>0</v>
      </c>
      <c r="R1222" s="287">
        <f t="shared" si="399"/>
        <v>0</v>
      </c>
      <c r="S1222" s="287">
        <f t="shared" si="399"/>
        <v>0</v>
      </c>
      <c r="T1222" s="287">
        <f t="shared" si="399"/>
        <v>0</v>
      </c>
      <c r="U1222" s="287">
        <f t="shared" si="399"/>
        <v>0</v>
      </c>
      <c r="V1222" s="287">
        <f t="shared" si="399"/>
        <v>0</v>
      </c>
      <c r="W1222" s="287">
        <f t="shared" si="399"/>
        <v>0</v>
      </c>
      <c r="X1222" s="287">
        <f t="shared" si="399"/>
        <v>0</v>
      </c>
      <c r="Y1222" s="287">
        <f t="shared" si="399"/>
        <v>0</v>
      </c>
      <c r="Z1222" s="287">
        <f t="shared" si="399"/>
        <v>0</v>
      </c>
      <c r="AA1222" s="287">
        <f t="shared" si="399"/>
        <v>0</v>
      </c>
      <c r="AB1222" s="287">
        <f t="shared" si="399"/>
        <v>0</v>
      </c>
    </row>
    <row r="1223" spans="1:28" ht="18" hidden="1" customHeight="1">
      <c r="A1223" s="163">
        <v>22001</v>
      </c>
      <c r="B1223" s="242" t="s">
        <v>1008</v>
      </c>
      <c r="C1223" s="294">
        <f>SUM(C1224:C1242)</f>
        <v>0</v>
      </c>
      <c r="D1223" s="294">
        <f t="shared" ref="D1223:AB1223" si="400">SUM(D1224:D1242)</f>
        <v>0</v>
      </c>
      <c r="E1223" s="294">
        <f t="shared" si="400"/>
        <v>0</v>
      </c>
      <c r="F1223" s="294">
        <f t="shared" si="400"/>
        <v>0</v>
      </c>
      <c r="G1223" s="294">
        <f t="shared" si="400"/>
        <v>0</v>
      </c>
      <c r="H1223" s="294">
        <f t="shared" si="400"/>
        <v>0</v>
      </c>
      <c r="I1223" s="294">
        <f t="shared" si="400"/>
        <v>0</v>
      </c>
      <c r="J1223" s="294">
        <f t="shared" si="400"/>
        <v>0</v>
      </c>
      <c r="K1223" s="294">
        <f t="shared" si="400"/>
        <v>0</v>
      </c>
      <c r="L1223" s="294">
        <f t="shared" si="400"/>
        <v>0</v>
      </c>
      <c r="M1223" s="294">
        <f t="shared" si="400"/>
        <v>0</v>
      </c>
      <c r="N1223" s="294">
        <f t="shared" si="400"/>
        <v>0</v>
      </c>
      <c r="O1223" s="294">
        <f t="shared" si="400"/>
        <v>0</v>
      </c>
      <c r="P1223" s="294">
        <f t="shared" si="400"/>
        <v>0</v>
      </c>
      <c r="Q1223" s="294">
        <f t="shared" si="400"/>
        <v>0</v>
      </c>
      <c r="R1223" s="294">
        <f t="shared" si="400"/>
        <v>0</v>
      </c>
      <c r="S1223" s="294">
        <f t="shared" si="400"/>
        <v>0</v>
      </c>
      <c r="T1223" s="294">
        <f t="shared" si="400"/>
        <v>0</v>
      </c>
      <c r="U1223" s="294">
        <f t="shared" si="400"/>
        <v>0</v>
      </c>
      <c r="V1223" s="294">
        <f t="shared" si="400"/>
        <v>0</v>
      </c>
      <c r="W1223" s="294">
        <f t="shared" si="400"/>
        <v>0</v>
      </c>
      <c r="X1223" s="294">
        <f t="shared" si="400"/>
        <v>0</v>
      </c>
      <c r="Y1223" s="294">
        <f t="shared" si="400"/>
        <v>0</v>
      </c>
      <c r="Z1223" s="294">
        <f t="shared" si="400"/>
        <v>0</v>
      </c>
      <c r="AA1223" s="294">
        <f t="shared" si="400"/>
        <v>0</v>
      </c>
      <c r="AB1223" s="294">
        <f t="shared" si="400"/>
        <v>0</v>
      </c>
    </row>
    <row r="1224" spans="1:28" ht="18" hidden="1" customHeight="1">
      <c r="A1224" s="163">
        <v>2200101</v>
      </c>
      <c r="B1224" s="164" t="s">
        <v>93</v>
      </c>
      <c r="C1224" s="288">
        <f t="shared" ref="C1224:C1242" si="401">SUM(D1224,N1224)</f>
        <v>0</v>
      </c>
      <c r="D1224" s="289">
        <f t="shared" ref="D1224:D1242" si="402">SUM(E1224:M1224)</f>
        <v>0</v>
      </c>
      <c r="E1224" s="290"/>
      <c r="F1224" s="290"/>
      <c r="G1224" s="290"/>
      <c r="H1224" s="290"/>
      <c r="I1224" s="290"/>
      <c r="J1224" s="290"/>
      <c r="K1224" s="290"/>
      <c r="L1224" s="290"/>
      <c r="M1224" s="290"/>
      <c r="N1224" s="289">
        <f t="shared" ref="N1224:N1242" si="403">SUM(O1224:AB1224)</f>
        <v>0</v>
      </c>
      <c r="O1224" s="290"/>
      <c r="P1224" s="290"/>
      <c r="Q1224" s="290"/>
      <c r="R1224" s="290"/>
      <c r="S1224" s="290"/>
      <c r="T1224" s="290"/>
      <c r="U1224" s="290"/>
      <c r="V1224" s="290"/>
      <c r="W1224" s="290"/>
      <c r="X1224" s="290"/>
      <c r="Y1224" s="290"/>
      <c r="Z1224" s="290"/>
      <c r="AA1224" s="290"/>
      <c r="AB1224" s="291"/>
    </row>
    <row r="1225" spans="1:28" ht="18" hidden="1" customHeight="1">
      <c r="A1225" s="163">
        <v>2200102</v>
      </c>
      <c r="B1225" s="164" t="s">
        <v>94</v>
      </c>
      <c r="C1225" s="288">
        <f t="shared" si="401"/>
        <v>0</v>
      </c>
      <c r="D1225" s="289">
        <f t="shared" si="402"/>
        <v>0</v>
      </c>
      <c r="E1225" s="290"/>
      <c r="F1225" s="290"/>
      <c r="G1225" s="290"/>
      <c r="H1225" s="290"/>
      <c r="I1225" s="290"/>
      <c r="J1225" s="290"/>
      <c r="K1225" s="290"/>
      <c r="L1225" s="290"/>
      <c r="M1225" s="290"/>
      <c r="N1225" s="289">
        <f t="shared" si="403"/>
        <v>0</v>
      </c>
      <c r="O1225" s="290"/>
      <c r="P1225" s="290"/>
      <c r="Q1225" s="290"/>
      <c r="R1225" s="290"/>
      <c r="S1225" s="290"/>
      <c r="T1225" s="290"/>
      <c r="U1225" s="290"/>
      <c r="V1225" s="290"/>
      <c r="W1225" s="290"/>
      <c r="X1225" s="290"/>
      <c r="Y1225" s="290"/>
      <c r="Z1225" s="290"/>
      <c r="AA1225" s="290"/>
      <c r="AB1225" s="291"/>
    </row>
    <row r="1226" spans="1:28" ht="18" hidden="1" customHeight="1">
      <c r="A1226" s="163">
        <v>2200103</v>
      </c>
      <c r="B1226" s="164" t="s">
        <v>95</v>
      </c>
      <c r="C1226" s="288">
        <f t="shared" si="401"/>
        <v>0</v>
      </c>
      <c r="D1226" s="289">
        <f t="shared" si="402"/>
        <v>0</v>
      </c>
      <c r="E1226" s="290"/>
      <c r="F1226" s="290"/>
      <c r="G1226" s="290"/>
      <c r="H1226" s="290"/>
      <c r="I1226" s="290"/>
      <c r="J1226" s="290"/>
      <c r="K1226" s="290"/>
      <c r="L1226" s="290"/>
      <c r="M1226" s="290"/>
      <c r="N1226" s="289">
        <f t="shared" si="403"/>
        <v>0</v>
      </c>
      <c r="O1226" s="290"/>
      <c r="P1226" s="290"/>
      <c r="Q1226" s="290"/>
      <c r="R1226" s="290"/>
      <c r="S1226" s="290"/>
      <c r="T1226" s="290"/>
      <c r="U1226" s="290"/>
      <c r="V1226" s="290"/>
      <c r="W1226" s="290"/>
      <c r="X1226" s="290"/>
      <c r="Y1226" s="290"/>
      <c r="Z1226" s="290"/>
      <c r="AA1226" s="290"/>
      <c r="AB1226" s="291"/>
    </row>
    <row r="1227" spans="1:28" ht="18" hidden="1" customHeight="1">
      <c r="A1227" s="163">
        <v>2200104</v>
      </c>
      <c r="B1227" s="164" t="s">
        <v>1009</v>
      </c>
      <c r="C1227" s="288">
        <f t="shared" si="401"/>
        <v>0</v>
      </c>
      <c r="D1227" s="289">
        <f t="shared" si="402"/>
        <v>0</v>
      </c>
      <c r="E1227" s="290"/>
      <c r="F1227" s="290"/>
      <c r="G1227" s="290"/>
      <c r="H1227" s="290"/>
      <c r="I1227" s="290"/>
      <c r="J1227" s="290"/>
      <c r="K1227" s="290"/>
      <c r="L1227" s="290"/>
      <c r="M1227" s="290"/>
      <c r="N1227" s="289">
        <f t="shared" si="403"/>
        <v>0</v>
      </c>
      <c r="O1227" s="290"/>
      <c r="P1227" s="290"/>
      <c r="Q1227" s="290"/>
      <c r="R1227" s="290"/>
      <c r="S1227" s="290"/>
      <c r="T1227" s="290"/>
      <c r="U1227" s="290"/>
      <c r="V1227" s="290"/>
      <c r="W1227" s="290"/>
      <c r="X1227" s="290"/>
      <c r="Y1227" s="290"/>
      <c r="Z1227" s="290"/>
      <c r="AA1227" s="290"/>
      <c r="AB1227" s="291"/>
    </row>
    <row r="1228" spans="1:28" ht="18" hidden="1" customHeight="1">
      <c r="A1228" s="163">
        <v>2200105</v>
      </c>
      <c r="B1228" s="164" t="s">
        <v>1010</v>
      </c>
      <c r="C1228" s="288">
        <f t="shared" si="401"/>
        <v>0</v>
      </c>
      <c r="D1228" s="289">
        <f t="shared" si="402"/>
        <v>0</v>
      </c>
      <c r="E1228" s="290"/>
      <c r="F1228" s="290"/>
      <c r="G1228" s="290"/>
      <c r="H1228" s="290"/>
      <c r="I1228" s="290"/>
      <c r="J1228" s="290"/>
      <c r="K1228" s="290"/>
      <c r="L1228" s="290"/>
      <c r="M1228" s="290"/>
      <c r="N1228" s="289">
        <f t="shared" si="403"/>
        <v>0</v>
      </c>
      <c r="O1228" s="290"/>
      <c r="P1228" s="290"/>
      <c r="Q1228" s="290"/>
      <c r="R1228" s="290"/>
      <c r="S1228" s="290"/>
      <c r="T1228" s="290"/>
      <c r="U1228" s="290"/>
      <c r="V1228" s="290"/>
      <c r="W1228" s="290"/>
      <c r="X1228" s="290"/>
      <c r="Y1228" s="290"/>
      <c r="Z1228" s="290"/>
      <c r="AA1228" s="290"/>
      <c r="AB1228" s="291"/>
    </row>
    <row r="1229" spans="1:28" ht="18" hidden="1" customHeight="1">
      <c r="A1229" s="163">
        <v>2200106</v>
      </c>
      <c r="B1229" s="164" t="s">
        <v>1011</v>
      </c>
      <c r="C1229" s="288">
        <f t="shared" si="401"/>
        <v>0</v>
      </c>
      <c r="D1229" s="289">
        <f t="shared" si="402"/>
        <v>0</v>
      </c>
      <c r="E1229" s="290"/>
      <c r="F1229" s="290"/>
      <c r="G1229" s="290"/>
      <c r="H1229" s="290"/>
      <c r="I1229" s="290"/>
      <c r="J1229" s="290"/>
      <c r="K1229" s="290"/>
      <c r="L1229" s="290"/>
      <c r="M1229" s="290"/>
      <c r="N1229" s="289">
        <f t="shared" si="403"/>
        <v>0</v>
      </c>
      <c r="O1229" s="290"/>
      <c r="P1229" s="290"/>
      <c r="Q1229" s="290"/>
      <c r="R1229" s="290"/>
      <c r="S1229" s="290"/>
      <c r="T1229" s="290"/>
      <c r="U1229" s="290"/>
      <c r="V1229" s="290"/>
      <c r="W1229" s="290"/>
      <c r="X1229" s="290"/>
      <c r="Y1229" s="290"/>
      <c r="Z1229" s="290"/>
      <c r="AA1229" s="290"/>
      <c r="AB1229" s="291"/>
    </row>
    <row r="1230" spans="1:28" ht="18" hidden="1" customHeight="1">
      <c r="A1230" s="163">
        <v>2200107</v>
      </c>
      <c r="B1230" s="164" t="s">
        <v>1012</v>
      </c>
      <c r="C1230" s="288">
        <f t="shared" si="401"/>
        <v>0</v>
      </c>
      <c r="D1230" s="289">
        <f t="shared" si="402"/>
        <v>0</v>
      </c>
      <c r="E1230" s="290"/>
      <c r="F1230" s="290"/>
      <c r="G1230" s="290"/>
      <c r="H1230" s="290"/>
      <c r="I1230" s="290"/>
      <c r="J1230" s="290"/>
      <c r="K1230" s="290"/>
      <c r="L1230" s="290"/>
      <c r="M1230" s="290"/>
      <c r="N1230" s="289">
        <f t="shared" si="403"/>
        <v>0</v>
      </c>
      <c r="O1230" s="290"/>
      <c r="P1230" s="290"/>
      <c r="Q1230" s="290"/>
      <c r="R1230" s="290"/>
      <c r="S1230" s="290"/>
      <c r="T1230" s="290"/>
      <c r="U1230" s="290"/>
      <c r="V1230" s="290"/>
      <c r="W1230" s="290"/>
      <c r="X1230" s="290"/>
      <c r="Y1230" s="290"/>
      <c r="Z1230" s="290"/>
      <c r="AA1230" s="290"/>
      <c r="AB1230" s="291"/>
    </row>
    <row r="1231" spans="1:28" ht="18" hidden="1" customHeight="1">
      <c r="A1231" s="163">
        <v>2200108</v>
      </c>
      <c r="B1231" s="164" t="s">
        <v>1013</v>
      </c>
      <c r="C1231" s="288">
        <f t="shared" si="401"/>
        <v>0</v>
      </c>
      <c r="D1231" s="289">
        <f t="shared" si="402"/>
        <v>0</v>
      </c>
      <c r="E1231" s="290"/>
      <c r="F1231" s="290"/>
      <c r="G1231" s="290"/>
      <c r="H1231" s="290"/>
      <c r="I1231" s="290"/>
      <c r="J1231" s="290"/>
      <c r="K1231" s="290"/>
      <c r="L1231" s="290"/>
      <c r="M1231" s="290"/>
      <c r="N1231" s="289">
        <f t="shared" si="403"/>
        <v>0</v>
      </c>
      <c r="O1231" s="290"/>
      <c r="P1231" s="290"/>
      <c r="Q1231" s="290"/>
      <c r="R1231" s="290"/>
      <c r="S1231" s="290"/>
      <c r="T1231" s="290"/>
      <c r="U1231" s="290"/>
      <c r="V1231" s="290"/>
      <c r="W1231" s="290"/>
      <c r="X1231" s="290"/>
      <c r="Y1231" s="290"/>
      <c r="Z1231" s="290"/>
      <c r="AA1231" s="290"/>
      <c r="AB1231" s="291"/>
    </row>
    <row r="1232" spans="1:28" ht="18" hidden="1" customHeight="1">
      <c r="A1232" s="163">
        <v>2200109</v>
      </c>
      <c r="B1232" s="164" t="s">
        <v>1014</v>
      </c>
      <c r="C1232" s="288">
        <f t="shared" si="401"/>
        <v>0</v>
      </c>
      <c r="D1232" s="289">
        <f t="shared" si="402"/>
        <v>0</v>
      </c>
      <c r="E1232" s="290"/>
      <c r="F1232" s="290"/>
      <c r="G1232" s="290"/>
      <c r="H1232" s="290"/>
      <c r="I1232" s="290"/>
      <c r="J1232" s="290"/>
      <c r="K1232" s="290"/>
      <c r="L1232" s="290"/>
      <c r="M1232" s="290"/>
      <c r="N1232" s="289">
        <f t="shared" si="403"/>
        <v>0</v>
      </c>
      <c r="O1232" s="290"/>
      <c r="P1232" s="290"/>
      <c r="Q1232" s="290"/>
      <c r="R1232" s="290"/>
      <c r="S1232" s="290"/>
      <c r="T1232" s="290"/>
      <c r="U1232" s="290"/>
      <c r="V1232" s="290"/>
      <c r="W1232" s="290"/>
      <c r="X1232" s="290"/>
      <c r="Y1232" s="290"/>
      <c r="Z1232" s="290"/>
      <c r="AA1232" s="290"/>
      <c r="AB1232" s="291"/>
    </row>
    <row r="1233" spans="1:28" ht="18" hidden="1" customHeight="1">
      <c r="A1233" s="163">
        <v>2200110</v>
      </c>
      <c r="B1233" s="164" t="s">
        <v>1015</v>
      </c>
      <c r="C1233" s="288">
        <f t="shared" si="401"/>
        <v>0</v>
      </c>
      <c r="D1233" s="289">
        <f t="shared" si="402"/>
        <v>0</v>
      </c>
      <c r="E1233" s="290"/>
      <c r="F1233" s="290"/>
      <c r="G1233" s="290"/>
      <c r="H1233" s="290"/>
      <c r="I1233" s="290"/>
      <c r="J1233" s="290"/>
      <c r="K1233" s="290"/>
      <c r="L1233" s="290"/>
      <c r="M1233" s="290"/>
      <c r="N1233" s="289">
        <f t="shared" si="403"/>
        <v>0</v>
      </c>
      <c r="O1233" s="290"/>
      <c r="P1233" s="290"/>
      <c r="Q1233" s="290"/>
      <c r="R1233" s="290"/>
      <c r="S1233" s="290"/>
      <c r="T1233" s="290"/>
      <c r="U1233" s="290"/>
      <c r="V1233" s="290"/>
      <c r="W1233" s="290"/>
      <c r="X1233" s="290"/>
      <c r="Y1233" s="290"/>
      <c r="Z1233" s="290"/>
      <c r="AA1233" s="290"/>
      <c r="AB1233" s="291"/>
    </row>
    <row r="1234" spans="1:28" ht="18" hidden="1" customHeight="1">
      <c r="A1234" s="163">
        <v>2200111</v>
      </c>
      <c r="B1234" s="164" t="s">
        <v>1016</v>
      </c>
      <c r="C1234" s="288">
        <f t="shared" si="401"/>
        <v>0</v>
      </c>
      <c r="D1234" s="289">
        <f t="shared" si="402"/>
        <v>0</v>
      </c>
      <c r="E1234" s="290"/>
      <c r="F1234" s="290"/>
      <c r="G1234" s="290"/>
      <c r="H1234" s="290"/>
      <c r="I1234" s="290"/>
      <c r="J1234" s="290"/>
      <c r="K1234" s="290"/>
      <c r="L1234" s="290"/>
      <c r="M1234" s="290"/>
      <c r="N1234" s="289">
        <f t="shared" si="403"/>
        <v>0</v>
      </c>
      <c r="O1234" s="290"/>
      <c r="P1234" s="290"/>
      <c r="Q1234" s="290"/>
      <c r="R1234" s="290"/>
      <c r="S1234" s="290"/>
      <c r="T1234" s="290"/>
      <c r="U1234" s="290"/>
      <c r="V1234" s="290"/>
      <c r="W1234" s="290"/>
      <c r="X1234" s="290"/>
      <c r="Y1234" s="290"/>
      <c r="Z1234" s="290"/>
      <c r="AA1234" s="290"/>
      <c r="AB1234" s="291"/>
    </row>
    <row r="1235" spans="1:28" ht="18" hidden="1" customHeight="1">
      <c r="A1235" s="163">
        <v>2200112</v>
      </c>
      <c r="B1235" s="164" t="s">
        <v>1017</v>
      </c>
      <c r="C1235" s="288">
        <f t="shared" si="401"/>
        <v>0</v>
      </c>
      <c r="D1235" s="289">
        <f t="shared" si="402"/>
        <v>0</v>
      </c>
      <c r="E1235" s="290"/>
      <c r="F1235" s="290"/>
      <c r="G1235" s="290"/>
      <c r="H1235" s="290"/>
      <c r="I1235" s="290"/>
      <c r="J1235" s="290"/>
      <c r="K1235" s="290"/>
      <c r="L1235" s="290"/>
      <c r="M1235" s="290"/>
      <c r="N1235" s="289">
        <f t="shared" si="403"/>
        <v>0</v>
      </c>
      <c r="O1235" s="290"/>
      <c r="P1235" s="290"/>
      <c r="Q1235" s="290"/>
      <c r="R1235" s="290"/>
      <c r="S1235" s="290"/>
      <c r="T1235" s="290"/>
      <c r="U1235" s="290"/>
      <c r="V1235" s="290"/>
      <c r="W1235" s="290"/>
      <c r="X1235" s="290"/>
      <c r="Y1235" s="290"/>
      <c r="Z1235" s="290"/>
      <c r="AA1235" s="290"/>
      <c r="AB1235" s="291"/>
    </row>
    <row r="1236" spans="1:28" ht="18" hidden="1" customHeight="1">
      <c r="A1236" s="163">
        <v>2200113</v>
      </c>
      <c r="B1236" s="164" t="s">
        <v>1018</v>
      </c>
      <c r="C1236" s="288">
        <f t="shared" si="401"/>
        <v>0</v>
      </c>
      <c r="D1236" s="289">
        <f t="shared" si="402"/>
        <v>0</v>
      </c>
      <c r="E1236" s="290"/>
      <c r="F1236" s="290"/>
      <c r="G1236" s="290"/>
      <c r="H1236" s="290"/>
      <c r="I1236" s="290"/>
      <c r="J1236" s="290"/>
      <c r="K1236" s="290"/>
      <c r="L1236" s="290"/>
      <c r="M1236" s="290"/>
      <c r="N1236" s="289">
        <f t="shared" si="403"/>
        <v>0</v>
      </c>
      <c r="O1236" s="290"/>
      <c r="P1236" s="290"/>
      <c r="Q1236" s="290"/>
      <c r="R1236" s="290"/>
      <c r="S1236" s="290"/>
      <c r="T1236" s="290"/>
      <c r="U1236" s="290"/>
      <c r="V1236" s="290"/>
      <c r="W1236" s="290"/>
      <c r="X1236" s="290"/>
      <c r="Y1236" s="290"/>
      <c r="Z1236" s="290"/>
      <c r="AA1236" s="290"/>
      <c r="AB1236" s="291"/>
    </row>
    <row r="1237" spans="1:28" ht="18" hidden="1" customHeight="1">
      <c r="A1237" s="163">
        <v>2200114</v>
      </c>
      <c r="B1237" s="164" t="s">
        <v>1019</v>
      </c>
      <c r="C1237" s="288">
        <f t="shared" si="401"/>
        <v>0</v>
      </c>
      <c r="D1237" s="289">
        <f t="shared" si="402"/>
        <v>0</v>
      </c>
      <c r="E1237" s="290"/>
      <c r="F1237" s="290"/>
      <c r="G1237" s="290"/>
      <c r="H1237" s="290"/>
      <c r="I1237" s="290"/>
      <c r="J1237" s="290"/>
      <c r="K1237" s="290"/>
      <c r="L1237" s="290"/>
      <c r="M1237" s="290"/>
      <c r="N1237" s="289">
        <f t="shared" si="403"/>
        <v>0</v>
      </c>
      <c r="O1237" s="290"/>
      <c r="P1237" s="290"/>
      <c r="Q1237" s="290"/>
      <c r="R1237" s="290"/>
      <c r="S1237" s="290"/>
      <c r="T1237" s="290"/>
      <c r="U1237" s="290"/>
      <c r="V1237" s="290"/>
      <c r="W1237" s="290"/>
      <c r="X1237" s="290"/>
      <c r="Y1237" s="290"/>
      <c r="Z1237" s="290"/>
      <c r="AA1237" s="290"/>
      <c r="AB1237" s="291"/>
    </row>
    <row r="1238" spans="1:28" ht="18" hidden="1" customHeight="1">
      <c r="A1238" s="163">
        <v>2200115</v>
      </c>
      <c r="B1238" s="164" t="s">
        <v>1020</v>
      </c>
      <c r="C1238" s="288">
        <f t="shared" si="401"/>
        <v>0</v>
      </c>
      <c r="D1238" s="289">
        <f t="shared" si="402"/>
        <v>0</v>
      </c>
      <c r="E1238" s="290"/>
      <c r="F1238" s="290"/>
      <c r="G1238" s="290"/>
      <c r="H1238" s="290"/>
      <c r="I1238" s="290"/>
      <c r="J1238" s="290"/>
      <c r="K1238" s="290"/>
      <c r="L1238" s="290"/>
      <c r="M1238" s="290"/>
      <c r="N1238" s="289">
        <f t="shared" si="403"/>
        <v>0</v>
      </c>
      <c r="O1238" s="290"/>
      <c r="P1238" s="290"/>
      <c r="Q1238" s="290"/>
      <c r="R1238" s="290"/>
      <c r="S1238" s="290"/>
      <c r="T1238" s="290"/>
      <c r="U1238" s="290"/>
      <c r="V1238" s="290"/>
      <c r="W1238" s="290"/>
      <c r="X1238" s="290"/>
      <c r="Y1238" s="290"/>
      <c r="Z1238" s="290"/>
      <c r="AA1238" s="290"/>
      <c r="AB1238" s="291"/>
    </row>
    <row r="1239" spans="1:28" ht="18" hidden="1" customHeight="1">
      <c r="A1239" s="163">
        <v>2200116</v>
      </c>
      <c r="B1239" s="164" t="s">
        <v>1021</v>
      </c>
      <c r="C1239" s="288">
        <f t="shared" si="401"/>
        <v>0</v>
      </c>
      <c r="D1239" s="289">
        <f t="shared" si="402"/>
        <v>0</v>
      </c>
      <c r="E1239" s="290"/>
      <c r="F1239" s="290"/>
      <c r="G1239" s="290"/>
      <c r="H1239" s="290"/>
      <c r="I1239" s="290"/>
      <c r="J1239" s="290"/>
      <c r="K1239" s="290"/>
      <c r="L1239" s="290"/>
      <c r="M1239" s="290"/>
      <c r="N1239" s="289">
        <f t="shared" si="403"/>
        <v>0</v>
      </c>
      <c r="O1239" s="290"/>
      <c r="P1239" s="290"/>
      <c r="Q1239" s="290"/>
      <c r="R1239" s="290"/>
      <c r="S1239" s="290"/>
      <c r="T1239" s="290"/>
      <c r="U1239" s="290"/>
      <c r="V1239" s="290"/>
      <c r="W1239" s="290"/>
      <c r="X1239" s="290"/>
      <c r="Y1239" s="290"/>
      <c r="Z1239" s="290"/>
      <c r="AA1239" s="290"/>
      <c r="AB1239" s="291"/>
    </row>
    <row r="1240" spans="1:28" ht="18" hidden="1" customHeight="1">
      <c r="A1240" s="163">
        <v>2200119</v>
      </c>
      <c r="B1240" s="164" t="s">
        <v>1022</v>
      </c>
      <c r="C1240" s="288">
        <f t="shared" si="401"/>
        <v>0</v>
      </c>
      <c r="D1240" s="289">
        <f t="shared" si="402"/>
        <v>0</v>
      </c>
      <c r="E1240" s="290"/>
      <c r="F1240" s="290"/>
      <c r="G1240" s="290"/>
      <c r="H1240" s="290"/>
      <c r="I1240" s="290"/>
      <c r="J1240" s="290"/>
      <c r="K1240" s="290"/>
      <c r="L1240" s="290"/>
      <c r="M1240" s="290"/>
      <c r="N1240" s="289">
        <f t="shared" si="403"/>
        <v>0</v>
      </c>
      <c r="O1240" s="290"/>
      <c r="P1240" s="290"/>
      <c r="Q1240" s="290"/>
      <c r="R1240" s="290"/>
      <c r="S1240" s="290"/>
      <c r="T1240" s="290"/>
      <c r="U1240" s="290"/>
      <c r="V1240" s="290"/>
      <c r="W1240" s="290"/>
      <c r="X1240" s="290"/>
      <c r="Y1240" s="290"/>
      <c r="Z1240" s="290"/>
      <c r="AA1240" s="290"/>
      <c r="AB1240" s="291"/>
    </row>
    <row r="1241" spans="1:28" ht="18" hidden="1" customHeight="1">
      <c r="A1241" s="163">
        <v>2200150</v>
      </c>
      <c r="B1241" s="164" t="s">
        <v>102</v>
      </c>
      <c r="C1241" s="288">
        <f t="shared" si="401"/>
        <v>0</v>
      </c>
      <c r="D1241" s="289">
        <f t="shared" si="402"/>
        <v>0</v>
      </c>
      <c r="E1241" s="290"/>
      <c r="F1241" s="290"/>
      <c r="G1241" s="290"/>
      <c r="H1241" s="290"/>
      <c r="I1241" s="290"/>
      <c r="J1241" s="290"/>
      <c r="K1241" s="290"/>
      <c r="L1241" s="290"/>
      <c r="M1241" s="290"/>
      <c r="N1241" s="289">
        <f t="shared" si="403"/>
        <v>0</v>
      </c>
      <c r="O1241" s="290"/>
      <c r="P1241" s="290"/>
      <c r="Q1241" s="290"/>
      <c r="R1241" s="290"/>
      <c r="S1241" s="290"/>
      <c r="T1241" s="290"/>
      <c r="U1241" s="290"/>
      <c r="V1241" s="290"/>
      <c r="W1241" s="290"/>
      <c r="X1241" s="290"/>
      <c r="Y1241" s="290"/>
      <c r="Z1241" s="290"/>
      <c r="AA1241" s="290"/>
      <c r="AB1241" s="291"/>
    </row>
    <row r="1242" spans="1:28" ht="18" hidden="1" customHeight="1">
      <c r="A1242" s="163">
        <v>2200199</v>
      </c>
      <c r="B1242" s="164" t="s">
        <v>1023</v>
      </c>
      <c r="C1242" s="288">
        <f t="shared" si="401"/>
        <v>0</v>
      </c>
      <c r="D1242" s="289">
        <f t="shared" si="402"/>
        <v>0</v>
      </c>
      <c r="E1242" s="290"/>
      <c r="F1242" s="290"/>
      <c r="G1242" s="290"/>
      <c r="H1242" s="290"/>
      <c r="I1242" s="290"/>
      <c r="J1242" s="290"/>
      <c r="K1242" s="290"/>
      <c r="L1242" s="290"/>
      <c r="M1242" s="290"/>
      <c r="N1242" s="289">
        <f t="shared" si="403"/>
        <v>0</v>
      </c>
      <c r="O1242" s="290"/>
      <c r="P1242" s="290"/>
      <c r="Q1242" s="290"/>
      <c r="R1242" s="290"/>
      <c r="S1242" s="290"/>
      <c r="T1242" s="290"/>
      <c r="U1242" s="290"/>
      <c r="V1242" s="290"/>
      <c r="W1242" s="290"/>
      <c r="X1242" s="290"/>
      <c r="Y1242" s="290"/>
      <c r="Z1242" s="290"/>
      <c r="AA1242" s="290"/>
      <c r="AB1242" s="291"/>
    </row>
    <row r="1243" spans="1:28" ht="18" hidden="1" customHeight="1">
      <c r="A1243" s="163">
        <v>22002</v>
      </c>
      <c r="B1243" s="242" t="s">
        <v>1024</v>
      </c>
      <c r="C1243" s="287">
        <f>SUM(C1244:C1262)</f>
        <v>0</v>
      </c>
      <c r="D1243" s="287">
        <f t="shared" ref="D1243:AB1243" si="404">SUM(D1244:D1262)</f>
        <v>0</v>
      </c>
      <c r="E1243" s="287">
        <f t="shared" si="404"/>
        <v>0</v>
      </c>
      <c r="F1243" s="287">
        <f t="shared" si="404"/>
        <v>0</v>
      </c>
      <c r="G1243" s="287">
        <f t="shared" si="404"/>
        <v>0</v>
      </c>
      <c r="H1243" s="287">
        <f t="shared" si="404"/>
        <v>0</v>
      </c>
      <c r="I1243" s="287">
        <f t="shared" si="404"/>
        <v>0</v>
      </c>
      <c r="J1243" s="287">
        <f t="shared" si="404"/>
        <v>0</v>
      </c>
      <c r="K1243" s="287">
        <f t="shared" si="404"/>
        <v>0</v>
      </c>
      <c r="L1243" s="287">
        <f t="shared" si="404"/>
        <v>0</v>
      </c>
      <c r="M1243" s="287">
        <f t="shared" si="404"/>
        <v>0</v>
      </c>
      <c r="N1243" s="287">
        <f t="shared" si="404"/>
        <v>0</v>
      </c>
      <c r="O1243" s="287">
        <f t="shared" si="404"/>
        <v>0</v>
      </c>
      <c r="P1243" s="287">
        <f t="shared" si="404"/>
        <v>0</v>
      </c>
      <c r="Q1243" s="287">
        <f t="shared" si="404"/>
        <v>0</v>
      </c>
      <c r="R1243" s="287">
        <f t="shared" si="404"/>
        <v>0</v>
      </c>
      <c r="S1243" s="287">
        <f t="shared" si="404"/>
        <v>0</v>
      </c>
      <c r="T1243" s="287">
        <f t="shared" si="404"/>
        <v>0</v>
      </c>
      <c r="U1243" s="287">
        <f t="shared" si="404"/>
        <v>0</v>
      </c>
      <c r="V1243" s="287">
        <f t="shared" si="404"/>
        <v>0</v>
      </c>
      <c r="W1243" s="287">
        <f t="shared" si="404"/>
        <v>0</v>
      </c>
      <c r="X1243" s="287">
        <f t="shared" si="404"/>
        <v>0</v>
      </c>
      <c r="Y1243" s="287">
        <f t="shared" si="404"/>
        <v>0</v>
      </c>
      <c r="Z1243" s="287">
        <f t="shared" si="404"/>
        <v>0</v>
      </c>
      <c r="AA1243" s="287">
        <f t="shared" si="404"/>
        <v>0</v>
      </c>
      <c r="AB1243" s="287">
        <f t="shared" si="404"/>
        <v>0</v>
      </c>
    </row>
    <row r="1244" spans="1:28" ht="18" hidden="1" customHeight="1">
      <c r="A1244" s="163">
        <v>2200201</v>
      </c>
      <c r="B1244" s="164" t="s">
        <v>93</v>
      </c>
      <c r="C1244" s="288">
        <f t="shared" ref="C1244:C1262" si="405">SUM(D1244,N1244)</f>
        <v>0</v>
      </c>
      <c r="D1244" s="289">
        <f t="shared" ref="D1244:D1262" si="406">SUM(E1244:M1244)</f>
        <v>0</v>
      </c>
      <c r="E1244" s="290"/>
      <c r="F1244" s="290"/>
      <c r="G1244" s="290"/>
      <c r="H1244" s="290"/>
      <c r="I1244" s="290"/>
      <c r="J1244" s="290"/>
      <c r="K1244" s="290"/>
      <c r="L1244" s="290"/>
      <c r="M1244" s="290"/>
      <c r="N1244" s="289">
        <f t="shared" ref="N1244:N1262" si="407">SUM(O1244:AB1244)</f>
        <v>0</v>
      </c>
      <c r="O1244" s="290"/>
      <c r="P1244" s="290"/>
      <c r="Q1244" s="290"/>
      <c r="R1244" s="290"/>
      <c r="S1244" s="290"/>
      <c r="T1244" s="290"/>
      <c r="U1244" s="290"/>
      <c r="V1244" s="290"/>
      <c r="W1244" s="290"/>
      <c r="X1244" s="290"/>
      <c r="Y1244" s="290"/>
      <c r="Z1244" s="290"/>
      <c r="AA1244" s="290"/>
      <c r="AB1244" s="291"/>
    </row>
    <row r="1245" spans="1:28" ht="18" hidden="1" customHeight="1">
      <c r="A1245" s="163">
        <v>2200202</v>
      </c>
      <c r="B1245" s="164" t="s">
        <v>94</v>
      </c>
      <c r="C1245" s="288">
        <f t="shared" si="405"/>
        <v>0</v>
      </c>
      <c r="D1245" s="289">
        <f t="shared" si="406"/>
        <v>0</v>
      </c>
      <c r="E1245" s="290"/>
      <c r="F1245" s="290"/>
      <c r="G1245" s="290"/>
      <c r="H1245" s="290"/>
      <c r="I1245" s="290"/>
      <c r="J1245" s="290"/>
      <c r="K1245" s="290"/>
      <c r="L1245" s="290"/>
      <c r="M1245" s="290"/>
      <c r="N1245" s="289">
        <f t="shared" si="407"/>
        <v>0</v>
      </c>
      <c r="O1245" s="290"/>
      <c r="P1245" s="290"/>
      <c r="Q1245" s="290"/>
      <c r="R1245" s="290"/>
      <c r="S1245" s="290"/>
      <c r="T1245" s="290"/>
      <c r="U1245" s="290"/>
      <c r="V1245" s="290"/>
      <c r="W1245" s="290"/>
      <c r="X1245" s="290"/>
      <c r="Y1245" s="290"/>
      <c r="Z1245" s="290"/>
      <c r="AA1245" s="290"/>
      <c r="AB1245" s="291"/>
    </row>
    <row r="1246" spans="1:28" ht="18" hidden="1" customHeight="1">
      <c r="A1246" s="163">
        <v>2200203</v>
      </c>
      <c r="B1246" s="164" t="s">
        <v>95</v>
      </c>
      <c r="C1246" s="288">
        <f t="shared" si="405"/>
        <v>0</v>
      </c>
      <c r="D1246" s="289">
        <f t="shared" si="406"/>
        <v>0</v>
      </c>
      <c r="E1246" s="290"/>
      <c r="F1246" s="290"/>
      <c r="G1246" s="290"/>
      <c r="H1246" s="290"/>
      <c r="I1246" s="290"/>
      <c r="J1246" s="290"/>
      <c r="K1246" s="290"/>
      <c r="L1246" s="290"/>
      <c r="M1246" s="290"/>
      <c r="N1246" s="289">
        <f t="shared" si="407"/>
        <v>0</v>
      </c>
      <c r="O1246" s="290"/>
      <c r="P1246" s="290"/>
      <c r="Q1246" s="290"/>
      <c r="R1246" s="290"/>
      <c r="S1246" s="290"/>
      <c r="T1246" s="290"/>
      <c r="U1246" s="290"/>
      <c r="V1246" s="290"/>
      <c r="W1246" s="290"/>
      <c r="X1246" s="290"/>
      <c r="Y1246" s="290"/>
      <c r="Z1246" s="290"/>
      <c r="AA1246" s="290"/>
      <c r="AB1246" s="291"/>
    </row>
    <row r="1247" spans="1:28" ht="18" hidden="1" customHeight="1">
      <c r="A1247" s="163">
        <v>2200204</v>
      </c>
      <c r="B1247" s="164" t="s">
        <v>1025</v>
      </c>
      <c r="C1247" s="288">
        <f t="shared" si="405"/>
        <v>0</v>
      </c>
      <c r="D1247" s="289">
        <f t="shared" si="406"/>
        <v>0</v>
      </c>
      <c r="E1247" s="290"/>
      <c r="F1247" s="290"/>
      <c r="G1247" s="290"/>
      <c r="H1247" s="290"/>
      <c r="I1247" s="290"/>
      <c r="J1247" s="290"/>
      <c r="K1247" s="290"/>
      <c r="L1247" s="290"/>
      <c r="M1247" s="290"/>
      <c r="N1247" s="289">
        <f t="shared" si="407"/>
        <v>0</v>
      </c>
      <c r="O1247" s="290"/>
      <c r="P1247" s="290"/>
      <c r="Q1247" s="290"/>
      <c r="R1247" s="290"/>
      <c r="S1247" s="290"/>
      <c r="T1247" s="290"/>
      <c r="U1247" s="290"/>
      <c r="V1247" s="290"/>
      <c r="W1247" s="290"/>
      <c r="X1247" s="290"/>
      <c r="Y1247" s="290"/>
      <c r="Z1247" s="290"/>
      <c r="AA1247" s="290"/>
      <c r="AB1247" s="291"/>
    </row>
    <row r="1248" spans="1:28" ht="18" hidden="1" customHeight="1">
      <c r="A1248" s="163">
        <v>2200205</v>
      </c>
      <c r="B1248" s="164" t="s">
        <v>1026</v>
      </c>
      <c r="C1248" s="288">
        <f t="shared" si="405"/>
        <v>0</v>
      </c>
      <c r="D1248" s="289">
        <f t="shared" si="406"/>
        <v>0</v>
      </c>
      <c r="E1248" s="290"/>
      <c r="F1248" s="290"/>
      <c r="G1248" s="290"/>
      <c r="H1248" s="290"/>
      <c r="I1248" s="290"/>
      <c r="J1248" s="290"/>
      <c r="K1248" s="290"/>
      <c r="L1248" s="290"/>
      <c r="M1248" s="290"/>
      <c r="N1248" s="289">
        <f t="shared" si="407"/>
        <v>0</v>
      </c>
      <c r="O1248" s="290"/>
      <c r="P1248" s="290"/>
      <c r="Q1248" s="290"/>
      <c r="R1248" s="290"/>
      <c r="S1248" s="290"/>
      <c r="T1248" s="290"/>
      <c r="U1248" s="290"/>
      <c r="V1248" s="290"/>
      <c r="W1248" s="290"/>
      <c r="X1248" s="290"/>
      <c r="Y1248" s="290"/>
      <c r="Z1248" s="290"/>
      <c r="AA1248" s="290"/>
      <c r="AB1248" s="291"/>
    </row>
    <row r="1249" spans="1:28" ht="18" hidden="1" customHeight="1">
      <c r="A1249" s="163">
        <v>2200206</v>
      </c>
      <c r="B1249" s="164" t="s">
        <v>1027</v>
      </c>
      <c r="C1249" s="288">
        <f t="shared" si="405"/>
        <v>0</v>
      </c>
      <c r="D1249" s="289">
        <f t="shared" si="406"/>
        <v>0</v>
      </c>
      <c r="E1249" s="290"/>
      <c r="F1249" s="290"/>
      <c r="G1249" s="290"/>
      <c r="H1249" s="290"/>
      <c r="I1249" s="290"/>
      <c r="J1249" s="290"/>
      <c r="K1249" s="290"/>
      <c r="L1249" s="290"/>
      <c r="M1249" s="290"/>
      <c r="N1249" s="289">
        <f t="shared" si="407"/>
        <v>0</v>
      </c>
      <c r="O1249" s="290"/>
      <c r="P1249" s="290"/>
      <c r="Q1249" s="290"/>
      <c r="R1249" s="290"/>
      <c r="S1249" s="290"/>
      <c r="T1249" s="290"/>
      <c r="U1249" s="290"/>
      <c r="V1249" s="290"/>
      <c r="W1249" s="290"/>
      <c r="X1249" s="290"/>
      <c r="Y1249" s="290"/>
      <c r="Z1249" s="290"/>
      <c r="AA1249" s="290"/>
      <c r="AB1249" s="291"/>
    </row>
    <row r="1250" spans="1:28" ht="18" hidden="1" customHeight="1">
      <c r="A1250" s="163">
        <v>2200207</v>
      </c>
      <c r="B1250" s="164" t="s">
        <v>1028</v>
      </c>
      <c r="C1250" s="288">
        <f t="shared" si="405"/>
        <v>0</v>
      </c>
      <c r="D1250" s="289">
        <f t="shared" si="406"/>
        <v>0</v>
      </c>
      <c r="E1250" s="290"/>
      <c r="F1250" s="290"/>
      <c r="G1250" s="290"/>
      <c r="H1250" s="290"/>
      <c r="I1250" s="290"/>
      <c r="J1250" s="290"/>
      <c r="K1250" s="290"/>
      <c r="L1250" s="290"/>
      <c r="M1250" s="290"/>
      <c r="N1250" s="289">
        <f t="shared" si="407"/>
        <v>0</v>
      </c>
      <c r="O1250" s="290"/>
      <c r="P1250" s="290"/>
      <c r="Q1250" s="290"/>
      <c r="R1250" s="290"/>
      <c r="S1250" s="290"/>
      <c r="T1250" s="290"/>
      <c r="U1250" s="290"/>
      <c r="V1250" s="290"/>
      <c r="W1250" s="290"/>
      <c r="X1250" s="290"/>
      <c r="Y1250" s="290"/>
      <c r="Z1250" s="290"/>
      <c r="AA1250" s="290"/>
      <c r="AB1250" s="291"/>
    </row>
    <row r="1251" spans="1:28" ht="18" hidden="1" customHeight="1">
      <c r="A1251" s="163">
        <v>2200208</v>
      </c>
      <c r="B1251" s="164" t="s">
        <v>1029</v>
      </c>
      <c r="C1251" s="288">
        <f t="shared" si="405"/>
        <v>0</v>
      </c>
      <c r="D1251" s="289">
        <f t="shared" si="406"/>
        <v>0</v>
      </c>
      <c r="E1251" s="290"/>
      <c r="F1251" s="290"/>
      <c r="G1251" s="290"/>
      <c r="H1251" s="290"/>
      <c r="I1251" s="290"/>
      <c r="J1251" s="290"/>
      <c r="K1251" s="290"/>
      <c r="L1251" s="290"/>
      <c r="M1251" s="290"/>
      <c r="N1251" s="289">
        <f t="shared" si="407"/>
        <v>0</v>
      </c>
      <c r="O1251" s="290"/>
      <c r="P1251" s="290"/>
      <c r="Q1251" s="290"/>
      <c r="R1251" s="290"/>
      <c r="S1251" s="290"/>
      <c r="T1251" s="290"/>
      <c r="U1251" s="290"/>
      <c r="V1251" s="290"/>
      <c r="W1251" s="290"/>
      <c r="X1251" s="290"/>
      <c r="Y1251" s="290"/>
      <c r="Z1251" s="290"/>
      <c r="AA1251" s="290"/>
      <c r="AB1251" s="291"/>
    </row>
    <row r="1252" spans="1:28" ht="18" hidden="1" customHeight="1">
      <c r="A1252" s="163">
        <v>2200209</v>
      </c>
      <c r="B1252" s="164" t="s">
        <v>1030</v>
      </c>
      <c r="C1252" s="288">
        <f t="shared" si="405"/>
        <v>0</v>
      </c>
      <c r="D1252" s="289">
        <f t="shared" si="406"/>
        <v>0</v>
      </c>
      <c r="E1252" s="290"/>
      <c r="F1252" s="290"/>
      <c r="G1252" s="290"/>
      <c r="H1252" s="290"/>
      <c r="I1252" s="290"/>
      <c r="J1252" s="290"/>
      <c r="K1252" s="290"/>
      <c r="L1252" s="290"/>
      <c r="M1252" s="290"/>
      <c r="N1252" s="289">
        <f t="shared" si="407"/>
        <v>0</v>
      </c>
      <c r="O1252" s="290"/>
      <c r="P1252" s="290"/>
      <c r="Q1252" s="290"/>
      <c r="R1252" s="290"/>
      <c r="S1252" s="290"/>
      <c r="T1252" s="290"/>
      <c r="U1252" s="290"/>
      <c r="V1252" s="290"/>
      <c r="W1252" s="290"/>
      <c r="X1252" s="290"/>
      <c r="Y1252" s="290"/>
      <c r="Z1252" s="290"/>
      <c r="AA1252" s="290"/>
      <c r="AB1252" s="291"/>
    </row>
    <row r="1253" spans="1:28" ht="18" hidden="1" customHeight="1">
      <c r="A1253" s="163">
        <v>2200210</v>
      </c>
      <c r="B1253" s="164" t="s">
        <v>1031</v>
      </c>
      <c r="C1253" s="288">
        <f t="shared" si="405"/>
        <v>0</v>
      </c>
      <c r="D1253" s="289">
        <f t="shared" si="406"/>
        <v>0</v>
      </c>
      <c r="E1253" s="290"/>
      <c r="F1253" s="290"/>
      <c r="G1253" s="290"/>
      <c r="H1253" s="290"/>
      <c r="I1253" s="290"/>
      <c r="J1253" s="290"/>
      <c r="K1253" s="290"/>
      <c r="L1253" s="290"/>
      <c r="M1253" s="290"/>
      <c r="N1253" s="289">
        <f t="shared" si="407"/>
        <v>0</v>
      </c>
      <c r="O1253" s="290"/>
      <c r="P1253" s="290"/>
      <c r="Q1253" s="290"/>
      <c r="R1253" s="290"/>
      <c r="S1253" s="290"/>
      <c r="T1253" s="290"/>
      <c r="U1253" s="290"/>
      <c r="V1253" s="290"/>
      <c r="W1253" s="290"/>
      <c r="X1253" s="290"/>
      <c r="Y1253" s="290"/>
      <c r="Z1253" s="290"/>
      <c r="AA1253" s="290"/>
      <c r="AB1253" s="291"/>
    </row>
    <row r="1254" spans="1:28" ht="18" hidden="1" customHeight="1">
      <c r="A1254" s="163">
        <v>2200211</v>
      </c>
      <c r="B1254" s="164" t="s">
        <v>1032</v>
      </c>
      <c r="C1254" s="288">
        <f t="shared" si="405"/>
        <v>0</v>
      </c>
      <c r="D1254" s="289">
        <f t="shared" si="406"/>
        <v>0</v>
      </c>
      <c r="E1254" s="290"/>
      <c r="F1254" s="290"/>
      <c r="G1254" s="290"/>
      <c r="H1254" s="290"/>
      <c r="I1254" s="290"/>
      <c r="J1254" s="290"/>
      <c r="K1254" s="290"/>
      <c r="L1254" s="290"/>
      <c r="M1254" s="290"/>
      <c r="N1254" s="289">
        <f t="shared" si="407"/>
        <v>0</v>
      </c>
      <c r="O1254" s="290"/>
      <c r="P1254" s="290"/>
      <c r="Q1254" s="290"/>
      <c r="R1254" s="290"/>
      <c r="S1254" s="290"/>
      <c r="T1254" s="290"/>
      <c r="U1254" s="290"/>
      <c r="V1254" s="290"/>
      <c r="W1254" s="290"/>
      <c r="X1254" s="290"/>
      <c r="Y1254" s="290"/>
      <c r="Z1254" s="290"/>
      <c r="AA1254" s="290"/>
      <c r="AB1254" s="291"/>
    </row>
    <row r="1255" spans="1:28" ht="18" hidden="1" customHeight="1">
      <c r="A1255" s="163">
        <v>2200212</v>
      </c>
      <c r="B1255" s="164" t="s">
        <v>1033</v>
      </c>
      <c r="C1255" s="288">
        <f t="shared" si="405"/>
        <v>0</v>
      </c>
      <c r="D1255" s="289">
        <f t="shared" si="406"/>
        <v>0</v>
      </c>
      <c r="E1255" s="290"/>
      <c r="F1255" s="290"/>
      <c r="G1255" s="290"/>
      <c r="H1255" s="290"/>
      <c r="I1255" s="290"/>
      <c r="J1255" s="290"/>
      <c r="K1255" s="290"/>
      <c r="L1255" s="290"/>
      <c r="M1255" s="290"/>
      <c r="N1255" s="289">
        <f t="shared" si="407"/>
        <v>0</v>
      </c>
      <c r="O1255" s="290"/>
      <c r="P1255" s="290"/>
      <c r="Q1255" s="290"/>
      <c r="R1255" s="290"/>
      <c r="S1255" s="290"/>
      <c r="T1255" s="290"/>
      <c r="U1255" s="290"/>
      <c r="V1255" s="290"/>
      <c r="W1255" s="290"/>
      <c r="X1255" s="290"/>
      <c r="Y1255" s="290"/>
      <c r="Z1255" s="290"/>
      <c r="AA1255" s="290"/>
      <c r="AB1255" s="291"/>
    </row>
    <row r="1256" spans="1:28" ht="18" hidden="1" customHeight="1">
      <c r="A1256" s="163">
        <v>2200213</v>
      </c>
      <c r="B1256" s="164" t="s">
        <v>1034</v>
      </c>
      <c r="C1256" s="288">
        <f t="shared" si="405"/>
        <v>0</v>
      </c>
      <c r="D1256" s="289">
        <f t="shared" si="406"/>
        <v>0</v>
      </c>
      <c r="E1256" s="290"/>
      <c r="F1256" s="290"/>
      <c r="G1256" s="290"/>
      <c r="H1256" s="290"/>
      <c r="I1256" s="290"/>
      <c r="J1256" s="290"/>
      <c r="K1256" s="290"/>
      <c r="L1256" s="290"/>
      <c r="M1256" s="290"/>
      <c r="N1256" s="289">
        <f t="shared" si="407"/>
        <v>0</v>
      </c>
      <c r="O1256" s="290"/>
      <c r="P1256" s="290"/>
      <c r="Q1256" s="290"/>
      <c r="R1256" s="290"/>
      <c r="S1256" s="290"/>
      <c r="T1256" s="290"/>
      <c r="U1256" s="290"/>
      <c r="V1256" s="290"/>
      <c r="W1256" s="290"/>
      <c r="X1256" s="290"/>
      <c r="Y1256" s="290"/>
      <c r="Z1256" s="290"/>
      <c r="AA1256" s="290"/>
      <c r="AB1256" s="291"/>
    </row>
    <row r="1257" spans="1:28" ht="18" hidden="1" customHeight="1">
      <c r="A1257" s="163">
        <v>2200215</v>
      </c>
      <c r="B1257" s="164" t="s">
        <v>1035</v>
      </c>
      <c r="C1257" s="288">
        <f t="shared" si="405"/>
        <v>0</v>
      </c>
      <c r="D1257" s="289">
        <f t="shared" si="406"/>
        <v>0</v>
      </c>
      <c r="E1257" s="290"/>
      <c r="F1257" s="290"/>
      <c r="G1257" s="290"/>
      <c r="H1257" s="290"/>
      <c r="I1257" s="290"/>
      <c r="J1257" s="290"/>
      <c r="K1257" s="290"/>
      <c r="L1257" s="290"/>
      <c r="M1257" s="290"/>
      <c r="N1257" s="289">
        <f t="shared" si="407"/>
        <v>0</v>
      </c>
      <c r="O1257" s="290"/>
      <c r="P1257" s="290"/>
      <c r="Q1257" s="290"/>
      <c r="R1257" s="290"/>
      <c r="S1257" s="290"/>
      <c r="T1257" s="290"/>
      <c r="U1257" s="290"/>
      <c r="V1257" s="290"/>
      <c r="W1257" s="290"/>
      <c r="X1257" s="290"/>
      <c r="Y1257" s="290"/>
      <c r="Z1257" s="290"/>
      <c r="AA1257" s="290"/>
      <c r="AB1257" s="291"/>
    </row>
    <row r="1258" spans="1:28" ht="18" hidden="1" customHeight="1">
      <c r="A1258" s="163">
        <v>2200216</v>
      </c>
      <c r="B1258" s="164" t="s">
        <v>1036</v>
      </c>
      <c r="C1258" s="288">
        <f t="shared" si="405"/>
        <v>0</v>
      </c>
      <c r="D1258" s="289">
        <f t="shared" si="406"/>
        <v>0</v>
      </c>
      <c r="E1258" s="290"/>
      <c r="F1258" s="290"/>
      <c r="G1258" s="290"/>
      <c r="H1258" s="290"/>
      <c r="I1258" s="290"/>
      <c r="J1258" s="290"/>
      <c r="K1258" s="290"/>
      <c r="L1258" s="290"/>
      <c r="M1258" s="290"/>
      <c r="N1258" s="289">
        <f t="shared" si="407"/>
        <v>0</v>
      </c>
      <c r="O1258" s="290"/>
      <c r="P1258" s="290"/>
      <c r="Q1258" s="290"/>
      <c r="R1258" s="290"/>
      <c r="S1258" s="290"/>
      <c r="T1258" s="290"/>
      <c r="U1258" s="290"/>
      <c r="V1258" s="290"/>
      <c r="W1258" s="290"/>
      <c r="X1258" s="290"/>
      <c r="Y1258" s="290"/>
      <c r="Z1258" s="290"/>
      <c r="AA1258" s="290"/>
      <c r="AB1258" s="291"/>
    </row>
    <row r="1259" spans="1:28" ht="18" hidden="1" customHeight="1">
      <c r="A1259" s="163">
        <v>2200217</v>
      </c>
      <c r="B1259" s="164" t="s">
        <v>1037</v>
      </c>
      <c r="C1259" s="288">
        <f t="shared" si="405"/>
        <v>0</v>
      </c>
      <c r="D1259" s="289">
        <f t="shared" si="406"/>
        <v>0</v>
      </c>
      <c r="E1259" s="290"/>
      <c r="F1259" s="290"/>
      <c r="G1259" s="290"/>
      <c r="H1259" s="290"/>
      <c r="I1259" s="290"/>
      <c r="J1259" s="290"/>
      <c r="K1259" s="290"/>
      <c r="L1259" s="290"/>
      <c r="M1259" s="290"/>
      <c r="N1259" s="289">
        <f t="shared" si="407"/>
        <v>0</v>
      </c>
      <c r="O1259" s="290"/>
      <c r="P1259" s="290"/>
      <c r="Q1259" s="290"/>
      <c r="R1259" s="290"/>
      <c r="S1259" s="290"/>
      <c r="T1259" s="290"/>
      <c r="U1259" s="290"/>
      <c r="V1259" s="290"/>
      <c r="W1259" s="290"/>
      <c r="X1259" s="290"/>
      <c r="Y1259" s="290"/>
      <c r="Z1259" s="290"/>
      <c r="AA1259" s="290"/>
      <c r="AB1259" s="291"/>
    </row>
    <row r="1260" spans="1:28" ht="18" hidden="1" customHeight="1">
      <c r="A1260" s="163">
        <v>2200218</v>
      </c>
      <c r="B1260" s="164" t="s">
        <v>1548</v>
      </c>
      <c r="C1260" s="288">
        <f t="shared" si="405"/>
        <v>0</v>
      </c>
      <c r="D1260" s="289">
        <f t="shared" si="406"/>
        <v>0</v>
      </c>
      <c r="E1260" s="290"/>
      <c r="F1260" s="290"/>
      <c r="G1260" s="290"/>
      <c r="H1260" s="290"/>
      <c r="I1260" s="290"/>
      <c r="J1260" s="290"/>
      <c r="K1260" s="290"/>
      <c r="L1260" s="290"/>
      <c r="M1260" s="290"/>
      <c r="N1260" s="289">
        <f t="shared" si="407"/>
        <v>0</v>
      </c>
      <c r="O1260" s="290"/>
      <c r="P1260" s="290"/>
      <c r="Q1260" s="290"/>
      <c r="R1260" s="290"/>
      <c r="S1260" s="290"/>
      <c r="T1260" s="290"/>
      <c r="U1260" s="290"/>
      <c r="V1260" s="290"/>
      <c r="W1260" s="290"/>
      <c r="X1260" s="290"/>
      <c r="Y1260" s="290"/>
      <c r="Z1260" s="290"/>
      <c r="AA1260" s="290"/>
      <c r="AB1260" s="291"/>
    </row>
    <row r="1261" spans="1:28" ht="18" hidden="1" customHeight="1">
      <c r="A1261" s="163">
        <v>2200250</v>
      </c>
      <c r="B1261" s="164" t="s">
        <v>102</v>
      </c>
      <c r="C1261" s="288">
        <f t="shared" si="405"/>
        <v>0</v>
      </c>
      <c r="D1261" s="289">
        <f t="shared" si="406"/>
        <v>0</v>
      </c>
      <c r="E1261" s="290"/>
      <c r="F1261" s="290"/>
      <c r="G1261" s="290"/>
      <c r="H1261" s="290"/>
      <c r="I1261" s="290"/>
      <c r="J1261" s="290"/>
      <c r="K1261" s="290"/>
      <c r="L1261" s="290"/>
      <c r="M1261" s="290"/>
      <c r="N1261" s="289">
        <f t="shared" si="407"/>
        <v>0</v>
      </c>
      <c r="O1261" s="290"/>
      <c r="P1261" s="290"/>
      <c r="Q1261" s="290"/>
      <c r="R1261" s="290"/>
      <c r="S1261" s="290"/>
      <c r="T1261" s="290"/>
      <c r="U1261" s="290"/>
      <c r="V1261" s="290"/>
      <c r="W1261" s="290"/>
      <c r="X1261" s="290"/>
      <c r="Y1261" s="290"/>
      <c r="Z1261" s="290"/>
      <c r="AA1261" s="290"/>
      <c r="AB1261" s="291"/>
    </row>
    <row r="1262" spans="1:28" ht="18" hidden="1" customHeight="1">
      <c r="A1262" s="163">
        <v>2200299</v>
      </c>
      <c r="B1262" s="164" t="s">
        <v>1038</v>
      </c>
      <c r="C1262" s="288">
        <f t="shared" si="405"/>
        <v>0</v>
      </c>
      <c r="D1262" s="289">
        <f t="shared" si="406"/>
        <v>0</v>
      </c>
      <c r="E1262" s="290"/>
      <c r="F1262" s="290"/>
      <c r="G1262" s="290"/>
      <c r="H1262" s="290"/>
      <c r="I1262" s="290"/>
      <c r="J1262" s="290"/>
      <c r="K1262" s="290"/>
      <c r="L1262" s="290"/>
      <c r="M1262" s="290"/>
      <c r="N1262" s="289">
        <f t="shared" si="407"/>
        <v>0</v>
      </c>
      <c r="O1262" s="290"/>
      <c r="P1262" s="290"/>
      <c r="Q1262" s="290"/>
      <c r="R1262" s="290"/>
      <c r="S1262" s="290"/>
      <c r="T1262" s="290"/>
      <c r="U1262" s="290"/>
      <c r="V1262" s="290"/>
      <c r="W1262" s="290"/>
      <c r="X1262" s="290"/>
      <c r="Y1262" s="290"/>
      <c r="Z1262" s="290"/>
      <c r="AA1262" s="290"/>
      <c r="AB1262" s="291"/>
    </row>
    <row r="1263" spans="1:28" ht="18" hidden="1" customHeight="1">
      <c r="A1263" s="163">
        <v>22003</v>
      </c>
      <c r="B1263" s="242" t="s">
        <v>1039</v>
      </c>
      <c r="C1263" s="287">
        <f>SUM(C1264:C1271)</f>
        <v>0</v>
      </c>
      <c r="D1263" s="287">
        <f t="shared" ref="D1263:AB1263" si="408">SUM(D1264:D1271)</f>
        <v>0</v>
      </c>
      <c r="E1263" s="287">
        <f t="shared" si="408"/>
        <v>0</v>
      </c>
      <c r="F1263" s="287">
        <f t="shared" si="408"/>
        <v>0</v>
      </c>
      <c r="G1263" s="287">
        <f t="shared" si="408"/>
        <v>0</v>
      </c>
      <c r="H1263" s="287">
        <f t="shared" si="408"/>
        <v>0</v>
      </c>
      <c r="I1263" s="287">
        <f t="shared" si="408"/>
        <v>0</v>
      </c>
      <c r="J1263" s="287">
        <f t="shared" si="408"/>
        <v>0</v>
      </c>
      <c r="K1263" s="287">
        <f t="shared" si="408"/>
        <v>0</v>
      </c>
      <c r="L1263" s="287">
        <f t="shared" si="408"/>
        <v>0</v>
      </c>
      <c r="M1263" s="287">
        <f t="shared" si="408"/>
        <v>0</v>
      </c>
      <c r="N1263" s="287">
        <f t="shared" si="408"/>
        <v>0</v>
      </c>
      <c r="O1263" s="287">
        <f t="shared" si="408"/>
        <v>0</v>
      </c>
      <c r="P1263" s="287">
        <f t="shared" si="408"/>
        <v>0</v>
      </c>
      <c r="Q1263" s="287">
        <f t="shared" si="408"/>
        <v>0</v>
      </c>
      <c r="R1263" s="287">
        <f t="shared" si="408"/>
        <v>0</v>
      </c>
      <c r="S1263" s="287">
        <f t="shared" si="408"/>
        <v>0</v>
      </c>
      <c r="T1263" s="287">
        <f t="shared" si="408"/>
        <v>0</v>
      </c>
      <c r="U1263" s="287">
        <f t="shared" si="408"/>
        <v>0</v>
      </c>
      <c r="V1263" s="287">
        <f t="shared" si="408"/>
        <v>0</v>
      </c>
      <c r="W1263" s="287">
        <f t="shared" si="408"/>
        <v>0</v>
      </c>
      <c r="X1263" s="287">
        <f t="shared" si="408"/>
        <v>0</v>
      </c>
      <c r="Y1263" s="287">
        <f t="shared" si="408"/>
        <v>0</v>
      </c>
      <c r="Z1263" s="287">
        <f t="shared" si="408"/>
        <v>0</v>
      </c>
      <c r="AA1263" s="287">
        <f t="shared" si="408"/>
        <v>0</v>
      </c>
      <c r="AB1263" s="287">
        <f t="shared" si="408"/>
        <v>0</v>
      </c>
    </row>
    <row r="1264" spans="1:28" ht="18" hidden="1" customHeight="1">
      <c r="A1264" s="163">
        <v>2200301</v>
      </c>
      <c r="B1264" s="164" t="s">
        <v>93</v>
      </c>
      <c r="C1264" s="288">
        <f t="shared" ref="C1264:C1271" si="409">SUM(D1264,N1264)</f>
        <v>0</v>
      </c>
      <c r="D1264" s="289">
        <f t="shared" ref="D1264:D1271" si="410">SUM(E1264:M1264)</f>
        <v>0</v>
      </c>
      <c r="E1264" s="290"/>
      <c r="F1264" s="290"/>
      <c r="G1264" s="290"/>
      <c r="H1264" s="290"/>
      <c r="I1264" s="290"/>
      <c r="J1264" s="290"/>
      <c r="K1264" s="290"/>
      <c r="L1264" s="290"/>
      <c r="M1264" s="290"/>
      <c r="N1264" s="289">
        <f t="shared" ref="N1264:N1271" si="411">SUM(O1264:AB1264)</f>
        <v>0</v>
      </c>
      <c r="O1264" s="290"/>
      <c r="P1264" s="290"/>
      <c r="Q1264" s="290"/>
      <c r="R1264" s="290"/>
      <c r="S1264" s="290"/>
      <c r="T1264" s="290"/>
      <c r="U1264" s="290"/>
      <c r="V1264" s="290"/>
      <c r="W1264" s="290"/>
      <c r="X1264" s="290"/>
      <c r="Y1264" s="290"/>
      <c r="Z1264" s="290"/>
      <c r="AA1264" s="290"/>
      <c r="AB1264" s="291"/>
    </row>
    <row r="1265" spans="1:28" ht="18" hidden="1" customHeight="1">
      <c r="A1265" s="163">
        <v>2200302</v>
      </c>
      <c r="B1265" s="164" t="s">
        <v>94</v>
      </c>
      <c r="C1265" s="288">
        <f t="shared" si="409"/>
        <v>0</v>
      </c>
      <c r="D1265" s="289">
        <f t="shared" si="410"/>
        <v>0</v>
      </c>
      <c r="E1265" s="290"/>
      <c r="F1265" s="290"/>
      <c r="G1265" s="290"/>
      <c r="H1265" s="290"/>
      <c r="I1265" s="290"/>
      <c r="J1265" s="290"/>
      <c r="K1265" s="290"/>
      <c r="L1265" s="290"/>
      <c r="M1265" s="290"/>
      <c r="N1265" s="289">
        <f t="shared" si="411"/>
        <v>0</v>
      </c>
      <c r="O1265" s="290"/>
      <c r="P1265" s="290"/>
      <c r="Q1265" s="290"/>
      <c r="R1265" s="290"/>
      <c r="S1265" s="290"/>
      <c r="T1265" s="290"/>
      <c r="U1265" s="290"/>
      <c r="V1265" s="290"/>
      <c r="W1265" s="290"/>
      <c r="X1265" s="290"/>
      <c r="Y1265" s="290"/>
      <c r="Z1265" s="290"/>
      <c r="AA1265" s="290"/>
      <c r="AB1265" s="291"/>
    </row>
    <row r="1266" spans="1:28" ht="18" hidden="1" customHeight="1">
      <c r="A1266" s="163">
        <v>2200303</v>
      </c>
      <c r="B1266" s="164" t="s">
        <v>95</v>
      </c>
      <c r="C1266" s="288">
        <f t="shared" si="409"/>
        <v>0</v>
      </c>
      <c r="D1266" s="289">
        <f t="shared" si="410"/>
        <v>0</v>
      </c>
      <c r="E1266" s="290"/>
      <c r="F1266" s="290"/>
      <c r="G1266" s="290"/>
      <c r="H1266" s="290"/>
      <c r="I1266" s="290"/>
      <c r="J1266" s="290"/>
      <c r="K1266" s="290"/>
      <c r="L1266" s="290"/>
      <c r="M1266" s="290"/>
      <c r="N1266" s="289">
        <f t="shared" si="411"/>
        <v>0</v>
      </c>
      <c r="O1266" s="290"/>
      <c r="P1266" s="290"/>
      <c r="Q1266" s="290"/>
      <c r="R1266" s="290"/>
      <c r="S1266" s="290"/>
      <c r="T1266" s="290"/>
      <c r="U1266" s="290"/>
      <c r="V1266" s="290"/>
      <c r="W1266" s="290"/>
      <c r="X1266" s="290"/>
      <c r="Y1266" s="290"/>
      <c r="Z1266" s="290"/>
      <c r="AA1266" s="290"/>
      <c r="AB1266" s="291"/>
    </row>
    <row r="1267" spans="1:28" ht="18" hidden="1" customHeight="1">
      <c r="A1267" s="163">
        <v>2200304</v>
      </c>
      <c r="B1267" s="164" t="s">
        <v>1040</v>
      </c>
      <c r="C1267" s="288">
        <f t="shared" si="409"/>
        <v>0</v>
      </c>
      <c r="D1267" s="289">
        <f t="shared" si="410"/>
        <v>0</v>
      </c>
      <c r="E1267" s="290"/>
      <c r="F1267" s="290"/>
      <c r="G1267" s="290"/>
      <c r="H1267" s="290"/>
      <c r="I1267" s="290"/>
      <c r="J1267" s="290"/>
      <c r="K1267" s="290"/>
      <c r="L1267" s="290"/>
      <c r="M1267" s="290"/>
      <c r="N1267" s="289">
        <f t="shared" si="411"/>
        <v>0</v>
      </c>
      <c r="O1267" s="290"/>
      <c r="P1267" s="290"/>
      <c r="Q1267" s="290"/>
      <c r="R1267" s="290"/>
      <c r="S1267" s="290"/>
      <c r="T1267" s="290"/>
      <c r="U1267" s="290"/>
      <c r="V1267" s="290"/>
      <c r="W1267" s="290"/>
      <c r="X1267" s="290"/>
      <c r="Y1267" s="290"/>
      <c r="Z1267" s="290"/>
      <c r="AA1267" s="290"/>
      <c r="AB1267" s="291"/>
    </row>
    <row r="1268" spans="1:28" ht="18" hidden="1" customHeight="1">
      <c r="A1268" s="163">
        <v>2200305</v>
      </c>
      <c r="B1268" s="164" t="s">
        <v>1041</v>
      </c>
      <c r="C1268" s="288">
        <f t="shared" si="409"/>
        <v>0</v>
      </c>
      <c r="D1268" s="289">
        <f t="shared" si="410"/>
        <v>0</v>
      </c>
      <c r="E1268" s="290"/>
      <c r="F1268" s="290"/>
      <c r="G1268" s="290"/>
      <c r="H1268" s="290"/>
      <c r="I1268" s="290"/>
      <c r="J1268" s="290"/>
      <c r="K1268" s="290"/>
      <c r="L1268" s="290"/>
      <c r="M1268" s="290"/>
      <c r="N1268" s="289">
        <f t="shared" si="411"/>
        <v>0</v>
      </c>
      <c r="O1268" s="290"/>
      <c r="P1268" s="290"/>
      <c r="Q1268" s="290"/>
      <c r="R1268" s="290"/>
      <c r="S1268" s="290"/>
      <c r="T1268" s="290"/>
      <c r="U1268" s="290"/>
      <c r="V1268" s="290"/>
      <c r="W1268" s="290"/>
      <c r="X1268" s="290"/>
      <c r="Y1268" s="290"/>
      <c r="Z1268" s="290"/>
      <c r="AA1268" s="290"/>
      <c r="AB1268" s="291"/>
    </row>
    <row r="1269" spans="1:28" ht="18" hidden="1" customHeight="1">
      <c r="A1269" s="163">
        <v>2200306</v>
      </c>
      <c r="B1269" s="164" t="s">
        <v>1042</v>
      </c>
      <c r="C1269" s="288">
        <f t="shared" si="409"/>
        <v>0</v>
      </c>
      <c r="D1269" s="289">
        <f t="shared" si="410"/>
        <v>0</v>
      </c>
      <c r="E1269" s="290"/>
      <c r="F1269" s="290"/>
      <c r="G1269" s="290"/>
      <c r="H1269" s="290"/>
      <c r="I1269" s="290"/>
      <c r="J1269" s="290"/>
      <c r="K1269" s="290"/>
      <c r="L1269" s="290"/>
      <c r="M1269" s="290"/>
      <c r="N1269" s="289">
        <f t="shared" si="411"/>
        <v>0</v>
      </c>
      <c r="O1269" s="290"/>
      <c r="P1269" s="290"/>
      <c r="Q1269" s="290"/>
      <c r="R1269" s="290"/>
      <c r="S1269" s="290"/>
      <c r="T1269" s="290"/>
      <c r="U1269" s="290"/>
      <c r="V1269" s="290"/>
      <c r="W1269" s="290"/>
      <c r="X1269" s="290"/>
      <c r="Y1269" s="290"/>
      <c r="Z1269" s="290"/>
      <c r="AA1269" s="290"/>
      <c r="AB1269" s="291"/>
    </row>
    <row r="1270" spans="1:28" ht="18" hidden="1" customHeight="1">
      <c r="A1270" s="163">
        <v>2200350</v>
      </c>
      <c r="B1270" s="164" t="s">
        <v>102</v>
      </c>
      <c r="C1270" s="288">
        <f t="shared" si="409"/>
        <v>0</v>
      </c>
      <c r="D1270" s="289">
        <f t="shared" si="410"/>
        <v>0</v>
      </c>
      <c r="E1270" s="290"/>
      <c r="F1270" s="290"/>
      <c r="G1270" s="290"/>
      <c r="H1270" s="290"/>
      <c r="I1270" s="290"/>
      <c r="J1270" s="290"/>
      <c r="K1270" s="290"/>
      <c r="L1270" s="290"/>
      <c r="M1270" s="290"/>
      <c r="N1270" s="289">
        <f t="shared" si="411"/>
        <v>0</v>
      </c>
      <c r="O1270" s="290"/>
      <c r="P1270" s="290"/>
      <c r="Q1270" s="290"/>
      <c r="R1270" s="290"/>
      <c r="S1270" s="290"/>
      <c r="T1270" s="290"/>
      <c r="U1270" s="290"/>
      <c r="V1270" s="290"/>
      <c r="W1270" s="290"/>
      <c r="X1270" s="290"/>
      <c r="Y1270" s="290"/>
      <c r="Z1270" s="290"/>
      <c r="AA1270" s="290"/>
      <c r="AB1270" s="291"/>
    </row>
    <row r="1271" spans="1:28" ht="18" hidden="1" customHeight="1">
      <c r="A1271" s="163">
        <v>2200399</v>
      </c>
      <c r="B1271" s="164" t="s">
        <v>1043</v>
      </c>
      <c r="C1271" s="288">
        <f t="shared" si="409"/>
        <v>0</v>
      </c>
      <c r="D1271" s="289">
        <f t="shared" si="410"/>
        <v>0</v>
      </c>
      <c r="E1271" s="290"/>
      <c r="F1271" s="290"/>
      <c r="G1271" s="290"/>
      <c r="H1271" s="290"/>
      <c r="I1271" s="290"/>
      <c r="J1271" s="290"/>
      <c r="K1271" s="290"/>
      <c r="L1271" s="290"/>
      <c r="M1271" s="290"/>
      <c r="N1271" s="289">
        <f t="shared" si="411"/>
        <v>0</v>
      </c>
      <c r="O1271" s="290"/>
      <c r="P1271" s="290"/>
      <c r="Q1271" s="290"/>
      <c r="R1271" s="290"/>
      <c r="S1271" s="290"/>
      <c r="T1271" s="290"/>
      <c r="U1271" s="290"/>
      <c r="V1271" s="290"/>
      <c r="W1271" s="290"/>
      <c r="X1271" s="290"/>
      <c r="Y1271" s="290"/>
      <c r="Z1271" s="290"/>
      <c r="AA1271" s="290"/>
      <c r="AB1271" s="291"/>
    </row>
    <row r="1272" spans="1:28" ht="18" hidden="1" customHeight="1">
      <c r="A1272" s="163">
        <v>22004</v>
      </c>
      <c r="B1272" s="242" t="s">
        <v>1044</v>
      </c>
      <c r="C1272" s="287">
        <f>SUM(C1273:C1284)</f>
        <v>0</v>
      </c>
      <c r="D1272" s="287">
        <f t="shared" ref="D1272:AB1272" si="412">SUM(D1273:D1284)</f>
        <v>0</v>
      </c>
      <c r="E1272" s="287">
        <f t="shared" si="412"/>
        <v>0</v>
      </c>
      <c r="F1272" s="287">
        <f t="shared" si="412"/>
        <v>0</v>
      </c>
      <c r="G1272" s="287">
        <f t="shared" si="412"/>
        <v>0</v>
      </c>
      <c r="H1272" s="287">
        <f t="shared" si="412"/>
        <v>0</v>
      </c>
      <c r="I1272" s="287">
        <f t="shared" si="412"/>
        <v>0</v>
      </c>
      <c r="J1272" s="287">
        <f t="shared" si="412"/>
        <v>0</v>
      </c>
      <c r="K1272" s="287">
        <f t="shared" si="412"/>
        <v>0</v>
      </c>
      <c r="L1272" s="287">
        <f t="shared" si="412"/>
        <v>0</v>
      </c>
      <c r="M1272" s="287">
        <f t="shared" si="412"/>
        <v>0</v>
      </c>
      <c r="N1272" s="287">
        <f t="shared" si="412"/>
        <v>0</v>
      </c>
      <c r="O1272" s="287">
        <f t="shared" si="412"/>
        <v>0</v>
      </c>
      <c r="P1272" s="287">
        <f t="shared" si="412"/>
        <v>0</v>
      </c>
      <c r="Q1272" s="287">
        <f t="shared" si="412"/>
        <v>0</v>
      </c>
      <c r="R1272" s="287">
        <f t="shared" si="412"/>
        <v>0</v>
      </c>
      <c r="S1272" s="287">
        <f t="shared" si="412"/>
        <v>0</v>
      </c>
      <c r="T1272" s="287">
        <f t="shared" si="412"/>
        <v>0</v>
      </c>
      <c r="U1272" s="287">
        <f t="shared" si="412"/>
        <v>0</v>
      </c>
      <c r="V1272" s="287">
        <f t="shared" si="412"/>
        <v>0</v>
      </c>
      <c r="W1272" s="287">
        <f t="shared" si="412"/>
        <v>0</v>
      </c>
      <c r="X1272" s="287">
        <f t="shared" si="412"/>
        <v>0</v>
      </c>
      <c r="Y1272" s="287">
        <f t="shared" si="412"/>
        <v>0</v>
      </c>
      <c r="Z1272" s="287">
        <f t="shared" si="412"/>
        <v>0</v>
      </c>
      <c r="AA1272" s="287">
        <f t="shared" si="412"/>
        <v>0</v>
      </c>
      <c r="AB1272" s="287">
        <f t="shared" si="412"/>
        <v>0</v>
      </c>
    </row>
    <row r="1273" spans="1:28" ht="18" hidden="1" customHeight="1">
      <c r="A1273" s="163">
        <v>2200401</v>
      </c>
      <c r="B1273" s="164" t="s">
        <v>93</v>
      </c>
      <c r="C1273" s="288">
        <f t="shared" ref="C1273:C1284" si="413">SUM(D1273,N1273)</f>
        <v>0</v>
      </c>
      <c r="D1273" s="289">
        <f t="shared" ref="D1273:D1284" si="414">SUM(E1273:M1273)</f>
        <v>0</v>
      </c>
      <c r="E1273" s="290"/>
      <c r="F1273" s="290"/>
      <c r="G1273" s="290"/>
      <c r="H1273" s="290"/>
      <c r="I1273" s="290"/>
      <c r="J1273" s="290"/>
      <c r="K1273" s="290"/>
      <c r="L1273" s="290"/>
      <c r="M1273" s="290"/>
      <c r="N1273" s="289">
        <f t="shared" ref="N1273:N1284" si="415">SUM(O1273:AB1273)</f>
        <v>0</v>
      </c>
      <c r="O1273" s="290"/>
      <c r="P1273" s="290"/>
      <c r="Q1273" s="290"/>
      <c r="R1273" s="290"/>
      <c r="S1273" s="290"/>
      <c r="T1273" s="290"/>
      <c r="U1273" s="290"/>
      <c r="V1273" s="290"/>
      <c r="W1273" s="290"/>
      <c r="X1273" s="290"/>
      <c r="Y1273" s="290"/>
      <c r="Z1273" s="290"/>
      <c r="AA1273" s="290"/>
      <c r="AB1273" s="291"/>
    </row>
    <row r="1274" spans="1:28" ht="18" hidden="1" customHeight="1">
      <c r="A1274" s="163">
        <v>2200402</v>
      </c>
      <c r="B1274" s="164" t="s">
        <v>94</v>
      </c>
      <c r="C1274" s="288">
        <f t="shared" si="413"/>
        <v>0</v>
      </c>
      <c r="D1274" s="289">
        <f t="shared" si="414"/>
        <v>0</v>
      </c>
      <c r="E1274" s="290"/>
      <c r="F1274" s="290"/>
      <c r="G1274" s="290"/>
      <c r="H1274" s="290"/>
      <c r="I1274" s="290"/>
      <c r="J1274" s="290"/>
      <c r="K1274" s="290"/>
      <c r="L1274" s="290"/>
      <c r="M1274" s="290"/>
      <c r="N1274" s="289">
        <f t="shared" si="415"/>
        <v>0</v>
      </c>
      <c r="O1274" s="290"/>
      <c r="P1274" s="290"/>
      <c r="Q1274" s="290"/>
      <c r="R1274" s="290"/>
      <c r="S1274" s="290"/>
      <c r="T1274" s="290"/>
      <c r="U1274" s="290"/>
      <c r="V1274" s="290"/>
      <c r="W1274" s="290"/>
      <c r="X1274" s="290"/>
      <c r="Y1274" s="290"/>
      <c r="Z1274" s="290"/>
      <c r="AA1274" s="290"/>
      <c r="AB1274" s="291"/>
    </row>
    <row r="1275" spans="1:28" ht="18" hidden="1" customHeight="1">
      <c r="A1275" s="163">
        <v>2200403</v>
      </c>
      <c r="B1275" s="164" t="s">
        <v>95</v>
      </c>
      <c r="C1275" s="288">
        <f t="shared" si="413"/>
        <v>0</v>
      </c>
      <c r="D1275" s="289">
        <f t="shared" si="414"/>
        <v>0</v>
      </c>
      <c r="E1275" s="290"/>
      <c r="F1275" s="290"/>
      <c r="G1275" s="290"/>
      <c r="H1275" s="290"/>
      <c r="I1275" s="290"/>
      <c r="J1275" s="290"/>
      <c r="K1275" s="290"/>
      <c r="L1275" s="290"/>
      <c r="M1275" s="290"/>
      <c r="N1275" s="289">
        <f t="shared" si="415"/>
        <v>0</v>
      </c>
      <c r="O1275" s="290"/>
      <c r="P1275" s="290"/>
      <c r="Q1275" s="290"/>
      <c r="R1275" s="290"/>
      <c r="S1275" s="290"/>
      <c r="T1275" s="290"/>
      <c r="U1275" s="290"/>
      <c r="V1275" s="290"/>
      <c r="W1275" s="290"/>
      <c r="X1275" s="290"/>
      <c r="Y1275" s="290"/>
      <c r="Z1275" s="290"/>
      <c r="AA1275" s="290"/>
      <c r="AB1275" s="291"/>
    </row>
    <row r="1276" spans="1:28" ht="18" hidden="1" customHeight="1">
      <c r="A1276" s="163">
        <v>2200404</v>
      </c>
      <c r="B1276" s="164" t="s">
        <v>1045</v>
      </c>
      <c r="C1276" s="288">
        <f t="shared" si="413"/>
        <v>0</v>
      </c>
      <c r="D1276" s="289">
        <f t="shared" si="414"/>
        <v>0</v>
      </c>
      <c r="E1276" s="290"/>
      <c r="F1276" s="290"/>
      <c r="G1276" s="290"/>
      <c r="H1276" s="290"/>
      <c r="I1276" s="290"/>
      <c r="J1276" s="290"/>
      <c r="K1276" s="290"/>
      <c r="L1276" s="290"/>
      <c r="M1276" s="290"/>
      <c r="N1276" s="289">
        <f t="shared" si="415"/>
        <v>0</v>
      </c>
      <c r="O1276" s="290"/>
      <c r="P1276" s="290"/>
      <c r="Q1276" s="290"/>
      <c r="R1276" s="290"/>
      <c r="S1276" s="290"/>
      <c r="T1276" s="290"/>
      <c r="U1276" s="290"/>
      <c r="V1276" s="290"/>
      <c r="W1276" s="290"/>
      <c r="X1276" s="290"/>
      <c r="Y1276" s="290"/>
      <c r="Z1276" s="290"/>
      <c r="AA1276" s="290"/>
      <c r="AB1276" s="291"/>
    </row>
    <row r="1277" spans="1:28" ht="18" hidden="1" customHeight="1">
      <c r="A1277" s="163">
        <v>2200405</v>
      </c>
      <c r="B1277" s="164" t="s">
        <v>1046</v>
      </c>
      <c r="C1277" s="288">
        <f t="shared" si="413"/>
        <v>0</v>
      </c>
      <c r="D1277" s="289">
        <f t="shared" si="414"/>
        <v>0</v>
      </c>
      <c r="E1277" s="290"/>
      <c r="F1277" s="290"/>
      <c r="G1277" s="290"/>
      <c r="H1277" s="290"/>
      <c r="I1277" s="290"/>
      <c r="J1277" s="290"/>
      <c r="K1277" s="290"/>
      <c r="L1277" s="290"/>
      <c r="M1277" s="290"/>
      <c r="N1277" s="289">
        <f t="shared" si="415"/>
        <v>0</v>
      </c>
      <c r="O1277" s="290"/>
      <c r="P1277" s="290"/>
      <c r="Q1277" s="290"/>
      <c r="R1277" s="290"/>
      <c r="S1277" s="290"/>
      <c r="T1277" s="290"/>
      <c r="U1277" s="290"/>
      <c r="V1277" s="290"/>
      <c r="W1277" s="290"/>
      <c r="X1277" s="290"/>
      <c r="Y1277" s="290"/>
      <c r="Z1277" s="290"/>
      <c r="AA1277" s="290"/>
      <c r="AB1277" s="291"/>
    </row>
    <row r="1278" spans="1:28" ht="18" hidden="1" customHeight="1">
      <c r="A1278" s="163">
        <v>2200406</v>
      </c>
      <c r="B1278" s="164" t="s">
        <v>1047</v>
      </c>
      <c r="C1278" s="288">
        <f t="shared" si="413"/>
        <v>0</v>
      </c>
      <c r="D1278" s="289">
        <f t="shared" si="414"/>
        <v>0</v>
      </c>
      <c r="E1278" s="290"/>
      <c r="F1278" s="290"/>
      <c r="G1278" s="290"/>
      <c r="H1278" s="290"/>
      <c r="I1278" s="290"/>
      <c r="J1278" s="290"/>
      <c r="K1278" s="290"/>
      <c r="L1278" s="290"/>
      <c r="M1278" s="290"/>
      <c r="N1278" s="289">
        <f t="shared" si="415"/>
        <v>0</v>
      </c>
      <c r="O1278" s="290"/>
      <c r="P1278" s="290"/>
      <c r="Q1278" s="290"/>
      <c r="R1278" s="290"/>
      <c r="S1278" s="290"/>
      <c r="T1278" s="290"/>
      <c r="U1278" s="290"/>
      <c r="V1278" s="290"/>
      <c r="W1278" s="290"/>
      <c r="X1278" s="290"/>
      <c r="Y1278" s="290"/>
      <c r="Z1278" s="290"/>
      <c r="AA1278" s="290"/>
      <c r="AB1278" s="291"/>
    </row>
    <row r="1279" spans="1:28" ht="18" hidden="1" customHeight="1">
      <c r="A1279" s="163">
        <v>2200407</v>
      </c>
      <c r="B1279" s="164" t="s">
        <v>1048</v>
      </c>
      <c r="C1279" s="288">
        <f t="shared" si="413"/>
        <v>0</v>
      </c>
      <c r="D1279" s="289">
        <f t="shared" si="414"/>
        <v>0</v>
      </c>
      <c r="E1279" s="290"/>
      <c r="F1279" s="290"/>
      <c r="G1279" s="290"/>
      <c r="H1279" s="290"/>
      <c r="I1279" s="290"/>
      <c r="J1279" s="290"/>
      <c r="K1279" s="290"/>
      <c r="L1279" s="290"/>
      <c r="M1279" s="290"/>
      <c r="N1279" s="289">
        <f t="shared" si="415"/>
        <v>0</v>
      </c>
      <c r="O1279" s="290"/>
      <c r="P1279" s="290"/>
      <c r="Q1279" s="290"/>
      <c r="R1279" s="290"/>
      <c r="S1279" s="290"/>
      <c r="T1279" s="290"/>
      <c r="U1279" s="290"/>
      <c r="V1279" s="290"/>
      <c r="W1279" s="290"/>
      <c r="X1279" s="290"/>
      <c r="Y1279" s="290"/>
      <c r="Z1279" s="290"/>
      <c r="AA1279" s="290"/>
      <c r="AB1279" s="291"/>
    </row>
    <row r="1280" spans="1:28" ht="18" hidden="1" customHeight="1">
      <c r="A1280" s="163">
        <v>2200408</v>
      </c>
      <c r="B1280" s="164" t="s">
        <v>1049</v>
      </c>
      <c r="C1280" s="288">
        <f t="shared" si="413"/>
        <v>0</v>
      </c>
      <c r="D1280" s="289">
        <f t="shared" si="414"/>
        <v>0</v>
      </c>
      <c r="E1280" s="290"/>
      <c r="F1280" s="290"/>
      <c r="G1280" s="290"/>
      <c r="H1280" s="290"/>
      <c r="I1280" s="290"/>
      <c r="J1280" s="290"/>
      <c r="K1280" s="290"/>
      <c r="L1280" s="290"/>
      <c r="M1280" s="290"/>
      <c r="N1280" s="289">
        <f t="shared" si="415"/>
        <v>0</v>
      </c>
      <c r="O1280" s="290"/>
      <c r="P1280" s="290"/>
      <c r="Q1280" s="290"/>
      <c r="R1280" s="290"/>
      <c r="S1280" s="290"/>
      <c r="T1280" s="290"/>
      <c r="U1280" s="290"/>
      <c r="V1280" s="290"/>
      <c r="W1280" s="290"/>
      <c r="X1280" s="290"/>
      <c r="Y1280" s="290"/>
      <c r="Z1280" s="290"/>
      <c r="AA1280" s="290"/>
      <c r="AB1280" s="291"/>
    </row>
    <row r="1281" spans="1:28" ht="18" hidden="1" customHeight="1">
      <c r="A1281" s="163">
        <v>2200409</v>
      </c>
      <c r="B1281" s="164" t="s">
        <v>1050</v>
      </c>
      <c r="C1281" s="288">
        <f t="shared" si="413"/>
        <v>0</v>
      </c>
      <c r="D1281" s="289">
        <f t="shared" si="414"/>
        <v>0</v>
      </c>
      <c r="E1281" s="290"/>
      <c r="F1281" s="290"/>
      <c r="G1281" s="290"/>
      <c r="H1281" s="290"/>
      <c r="I1281" s="290"/>
      <c r="J1281" s="290"/>
      <c r="K1281" s="290"/>
      <c r="L1281" s="290"/>
      <c r="M1281" s="290"/>
      <c r="N1281" s="289">
        <f t="shared" si="415"/>
        <v>0</v>
      </c>
      <c r="O1281" s="290"/>
      <c r="P1281" s="290"/>
      <c r="Q1281" s="290"/>
      <c r="R1281" s="290"/>
      <c r="S1281" s="290"/>
      <c r="T1281" s="290"/>
      <c r="U1281" s="290"/>
      <c r="V1281" s="290"/>
      <c r="W1281" s="290"/>
      <c r="X1281" s="290"/>
      <c r="Y1281" s="290"/>
      <c r="Z1281" s="290"/>
      <c r="AA1281" s="290"/>
      <c r="AB1281" s="291"/>
    </row>
    <row r="1282" spans="1:28" ht="18" hidden="1" customHeight="1">
      <c r="A1282" s="163">
        <v>2200410</v>
      </c>
      <c r="B1282" s="164" t="s">
        <v>1051</v>
      </c>
      <c r="C1282" s="288">
        <f t="shared" si="413"/>
        <v>0</v>
      </c>
      <c r="D1282" s="289">
        <f t="shared" si="414"/>
        <v>0</v>
      </c>
      <c r="E1282" s="290"/>
      <c r="F1282" s="290"/>
      <c r="G1282" s="290"/>
      <c r="H1282" s="290"/>
      <c r="I1282" s="290"/>
      <c r="J1282" s="290"/>
      <c r="K1282" s="290"/>
      <c r="L1282" s="290"/>
      <c r="M1282" s="290"/>
      <c r="N1282" s="289">
        <f t="shared" si="415"/>
        <v>0</v>
      </c>
      <c r="O1282" s="290"/>
      <c r="P1282" s="290"/>
      <c r="Q1282" s="290"/>
      <c r="R1282" s="290"/>
      <c r="S1282" s="290"/>
      <c r="T1282" s="290"/>
      <c r="U1282" s="290"/>
      <c r="V1282" s="290"/>
      <c r="W1282" s="290"/>
      <c r="X1282" s="290"/>
      <c r="Y1282" s="290"/>
      <c r="Z1282" s="290"/>
      <c r="AA1282" s="290"/>
      <c r="AB1282" s="291"/>
    </row>
    <row r="1283" spans="1:28" ht="18" hidden="1" customHeight="1">
      <c r="A1283" s="163">
        <v>2200450</v>
      </c>
      <c r="B1283" s="164" t="s">
        <v>1052</v>
      </c>
      <c r="C1283" s="288">
        <f t="shared" si="413"/>
        <v>0</v>
      </c>
      <c r="D1283" s="289">
        <f t="shared" si="414"/>
        <v>0</v>
      </c>
      <c r="E1283" s="290"/>
      <c r="F1283" s="290"/>
      <c r="G1283" s="290"/>
      <c r="H1283" s="290"/>
      <c r="I1283" s="290"/>
      <c r="J1283" s="290"/>
      <c r="K1283" s="290"/>
      <c r="L1283" s="290"/>
      <c r="M1283" s="290"/>
      <c r="N1283" s="289">
        <f t="shared" si="415"/>
        <v>0</v>
      </c>
      <c r="O1283" s="290"/>
      <c r="P1283" s="290"/>
      <c r="Q1283" s="290"/>
      <c r="R1283" s="290"/>
      <c r="S1283" s="290"/>
      <c r="T1283" s="290"/>
      <c r="U1283" s="290"/>
      <c r="V1283" s="290"/>
      <c r="W1283" s="290"/>
      <c r="X1283" s="290"/>
      <c r="Y1283" s="290"/>
      <c r="Z1283" s="290"/>
      <c r="AA1283" s="290"/>
      <c r="AB1283" s="291"/>
    </row>
    <row r="1284" spans="1:28" ht="18" hidden="1" customHeight="1">
      <c r="A1284" s="163">
        <v>2200499</v>
      </c>
      <c r="B1284" s="164" t="s">
        <v>1053</v>
      </c>
      <c r="C1284" s="288">
        <f t="shared" si="413"/>
        <v>0</v>
      </c>
      <c r="D1284" s="289">
        <f t="shared" si="414"/>
        <v>0</v>
      </c>
      <c r="E1284" s="290"/>
      <c r="F1284" s="290"/>
      <c r="G1284" s="290"/>
      <c r="H1284" s="290"/>
      <c r="I1284" s="290"/>
      <c r="J1284" s="290"/>
      <c r="K1284" s="290"/>
      <c r="L1284" s="290"/>
      <c r="M1284" s="290"/>
      <c r="N1284" s="289">
        <f t="shared" si="415"/>
        <v>0</v>
      </c>
      <c r="O1284" s="290"/>
      <c r="P1284" s="290"/>
      <c r="Q1284" s="290"/>
      <c r="R1284" s="290"/>
      <c r="S1284" s="290"/>
      <c r="T1284" s="290"/>
      <c r="U1284" s="290"/>
      <c r="V1284" s="290"/>
      <c r="W1284" s="290"/>
      <c r="X1284" s="290"/>
      <c r="Y1284" s="290"/>
      <c r="Z1284" s="290"/>
      <c r="AA1284" s="290"/>
      <c r="AB1284" s="291"/>
    </row>
    <row r="1285" spans="1:28" ht="18" hidden="1" customHeight="1">
      <c r="A1285" s="163">
        <v>22005</v>
      </c>
      <c r="B1285" s="242" t="s">
        <v>1054</v>
      </c>
      <c r="C1285" s="287">
        <f>SUM(C1286:C1299)</f>
        <v>0</v>
      </c>
      <c r="D1285" s="287">
        <f t="shared" ref="D1285:AB1285" si="416">SUM(D1286:D1299)</f>
        <v>0</v>
      </c>
      <c r="E1285" s="287">
        <f t="shared" si="416"/>
        <v>0</v>
      </c>
      <c r="F1285" s="287">
        <f t="shared" si="416"/>
        <v>0</v>
      </c>
      <c r="G1285" s="287">
        <f t="shared" si="416"/>
        <v>0</v>
      </c>
      <c r="H1285" s="287">
        <f t="shared" si="416"/>
        <v>0</v>
      </c>
      <c r="I1285" s="287">
        <f t="shared" si="416"/>
        <v>0</v>
      </c>
      <c r="J1285" s="287">
        <f t="shared" si="416"/>
        <v>0</v>
      </c>
      <c r="K1285" s="287">
        <f t="shared" si="416"/>
        <v>0</v>
      </c>
      <c r="L1285" s="287">
        <f t="shared" si="416"/>
        <v>0</v>
      </c>
      <c r="M1285" s="287">
        <f t="shared" si="416"/>
        <v>0</v>
      </c>
      <c r="N1285" s="287">
        <f t="shared" si="416"/>
        <v>0</v>
      </c>
      <c r="O1285" s="287">
        <f t="shared" si="416"/>
        <v>0</v>
      </c>
      <c r="P1285" s="287">
        <f t="shared" si="416"/>
        <v>0</v>
      </c>
      <c r="Q1285" s="287">
        <f t="shared" si="416"/>
        <v>0</v>
      </c>
      <c r="R1285" s="287">
        <f t="shared" si="416"/>
        <v>0</v>
      </c>
      <c r="S1285" s="287">
        <f t="shared" si="416"/>
        <v>0</v>
      </c>
      <c r="T1285" s="287">
        <f t="shared" si="416"/>
        <v>0</v>
      </c>
      <c r="U1285" s="287">
        <f t="shared" si="416"/>
        <v>0</v>
      </c>
      <c r="V1285" s="287">
        <f t="shared" si="416"/>
        <v>0</v>
      </c>
      <c r="W1285" s="287">
        <f t="shared" si="416"/>
        <v>0</v>
      </c>
      <c r="X1285" s="287">
        <f t="shared" si="416"/>
        <v>0</v>
      </c>
      <c r="Y1285" s="287">
        <f t="shared" si="416"/>
        <v>0</v>
      </c>
      <c r="Z1285" s="287">
        <f t="shared" si="416"/>
        <v>0</v>
      </c>
      <c r="AA1285" s="287">
        <f t="shared" si="416"/>
        <v>0</v>
      </c>
      <c r="AB1285" s="287">
        <f t="shared" si="416"/>
        <v>0</v>
      </c>
    </row>
    <row r="1286" spans="1:28" ht="18" hidden="1" customHeight="1">
      <c r="A1286" s="163">
        <v>2200501</v>
      </c>
      <c r="B1286" s="164" t="s">
        <v>93</v>
      </c>
      <c r="C1286" s="288">
        <f t="shared" ref="C1286:C1300" si="417">SUM(D1286,N1286)</f>
        <v>0</v>
      </c>
      <c r="D1286" s="289">
        <f t="shared" ref="D1286:D1300" si="418">SUM(E1286:M1286)</f>
        <v>0</v>
      </c>
      <c r="E1286" s="290"/>
      <c r="F1286" s="290"/>
      <c r="G1286" s="290"/>
      <c r="H1286" s="290"/>
      <c r="I1286" s="290"/>
      <c r="J1286" s="290"/>
      <c r="K1286" s="290"/>
      <c r="L1286" s="290"/>
      <c r="M1286" s="290"/>
      <c r="N1286" s="289">
        <f t="shared" ref="N1286:N1300" si="419">SUM(O1286:AB1286)</f>
        <v>0</v>
      </c>
      <c r="O1286" s="290"/>
      <c r="P1286" s="290"/>
      <c r="Q1286" s="290"/>
      <c r="R1286" s="290"/>
      <c r="S1286" s="290"/>
      <c r="T1286" s="290"/>
      <c r="U1286" s="290"/>
      <c r="V1286" s="290"/>
      <c r="W1286" s="290"/>
      <c r="X1286" s="290"/>
      <c r="Y1286" s="290"/>
      <c r="Z1286" s="290"/>
      <c r="AA1286" s="290"/>
      <c r="AB1286" s="291"/>
    </row>
    <row r="1287" spans="1:28" ht="18" hidden="1" customHeight="1">
      <c r="A1287" s="163">
        <v>2200502</v>
      </c>
      <c r="B1287" s="164" t="s">
        <v>94</v>
      </c>
      <c r="C1287" s="288">
        <f t="shared" si="417"/>
        <v>0</v>
      </c>
      <c r="D1287" s="289">
        <f t="shared" si="418"/>
        <v>0</v>
      </c>
      <c r="E1287" s="290"/>
      <c r="F1287" s="290"/>
      <c r="G1287" s="290"/>
      <c r="H1287" s="290"/>
      <c r="I1287" s="290"/>
      <c r="J1287" s="290"/>
      <c r="K1287" s="290"/>
      <c r="L1287" s="290"/>
      <c r="M1287" s="290"/>
      <c r="N1287" s="289">
        <f t="shared" si="419"/>
        <v>0</v>
      </c>
      <c r="O1287" s="290"/>
      <c r="P1287" s="290"/>
      <c r="Q1287" s="290"/>
      <c r="R1287" s="290"/>
      <c r="S1287" s="290"/>
      <c r="T1287" s="290"/>
      <c r="U1287" s="290"/>
      <c r="V1287" s="290"/>
      <c r="W1287" s="290"/>
      <c r="X1287" s="290"/>
      <c r="Y1287" s="290"/>
      <c r="Z1287" s="290"/>
      <c r="AA1287" s="290"/>
      <c r="AB1287" s="291"/>
    </row>
    <row r="1288" spans="1:28" ht="18" hidden="1" customHeight="1">
      <c r="A1288" s="163">
        <v>2200503</v>
      </c>
      <c r="B1288" s="164" t="s">
        <v>95</v>
      </c>
      <c r="C1288" s="288">
        <f t="shared" si="417"/>
        <v>0</v>
      </c>
      <c r="D1288" s="289">
        <f t="shared" si="418"/>
        <v>0</v>
      </c>
      <c r="E1288" s="290"/>
      <c r="F1288" s="290"/>
      <c r="G1288" s="290"/>
      <c r="H1288" s="290"/>
      <c r="I1288" s="290"/>
      <c r="J1288" s="290"/>
      <c r="K1288" s="290"/>
      <c r="L1288" s="290"/>
      <c r="M1288" s="290"/>
      <c r="N1288" s="289">
        <f t="shared" si="419"/>
        <v>0</v>
      </c>
      <c r="O1288" s="290"/>
      <c r="P1288" s="290"/>
      <c r="Q1288" s="290"/>
      <c r="R1288" s="290"/>
      <c r="S1288" s="290"/>
      <c r="T1288" s="290"/>
      <c r="U1288" s="290"/>
      <c r="V1288" s="290"/>
      <c r="W1288" s="290"/>
      <c r="X1288" s="290"/>
      <c r="Y1288" s="290"/>
      <c r="Z1288" s="290"/>
      <c r="AA1288" s="290"/>
      <c r="AB1288" s="291"/>
    </row>
    <row r="1289" spans="1:28" ht="18" hidden="1" customHeight="1">
      <c r="A1289" s="163">
        <v>2200504</v>
      </c>
      <c r="B1289" s="164" t="s">
        <v>1055</v>
      </c>
      <c r="C1289" s="288">
        <f t="shared" si="417"/>
        <v>0</v>
      </c>
      <c r="D1289" s="289">
        <f t="shared" si="418"/>
        <v>0</v>
      </c>
      <c r="E1289" s="290"/>
      <c r="F1289" s="290"/>
      <c r="G1289" s="290"/>
      <c r="H1289" s="290"/>
      <c r="I1289" s="290"/>
      <c r="J1289" s="290"/>
      <c r="K1289" s="290"/>
      <c r="L1289" s="290"/>
      <c r="M1289" s="290"/>
      <c r="N1289" s="289">
        <f t="shared" si="419"/>
        <v>0</v>
      </c>
      <c r="O1289" s="290"/>
      <c r="P1289" s="290"/>
      <c r="Q1289" s="290"/>
      <c r="R1289" s="290"/>
      <c r="S1289" s="290"/>
      <c r="T1289" s="290"/>
      <c r="U1289" s="290"/>
      <c r="V1289" s="290"/>
      <c r="W1289" s="290"/>
      <c r="X1289" s="290"/>
      <c r="Y1289" s="290"/>
      <c r="Z1289" s="290"/>
      <c r="AA1289" s="290"/>
      <c r="AB1289" s="291"/>
    </row>
    <row r="1290" spans="1:28" ht="18" hidden="1" customHeight="1">
      <c r="A1290" s="163">
        <v>2200506</v>
      </c>
      <c r="B1290" s="164" t="s">
        <v>1056</v>
      </c>
      <c r="C1290" s="288">
        <f t="shared" si="417"/>
        <v>0</v>
      </c>
      <c r="D1290" s="289">
        <f t="shared" si="418"/>
        <v>0</v>
      </c>
      <c r="E1290" s="290"/>
      <c r="F1290" s="290"/>
      <c r="G1290" s="290"/>
      <c r="H1290" s="290"/>
      <c r="I1290" s="290"/>
      <c r="J1290" s="290"/>
      <c r="K1290" s="290"/>
      <c r="L1290" s="290"/>
      <c r="M1290" s="290"/>
      <c r="N1290" s="289">
        <f t="shared" si="419"/>
        <v>0</v>
      </c>
      <c r="O1290" s="290"/>
      <c r="P1290" s="290"/>
      <c r="Q1290" s="290"/>
      <c r="R1290" s="290"/>
      <c r="S1290" s="290"/>
      <c r="T1290" s="290"/>
      <c r="U1290" s="290"/>
      <c r="V1290" s="290"/>
      <c r="W1290" s="290"/>
      <c r="X1290" s="290"/>
      <c r="Y1290" s="290"/>
      <c r="Z1290" s="290"/>
      <c r="AA1290" s="290"/>
      <c r="AB1290" s="291"/>
    </row>
    <row r="1291" spans="1:28" ht="18" hidden="1" customHeight="1">
      <c r="A1291" s="163">
        <v>2200507</v>
      </c>
      <c r="B1291" s="164" t="s">
        <v>1057</v>
      </c>
      <c r="C1291" s="288">
        <f t="shared" si="417"/>
        <v>0</v>
      </c>
      <c r="D1291" s="289">
        <f t="shared" si="418"/>
        <v>0</v>
      </c>
      <c r="E1291" s="290"/>
      <c r="F1291" s="290"/>
      <c r="G1291" s="290"/>
      <c r="H1291" s="290"/>
      <c r="I1291" s="290"/>
      <c r="J1291" s="290"/>
      <c r="K1291" s="290"/>
      <c r="L1291" s="290"/>
      <c r="M1291" s="290"/>
      <c r="N1291" s="289">
        <f t="shared" si="419"/>
        <v>0</v>
      </c>
      <c r="O1291" s="290"/>
      <c r="P1291" s="290"/>
      <c r="Q1291" s="290"/>
      <c r="R1291" s="290"/>
      <c r="S1291" s="290"/>
      <c r="T1291" s="290"/>
      <c r="U1291" s="290"/>
      <c r="V1291" s="290"/>
      <c r="W1291" s="290"/>
      <c r="X1291" s="290"/>
      <c r="Y1291" s="290"/>
      <c r="Z1291" s="290"/>
      <c r="AA1291" s="290"/>
      <c r="AB1291" s="291"/>
    </row>
    <row r="1292" spans="1:28" ht="18" hidden="1" customHeight="1">
      <c r="A1292" s="163">
        <v>2200508</v>
      </c>
      <c r="B1292" s="164" t="s">
        <v>1058</v>
      </c>
      <c r="C1292" s="288">
        <f t="shared" si="417"/>
        <v>0</v>
      </c>
      <c r="D1292" s="289">
        <f t="shared" si="418"/>
        <v>0</v>
      </c>
      <c r="E1292" s="290"/>
      <c r="F1292" s="290"/>
      <c r="G1292" s="290"/>
      <c r="H1292" s="290"/>
      <c r="I1292" s="290"/>
      <c r="J1292" s="290"/>
      <c r="K1292" s="290"/>
      <c r="L1292" s="290"/>
      <c r="M1292" s="290"/>
      <c r="N1292" s="289">
        <f t="shared" si="419"/>
        <v>0</v>
      </c>
      <c r="O1292" s="290"/>
      <c r="P1292" s="290"/>
      <c r="Q1292" s="290"/>
      <c r="R1292" s="290"/>
      <c r="S1292" s="290"/>
      <c r="T1292" s="290"/>
      <c r="U1292" s="290"/>
      <c r="V1292" s="290"/>
      <c r="W1292" s="290"/>
      <c r="X1292" s="290"/>
      <c r="Y1292" s="290"/>
      <c r="Z1292" s="290"/>
      <c r="AA1292" s="290"/>
      <c r="AB1292" s="291"/>
    </row>
    <row r="1293" spans="1:28" ht="18" hidden="1" customHeight="1">
      <c r="A1293" s="163">
        <v>2200509</v>
      </c>
      <c r="B1293" s="164" t="s">
        <v>1059</v>
      </c>
      <c r="C1293" s="288">
        <f t="shared" si="417"/>
        <v>0</v>
      </c>
      <c r="D1293" s="289">
        <f t="shared" si="418"/>
        <v>0</v>
      </c>
      <c r="E1293" s="290"/>
      <c r="F1293" s="290"/>
      <c r="G1293" s="290"/>
      <c r="H1293" s="290"/>
      <c r="I1293" s="290"/>
      <c r="J1293" s="290"/>
      <c r="K1293" s="290"/>
      <c r="L1293" s="290"/>
      <c r="M1293" s="290"/>
      <c r="N1293" s="289">
        <f t="shared" si="419"/>
        <v>0</v>
      </c>
      <c r="O1293" s="290"/>
      <c r="P1293" s="290"/>
      <c r="Q1293" s="290"/>
      <c r="R1293" s="290"/>
      <c r="S1293" s="290"/>
      <c r="T1293" s="290"/>
      <c r="U1293" s="290"/>
      <c r="V1293" s="290"/>
      <c r="W1293" s="290"/>
      <c r="X1293" s="290"/>
      <c r="Y1293" s="290"/>
      <c r="Z1293" s="290"/>
      <c r="AA1293" s="290"/>
      <c r="AB1293" s="291"/>
    </row>
    <row r="1294" spans="1:28" ht="18" hidden="1" customHeight="1">
      <c r="A1294" s="163">
        <v>2200510</v>
      </c>
      <c r="B1294" s="164" t="s">
        <v>1060</v>
      </c>
      <c r="C1294" s="288">
        <f t="shared" si="417"/>
        <v>0</v>
      </c>
      <c r="D1294" s="289">
        <f t="shared" si="418"/>
        <v>0</v>
      </c>
      <c r="E1294" s="290"/>
      <c r="F1294" s="290"/>
      <c r="G1294" s="290"/>
      <c r="H1294" s="290"/>
      <c r="I1294" s="290"/>
      <c r="J1294" s="290"/>
      <c r="K1294" s="290"/>
      <c r="L1294" s="290"/>
      <c r="M1294" s="290"/>
      <c r="N1294" s="289">
        <f t="shared" si="419"/>
        <v>0</v>
      </c>
      <c r="O1294" s="290"/>
      <c r="P1294" s="290"/>
      <c r="Q1294" s="290"/>
      <c r="R1294" s="290"/>
      <c r="S1294" s="290"/>
      <c r="T1294" s="290"/>
      <c r="U1294" s="290"/>
      <c r="V1294" s="290"/>
      <c r="W1294" s="290"/>
      <c r="X1294" s="290"/>
      <c r="Y1294" s="290"/>
      <c r="Z1294" s="290"/>
      <c r="AA1294" s="290"/>
      <c r="AB1294" s="291"/>
    </row>
    <row r="1295" spans="1:28" ht="18" hidden="1" customHeight="1">
      <c r="A1295" s="163">
        <v>2200511</v>
      </c>
      <c r="B1295" s="164" t="s">
        <v>1061</v>
      </c>
      <c r="C1295" s="288">
        <f t="shared" si="417"/>
        <v>0</v>
      </c>
      <c r="D1295" s="289">
        <f t="shared" si="418"/>
        <v>0</v>
      </c>
      <c r="E1295" s="290"/>
      <c r="F1295" s="290"/>
      <c r="G1295" s="290"/>
      <c r="H1295" s="290"/>
      <c r="I1295" s="290"/>
      <c r="J1295" s="290"/>
      <c r="K1295" s="290"/>
      <c r="L1295" s="290"/>
      <c r="M1295" s="290"/>
      <c r="N1295" s="289">
        <f t="shared" si="419"/>
        <v>0</v>
      </c>
      <c r="O1295" s="290"/>
      <c r="P1295" s="290"/>
      <c r="Q1295" s="290"/>
      <c r="R1295" s="290"/>
      <c r="S1295" s="290"/>
      <c r="T1295" s="290"/>
      <c r="U1295" s="290"/>
      <c r="V1295" s="290"/>
      <c r="W1295" s="290"/>
      <c r="X1295" s="290"/>
      <c r="Y1295" s="290"/>
      <c r="Z1295" s="290"/>
      <c r="AA1295" s="290"/>
      <c r="AB1295" s="291"/>
    </row>
    <row r="1296" spans="1:28" ht="18" hidden="1" customHeight="1">
      <c r="A1296" s="163">
        <v>2200512</v>
      </c>
      <c r="B1296" s="164" t="s">
        <v>1062</v>
      </c>
      <c r="C1296" s="288">
        <f t="shared" si="417"/>
        <v>0</v>
      </c>
      <c r="D1296" s="289">
        <f t="shared" si="418"/>
        <v>0</v>
      </c>
      <c r="E1296" s="290"/>
      <c r="F1296" s="290"/>
      <c r="G1296" s="290"/>
      <c r="H1296" s="290"/>
      <c r="I1296" s="290"/>
      <c r="J1296" s="290"/>
      <c r="K1296" s="290"/>
      <c r="L1296" s="290"/>
      <c r="M1296" s="290"/>
      <c r="N1296" s="289">
        <f t="shared" si="419"/>
        <v>0</v>
      </c>
      <c r="O1296" s="290"/>
      <c r="P1296" s="290"/>
      <c r="Q1296" s="290"/>
      <c r="R1296" s="290"/>
      <c r="S1296" s="290"/>
      <c r="T1296" s="290"/>
      <c r="U1296" s="290"/>
      <c r="V1296" s="290"/>
      <c r="W1296" s="290"/>
      <c r="X1296" s="290"/>
      <c r="Y1296" s="290"/>
      <c r="Z1296" s="290"/>
      <c r="AA1296" s="290"/>
      <c r="AB1296" s="291"/>
    </row>
    <row r="1297" spans="1:28" ht="18" hidden="1" customHeight="1">
      <c r="A1297" s="163">
        <v>2200513</v>
      </c>
      <c r="B1297" s="164" t="s">
        <v>1063</v>
      </c>
      <c r="C1297" s="288">
        <f t="shared" si="417"/>
        <v>0</v>
      </c>
      <c r="D1297" s="289">
        <f t="shared" si="418"/>
        <v>0</v>
      </c>
      <c r="E1297" s="290"/>
      <c r="F1297" s="290"/>
      <c r="G1297" s="290"/>
      <c r="H1297" s="290"/>
      <c r="I1297" s="290"/>
      <c r="J1297" s="290"/>
      <c r="K1297" s="290"/>
      <c r="L1297" s="290"/>
      <c r="M1297" s="290"/>
      <c r="N1297" s="289">
        <f t="shared" si="419"/>
        <v>0</v>
      </c>
      <c r="O1297" s="290"/>
      <c r="P1297" s="290"/>
      <c r="Q1297" s="290"/>
      <c r="R1297" s="290"/>
      <c r="S1297" s="290"/>
      <c r="T1297" s="290"/>
      <c r="U1297" s="290"/>
      <c r="V1297" s="290"/>
      <c r="W1297" s="290"/>
      <c r="X1297" s="290"/>
      <c r="Y1297" s="290"/>
      <c r="Z1297" s="290"/>
      <c r="AA1297" s="290"/>
      <c r="AB1297" s="291"/>
    </row>
    <row r="1298" spans="1:28" ht="18" hidden="1" customHeight="1">
      <c r="A1298" s="163">
        <v>2200514</v>
      </c>
      <c r="B1298" s="164" t="s">
        <v>1064</v>
      </c>
      <c r="C1298" s="288">
        <f t="shared" si="417"/>
        <v>0</v>
      </c>
      <c r="D1298" s="289">
        <f t="shared" si="418"/>
        <v>0</v>
      </c>
      <c r="E1298" s="290"/>
      <c r="F1298" s="290"/>
      <c r="G1298" s="290"/>
      <c r="H1298" s="290"/>
      <c r="I1298" s="290"/>
      <c r="J1298" s="290"/>
      <c r="K1298" s="290"/>
      <c r="L1298" s="290"/>
      <c r="M1298" s="290"/>
      <c r="N1298" s="289">
        <f t="shared" si="419"/>
        <v>0</v>
      </c>
      <c r="O1298" s="290"/>
      <c r="P1298" s="290"/>
      <c r="Q1298" s="290"/>
      <c r="R1298" s="290"/>
      <c r="S1298" s="290"/>
      <c r="T1298" s="290"/>
      <c r="U1298" s="290"/>
      <c r="V1298" s="290"/>
      <c r="W1298" s="290"/>
      <c r="X1298" s="290"/>
      <c r="Y1298" s="290"/>
      <c r="Z1298" s="290"/>
      <c r="AA1298" s="290"/>
      <c r="AB1298" s="291"/>
    </row>
    <row r="1299" spans="1:28" ht="18" hidden="1" customHeight="1">
      <c r="A1299" s="163">
        <v>2200599</v>
      </c>
      <c r="B1299" s="164" t="s">
        <v>1065</v>
      </c>
      <c r="C1299" s="288">
        <f t="shared" si="417"/>
        <v>0</v>
      </c>
      <c r="D1299" s="289">
        <f t="shared" si="418"/>
        <v>0</v>
      </c>
      <c r="E1299" s="290"/>
      <c r="F1299" s="290"/>
      <c r="G1299" s="290"/>
      <c r="H1299" s="290"/>
      <c r="I1299" s="290"/>
      <c r="J1299" s="290"/>
      <c r="K1299" s="290"/>
      <c r="L1299" s="290"/>
      <c r="M1299" s="290"/>
      <c r="N1299" s="289">
        <f t="shared" si="419"/>
        <v>0</v>
      </c>
      <c r="O1299" s="290"/>
      <c r="P1299" s="290"/>
      <c r="Q1299" s="290"/>
      <c r="R1299" s="290"/>
      <c r="S1299" s="290"/>
      <c r="T1299" s="290"/>
      <c r="U1299" s="290"/>
      <c r="V1299" s="290"/>
      <c r="W1299" s="290"/>
      <c r="X1299" s="290"/>
      <c r="Y1299" s="290"/>
      <c r="Z1299" s="290"/>
      <c r="AA1299" s="290"/>
      <c r="AB1299" s="291"/>
    </row>
    <row r="1300" spans="1:28" ht="18" hidden="1" customHeight="1">
      <c r="A1300" s="163">
        <v>22099</v>
      </c>
      <c r="B1300" s="242" t="s">
        <v>1066</v>
      </c>
      <c r="C1300" s="288">
        <f t="shared" si="417"/>
        <v>0</v>
      </c>
      <c r="D1300" s="289">
        <f t="shared" si="418"/>
        <v>0</v>
      </c>
      <c r="E1300" s="290"/>
      <c r="F1300" s="290"/>
      <c r="G1300" s="290"/>
      <c r="H1300" s="290"/>
      <c r="I1300" s="290"/>
      <c r="J1300" s="290"/>
      <c r="K1300" s="290"/>
      <c r="L1300" s="290"/>
      <c r="M1300" s="290"/>
      <c r="N1300" s="289">
        <f t="shared" si="419"/>
        <v>0</v>
      </c>
      <c r="O1300" s="290"/>
      <c r="P1300" s="290"/>
      <c r="Q1300" s="290"/>
      <c r="R1300" s="290"/>
      <c r="S1300" s="290"/>
      <c r="T1300" s="290"/>
      <c r="U1300" s="290"/>
      <c r="V1300" s="290"/>
      <c r="W1300" s="290"/>
      <c r="X1300" s="290"/>
      <c r="Y1300" s="290"/>
      <c r="Z1300" s="290"/>
      <c r="AA1300" s="290"/>
      <c r="AB1300" s="291"/>
    </row>
    <row r="1301" spans="1:28" ht="18" hidden="1" customHeight="1">
      <c r="A1301" s="163">
        <v>221</v>
      </c>
      <c r="B1301" s="242" t="s">
        <v>1067</v>
      </c>
      <c r="C1301" s="287">
        <f>SUM(C1302,C1311,C1315)</f>
        <v>70</v>
      </c>
      <c r="D1301" s="287">
        <f t="shared" ref="D1301:AB1301" si="420">SUM(D1302,D1311,D1315)</f>
        <v>0</v>
      </c>
      <c r="E1301" s="287">
        <f t="shared" si="420"/>
        <v>0</v>
      </c>
      <c r="F1301" s="287">
        <f t="shared" si="420"/>
        <v>0</v>
      </c>
      <c r="G1301" s="287">
        <f t="shared" si="420"/>
        <v>0</v>
      </c>
      <c r="H1301" s="287">
        <f t="shared" si="420"/>
        <v>0</v>
      </c>
      <c r="I1301" s="287">
        <f t="shared" si="420"/>
        <v>0</v>
      </c>
      <c r="J1301" s="287">
        <f t="shared" si="420"/>
        <v>0</v>
      </c>
      <c r="K1301" s="287">
        <f t="shared" si="420"/>
        <v>0</v>
      </c>
      <c r="L1301" s="287">
        <f t="shared" si="420"/>
        <v>0</v>
      </c>
      <c r="M1301" s="287">
        <f t="shared" si="420"/>
        <v>0</v>
      </c>
      <c r="N1301" s="287">
        <f t="shared" si="420"/>
        <v>70</v>
      </c>
      <c r="O1301" s="287">
        <f t="shared" si="420"/>
        <v>0</v>
      </c>
      <c r="P1301" s="287">
        <f t="shared" si="420"/>
        <v>0</v>
      </c>
      <c r="Q1301" s="287">
        <f t="shared" si="420"/>
        <v>0</v>
      </c>
      <c r="R1301" s="287">
        <f t="shared" si="420"/>
        <v>0</v>
      </c>
      <c r="S1301" s="287">
        <f t="shared" si="420"/>
        <v>0</v>
      </c>
      <c r="T1301" s="287">
        <f t="shared" si="420"/>
        <v>0</v>
      </c>
      <c r="U1301" s="287">
        <f t="shared" si="420"/>
        <v>0</v>
      </c>
      <c r="V1301" s="287">
        <f t="shared" si="420"/>
        <v>0</v>
      </c>
      <c r="W1301" s="287">
        <f t="shared" si="420"/>
        <v>0</v>
      </c>
      <c r="X1301" s="287">
        <f t="shared" si="420"/>
        <v>0</v>
      </c>
      <c r="Y1301" s="287">
        <f t="shared" si="420"/>
        <v>70</v>
      </c>
      <c r="Z1301" s="287">
        <f t="shared" si="420"/>
        <v>0</v>
      </c>
      <c r="AA1301" s="287">
        <f t="shared" si="420"/>
        <v>0</v>
      </c>
      <c r="AB1301" s="287">
        <f t="shared" si="420"/>
        <v>0</v>
      </c>
    </row>
    <row r="1302" spans="1:28" ht="18" hidden="1" customHeight="1">
      <c r="A1302" s="163">
        <v>22101</v>
      </c>
      <c r="B1302" s="242" t="s">
        <v>1068</v>
      </c>
      <c r="C1302" s="287">
        <f>SUM(C1303:C1310)</f>
        <v>0</v>
      </c>
      <c r="D1302" s="287">
        <f t="shared" ref="D1302:AB1302" si="421">SUM(D1303:D1310)</f>
        <v>0</v>
      </c>
      <c r="E1302" s="287">
        <f t="shared" si="421"/>
        <v>0</v>
      </c>
      <c r="F1302" s="287">
        <f t="shared" si="421"/>
        <v>0</v>
      </c>
      <c r="G1302" s="287">
        <f t="shared" si="421"/>
        <v>0</v>
      </c>
      <c r="H1302" s="287">
        <f t="shared" si="421"/>
        <v>0</v>
      </c>
      <c r="I1302" s="287">
        <f t="shared" si="421"/>
        <v>0</v>
      </c>
      <c r="J1302" s="287">
        <f t="shared" si="421"/>
        <v>0</v>
      </c>
      <c r="K1302" s="287">
        <f t="shared" si="421"/>
        <v>0</v>
      </c>
      <c r="L1302" s="287">
        <f t="shared" si="421"/>
        <v>0</v>
      </c>
      <c r="M1302" s="287">
        <f t="shared" si="421"/>
        <v>0</v>
      </c>
      <c r="N1302" s="287">
        <f t="shared" si="421"/>
        <v>0</v>
      </c>
      <c r="O1302" s="287">
        <f t="shared" si="421"/>
        <v>0</v>
      </c>
      <c r="P1302" s="287">
        <f t="shared" si="421"/>
        <v>0</v>
      </c>
      <c r="Q1302" s="287">
        <f t="shared" si="421"/>
        <v>0</v>
      </c>
      <c r="R1302" s="287">
        <f t="shared" si="421"/>
        <v>0</v>
      </c>
      <c r="S1302" s="287">
        <f t="shared" si="421"/>
        <v>0</v>
      </c>
      <c r="T1302" s="287">
        <f t="shared" si="421"/>
        <v>0</v>
      </c>
      <c r="U1302" s="287">
        <f t="shared" si="421"/>
        <v>0</v>
      </c>
      <c r="V1302" s="287">
        <f t="shared" si="421"/>
        <v>0</v>
      </c>
      <c r="W1302" s="287">
        <f t="shared" si="421"/>
        <v>0</v>
      </c>
      <c r="X1302" s="287">
        <f t="shared" si="421"/>
        <v>0</v>
      </c>
      <c r="Y1302" s="287">
        <f t="shared" si="421"/>
        <v>0</v>
      </c>
      <c r="Z1302" s="287">
        <f t="shared" si="421"/>
        <v>0</v>
      </c>
      <c r="AA1302" s="287">
        <f t="shared" si="421"/>
        <v>0</v>
      </c>
      <c r="AB1302" s="287">
        <f t="shared" si="421"/>
        <v>0</v>
      </c>
    </row>
    <row r="1303" spans="1:28" ht="18" hidden="1" customHeight="1">
      <c r="A1303" s="163">
        <v>2210101</v>
      </c>
      <c r="B1303" s="164" t="s">
        <v>1069</v>
      </c>
      <c r="C1303" s="288">
        <f t="shared" ref="C1303:C1310" si="422">SUM(D1303,N1303)</f>
        <v>0</v>
      </c>
      <c r="D1303" s="289">
        <f t="shared" ref="D1303:D1310" si="423">SUM(E1303:M1303)</f>
        <v>0</v>
      </c>
      <c r="E1303" s="290"/>
      <c r="F1303" s="290"/>
      <c r="G1303" s="290"/>
      <c r="H1303" s="290"/>
      <c r="I1303" s="290"/>
      <c r="J1303" s="290"/>
      <c r="K1303" s="290"/>
      <c r="L1303" s="290"/>
      <c r="M1303" s="290"/>
      <c r="N1303" s="289">
        <f t="shared" ref="N1303:N1310" si="424">SUM(O1303:AB1303)</f>
        <v>0</v>
      </c>
      <c r="O1303" s="290"/>
      <c r="P1303" s="290"/>
      <c r="Q1303" s="290"/>
      <c r="R1303" s="290"/>
      <c r="S1303" s="290"/>
      <c r="T1303" s="290"/>
      <c r="U1303" s="290"/>
      <c r="V1303" s="290"/>
      <c r="W1303" s="290"/>
      <c r="X1303" s="290"/>
      <c r="Y1303" s="290"/>
      <c r="Z1303" s="290"/>
      <c r="AA1303" s="290"/>
      <c r="AB1303" s="291"/>
    </row>
    <row r="1304" spans="1:28" ht="18" hidden="1" customHeight="1">
      <c r="A1304" s="163">
        <v>2210102</v>
      </c>
      <c r="B1304" s="164" t="s">
        <v>1070</v>
      </c>
      <c r="C1304" s="288">
        <f t="shared" si="422"/>
        <v>0</v>
      </c>
      <c r="D1304" s="289">
        <f t="shared" si="423"/>
        <v>0</v>
      </c>
      <c r="E1304" s="290"/>
      <c r="F1304" s="290"/>
      <c r="G1304" s="290"/>
      <c r="H1304" s="290"/>
      <c r="I1304" s="290"/>
      <c r="J1304" s="290"/>
      <c r="K1304" s="290"/>
      <c r="L1304" s="290"/>
      <c r="M1304" s="290"/>
      <c r="N1304" s="289">
        <f t="shared" si="424"/>
        <v>0</v>
      </c>
      <c r="O1304" s="290"/>
      <c r="P1304" s="290"/>
      <c r="Q1304" s="290"/>
      <c r="R1304" s="290"/>
      <c r="S1304" s="290"/>
      <c r="T1304" s="290"/>
      <c r="U1304" s="290"/>
      <c r="V1304" s="290"/>
      <c r="W1304" s="290"/>
      <c r="X1304" s="290"/>
      <c r="Y1304" s="290"/>
      <c r="Z1304" s="290"/>
      <c r="AA1304" s="290"/>
      <c r="AB1304" s="291"/>
    </row>
    <row r="1305" spans="1:28" ht="18" hidden="1" customHeight="1">
      <c r="A1305" s="163">
        <v>2210103</v>
      </c>
      <c r="B1305" s="164" t="s">
        <v>1071</v>
      </c>
      <c r="C1305" s="288">
        <f t="shared" si="422"/>
        <v>0</v>
      </c>
      <c r="D1305" s="289">
        <f t="shared" si="423"/>
        <v>0</v>
      </c>
      <c r="E1305" s="290"/>
      <c r="F1305" s="290"/>
      <c r="G1305" s="290"/>
      <c r="H1305" s="290"/>
      <c r="I1305" s="290"/>
      <c r="J1305" s="290"/>
      <c r="K1305" s="290"/>
      <c r="L1305" s="290"/>
      <c r="M1305" s="290"/>
      <c r="N1305" s="289">
        <f t="shared" si="424"/>
        <v>0</v>
      </c>
      <c r="O1305" s="290"/>
      <c r="P1305" s="290"/>
      <c r="Q1305" s="290"/>
      <c r="R1305" s="290"/>
      <c r="S1305" s="290"/>
      <c r="T1305" s="290"/>
      <c r="U1305" s="290"/>
      <c r="V1305" s="290"/>
      <c r="W1305" s="290"/>
      <c r="X1305" s="290"/>
      <c r="Y1305" s="290"/>
      <c r="Z1305" s="290"/>
      <c r="AA1305" s="290"/>
      <c r="AB1305" s="291"/>
    </row>
    <row r="1306" spans="1:28" ht="18" hidden="1" customHeight="1">
      <c r="A1306" s="163">
        <v>2210104</v>
      </c>
      <c r="B1306" s="164" t="s">
        <v>1072</v>
      </c>
      <c r="C1306" s="288">
        <f t="shared" si="422"/>
        <v>0</v>
      </c>
      <c r="D1306" s="289">
        <f t="shared" si="423"/>
        <v>0</v>
      </c>
      <c r="E1306" s="290"/>
      <c r="F1306" s="290"/>
      <c r="G1306" s="290"/>
      <c r="H1306" s="290"/>
      <c r="I1306" s="290"/>
      <c r="J1306" s="290"/>
      <c r="K1306" s="290"/>
      <c r="L1306" s="290"/>
      <c r="M1306" s="290"/>
      <c r="N1306" s="289">
        <f t="shared" si="424"/>
        <v>0</v>
      </c>
      <c r="O1306" s="290"/>
      <c r="P1306" s="290"/>
      <c r="Q1306" s="290"/>
      <c r="R1306" s="290"/>
      <c r="S1306" s="290"/>
      <c r="T1306" s="290"/>
      <c r="U1306" s="290"/>
      <c r="V1306" s="290"/>
      <c r="W1306" s="290"/>
      <c r="X1306" s="290"/>
      <c r="Y1306" s="290"/>
      <c r="Z1306" s="290"/>
      <c r="AA1306" s="290"/>
      <c r="AB1306" s="291"/>
    </row>
    <row r="1307" spans="1:28" ht="18" hidden="1" customHeight="1">
      <c r="A1307" s="163">
        <v>2210105</v>
      </c>
      <c r="B1307" s="164" t="s">
        <v>1073</v>
      </c>
      <c r="C1307" s="288">
        <f t="shared" si="422"/>
        <v>0</v>
      </c>
      <c r="D1307" s="289">
        <f t="shared" si="423"/>
        <v>0</v>
      </c>
      <c r="E1307" s="290"/>
      <c r="F1307" s="290"/>
      <c r="G1307" s="290"/>
      <c r="H1307" s="290"/>
      <c r="I1307" s="290"/>
      <c r="J1307" s="290"/>
      <c r="K1307" s="290"/>
      <c r="L1307" s="290"/>
      <c r="M1307" s="290"/>
      <c r="N1307" s="289">
        <f t="shared" si="424"/>
        <v>0</v>
      </c>
      <c r="O1307" s="290"/>
      <c r="P1307" s="290"/>
      <c r="Q1307" s="290"/>
      <c r="R1307" s="290"/>
      <c r="S1307" s="290"/>
      <c r="T1307" s="290"/>
      <c r="U1307" s="290"/>
      <c r="V1307" s="290"/>
      <c r="W1307" s="290"/>
      <c r="X1307" s="290"/>
      <c r="Y1307" s="290"/>
      <c r="Z1307" s="290"/>
      <c r="AA1307" s="290"/>
      <c r="AB1307" s="291"/>
    </row>
    <row r="1308" spans="1:28" ht="18" hidden="1" customHeight="1">
      <c r="A1308" s="163">
        <v>2210106</v>
      </c>
      <c r="B1308" s="164" t="s">
        <v>1074</v>
      </c>
      <c r="C1308" s="288">
        <f t="shared" si="422"/>
        <v>0</v>
      </c>
      <c r="D1308" s="289">
        <f t="shared" si="423"/>
        <v>0</v>
      </c>
      <c r="E1308" s="290"/>
      <c r="F1308" s="290"/>
      <c r="G1308" s="290"/>
      <c r="H1308" s="290"/>
      <c r="I1308" s="290"/>
      <c r="J1308" s="290"/>
      <c r="K1308" s="290"/>
      <c r="L1308" s="290"/>
      <c r="M1308" s="290"/>
      <c r="N1308" s="289">
        <f t="shared" si="424"/>
        <v>0</v>
      </c>
      <c r="O1308" s="290"/>
      <c r="P1308" s="290"/>
      <c r="Q1308" s="290"/>
      <c r="R1308" s="290"/>
      <c r="S1308" s="290"/>
      <c r="T1308" s="290"/>
      <c r="U1308" s="290"/>
      <c r="V1308" s="290"/>
      <c r="W1308" s="290"/>
      <c r="X1308" s="290"/>
      <c r="Y1308" s="290"/>
      <c r="Z1308" s="290"/>
      <c r="AA1308" s="290"/>
      <c r="AB1308" s="291"/>
    </row>
    <row r="1309" spans="1:28" ht="18" hidden="1" customHeight="1">
      <c r="A1309" s="163">
        <v>2210107</v>
      </c>
      <c r="B1309" s="164" t="s">
        <v>1075</v>
      </c>
      <c r="C1309" s="288">
        <f t="shared" si="422"/>
        <v>0</v>
      </c>
      <c r="D1309" s="289">
        <f t="shared" si="423"/>
        <v>0</v>
      </c>
      <c r="E1309" s="290"/>
      <c r="F1309" s="290"/>
      <c r="G1309" s="290"/>
      <c r="H1309" s="290"/>
      <c r="I1309" s="290"/>
      <c r="J1309" s="290"/>
      <c r="K1309" s="290"/>
      <c r="L1309" s="290"/>
      <c r="M1309" s="290"/>
      <c r="N1309" s="289">
        <f t="shared" si="424"/>
        <v>0</v>
      </c>
      <c r="O1309" s="290"/>
      <c r="P1309" s="290"/>
      <c r="Q1309" s="290"/>
      <c r="R1309" s="290"/>
      <c r="S1309" s="290"/>
      <c r="T1309" s="290"/>
      <c r="U1309" s="290"/>
      <c r="V1309" s="290"/>
      <c r="W1309" s="290"/>
      <c r="X1309" s="290"/>
      <c r="Y1309" s="290"/>
      <c r="Z1309" s="290"/>
      <c r="AA1309" s="290"/>
      <c r="AB1309" s="291"/>
    </row>
    <row r="1310" spans="1:28" ht="18" hidden="1" customHeight="1">
      <c r="A1310" s="163">
        <v>2210199</v>
      </c>
      <c r="B1310" s="164" t="s">
        <v>1076</v>
      </c>
      <c r="C1310" s="288">
        <f t="shared" si="422"/>
        <v>0</v>
      </c>
      <c r="D1310" s="289">
        <f t="shared" si="423"/>
        <v>0</v>
      </c>
      <c r="E1310" s="290"/>
      <c r="F1310" s="290"/>
      <c r="G1310" s="290"/>
      <c r="H1310" s="290"/>
      <c r="I1310" s="290"/>
      <c r="J1310" s="290"/>
      <c r="K1310" s="290"/>
      <c r="L1310" s="290"/>
      <c r="M1310" s="290"/>
      <c r="N1310" s="289">
        <f t="shared" si="424"/>
        <v>0</v>
      </c>
      <c r="O1310" s="290"/>
      <c r="P1310" s="290"/>
      <c r="Q1310" s="290"/>
      <c r="R1310" s="290"/>
      <c r="S1310" s="290"/>
      <c r="T1310" s="290"/>
      <c r="U1310" s="290"/>
      <c r="V1310" s="290"/>
      <c r="W1310" s="290"/>
      <c r="X1310" s="290"/>
      <c r="Y1310" s="290"/>
      <c r="Z1310" s="290"/>
      <c r="AA1310" s="290"/>
      <c r="AB1310" s="291"/>
    </row>
    <row r="1311" spans="1:28" ht="18" customHeight="1">
      <c r="A1311" s="163">
        <v>22102</v>
      </c>
      <c r="B1311" s="242" t="s">
        <v>1077</v>
      </c>
      <c r="C1311" s="287">
        <f>SUM(C1312:C1314)</f>
        <v>70</v>
      </c>
      <c r="D1311" s="287">
        <f t="shared" ref="D1311:AB1311" si="425">SUM(D1312:D1314)</f>
        <v>0</v>
      </c>
      <c r="E1311" s="287">
        <f t="shared" si="425"/>
        <v>0</v>
      </c>
      <c r="F1311" s="287">
        <f t="shared" si="425"/>
        <v>0</v>
      </c>
      <c r="G1311" s="287">
        <f t="shared" si="425"/>
        <v>0</v>
      </c>
      <c r="H1311" s="287">
        <f t="shared" si="425"/>
        <v>0</v>
      </c>
      <c r="I1311" s="287">
        <f t="shared" si="425"/>
        <v>0</v>
      </c>
      <c r="J1311" s="287">
        <f t="shared" si="425"/>
        <v>0</v>
      </c>
      <c r="K1311" s="287">
        <f t="shared" si="425"/>
        <v>0</v>
      </c>
      <c r="L1311" s="287">
        <f t="shared" si="425"/>
        <v>0</v>
      </c>
      <c r="M1311" s="287">
        <f t="shared" si="425"/>
        <v>0</v>
      </c>
      <c r="N1311" s="287">
        <f t="shared" si="425"/>
        <v>70</v>
      </c>
      <c r="O1311" s="287">
        <f t="shared" si="425"/>
        <v>0</v>
      </c>
      <c r="P1311" s="287">
        <f t="shared" si="425"/>
        <v>0</v>
      </c>
      <c r="Q1311" s="287">
        <f t="shared" si="425"/>
        <v>0</v>
      </c>
      <c r="R1311" s="287">
        <f t="shared" si="425"/>
        <v>0</v>
      </c>
      <c r="S1311" s="287">
        <f t="shared" si="425"/>
        <v>0</v>
      </c>
      <c r="T1311" s="287">
        <f t="shared" si="425"/>
        <v>0</v>
      </c>
      <c r="U1311" s="287">
        <f t="shared" si="425"/>
        <v>0</v>
      </c>
      <c r="V1311" s="287">
        <f t="shared" si="425"/>
        <v>0</v>
      </c>
      <c r="W1311" s="287">
        <f t="shared" si="425"/>
        <v>0</v>
      </c>
      <c r="X1311" s="287">
        <f t="shared" si="425"/>
        <v>0</v>
      </c>
      <c r="Y1311" s="287">
        <f t="shared" si="425"/>
        <v>70</v>
      </c>
      <c r="Z1311" s="287">
        <f t="shared" si="425"/>
        <v>0</v>
      </c>
      <c r="AA1311" s="287">
        <f t="shared" si="425"/>
        <v>0</v>
      </c>
      <c r="AB1311" s="287">
        <f t="shared" si="425"/>
        <v>0</v>
      </c>
    </row>
    <row r="1312" spans="1:28" ht="18" customHeight="1">
      <c r="A1312" s="163">
        <v>2210201</v>
      </c>
      <c r="B1312" s="164" t="s">
        <v>1078</v>
      </c>
      <c r="C1312" s="288">
        <f>SUM(D1312,N1312)</f>
        <v>70</v>
      </c>
      <c r="D1312" s="289">
        <f>SUM(E1312:M1312)</f>
        <v>0</v>
      </c>
      <c r="E1312" s="290"/>
      <c r="F1312" s="290"/>
      <c r="G1312" s="290"/>
      <c r="H1312" s="290"/>
      <c r="I1312" s="290"/>
      <c r="J1312" s="290"/>
      <c r="K1312" s="290"/>
      <c r="L1312" s="290"/>
      <c r="M1312" s="290"/>
      <c r="N1312" s="289">
        <f>SUM(O1312:AB1312)</f>
        <v>70</v>
      </c>
      <c r="O1312" s="290"/>
      <c r="P1312" s="290"/>
      <c r="Q1312" s="290"/>
      <c r="R1312" s="290"/>
      <c r="S1312" s="290"/>
      <c r="T1312" s="290"/>
      <c r="U1312" s="290"/>
      <c r="V1312" s="290"/>
      <c r="W1312" s="290"/>
      <c r="X1312" s="290"/>
      <c r="Y1312" s="290">
        <v>70</v>
      </c>
      <c r="Z1312" s="290"/>
      <c r="AA1312" s="290"/>
      <c r="AB1312" s="291"/>
    </row>
    <row r="1313" spans="1:28" ht="18" hidden="1" customHeight="1">
      <c r="A1313" s="163">
        <v>2210202</v>
      </c>
      <c r="B1313" s="164" t="s">
        <v>1079</v>
      </c>
      <c r="C1313" s="288">
        <f>SUM(D1313,N1313)</f>
        <v>0</v>
      </c>
      <c r="D1313" s="289">
        <f>SUM(E1313:M1313)</f>
        <v>0</v>
      </c>
      <c r="E1313" s="290"/>
      <c r="F1313" s="290"/>
      <c r="G1313" s="290"/>
      <c r="H1313" s="290"/>
      <c r="I1313" s="290"/>
      <c r="J1313" s="290"/>
      <c r="K1313" s="290"/>
      <c r="L1313" s="290"/>
      <c r="M1313" s="290"/>
      <c r="N1313" s="289">
        <f>SUM(O1313:AB1313)</f>
        <v>0</v>
      </c>
      <c r="O1313" s="290"/>
      <c r="P1313" s="290"/>
      <c r="Q1313" s="290"/>
      <c r="R1313" s="290"/>
      <c r="S1313" s="290"/>
      <c r="T1313" s="290"/>
      <c r="U1313" s="290"/>
      <c r="V1313" s="290"/>
      <c r="W1313" s="290"/>
      <c r="X1313" s="290"/>
      <c r="Y1313" s="290"/>
      <c r="Z1313" s="290"/>
      <c r="AA1313" s="290"/>
      <c r="AB1313" s="291"/>
    </row>
    <row r="1314" spans="1:28" ht="18" hidden="1" customHeight="1">
      <c r="A1314" s="163">
        <v>2210203</v>
      </c>
      <c r="B1314" s="164" t="s">
        <v>1080</v>
      </c>
      <c r="C1314" s="288">
        <f>SUM(D1314,N1314)</f>
        <v>0</v>
      </c>
      <c r="D1314" s="289">
        <f>SUM(E1314:M1314)</f>
        <v>0</v>
      </c>
      <c r="E1314" s="290"/>
      <c r="F1314" s="290"/>
      <c r="G1314" s="290"/>
      <c r="H1314" s="290"/>
      <c r="I1314" s="290"/>
      <c r="J1314" s="290"/>
      <c r="K1314" s="290"/>
      <c r="L1314" s="290"/>
      <c r="M1314" s="290"/>
      <c r="N1314" s="289">
        <f>SUM(O1314:AB1314)</f>
        <v>0</v>
      </c>
      <c r="O1314" s="290"/>
      <c r="P1314" s="290"/>
      <c r="Q1314" s="290"/>
      <c r="R1314" s="290"/>
      <c r="S1314" s="290"/>
      <c r="T1314" s="290"/>
      <c r="U1314" s="290"/>
      <c r="V1314" s="290"/>
      <c r="W1314" s="290"/>
      <c r="X1314" s="290"/>
      <c r="Y1314" s="290"/>
      <c r="Z1314" s="290"/>
      <c r="AA1314" s="290"/>
      <c r="AB1314" s="291"/>
    </row>
    <row r="1315" spans="1:28" ht="18" hidden="1" customHeight="1">
      <c r="A1315" s="163">
        <v>22103</v>
      </c>
      <c r="B1315" s="242" t="s">
        <v>1081</v>
      </c>
      <c r="C1315" s="287">
        <f>SUM(C1316:C1318)</f>
        <v>0</v>
      </c>
      <c r="D1315" s="287">
        <f t="shared" ref="D1315:AB1315" si="426">SUM(D1316:D1318)</f>
        <v>0</v>
      </c>
      <c r="E1315" s="287">
        <f t="shared" si="426"/>
        <v>0</v>
      </c>
      <c r="F1315" s="287">
        <f t="shared" si="426"/>
        <v>0</v>
      </c>
      <c r="G1315" s="287">
        <f t="shared" si="426"/>
        <v>0</v>
      </c>
      <c r="H1315" s="287">
        <f t="shared" si="426"/>
        <v>0</v>
      </c>
      <c r="I1315" s="287">
        <f t="shared" si="426"/>
        <v>0</v>
      </c>
      <c r="J1315" s="287">
        <f t="shared" si="426"/>
        <v>0</v>
      </c>
      <c r="K1315" s="287">
        <f t="shared" si="426"/>
        <v>0</v>
      </c>
      <c r="L1315" s="287">
        <f t="shared" si="426"/>
        <v>0</v>
      </c>
      <c r="M1315" s="287">
        <f t="shared" si="426"/>
        <v>0</v>
      </c>
      <c r="N1315" s="287">
        <f t="shared" si="426"/>
        <v>0</v>
      </c>
      <c r="O1315" s="287">
        <f t="shared" si="426"/>
        <v>0</v>
      </c>
      <c r="P1315" s="287">
        <f t="shared" si="426"/>
        <v>0</v>
      </c>
      <c r="Q1315" s="287">
        <f t="shared" si="426"/>
        <v>0</v>
      </c>
      <c r="R1315" s="287">
        <f t="shared" si="426"/>
        <v>0</v>
      </c>
      <c r="S1315" s="287">
        <f t="shared" si="426"/>
        <v>0</v>
      </c>
      <c r="T1315" s="287">
        <f t="shared" si="426"/>
        <v>0</v>
      </c>
      <c r="U1315" s="287">
        <f t="shared" si="426"/>
        <v>0</v>
      </c>
      <c r="V1315" s="287">
        <f t="shared" si="426"/>
        <v>0</v>
      </c>
      <c r="W1315" s="287">
        <f t="shared" si="426"/>
        <v>0</v>
      </c>
      <c r="X1315" s="287">
        <f t="shared" si="426"/>
        <v>0</v>
      </c>
      <c r="Y1315" s="287">
        <f t="shared" si="426"/>
        <v>0</v>
      </c>
      <c r="Z1315" s="287">
        <f t="shared" si="426"/>
        <v>0</v>
      </c>
      <c r="AA1315" s="287">
        <f t="shared" si="426"/>
        <v>0</v>
      </c>
      <c r="AB1315" s="287">
        <f t="shared" si="426"/>
        <v>0</v>
      </c>
    </row>
    <row r="1316" spans="1:28" ht="18" hidden="1" customHeight="1">
      <c r="A1316" s="163">
        <v>2210301</v>
      </c>
      <c r="B1316" s="164" t="s">
        <v>1082</v>
      </c>
      <c r="C1316" s="288">
        <f>SUM(D1316,N1316)</f>
        <v>0</v>
      </c>
      <c r="D1316" s="289">
        <f>SUM(E1316:M1316)</f>
        <v>0</v>
      </c>
      <c r="E1316" s="290"/>
      <c r="F1316" s="290"/>
      <c r="G1316" s="290"/>
      <c r="H1316" s="290"/>
      <c r="I1316" s="290"/>
      <c r="J1316" s="290"/>
      <c r="K1316" s="290"/>
      <c r="L1316" s="290"/>
      <c r="M1316" s="290"/>
      <c r="N1316" s="289">
        <f>SUM(O1316:AB1316)</f>
        <v>0</v>
      </c>
      <c r="O1316" s="290"/>
      <c r="P1316" s="290"/>
      <c r="Q1316" s="290"/>
      <c r="R1316" s="290"/>
      <c r="S1316" s="290"/>
      <c r="T1316" s="290"/>
      <c r="U1316" s="290"/>
      <c r="V1316" s="290"/>
      <c r="W1316" s="290"/>
      <c r="X1316" s="290"/>
      <c r="Y1316" s="290"/>
      <c r="Z1316" s="290"/>
      <c r="AA1316" s="290"/>
      <c r="AB1316" s="291"/>
    </row>
    <row r="1317" spans="1:28" ht="18" hidden="1" customHeight="1">
      <c r="A1317" s="163">
        <v>2210302</v>
      </c>
      <c r="B1317" s="164" t="s">
        <v>1549</v>
      </c>
      <c r="C1317" s="288">
        <f>SUM(D1317,N1317)</f>
        <v>0</v>
      </c>
      <c r="D1317" s="289">
        <f>SUM(E1317:M1317)</f>
        <v>0</v>
      </c>
      <c r="E1317" s="290"/>
      <c r="F1317" s="290"/>
      <c r="G1317" s="290"/>
      <c r="H1317" s="290"/>
      <c r="I1317" s="290"/>
      <c r="J1317" s="290"/>
      <c r="K1317" s="290"/>
      <c r="L1317" s="290"/>
      <c r="M1317" s="290"/>
      <c r="N1317" s="289">
        <f>SUM(O1317:AB1317)</f>
        <v>0</v>
      </c>
      <c r="O1317" s="290"/>
      <c r="P1317" s="290"/>
      <c r="Q1317" s="290"/>
      <c r="R1317" s="290"/>
      <c r="S1317" s="290"/>
      <c r="T1317" s="290"/>
      <c r="U1317" s="290"/>
      <c r="V1317" s="290"/>
      <c r="W1317" s="290"/>
      <c r="X1317" s="290"/>
      <c r="Y1317" s="290"/>
      <c r="Z1317" s="290"/>
      <c r="AA1317" s="290"/>
      <c r="AB1317" s="291"/>
    </row>
    <row r="1318" spans="1:28" ht="18" hidden="1" customHeight="1">
      <c r="A1318" s="163">
        <v>2210399</v>
      </c>
      <c r="B1318" s="164" t="s">
        <v>1083</v>
      </c>
      <c r="C1318" s="288">
        <f>SUM(D1318,N1318)</f>
        <v>0</v>
      </c>
      <c r="D1318" s="289">
        <f>SUM(E1318:M1318)</f>
        <v>0</v>
      </c>
      <c r="E1318" s="290"/>
      <c r="F1318" s="290"/>
      <c r="G1318" s="290"/>
      <c r="H1318" s="290"/>
      <c r="I1318" s="290"/>
      <c r="J1318" s="290"/>
      <c r="K1318" s="290"/>
      <c r="L1318" s="290"/>
      <c r="M1318" s="290"/>
      <c r="N1318" s="289">
        <f>SUM(O1318:AB1318)</f>
        <v>0</v>
      </c>
      <c r="O1318" s="290"/>
      <c r="P1318" s="290"/>
      <c r="Q1318" s="290"/>
      <c r="R1318" s="290"/>
      <c r="S1318" s="290"/>
      <c r="T1318" s="290"/>
      <c r="U1318" s="290"/>
      <c r="V1318" s="290"/>
      <c r="W1318" s="290"/>
      <c r="X1318" s="290"/>
      <c r="Y1318" s="290"/>
      <c r="Z1318" s="290"/>
      <c r="AA1318" s="290"/>
      <c r="AB1318" s="291"/>
    </row>
    <row r="1319" spans="1:28" ht="18" hidden="1" customHeight="1">
      <c r="A1319" s="163">
        <v>222</v>
      </c>
      <c r="B1319" s="242" t="s">
        <v>1084</v>
      </c>
      <c r="C1319" s="287">
        <f>SUM(C1320,C1335,C1349,C1355,C1361)</f>
        <v>0</v>
      </c>
      <c r="D1319" s="287">
        <f t="shared" ref="D1319:AB1319" si="427">SUM(D1320,D1335,D1349,D1355,D1361)</f>
        <v>0</v>
      </c>
      <c r="E1319" s="287">
        <f t="shared" si="427"/>
        <v>0</v>
      </c>
      <c r="F1319" s="287">
        <f t="shared" si="427"/>
        <v>0</v>
      </c>
      <c r="G1319" s="287">
        <f t="shared" si="427"/>
        <v>0</v>
      </c>
      <c r="H1319" s="287">
        <f t="shared" si="427"/>
        <v>0</v>
      </c>
      <c r="I1319" s="287">
        <f t="shared" si="427"/>
        <v>0</v>
      </c>
      <c r="J1319" s="287">
        <f t="shared" si="427"/>
        <v>0</v>
      </c>
      <c r="K1319" s="287">
        <f t="shared" si="427"/>
        <v>0</v>
      </c>
      <c r="L1319" s="287">
        <f t="shared" si="427"/>
        <v>0</v>
      </c>
      <c r="M1319" s="287">
        <f t="shared" si="427"/>
        <v>0</v>
      </c>
      <c r="N1319" s="287">
        <f t="shared" si="427"/>
        <v>0</v>
      </c>
      <c r="O1319" s="287">
        <f t="shared" si="427"/>
        <v>0</v>
      </c>
      <c r="P1319" s="287">
        <f t="shared" si="427"/>
        <v>0</v>
      </c>
      <c r="Q1319" s="287">
        <f t="shared" si="427"/>
        <v>0</v>
      </c>
      <c r="R1319" s="287">
        <f t="shared" si="427"/>
        <v>0</v>
      </c>
      <c r="S1319" s="287">
        <f t="shared" si="427"/>
        <v>0</v>
      </c>
      <c r="T1319" s="287">
        <f t="shared" si="427"/>
        <v>0</v>
      </c>
      <c r="U1319" s="287">
        <f t="shared" si="427"/>
        <v>0</v>
      </c>
      <c r="V1319" s="287">
        <f t="shared" si="427"/>
        <v>0</v>
      </c>
      <c r="W1319" s="287">
        <f t="shared" si="427"/>
        <v>0</v>
      </c>
      <c r="X1319" s="287">
        <f t="shared" si="427"/>
        <v>0</v>
      </c>
      <c r="Y1319" s="287">
        <f t="shared" si="427"/>
        <v>0</v>
      </c>
      <c r="Z1319" s="287">
        <f t="shared" si="427"/>
        <v>0</v>
      </c>
      <c r="AA1319" s="287">
        <f t="shared" si="427"/>
        <v>0</v>
      </c>
      <c r="AB1319" s="287">
        <f t="shared" si="427"/>
        <v>0</v>
      </c>
    </row>
    <row r="1320" spans="1:28" ht="18" hidden="1" customHeight="1">
      <c r="A1320" s="163">
        <v>22201</v>
      </c>
      <c r="B1320" s="242" t="s">
        <v>1085</v>
      </c>
      <c r="C1320" s="287">
        <f>SUM(C1321:C1334)</f>
        <v>0</v>
      </c>
      <c r="D1320" s="287">
        <f t="shared" ref="D1320:AB1320" si="428">SUM(D1321:D1334)</f>
        <v>0</v>
      </c>
      <c r="E1320" s="287">
        <f t="shared" si="428"/>
        <v>0</v>
      </c>
      <c r="F1320" s="287">
        <f t="shared" si="428"/>
        <v>0</v>
      </c>
      <c r="G1320" s="287">
        <f t="shared" si="428"/>
        <v>0</v>
      </c>
      <c r="H1320" s="287">
        <f t="shared" si="428"/>
        <v>0</v>
      </c>
      <c r="I1320" s="287">
        <f t="shared" si="428"/>
        <v>0</v>
      </c>
      <c r="J1320" s="287">
        <f t="shared" si="428"/>
        <v>0</v>
      </c>
      <c r="K1320" s="287">
        <f t="shared" si="428"/>
        <v>0</v>
      </c>
      <c r="L1320" s="287">
        <f t="shared" si="428"/>
        <v>0</v>
      </c>
      <c r="M1320" s="287">
        <f t="shared" si="428"/>
        <v>0</v>
      </c>
      <c r="N1320" s="287">
        <f t="shared" si="428"/>
        <v>0</v>
      </c>
      <c r="O1320" s="287">
        <f t="shared" si="428"/>
        <v>0</v>
      </c>
      <c r="P1320" s="287">
        <f t="shared" si="428"/>
        <v>0</v>
      </c>
      <c r="Q1320" s="287">
        <f t="shared" si="428"/>
        <v>0</v>
      </c>
      <c r="R1320" s="287">
        <f t="shared" si="428"/>
        <v>0</v>
      </c>
      <c r="S1320" s="287">
        <f t="shared" si="428"/>
        <v>0</v>
      </c>
      <c r="T1320" s="287">
        <f t="shared" si="428"/>
        <v>0</v>
      </c>
      <c r="U1320" s="287">
        <f t="shared" si="428"/>
        <v>0</v>
      </c>
      <c r="V1320" s="287">
        <f t="shared" si="428"/>
        <v>0</v>
      </c>
      <c r="W1320" s="287">
        <f t="shared" si="428"/>
        <v>0</v>
      </c>
      <c r="X1320" s="287">
        <f t="shared" si="428"/>
        <v>0</v>
      </c>
      <c r="Y1320" s="287">
        <f t="shared" si="428"/>
        <v>0</v>
      </c>
      <c r="Z1320" s="287">
        <f t="shared" si="428"/>
        <v>0</v>
      </c>
      <c r="AA1320" s="287">
        <f t="shared" si="428"/>
        <v>0</v>
      </c>
      <c r="AB1320" s="287">
        <f t="shared" si="428"/>
        <v>0</v>
      </c>
    </row>
    <row r="1321" spans="1:28" ht="18" hidden="1" customHeight="1">
      <c r="A1321" s="163">
        <v>2220101</v>
      </c>
      <c r="B1321" s="164" t="s">
        <v>93</v>
      </c>
      <c r="C1321" s="288">
        <f t="shared" ref="C1321:C1334" si="429">SUM(D1321,N1321)</f>
        <v>0</v>
      </c>
      <c r="D1321" s="289">
        <f t="shared" ref="D1321:D1334" si="430">SUM(E1321:M1321)</f>
        <v>0</v>
      </c>
      <c r="E1321" s="290"/>
      <c r="F1321" s="290"/>
      <c r="G1321" s="290"/>
      <c r="H1321" s="290"/>
      <c r="I1321" s="290"/>
      <c r="J1321" s="290"/>
      <c r="K1321" s="290"/>
      <c r="L1321" s="290"/>
      <c r="M1321" s="290"/>
      <c r="N1321" s="289">
        <f t="shared" ref="N1321:N1334" si="431">SUM(O1321:AB1321)</f>
        <v>0</v>
      </c>
      <c r="O1321" s="290"/>
      <c r="P1321" s="290"/>
      <c r="Q1321" s="290"/>
      <c r="R1321" s="290"/>
      <c r="S1321" s="290"/>
      <c r="T1321" s="290"/>
      <c r="U1321" s="290"/>
      <c r="V1321" s="290"/>
      <c r="W1321" s="290"/>
      <c r="X1321" s="290"/>
      <c r="Y1321" s="290"/>
      <c r="Z1321" s="290"/>
      <c r="AA1321" s="290"/>
      <c r="AB1321" s="291"/>
    </row>
    <row r="1322" spans="1:28" ht="18" hidden="1" customHeight="1">
      <c r="A1322" s="163">
        <v>2220102</v>
      </c>
      <c r="B1322" s="164" t="s">
        <v>94</v>
      </c>
      <c r="C1322" s="288">
        <f t="shared" si="429"/>
        <v>0</v>
      </c>
      <c r="D1322" s="289">
        <f t="shared" si="430"/>
        <v>0</v>
      </c>
      <c r="E1322" s="290"/>
      <c r="F1322" s="290"/>
      <c r="G1322" s="290"/>
      <c r="H1322" s="290"/>
      <c r="I1322" s="290"/>
      <c r="J1322" s="290"/>
      <c r="K1322" s="290"/>
      <c r="L1322" s="290"/>
      <c r="M1322" s="290"/>
      <c r="N1322" s="289">
        <f t="shared" si="431"/>
        <v>0</v>
      </c>
      <c r="O1322" s="290"/>
      <c r="P1322" s="290"/>
      <c r="Q1322" s="290"/>
      <c r="R1322" s="290"/>
      <c r="S1322" s="290"/>
      <c r="T1322" s="290"/>
      <c r="U1322" s="290"/>
      <c r="V1322" s="290"/>
      <c r="W1322" s="290"/>
      <c r="X1322" s="290"/>
      <c r="Y1322" s="290"/>
      <c r="Z1322" s="290"/>
      <c r="AA1322" s="290"/>
      <c r="AB1322" s="291"/>
    </row>
    <row r="1323" spans="1:28" ht="18" hidden="1" customHeight="1">
      <c r="A1323" s="163">
        <v>2220103</v>
      </c>
      <c r="B1323" s="164" t="s">
        <v>95</v>
      </c>
      <c r="C1323" s="288">
        <f t="shared" si="429"/>
        <v>0</v>
      </c>
      <c r="D1323" s="289">
        <f t="shared" si="430"/>
        <v>0</v>
      </c>
      <c r="E1323" s="290"/>
      <c r="F1323" s="290"/>
      <c r="G1323" s="290"/>
      <c r="H1323" s="290"/>
      <c r="I1323" s="290"/>
      <c r="J1323" s="290"/>
      <c r="K1323" s="290"/>
      <c r="L1323" s="290"/>
      <c r="M1323" s="290"/>
      <c r="N1323" s="289">
        <f t="shared" si="431"/>
        <v>0</v>
      </c>
      <c r="O1323" s="290"/>
      <c r="P1323" s="290"/>
      <c r="Q1323" s="290"/>
      <c r="R1323" s="290"/>
      <c r="S1323" s="290"/>
      <c r="T1323" s="290"/>
      <c r="U1323" s="290"/>
      <c r="V1323" s="290"/>
      <c r="W1323" s="290"/>
      <c r="X1323" s="290"/>
      <c r="Y1323" s="290"/>
      <c r="Z1323" s="290"/>
      <c r="AA1323" s="290"/>
      <c r="AB1323" s="291"/>
    </row>
    <row r="1324" spans="1:28" ht="18" hidden="1" customHeight="1">
      <c r="A1324" s="163">
        <v>2220104</v>
      </c>
      <c r="B1324" s="164" t="s">
        <v>1086</v>
      </c>
      <c r="C1324" s="288">
        <f t="shared" si="429"/>
        <v>0</v>
      </c>
      <c r="D1324" s="289">
        <f t="shared" si="430"/>
        <v>0</v>
      </c>
      <c r="E1324" s="290"/>
      <c r="F1324" s="290"/>
      <c r="G1324" s="290"/>
      <c r="H1324" s="290"/>
      <c r="I1324" s="290"/>
      <c r="J1324" s="290"/>
      <c r="K1324" s="290"/>
      <c r="L1324" s="290"/>
      <c r="M1324" s="290"/>
      <c r="N1324" s="289">
        <f t="shared" si="431"/>
        <v>0</v>
      </c>
      <c r="O1324" s="290"/>
      <c r="P1324" s="290"/>
      <c r="Q1324" s="290"/>
      <c r="R1324" s="290"/>
      <c r="S1324" s="290"/>
      <c r="T1324" s="290"/>
      <c r="U1324" s="290"/>
      <c r="V1324" s="290"/>
      <c r="W1324" s="290"/>
      <c r="X1324" s="290"/>
      <c r="Y1324" s="290"/>
      <c r="Z1324" s="290"/>
      <c r="AA1324" s="290"/>
      <c r="AB1324" s="291"/>
    </row>
    <row r="1325" spans="1:28" ht="18" hidden="1" customHeight="1">
      <c r="A1325" s="163">
        <v>2220105</v>
      </c>
      <c r="B1325" s="164" t="s">
        <v>1087</v>
      </c>
      <c r="C1325" s="288">
        <f t="shared" si="429"/>
        <v>0</v>
      </c>
      <c r="D1325" s="289">
        <f t="shared" si="430"/>
        <v>0</v>
      </c>
      <c r="E1325" s="290"/>
      <c r="F1325" s="290"/>
      <c r="G1325" s="290"/>
      <c r="H1325" s="290"/>
      <c r="I1325" s="290"/>
      <c r="J1325" s="290"/>
      <c r="K1325" s="290"/>
      <c r="L1325" s="290"/>
      <c r="M1325" s="290"/>
      <c r="N1325" s="289">
        <f t="shared" si="431"/>
        <v>0</v>
      </c>
      <c r="O1325" s="290"/>
      <c r="P1325" s="290"/>
      <c r="Q1325" s="290"/>
      <c r="R1325" s="290"/>
      <c r="S1325" s="290"/>
      <c r="T1325" s="290"/>
      <c r="U1325" s="290"/>
      <c r="V1325" s="290"/>
      <c r="W1325" s="290"/>
      <c r="X1325" s="290"/>
      <c r="Y1325" s="290"/>
      <c r="Z1325" s="290"/>
      <c r="AA1325" s="290"/>
      <c r="AB1325" s="291"/>
    </row>
    <row r="1326" spans="1:28" ht="18" hidden="1" customHeight="1">
      <c r="A1326" s="163">
        <v>2220106</v>
      </c>
      <c r="B1326" s="164" t="s">
        <v>1088</v>
      </c>
      <c r="C1326" s="288">
        <f t="shared" si="429"/>
        <v>0</v>
      </c>
      <c r="D1326" s="289">
        <f t="shared" si="430"/>
        <v>0</v>
      </c>
      <c r="E1326" s="290"/>
      <c r="F1326" s="290"/>
      <c r="G1326" s="290"/>
      <c r="H1326" s="290"/>
      <c r="I1326" s="290"/>
      <c r="J1326" s="290"/>
      <c r="K1326" s="290"/>
      <c r="L1326" s="290"/>
      <c r="M1326" s="290"/>
      <c r="N1326" s="289">
        <f t="shared" si="431"/>
        <v>0</v>
      </c>
      <c r="O1326" s="290"/>
      <c r="P1326" s="290"/>
      <c r="Q1326" s="290"/>
      <c r="R1326" s="290"/>
      <c r="S1326" s="290"/>
      <c r="T1326" s="290"/>
      <c r="U1326" s="290"/>
      <c r="V1326" s="290"/>
      <c r="W1326" s="290"/>
      <c r="X1326" s="290"/>
      <c r="Y1326" s="290"/>
      <c r="Z1326" s="290"/>
      <c r="AA1326" s="290"/>
      <c r="AB1326" s="291"/>
    </row>
    <row r="1327" spans="1:28" ht="18" hidden="1" customHeight="1">
      <c r="A1327" s="163">
        <v>2220107</v>
      </c>
      <c r="B1327" s="164" t="s">
        <v>1089</v>
      </c>
      <c r="C1327" s="288">
        <f t="shared" si="429"/>
        <v>0</v>
      </c>
      <c r="D1327" s="289">
        <f t="shared" si="430"/>
        <v>0</v>
      </c>
      <c r="E1327" s="290"/>
      <c r="F1327" s="290"/>
      <c r="G1327" s="290"/>
      <c r="H1327" s="290"/>
      <c r="I1327" s="290"/>
      <c r="J1327" s="290"/>
      <c r="K1327" s="290"/>
      <c r="L1327" s="290"/>
      <c r="M1327" s="290"/>
      <c r="N1327" s="289">
        <f t="shared" si="431"/>
        <v>0</v>
      </c>
      <c r="O1327" s="290"/>
      <c r="P1327" s="290"/>
      <c r="Q1327" s="290"/>
      <c r="R1327" s="290"/>
      <c r="S1327" s="290"/>
      <c r="T1327" s="290"/>
      <c r="U1327" s="290"/>
      <c r="V1327" s="290"/>
      <c r="W1327" s="290"/>
      <c r="X1327" s="290"/>
      <c r="Y1327" s="290"/>
      <c r="Z1327" s="290"/>
      <c r="AA1327" s="290"/>
      <c r="AB1327" s="291"/>
    </row>
    <row r="1328" spans="1:28" ht="18" hidden="1" customHeight="1">
      <c r="A1328" s="163">
        <v>2220112</v>
      </c>
      <c r="B1328" s="164" t="s">
        <v>1090</v>
      </c>
      <c r="C1328" s="288">
        <f t="shared" si="429"/>
        <v>0</v>
      </c>
      <c r="D1328" s="289">
        <f t="shared" si="430"/>
        <v>0</v>
      </c>
      <c r="E1328" s="290"/>
      <c r="F1328" s="290"/>
      <c r="G1328" s="290"/>
      <c r="H1328" s="290"/>
      <c r="I1328" s="290"/>
      <c r="J1328" s="290"/>
      <c r="K1328" s="290"/>
      <c r="L1328" s="290"/>
      <c r="M1328" s="290"/>
      <c r="N1328" s="289">
        <f t="shared" si="431"/>
        <v>0</v>
      </c>
      <c r="O1328" s="290"/>
      <c r="P1328" s="290"/>
      <c r="Q1328" s="290"/>
      <c r="R1328" s="290"/>
      <c r="S1328" s="290"/>
      <c r="T1328" s="290"/>
      <c r="U1328" s="290"/>
      <c r="V1328" s="290"/>
      <c r="W1328" s="290"/>
      <c r="X1328" s="290"/>
      <c r="Y1328" s="290"/>
      <c r="Z1328" s="290"/>
      <c r="AA1328" s="290"/>
      <c r="AB1328" s="291"/>
    </row>
    <row r="1329" spans="1:28" ht="18" hidden="1" customHeight="1">
      <c r="A1329" s="163">
        <v>2220113</v>
      </c>
      <c r="B1329" s="164" t="s">
        <v>1091</v>
      </c>
      <c r="C1329" s="288">
        <f t="shared" si="429"/>
        <v>0</v>
      </c>
      <c r="D1329" s="289">
        <f t="shared" si="430"/>
        <v>0</v>
      </c>
      <c r="E1329" s="290"/>
      <c r="F1329" s="290"/>
      <c r="G1329" s="290"/>
      <c r="H1329" s="290"/>
      <c r="I1329" s="290"/>
      <c r="J1329" s="290"/>
      <c r="K1329" s="290"/>
      <c r="L1329" s="290"/>
      <c r="M1329" s="290"/>
      <c r="N1329" s="289">
        <f t="shared" si="431"/>
        <v>0</v>
      </c>
      <c r="O1329" s="290"/>
      <c r="P1329" s="290"/>
      <c r="Q1329" s="290"/>
      <c r="R1329" s="290"/>
      <c r="S1329" s="290"/>
      <c r="T1329" s="290"/>
      <c r="U1329" s="290"/>
      <c r="V1329" s="290"/>
      <c r="W1329" s="290"/>
      <c r="X1329" s="290"/>
      <c r="Y1329" s="290"/>
      <c r="Z1329" s="290"/>
      <c r="AA1329" s="290"/>
      <c r="AB1329" s="291"/>
    </row>
    <row r="1330" spans="1:28" ht="18" hidden="1" customHeight="1">
      <c r="A1330" s="163">
        <v>2220114</v>
      </c>
      <c r="B1330" s="164" t="s">
        <v>1092</v>
      </c>
      <c r="C1330" s="288">
        <f t="shared" si="429"/>
        <v>0</v>
      </c>
      <c r="D1330" s="289">
        <f t="shared" si="430"/>
        <v>0</v>
      </c>
      <c r="E1330" s="290"/>
      <c r="F1330" s="290"/>
      <c r="G1330" s="290"/>
      <c r="H1330" s="290"/>
      <c r="I1330" s="290"/>
      <c r="J1330" s="290"/>
      <c r="K1330" s="290"/>
      <c r="L1330" s="290"/>
      <c r="M1330" s="290"/>
      <c r="N1330" s="289">
        <f t="shared" si="431"/>
        <v>0</v>
      </c>
      <c r="O1330" s="290"/>
      <c r="P1330" s="290"/>
      <c r="Q1330" s="290"/>
      <c r="R1330" s="290"/>
      <c r="S1330" s="290"/>
      <c r="T1330" s="290"/>
      <c r="U1330" s="290"/>
      <c r="V1330" s="290"/>
      <c r="W1330" s="290"/>
      <c r="X1330" s="290"/>
      <c r="Y1330" s="290"/>
      <c r="Z1330" s="290"/>
      <c r="AA1330" s="290"/>
      <c r="AB1330" s="291"/>
    </row>
    <row r="1331" spans="1:28" ht="18" hidden="1" customHeight="1">
      <c r="A1331" s="163">
        <v>2220115</v>
      </c>
      <c r="B1331" s="164" t="s">
        <v>1093</v>
      </c>
      <c r="C1331" s="288">
        <f t="shared" si="429"/>
        <v>0</v>
      </c>
      <c r="D1331" s="289">
        <f t="shared" si="430"/>
        <v>0</v>
      </c>
      <c r="E1331" s="290"/>
      <c r="F1331" s="290"/>
      <c r="G1331" s="290"/>
      <c r="H1331" s="290"/>
      <c r="I1331" s="290"/>
      <c r="J1331" s="290"/>
      <c r="K1331" s="290"/>
      <c r="L1331" s="290"/>
      <c r="M1331" s="290"/>
      <c r="N1331" s="289">
        <f t="shared" si="431"/>
        <v>0</v>
      </c>
      <c r="O1331" s="290"/>
      <c r="P1331" s="290"/>
      <c r="Q1331" s="290"/>
      <c r="R1331" s="290"/>
      <c r="S1331" s="290"/>
      <c r="T1331" s="290"/>
      <c r="U1331" s="290"/>
      <c r="V1331" s="290"/>
      <c r="W1331" s="290"/>
      <c r="X1331" s="290"/>
      <c r="Y1331" s="290"/>
      <c r="Z1331" s="290"/>
      <c r="AA1331" s="290"/>
      <c r="AB1331" s="291"/>
    </row>
    <row r="1332" spans="1:28" ht="18" hidden="1" customHeight="1">
      <c r="A1332" s="163">
        <v>2220118</v>
      </c>
      <c r="B1332" s="164" t="s">
        <v>1094</v>
      </c>
      <c r="C1332" s="288">
        <f t="shared" si="429"/>
        <v>0</v>
      </c>
      <c r="D1332" s="289">
        <f t="shared" si="430"/>
        <v>0</v>
      </c>
      <c r="E1332" s="290"/>
      <c r="F1332" s="290"/>
      <c r="G1332" s="290"/>
      <c r="H1332" s="290"/>
      <c r="I1332" s="290"/>
      <c r="J1332" s="290"/>
      <c r="K1332" s="290"/>
      <c r="L1332" s="290"/>
      <c r="M1332" s="290"/>
      <c r="N1332" s="289">
        <f t="shared" si="431"/>
        <v>0</v>
      </c>
      <c r="O1332" s="290"/>
      <c r="P1332" s="290"/>
      <c r="Q1332" s="290"/>
      <c r="R1332" s="290"/>
      <c r="S1332" s="290"/>
      <c r="T1332" s="290"/>
      <c r="U1332" s="290"/>
      <c r="V1332" s="290"/>
      <c r="W1332" s="290"/>
      <c r="X1332" s="290"/>
      <c r="Y1332" s="290"/>
      <c r="Z1332" s="290"/>
      <c r="AA1332" s="290"/>
      <c r="AB1332" s="291"/>
    </row>
    <row r="1333" spans="1:28" ht="18" hidden="1" customHeight="1">
      <c r="A1333" s="163">
        <v>2220150</v>
      </c>
      <c r="B1333" s="164" t="s">
        <v>102</v>
      </c>
      <c r="C1333" s="288">
        <f t="shared" si="429"/>
        <v>0</v>
      </c>
      <c r="D1333" s="289">
        <f t="shared" si="430"/>
        <v>0</v>
      </c>
      <c r="E1333" s="290"/>
      <c r="F1333" s="290"/>
      <c r="G1333" s="290"/>
      <c r="H1333" s="290"/>
      <c r="I1333" s="290"/>
      <c r="J1333" s="290"/>
      <c r="K1333" s="290"/>
      <c r="L1333" s="290"/>
      <c r="M1333" s="290"/>
      <c r="N1333" s="289">
        <f t="shared" si="431"/>
        <v>0</v>
      </c>
      <c r="O1333" s="290"/>
      <c r="P1333" s="290"/>
      <c r="Q1333" s="290"/>
      <c r="R1333" s="290"/>
      <c r="S1333" s="290"/>
      <c r="T1333" s="290"/>
      <c r="U1333" s="290"/>
      <c r="V1333" s="290"/>
      <c r="W1333" s="290"/>
      <c r="X1333" s="290"/>
      <c r="Y1333" s="290"/>
      <c r="Z1333" s="290"/>
      <c r="AA1333" s="290"/>
      <c r="AB1333" s="291"/>
    </row>
    <row r="1334" spans="1:28" ht="18" hidden="1" customHeight="1">
      <c r="A1334" s="163">
        <v>2220199</v>
      </c>
      <c r="B1334" s="164" t="s">
        <v>1095</v>
      </c>
      <c r="C1334" s="288">
        <f t="shared" si="429"/>
        <v>0</v>
      </c>
      <c r="D1334" s="289">
        <f t="shared" si="430"/>
        <v>0</v>
      </c>
      <c r="E1334" s="290"/>
      <c r="F1334" s="290"/>
      <c r="G1334" s="290"/>
      <c r="H1334" s="290"/>
      <c r="I1334" s="290"/>
      <c r="J1334" s="290"/>
      <c r="K1334" s="290"/>
      <c r="L1334" s="290"/>
      <c r="M1334" s="290"/>
      <c r="N1334" s="289">
        <f t="shared" si="431"/>
        <v>0</v>
      </c>
      <c r="O1334" s="290"/>
      <c r="P1334" s="290"/>
      <c r="Q1334" s="290"/>
      <c r="R1334" s="290"/>
      <c r="S1334" s="290"/>
      <c r="T1334" s="290"/>
      <c r="U1334" s="290"/>
      <c r="V1334" s="290"/>
      <c r="W1334" s="290"/>
      <c r="X1334" s="290"/>
      <c r="Y1334" s="290"/>
      <c r="Z1334" s="290"/>
      <c r="AA1334" s="290"/>
      <c r="AB1334" s="291"/>
    </row>
    <row r="1335" spans="1:28" ht="18" hidden="1" customHeight="1">
      <c r="A1335" s="163">
        <v>22202</v>
      </c>
      <c r="B1335" s="242" t="s">
        <v>1096</v>
      </c>
      <c r="C1335" s="287">
        <f>SUM(C1336:C1348)</f>
        <v>0</v>
      </c>
      <c r="D1335" s="287">
        <f t="shared" ref="D1335:AB1335" si="432">SUM(D1336:D1348)</f>
        <v>0</v>
      </c>
      <c r="E1335" s="287">
        <f t="shared" si="432"/>
        <v>0</v>
      </c>
      <c r="F1335" s="287">
        <f t="shared" si="432"/>
        <v>0</v>
      </c>
      <c r="G1335" s="287">
        <f t="shared" si="432"/>
        <v>0</v>
      </c>
      <c r="H1335" s="287">
        <f t="shared" si="432"/>
        <v>0</v>
      </c>
      <c r="I1335" s="287">
        <f t="shared" si="432"/>
        <v>0</v>
      </c>
      <c r="J1335" s="287">
        <f t="shared" si="432"/>
        <v>0</v>
      </c>
      <c r="K1335" s="287">
        <f t="shared" si="432"/>
        <v>0</v>
      </c>
      <c r="L1335" s="287">
        <f t="shared" si="432"/>
        <v>0</v>
      </c>
      <c r="M1335" s="287">
        <f t="shared" si="432"/>
        <v>0</v>
      </c>
      <c r="N1335" s="287">
        <f t="shared" si="432"/>
        <v>0</v>
      </c>
      <c r="O1335" s="287">
        <f t="shared" si="432"/>
        <v>0</v>
      </c>
      <c r="P1335" s="287">
        <f t="shared" si="432"/>
        <v>0</v>
      </c>
      <c r="Q1335" s="287">
        <f t="shared" si="432"/>
        <v>0</v>
      </c>
      <c r="R1335" s="287">
        <f t="shared" si="432"/>
        <v>0</v>
      </c>
      <c r="S1335" s="287">
        <f t="shared" si="432"/>
        <v>0</v>
      </c>
      <c r="T1335" s="287">
        <f t="shared" si="432"/>
        <v>0</v>
      </c>
      <c r="U1335" s="287">
        <f t="shared" si="432"/>
        <v>0</v>
      </c>
      <c r="V1335" s="287">
        <f t="shared" si="432"/>
        <v>0</v>
      </c>
      <c r="W1335" s="287">
        <f t="shared" si="432"/>
        <v>0</v>
      </c>
      <c r="X1335" s="287">
        <f t="shared" si="432"/>
        <v>0</v>
      </c>
      <c r="Y1335" s="287">
        <f t="shared" si="432"/>
        <v>0</v>
      </c>
      <c r="Z1335" s="287">
        <f t="shared" si="432"/>
        <v>0</v>
      </c>
      <c r="AA1335" s="287">
        <f t="shared" si="432"/>
        <v>0</v>
      </c>
      <c r="AB1335" s="287">
        <f t="shared" si="432"/>
        <v>0</v>
      </c>
    </row>
    <row r="1336" spans="1:28" ht="18" hidden="1" customHeight="1">
      <c r="A1336" s="163">
        <v>2220201</v>
      </c>
      <c r="B1336" s="164" t="s">
        <v>93</v>
      </c>
      <c r="C1336" s="288">
        <f t="shared" ref="C1336:C1348" si="433">SUM(D1336,N1336)</f>
        <v>0</v>
      </c>
      <c r="D1336" s="289">
        <f t="shared" ref="D1336:D1348" si="434">SUM(E1336:M1336)</f>
        <v>0</v>
      </c>
      <c r="E1336" s="290"/>
      <c r="F1336" s="290"/>
      <c r="G1336" s="290"/>
      <c r="H1336" s="290"/>
      <c r="I1336" s="290"/>
      <c r="J1336" s="290"/>
      <c r="K1336" s="290"/>
      <c r="L1336" s="290"/>
      <c r="M1336" s="290"/>
      <c r="N1336" s="289">
        <f t="shared" ref="N1336:N1348" si="435">SUM(O1336:AB1336)</f>
        <v>0</v>
      </c>
      <c r="O1336" s="290"/>
      <c r="P1336" s="290"/>
      <c r="Q1336" s="290"/>
      <c r="R1336" s="290"/>
      <c r="S1336" s="290"/>
      <c r="T1336" s="290"/>
      <c r="U1336" s="290"/>
      <c r="V1336" s="290"/>
      <c r="W1336" s="290"/>
      <c r="X1336" s="290"/>
      <c r="Y1336" s="290"/>
      <c r="Z1336" s="290"/>
      <c r="AA1336" s="290"/>
      <c r="AB1336" s="291"/>
    </row>
    <row r="1337" spans="1:28" ht="18" hidden="1" customHeight="1">
      <c r="A1337" s="163">
        <v>2220202</v>
      </c>
      <c r="B1337" s="164" t="s">
        <v>94</v>
      </c>
      <c r="C1337" s="288">
        <f t="shared" si="433"/>
        <v>0</v>
      </c>
      <c r="D1337" s="289">
        <f t="shared" si="434"/>
        <v>0</v>
      </c>
      <c r="E1337" s="290"/>
      <c r="F1337" s="290"/>
      <c r="G1337" s="290"/>
      <c r="H1337" s="290"/>
      <c r="I1337" s="290"/>
      <c r="J1337" s="290"/>
      <c r="K1337" s="290"/>
      <c r="L1337" s="290"/>
      <c r="M1337" s="290"/>
      <c r="N1337" s="289">
        <f t="shared" si="435"/>
        <v>0</v>
      </c>
      <c r="O1337" s="290"/>
      <c r="P1337" s="290"/>
      <c r="Q1337" s="290"/>
      <c r="R1337" s="290"/>
      <c r="S1337" s="290"/>
      <c r="T1337" s="290"/>
      <c r="U1337" s="290"/>
      <c r="V1337" s="290"/>
      <c r="W1337" s="290"/>
      <c r="X1337" s="290"/>
      <c r="Y1337" s="290"/>
      <c r="Z1337" s="290"/>
      <c r="AA1337" s="290"/>
      <c r="AB1337" s="291"/>
    </row>
    <row r="1338" spans="1:28" ht="18" hidden="1" customHeight="1">
      <c r="A1338" s="163">
        <v>2220203</v>
      </c>
      <c r="B1338" s="164" t="s">
        <v>95</v>
      </c>
      <c r="C1338" s="288">
        <f t="shared" si="433"/>
        <v>0</v>
      </c>
      <c r="D1338" s="289">
        <f t="shared" si="434"/>
        <v>0</v>
      </c>
      <c r="E1338" s="290"/>
      <c r="F1338" s="290"/>
      <c r="G1338" s="290"/>
      <c r="H1338" s="290"/>
      <c r="I1338" s="290"/>
      <c r="J1338" s="290"/>
      <c r="K1338" s="290"/>
      <c r="L1338" s="290"/>
      <c r="M1338" s="290"/>
      <c r="N1338" s="289">
        <f t="shared" si="435"/>
        <v>0</v>
      </c>
      <c r="O1338" s="290"/>
      <c r="P1338" s="290"/>
      <c r="Q1338" s="290"/>
      <c r="R1338" s="290"/>
      <c r="S1338" s="290"/>
      <c r="T1338" s="290"/>
      <c r="U1338" s="290"/>
      <c r="V1338" s="290"/>
      <c r="W1338" s="290"/>
      <c r="X1338" s="290"/>
      <c r="Y1338" s="290"/>
      <c r="Z1338" s="290"/>
      <c r="AA1338" s="290"/>
      <c r="AB1338" s="291"/>
    </row>
    <row r="1339" spans="1:28" ht="18" hidden="1" customHeight="1">
      <c r="A1339" s="163">
        <v>2220204</v>
      </c>
      <c r="B1339" s="164" t="s">
        <v>1097</v>
      </c>
      <c r="C1339" s="288">
        <f t="shared" si="433"/>
        <v>0</v>
      </c>
      <c r="D1339" s="289">
        <f t="shared" si="434"/>
        <v>0</v>
      </c>
      <c r="E1339" s="290"/>
      <c r="F1339" s="290"/>
      <c r="G1339" s="290"/>
      <c r="H1339" s="290"/>
      <c r="I1339" s="290"/>
      <c r="J1339" s="290"/>
      <c r="K1339" s="290"/>
      <c r="L1339" s="290"/>
      <c r="M1339" s="290"/>
      <c r="N1339" s="289">
        <f t="shared" si="435"/>
        <v>0</v>
      </c>
      <c r="O1339" s="290"/>
      <c r="P1339" s="290"/>
      <c r="Q1339" s="290"/>
      <c r="R1339" s="290"/>
      <c r="S1339" s="290"/>
      <c r="T1339" s="290"/>
      <c r="U1339" s="290"/>
      <c r="V1339" s="290"/>
      <c r="W1339" s="290"/>
      <c r="X1339" s="290"/>
      <c r="Y1339" s="290"/>
      <c r="Z1339" s="290"/>
      <c r="AA1339" s="290"/>
      <c r="AB1339" s="291"/>
    </row>
    <row r="1340" spans="1:28" ht="18" hidden="1" customHeight="1">
      <c r="A1340" s="163">
        <v>2220205</v>
      </c>
      <c r="B1340" s="164" t="s">
        <v>1098</v>
      </c>
      <c r="C1340" s="288">
        <f t="shared" si="433"/>
        <v>0</v>
      </c>
      <c r="D1340" s="289">
        <f t="shared" si="434"/>
        <v>0</v>
      </c>
      <c r="E1340" s="290"/>
      <c r="F1340" s="290"/>
      <c r="G1340" s="290"/>
      <c r="H1340" s="290"/>
      <c r="I1340" s="290"/>
      <c r="J1340" s="290"/>
      <c r="K1340" s="290"/>
      <c r="L1340" s="290"/>
      <c r="M1340" s="290"/>
      <c r="N1340" s="289">
        <f t="shared" si="435"/>
        <v>0</v>
      </c>
      <c r="O1340" s="290"/>
      <c r="P1340" s="290"/>
      <c r="Q1340" s="290"/>
      <c r="R1340" s="290"/>
      <c r="S1340" s="290"/>
      <c r="T1340" s="290"/>
      <c r="U1340" s="290"/>
      <c r="V1340" s="290"/>
      <c r="W1340" s="290"/>
      <c r="X1340" s="290"/>
      <c r="Y1340" s="290"/>
      <c r="Z1340" s="290"/>
      <c r="AA1340" s="290"/>
      <c r="AB1340" s="291"/>
    </row>
    <row r="1341" spans="1:28" ht="18" hidden="1" customHeight="1">
      <c r="A1341" s="163">
        <v>2220206</v>
      </c>
      <c r="B1341" s="164" t="s">
        <v>1099</v>
      </c>
      <c r="C1341" s="288">
        <f t="shared" si="433"/>
        <v>0</v>
      </c>
      <c r="D1341" s="289">
        <f t="shared" si="434"/>
        <v>0</v>
      </c>
      <c r="E1341" s="290"/>
      <c r="F1341" s="290"/>
      <c r="G1341" s="290"/>
      <c r="H1341" s="290"/>
      <c r="I1341" s="290"/>
      <c r="J1341" s="290"/>
      <c r="K1341" s="290"/>
      <c r="L1341" s="290"/>
      <c r="M1341" s="290"/>
      <c r="N1341" s="289">
        <f t="shared" si="435"/>
        <v>0</v>
      </c>
      <c r="O1341" s="290"/>
      <c r="P1341" s="290"/>
      <c r="Q1341" s="290"/>
      <c r="R1341" s="290"/>
      <c r="S1341" s="290"/>
      <c r="T1341" s="290"/>
      <c r="U1341" s="290"/>
      <c r="V1341" s="290"/>
      <c r="W1341" s="290"/>
      <c r="X1341" s="290"/>
      <c r="Y1341" s="290"/>
      <c r="Z1341" s="290"/>
      <c r="AA1341" s="290"/>
      <c r="AB1341" s="291"/>
    </row>
    <row r="1342" spans="1:28" ht="18" hidden="1" customHeight="1">
      <c r="A1342" s="163">
        <v>2220207</v>
      </c>
      <c r="B1342" s="164" t="s">
        <v>1100</v>
      </c>
      <c r="C1342" s="288">
        <f t="shared" si="433"/>
        <v>0</v>
      </c>
      <c r="D1342" s="289">
        <f t="shared" si="434"/>
        <v>0</v>
      </c>
      <c r="E1342" s="290"/>
      <c r="F1342" s="290"/>
      <c r="G1342" s="290"/>
      <c r="H1342" s="290"/>
      <c r="I1342" s="290"/>
      <c r="J1342" s="290"/>
      <c r="K1342" s="290"/>
      <c r="L1342" s="290"/>
      <c r="M1342" s="290"/>
      <c r="N1342" s="289">
        <f t="shared" si="435"/>
        <v>0</v>
      </c>
      <c r="O1342" s="290"/>
      <c r="P1342" s="290"/>
      <c r="Q1342" s="290"/>
      <c r="R1342" s="290"/>
      <c r="S1342" s="290"/>
      <c r="T1342" s="290"/>
      <c r="U1342" s="290"/>
      <c r="V1342" s="290"/>
      <c r="W1342" s="290"/>
      <c r="X1342" s="290"/>
      <c r="Y1342" s="290"/>
      <c r="Z1342" s="290"/>
      <c r="AA1342" s="290"/>
      <c r="AB1342" s="291"/>
    </row>
    <row r="1343" spans="1:28" ht="18" hidden="1" customHeight="1">
      <c r="A1343" s="163">
        <v>2220209</v>
      </c>
      <c r="B1343" s="164" t="s">
        <v>1101</v>
      </c>
      <c r="C1343" s="288">
        <f t="shared" si="433"/>
        <v>0</v>
      </c>
      <c r="D1343" s="289">
        <f t="shared" si="434"/>
        <v>0</v>
      </c>
      <c r="E1343" s="290"/>
      <c r="F1343" s="290"/>
      <c r="G1343" s="290"/>
      <c r="H1343" s="290"/>
      <c r="I1343" s="290"/>
      <c r="J1343" s="290"/>
      <c r="K1343" s="290"/>
      <c r="L1343" s="290"/>
      <c r="M1343" s="290"/>
      <c r="N1343" s="289">
        <f t="shared" si="435"/>
        <v>0</v>
      </c>
      <c r="O1343" s="290"/>
      <c r="P1343" s="290"/>
      <c r="Q1343" s="290"/>
      <c r="R1343" s="290"/>
      <c r="S1343" s="290"/>
      <c r="T1343" s="290"/>
      <c r="U1343" s="290"/>
      <c r="V1343" s="290"/>
      <c r="W1343" s="290"/>
      <c r="X1343" s="290"/>
      <c r="Y1343" s="290"/>
      <c r="Z1343" s="290"/>
      <c r="AA1343" s="290"/>
      <c r="AB1343" s="291"/>
    </row>
    <row r="1344" spans="1:28" ht="18" hidden="1" customHeight="1">
      <c r="A1344" s="163">
        <v>2220210</v>
      </c>
      <c r="B1344" s="164" t="s">
        <v>1102</v>
      </c>
      <c r="C1344" s="288">
        <f t="shared" si="433"/>
        <v>0</v>
      </c>
      <c r="D1344" s="289">
        <f t="shared" si="434"/>
        <v>0</v>
      </c>
      <c r="E1344" s="290"/>
      <c r="F1344" s="290"/>
      <c r="G1344" s="290"/>
      <c r="H1344" s="290"/>
      <c r="I1344" s="290"/>
      <c r="J1344" s="290"/>
      <c r="K1344" s="290"/>
      <c r="L1344" s="290"/>
      <c r="M1344" s="290"/>
      <c r="N1344" s="289">
        <f t="shared" si="435"/>
        <v>0</v>
      </c>
      <c r="O1344" s="290"/>
      <c r="P1344" s="290"/>
      <c r="Q1344" s="290"/>
      <c r="R1344" s="290"/>
      <c r="S1344" s="290"/>
      <c r="T1344" s="290"/>
      <c r="U1344" s="290"/>
      <c r="V1344" s="290"/>
      <c r="W1344" s="290"/>
      <c r="X1344" s="290"/>
      <c r="Y1344" s="290"/>
      <c r="Z1344" s="290"/>
      <c r="AA1344" s="290"/>
      <c r="AB1344" s="291"/>
    </row>
    <row r="1345" spans="1:28" ht="18" hidden="1" customHeight="1">
      <c r="A1345" s="163">
        <v>2220211</v>
      </c>
      <c r="B1345" s="164" t="s">
        <v>1103</v>
      </c>
      <c r="C1345" s="288">
        <f t="shared" si="433"/>
        <v>0</v>
      </c>
      <c r="D1345" s="289">
        <f t="shared" si="434"/>
        <v>0</v>
      </c>
      <c r="E1345" s="290"/>
      <c r="F1345" s="290"/>
      <c r="G1345" s="290"/>
      <c r="H1345" s="290"/>
      <c r="I1345" s="290"/>
      <c r="J1345" s="290"/>
      <c r="K1345" s="290"/>
      <c r="L1345" s="290"/>
      <c r="M1345" s="290"/>
      <c r="N1345" s="289">
        <f t="shared" si="435"/>
        <v>0</v>
      </c>
      <c r="O1345" s="290"/>
      <c r="P1345" s="290"/>
      <c r="Q1345" s="290"/>
      <c r="R1345" s="290"/>
      <c r="S1345" s="290"/>
      <c r="T1345" s="290"/>
      <c r="U1345" s="290"/>
      <c r="V1345" s="290"/>
      <c r="W1345" s="290"/>
      <c r="X1345" s="290"/>
      <c r="Y1345" s="290"/>
      <c r="Z1345" s="290"/>
      <c r="AA1345" s="290"/>
      <c r="AB1345" s="291"/>
    </row>
    <row r="1346" spans="1:28" ht="18" hidden="1" customHeight="1">
      <c r="A1346" s="163">
        <v>2220212</v>
      </c>
      <c r="B1346" s="164" t="s">
        <v>1104</v>
      </c>
      <c r="C1346" s="288">
        <f t="shared" si="433"/>
        <v>0</v>
      </c>
      <c r="D1346" s="289">
        <f t="shared" si="434"/>
        <v>0</v>
      </c>
      <c r="E1346" s="290"/>
      <c r="F1346" s="290"/>
      <c r="G1346" s="290"/>
      <c r="H1346" s="290"/>
      <c r="I1346" s="290"/>
      <c r="J1346" s="290"/>
      <c r="K1346" s="290"/>
      <c r="L1346" s="290"/>
      <c r="M1346" s="290"/>
      <c r="N1346" s="289">
        <f t="shared" si="435"/>
        <v>0</v>
      </c>
      <c r="O1346" s="290"/>
      <c r="P1346" s="290"/>
      <c r="Q1346" s="290"/>
      <c r="R1346" s="290"/>
      <c r="S1346" s="290"/>
      <c r="T1346" s="290"/>
      <c r="U1346" s="290"/>
      <c r="V1346" s="290"/>
      <c r="W1346" s="290"/>
      <c r="X1346" s="290"/>
      <c r="Y1346" s="290"/>
      <c r="Z1346" s="290"/>
      <c r="AA1346" s="290"/>
      <c r="AB1346" s="291"/>
    </row>
    <row r="1347" spans="1:28" ht="18" hidden="1" customHeight="1">
      <c r="A1347" s="163">
        <v>2220250</v>
      </c>
      <c r="B1347" s="164" t="s">
        <v>102</v>
      </c>
      <c r="C1347" s="288">
        <f t="shared" si="433"/>
        <v>0</v>
      </c>
      <c r="D1347" s="289">
        <f t="shared" si="434"/>
        <v>0</v>
      </c>
      <c r="E1347" s="290"/>
      <c r="F1347" s="290"/>
      <c r="G1347" s="290"/>
      <c r="H1347" s="290"/>
      <c r="I1347" s="290"/>
      <c r="J1347" s="290"/>
      <c r="K1347" s="290"/>
      <c r="L1347" s="290"/>
      <c r="M1347" s="290"/>
      <c r="N1347" s="289">
        <f t="shared" si="435"/>
        <v>0</v>
      </c>
      <c r="O1347" s="290"/>
      <c r="P1347" s="290"/>
      <c r="Q1347" s="290"/>
      <c r="R1347" s="290"/>
      <c r="S1347" s="290"/>
      <c r="T1347" s="290"/>
      <c r="U1347" s="290"/>
      <c r="V1347" s="290"/>
      <c r="W1347" s="290"/>
      <c r="X1347" s="290"/>
      <c r="Y1347" s="290"/>
      <c r="Z1347" s="290"/>
      <c r="AA1347" s="290"/>
      <c r="AB1347" s="291"/>
    </row>
    <row r="1348" spans="1:28" ht="18" hidden="1" customHeight="1">
      <c r="A1348" s="163">
        <v>2220299</v>
      </c>
      <c r="B1348" s="164" t="s">
        <v>1105</v>
      </c>
      <c r="C1348" s="288">
        <f t="shared" si="433"/>
        <v>0</v>
      </c>
      <c r="D1348" s="289">
        <f t="shared" si="434"/>
        <v>0</v>
      </c>
      <c r="E1348" s="290"/>
      <c r="F1348" s="290"/>
      <c r="G1348" s="290"/>
      <c r="H1348" s="290"/>
      <c r="I1348" s="290"/>
      <c r="J1348" s="290"/>
      <c r="K1348" s="290"/>
      <c r="L1348" s="290"/>
      <c r="M1348" s="290"/>
      <c r="N1348" s="289">
        <f t="shared" si="435"/>
        <v>0</v>
      </c>
      <c r="O1348" s="290"/>
      <c r="P1348" s="290"/>
      <c r="Q1348" s="290"/>
      <c r="R1348" s="290"/>
      <c r="S1348" s="290"/>
      <c r="T1348" s="290"/>
      <c r="U1348" s="290"/>
      <c r="V1348" s="290"/>
      <c r="W1348" s="290"/>
      <c r="X1348" s="290"/>
      <c r="Y1348" s="290"/>
      <c r="Z1348" s="290"/>
      <c r="AA1348" s="290"/>
      <c r="AB1348" s="291"/>
    </row>
    <row r="1349" spans="1:28" ht="18" hidden="1" customHeight="1">
      <c r="A1349" s="163">
        <v>22203</v>
      </c>
      <c r="B1349" s="242" t="s">
        <v>1106</v>
      </c>
      <c r="C1349" s="287">
        <f>SUM(C1350:C1354)</f>
        <v>0</v>
      </c>
      <c r="D1349" s="287">
        <f t="shared" ref="D1349:AB1349" si="436">SUM(D1350:D1354)</f>
        <v>0</v>
      </c>
      <c r="E1349" s="287">
        <f t="shared" si="436"/>
        <v>0</v>
      </c>
      <c r="F1349" s="287">
        <f t="shared" si="436"/>
        <v>0</v>
      </c>
      <c r="G1349" s="287">
        <f t="shared" si="436"/>
        <v>0</v>
      </c>
      <c r="H1349" s="287">
        <f t="shared" si="436"/>
        <v>0</v>
      </c>
      <c r="I1349" s="287">
        <f t="shared" si="436"/>
        <v>0</v>
      </c>
      <c r="J1349" s="287">
        <f t="shared" si="436"/>
        <v>0</v>
      </c>
      <c r="K1349" s="287">
        <f t="shared" si="436"/>
        <v>0</v>
      </c>
      <c r="L1349" s="287">
        <f t="shared" si="436"/>
        <v>0</v>
      </c>
      <c r="M1349" s="287">
        <f t="shared" si="436"/>
        <v>0</v>
      </c>
      <c r="N1349" s="287">
        <f t="shared" si="436"/>
        <v>0</v>
      </c>
      <c r="O1349" s="287">
        <f t="shared" si="436"/>
        <v>0</v>
      </c>
      <c r="P1349" s="287">
        <f t="shared" si="436"/>
        <v>0</v>
      </c>
      <c r="Q1349" s="287">
        <f t="shared" si="436"/>
        <v>0</v>
      </c>
      <c r="R1349" s="287">
        <f t="shared" si="436"/>
        <v>0</v>
      </c>
      <c r="S1349" s="287">
        <f t="shared" si="436"/>
        <v>0</v>
      </c>
      <c r="T1349" s="287">
        <f t="shared" si="436"/>
        <v>0</v>
      </c>
      <c r="U1349" s="287">
        <f t="shared" si="436"/>
        <v>0</v>
      </c>
      <c r="V1349" s="287">
        <f t="shared" si="436"/>
        <v>0</v>
      </c>
      <c r="W1349" s="287">
        <f t="shared" si="436"/>
        <v>0</v>
      </c>
      <c r="X1349" s="287">
        <f t="shared" si="436"/>
        <v>0</v>
      </c>
      <c r="Y1349" s="287">
        <f t="shared" si="436"/>
        <v>0</v>
      </c>
      <c r="Z1349" s="287">
        <f t="shared" si="436"/>
        <v>0</v>
      </c>
      <c r="AA1349" s="287">
        <f t="shared" si="436"/>
        <v>0</v>
      </c>
      <c r="AB1349" s="287">
        <f t="shared" si="436"/>
        <v>0</v>
      </c>
    </row>
    <row r="1350" spans="1:28" ht="18" hidden="1" customHeight="1">
      <c r="A1350" s="163">
        <v>2220301</v>
      </c>
      <c r="B1350" s="164" t="s">
        <v>1107</v>
      </c>
      <c r="C1350" s="288">
        <f>SUM(D1350,N1350)</f>
        <v>0</v>
      </c>
      <c r="D1350" s="289">
        <f>SUM(E1350:M1350)</f>
        <v>0</v>
      </c>
      <c r="E1350" s="290"/>
      <c r="F1350" s="290"/>
      <c r="G1350" s="290"/>
      <c r="H1350" s="290"/>
      <c r="I1350" s="290"/>
      <c r="J1350" s="290"/>
      <c r="K1350" s="290"/>
      <c r="L1350" s="290"/>
      <c r="M1350" s="290"/>
      <c r="N1350" s="289">
        <f>SUM(O1350:AB1350)</f>
        <v>0</v>
      </c>
      <c r="O1350" s="290"/>
      <c r="P1350" s="290"/>
      <c r="Q1350" s="290"/>
      <c r="R1350" s="290"/>
      <c r="S1350" s="290"/>
      <c r="T1350" s="290"/>
      <c r="U1350" s="290"/>
      <c r="V1350" s="290"/>
      <c r="W1350" s="290"/>
      <c r="X1350" s="290"/>
      <c r="Y1350" s="290"/>
      <c r="Z1350" s="290"/>
      <c r="AA1350" s="290"/>
      <c r="AB1350" s="291"/>
    </row>
    <row r="1351" spans="1:28" ht="18" hidden="1" customHeight="1">
      <c r="A1351" s="163">
        <v>2220302</v>
      </c>
      <c r="B1351" s="164" t="s">
        <v>1108</v>
      </c>
      <c r="C1351" s="288">
        <f>SUM(D1351,N1351)</f>
        <v>0</v>
      </c>
      <c r="D1351" s="289">
        <f>SUM(E1351:M1351)</f>
        <v>0</v>
      </c>
      <c r="E1351" s="290"/>
      <c r="F1351" s="290"/>
      <c r="G1351" s="290"/>
      <c r="H1351" s="290"/>
      <c r="I1351" s="290"/>
      <c r="J1351" s="290"/>
      <c r="K1351" s="290"/>
      <c r="L1351" s="290"/>
      <c r="M1351" s="290"/>
      <c r="N1351" s="289">
        <f>SUM(O1351:AB1351)</f>
        <v>0</v>
      </c>
      <c r="O1351" s="290"/>
      <c r="P1351" s="290"/>
      <c r="Q1351" s="290"/>
      <c r="R1351" s="290"/>
      <c r="S1351" s="290"/>
      <c r="T1351" s="290"/>
      <c r="U1351" s="290"/>
      <c r="V1351" s="290"/>
      <c r="W1351" s="290"/>
      <c r="X1351" s="290"/>
      <c r="Y1351" s="290"/>
      <c r="Z1351" s="290"/>
      <c r="AA1351" s="290"/>
      <c r="AB1351" s="291"/>
    </row>
    <row r="1352" spans="1:28" ht="18" hidden="1" customHeight="1">
      <c r="A1352" s="163">
        <v>2220303</v>
      </c>
      <c r="B1352" s="164" t="s">
        <v>1109</v>
      </c>
      <c r="C1352" s="288">
        <f>SUM(D1352,N1352)</f>
        <v>0</v>
      </c>
      <c r="D1352" s="289">
        <f>SUM(E1352:M1352)</f>
        <v>0</v>
      </c>
      <c r="E1352" s="290"/>
      <c r="F1352" s="290"/>
      <c r="G1352" s="290"/>
      <c r="H1352" s="290"/>
      <c r="I1352" s="290"/>
      <c r="J1352" s="290"/>
      <c r="K1352" s="290"/>
      <c r="L1352" s="290"/>
      <c r="M1352" s="290"/>
      <c r="N1352" s="289">
        <f>SUM(O1352:AB1352)</f>
        <v>0</v>
      </c>
      <c r="O1352" s="290"/>
      <c r="P1352" s="290"/>
      <c r="Q1352" s="290"/>
      <c r="R1352" s="290"/>
      <c r="S1352" s="290"/>
      <c r="T1352" s="290"/>
      <c r="U1352" s="290"/>
      <c r="V1352" s="290"/>
      <c r="W1352" s="290"/>
      <c r="X1352" s="290"/>
      <c r="Y1352" s="290"/>
      <c r="Z1352" s="290"/>
      <c r="AA1352" s="290"/>
      <c r="AB1352" s="291"/>
    </row>
    <row r="1353" spans="1:28" ht="18" hidden="1" customHeight="1">
      <c r="A1353" s="163">
        <v>2220304</v>
      </c>
      <c r="B1353" s="164" t="s">
        <v>1110</v>
      </c>
      <c r="C1353" s="288">
        <f>SUM(D1353,N1353)</f>
        <v>0</v>
      </c>
      <c r="D1353" s="289">
        <f>SUM(E1353:M1353)</f>
        <v>0</v>
      </c>
      <c r="E1353" s="290"/>
      <c r="F1353" s="290"/>
      <c r="G1353" s="290"/>
      <c r="H1353" s="290"/>
      <c r="I1353" s="290"/>
      <c r="J1353" s="290"/>
      <c r="K1353" s="290"/>
      <c r="L1353" s="290"/>
      <c r="M1353" s="290"/>
      <c r="N1353" s="289">
        <f>SUM(O1353:AB1353)</f>
        <v>0</v>
      </c>
      <c r="O1353" s="290"/>
      <c r="P1353" s="290"/>
      <c r="Q1353" s="290"/>
      <c r="R1353" s="290"/>
      <c r="S1353" s="290"/>
      <c r="T1353" s="290"/>
      <c r="U1353" s="290"/>
      <c r="V1353" s="290"/>
      <c r="W1353" s="290"/>
      <c r="X1353" s="290"/>
      <c r="Y1353" s="290"/>
      <c r="Z1353" s="290"/>
      <c r="AA1353" s="290"/>
      <c r="AB1353" s="291"/>
    </row>
    <row r="1354" spans="1:28" ht="18" hidden="1" customHeight="1">
      <c r="A1354" s="163">
        <v>2220399</v>
      </c>
      <c r="B1354" s="164" t="s">
        <v>1111</v>
      </c>
      <c r="C1354" s="288">
        <f>SUM(D1354,N1354)</f>
        <v>0</v>
      </c>
      <c r="D1354" s="289">
        <f>SUM(E1354:M1354)</f>
        <v>0</v>
      </c>
      <c r="E1354" s="290"/>
      <c r="F1354" s="290"/>
      <c r="G1354" s="290"/>
      <c r="H1354" s="290"/>
      <c r="I1354" s="290"/>
      <c r="J1354" s="290"/>
      <c r="K1354" s="290"/>
      <c r="L1354" s="290"/>
      <c r="M1354" s="290"/>
      <c r="N1354" s="289">
        <f>SUM(O1354:AB1354)</f>
        <v>0</v>
      </c>
      <c r="O1354" s="290"/>
      <c r="P1354" s="290"/>
      <c r="Q1354" s="290"/>
      <c r="R1354" s="290"/>
      <c r="S1354" s="290"/>
      <c r="T1354" s="290"/>
      <c r="U1354" s="290"/>
      <c r="V1354" s="290"/>
      <c r="W1354" s="290"/>
      <c r="X1354" s="290"/>
      <c r="Y1354" s="290"/>
      <c r="Z1354" s="290"/>
      <c r="AA1354" s="290"/>
      <c r="AB1354" s="291"/>
    </row>
    <row r="1355" spans="1:28" ht="18" hidden="1" customHeight="1">
      <c r="A1355" s="163">
        <v>22204</v>
      </c>
      <c r="B1355" s="242" t="s">
        <v>1112</v>
      </c>
      <c r="C1355" s="287">
        <f>SUM(C1356:C1360)</f>
        <v>0</v>
      </c>
      <c r="D1355" s="287">
        <f t="shared" ref="D1355:AB1355" si="437">SUM(D1356:D1360)</f>
        <v>0</v>
      </c>
      <c r="E1355" s="287">
        <f t="shared" si="437"/>
        <v>0</v>
      </c>
      <c r="F1355" s="287">
        <f t="shared" si="437"/>
        <v>0</v>
      </c>
      <c r="G1355" s="287">
        <f t="shared" si="437"/>
        <v>0</v>
      </c>
      <c r="H1355" s="287">
        <f t="shared" si="437"/>
        <v>0</v>
      </c>
      <c r="I1355" s="287">
        <f t="shared" si="437"/>
        <v>0</v>
      </c>
      <c r="J1355" s="287">
        <f t="shared" si="437"/>
        <v>0</v>
      </c>
      <c r="K1355" s="287">
        <f t="shared" si="437"/>
        <v>0</v>
      </c>
      <c r="L1355" s="287">
        <f t="shared" si="437"/>
        <v>0</v>
      </c>
      <c r="M1355" s="287">
        <f t="shared" si="437"/>
        <v>0</v>
      </c>
      <c r="N1355" s="287">
        <f t="shared" si="437"/>
        <v>0</v>
      </c>
      <c r="O1355" s="287">
        <f t="shared" si="437"/>
        <v>0</v>
      </c>
      <c r="P1355" s="287">
        <f t="shared" si="437"/>
        <v>0</v>
      </c>
      <c r="Q1355" s="287">
        <f t="shared" si="437"/>
        <v>0</v>
      </c>
      <c r="R1355" s="287">
        <f t="shared" si="437"/>
        <v>0</v>
      </c>
      <c r="S1355" s="287">
        <f t="shared" si="437"/>
        <v>0</v>
      </c>
      <c r="T1355" s="287">
        <f t="shared" si="437"/>
        <v>0</v>
      </c>
      <c r="U1355" s="287">
        <f t="shared" si="437"/>
        <v>0</v>
      </c>
      <c r="V1355" s="287">
        <f t="shared" si="437"/>
        <v>0</v>
      </c>
      <c r="W1355" s="287">
        <f t="shared" si="437"/>
        <v>0</v>
      </c>
      <c r="X1355" s="287">
        <f t="shared" si="437"/>
        <v>0</v>
      </c>
      <c r="Y1355" s="287">
        <f t="shared" si="437"/>
        <v>0</v>
      </c>
      <c r="Z1355" s="287">
        <f t="shared" si="437"/>
        <v>0</v>
      </c>
      <c r="AA1355" s="287">
        <f t="shared" si="437"/>
        <v>0</v>
      </c>
      <c r="AB1355" s="287">
        <f t="shared" si="437"/>
        <v>0</v>
      </c>
    </row>
    <row r="1356" spans="1:28" ht="18" hidden="1" customHeight="1">
      <c r="A1356" s="163">
        <v>2220401</v>
      </c>
      <c r="B1356" s="164" t="s">
        <v>1113</v>
      </c>
      <c r="C1356" s="288">
        <f>SUM(D1356,N1356)</f>
        <v>0</v>
      </c>
      <c r="D1356" s="289">
        <f>SUM(E1356:M1356)</f>
        <v>0</v>
      </c>
      <c r="E1356" s="290"/>
      <c r="F1356" s="290"/>
      <c r="G1356" s="290"/>
      <c r="H1356" s="290"/>
      <c r="I1356" s="290"/>
      <c r="J1356" s="290"/>
      <c r="K1356" s="290"/>
      <c r="L1356" s="290"/>
      <c r="M1356" s="290"/>
      <c r="N1356" s="289">
        <f>SUM(O1356:AB1356)</f>
        <v>0</v>
      </c>
      <c r="O1356" s="290"/>
      <c r="P1356" s="290"/>
      <c r="Q1356" s="290"/>
      <c r="R1356" s="290"/>
      <c r="S1356" s="290"/>
      <c r="T1356" s="290"/>
      <c r="U1356" s="290"/>
      <c r="V1356" s="290"/>
      <c r="W1356" s="290"/>
      <c r="X1356" s="290"/>
      <c r="Y1356" s="290"/>
      <c r="Z1356" s="290"/>
      <c r="AA1356" s="290"/>
      <c r="AB1356" s="291"/>
    </row>
    <row r="1357" spans="1:28" ht="18" hidden="1" customHeight="1">
      <c r="A1357" s="163">
        <v>2220402</v>
      </c>
      <c r="B1357" s="164" t="s">
        <v>1114</v>
      </c>
      <c r="C1357" s="288">
        <f>SUM(D1357,N1357)</f>
        <v>0</v>
      </c>
      <c r="D1357" s="289">
        <f>SUM(E1357:M1357)</f>
        <v>0</v>
      </c>
      <c r="E1357" s="290"/>
      <c r="F1357" s="290"/>
      <c r="G1357" s="290"/>
      <c r="H1357" s="290"/>
      <c r="I1357" s="290"/>
      <c r="J1357" s="290"/>
      <c r="K1357" s="290"/>
      <c r="L1357" s="290"/>
      <c r="M1357" s="290"/>
      <c r="N1357" s="289">
        <f>SUM(O1357:AB1357)</f>
        <v>0</v>
      </c>
      <c r="O1357" s="290"/>
      <c r="P1357" s="290"/>
      <c r="Q1357" s="290"/>
      <c r="R1357" s="290"/>
      <c r="S1357" s="290"/>
      <c r="T1357" s="290"/>
      <c r="U1357" s="290"/>
      <c r="V1357" s="290"/>
      <c r="W1357" s="290"/>
      <c r="X1357" s="290"/>
      <c r="Y1357" s="290"/>
      <c r="Z1357" s="290"/>
      <c r="AA1357" s="290"/>
      <c r="AB1357" s="291"/>
    </row>
    <row r="1358" spans="1:28" ht="18" hidden="1" customHeight="1">
      <c r="A1358" s="163">
        <v>2220403</v>
      </c>
      <c r="B1358" s="164" t="s">
        <v>1115</v>
      </c>
      <c r="C1358" s="288">
        <f>SUM(D1358,N1358)</f>
        <v>0</v>
      </c>
      <c r="D1358" s="289">
        <f>SUM(E1358:M1358)</f>
        <v>0</v>
      </c>
      <c r="E1358" s="290"/>
      <c r="F1358" s="290"/>
      <c r="G1358" s="290"/>
      <c r="H1358" s="290"/>
      <c r="I1358" s="290"/>
      <c r="J1358" s="290"/>
      <c r="K1358" s="290"/>
      <c r="L1358" s="290"/>
      <c r="M1358" s="290"/>
      <c r="N1358" s="289">
        <f>SUM(O1358:AB1358)</f>
        <v>0</v>
      </c>
      <c r="O1358" s="290"/>
      <c r="P1358" s="290"/>
      <c r="Q1358" s="290"/>
      <c r="R1358" s="290"/>
      <c r="S1358" s="290"/>
      <c r="T1358" s="290"/>
      <c r="U1358" s="290"/>
      <c r="V1358" s="290"/>
      <c r="W1358" s="290"/>
      <c r="X1358" s="290"/>
      <c r="Y1358" s="290"/>
      <c r="Z1358" s="290"/>
      <c r="AA1358" s="290"/>
      <c r="AB1358" s="291"/>
    </row>
    <row r="1359" spans="1:28" ht="18" hidden="1" customHeight="1">
      <c r="A1359" s="163">
        <v>2220404</v>
      </c>
      <c r="B1359" s="164" t="s">
        <v>1116</v>
      </c>
      <c r="C1359" s="288">
        <f>SUM(D1359,N1359)</f>
        <v>0</v>
      </c>
      <c r="D1359" s="289">
        <f>SUM(E1359:M1359)</f>
        <v>0</v>
      </c>
      <c r="E1359" s="290"/>
      <c r="F1359" s="290"/>
      <c r="G1359" s="290"/>
      <c r="H1359" s="290"/>
      <c r="I1359" s="290"/>
      <c r="J1359" s="290"/>
      <c r="K1359" s="290"/>
      <c r="L1359" s="290"/>
      <c r="M1359" s="290"/>
      <c r="N1359" s="289">
        <f>SUM(O1359:AB1359)</f>
        <v>0</v>
      </c>
      <c r="O1359" s="290"/>
      <c r="P1359" s="290"/>
      <c r="Q1359" s="290"/>
      <c r="R1359" s="290"/>
      <c r="S1359" s="290"/>
      <c r="T1359" s="290"/>
      <c r="U1359" s="290"/>
      <c r="V1359" s="290"/>
      <c r="W1359" s="290"/>
      <c r="X1359" s="290"/>
      <c r="Y1359" s="290"/>
      <c r="Z1359" s="290"/>
      <c r="AA1359" s="290"/>
      <c r="AB1359" s="291"/>
    </row>
    <row r="1360" spans="1:28" ht="18" hidden="1" customHeight="1">
      <c r="A1360" s="163">
        <v>2220499</v>
      </c>
      <c r="B1360" s="164" t="s">
        <v>1117</v>
      </c>
      <c r="C1360" s="288">
        <f>SUM(D1360,N1360)</f>
        <v>0</v>
      </c>
      <c r="D1360" s="289">
        <f>SUM(E1360:M1360)</f>
        <v>0</v>
      </c>
      <c r="E1360" s="290"/>
      <c r="F1360" s="290"/>
      <c r="G1360" s="290"/>
      <c r="H1360" s="290"/>
      <c r="I1360" s="290"/>
      <c r="J1360" s="290"/>
      <c r="K1360" s="290"/>
      <c r="L1360" s="290"/>
      <c r="M1360" s="290"/>
      <c r="N1360" s="289">
        <f>SUM(O1360:AB1360)</f>
        <v>0</v>
      </c>
      <c r="O1360" s="290"/>
      <c r="P1360" s="290"/>
      <c r="Q1360" s="290"/>
      <c r="R1360" s="290"/>
      <c r="S1360" s="290"/>
      <c r="T1360" s="290"/>
      <c r="U1360" s="290"/>
      <c r="V1360" s="290"/>
      <c r="W1360" s="290"/>
      <c r="X1360" s="290"/>
      <c r="Y1360" s="290"/>
      <c r="Z1360" s="290"/>
      <c r="AA1360" s="290"/>
      <c r="AB1360" s="291"/>
    </row>
    <row r="1361" spans="1:28" ht="18" hidden="1" customHeight="1">
      <c r="A1361" s="163">
        <v>22205</v>
      </c>
      <c r="B1361" s="242" t="s">
        <v>1118</v>
      </c>
      <c r="C1361" s="287">
        <f>SUM(C1362:C1372)</f>
        <v>0</v>
      </c>
      <c r="D1361" s="287">
        <f t="shared" ref="D1361:AB1361" si="438">SUM(D1362:D1372)</f>
        <v>0</v>
      </c>
      <c r="E1361" s="287">
        <f t="shared" si="438"/>
        <v>0</v>
      </c>
      <c r="F1361" s="287">
        <f t="shared" si="438"/>
        <v>0</v>
      </c>
      <c r="G1361" s="287">
        <f t="shared" si="438"/>
        <v>0</v>
      </c>
      <c r="H1361" s="287">
        <f t="shared" si="438"/>
        <v>0</v>
      </c>
      <c r="I1361" s="287">
        <f t="shared" si="438"/>
        <v>0</v>
      </c>
      <c r="J1361" s="287">
        <f t="shared" si="438"/>
        <v>0</v>
      </c>
      <c r="K1361" s="287">
        <f t="shared" si="438"/>
        <v>0</v>
      </c>
      <c r="L1361" s="287">
        <f t="shared" si="438"/>
        <v>0</v>
      </c>
      <c r="M1361" s="287">
        <f t="shared" si="438"/>
        <v>0</v>
      </c>
      <c r="N1361" s="287">
        <f t="shared" si="438"/>
        <v>0</v>
      </c>
      <c r="O1361" s="287">
        <f t="shared" si="438"/>
        <v>0</v>
      </c>
      <c r="P1361" s="287">
        <f t="shared" si="438"/>
        <v>0</v>
      </c>
      <c r="Q1361" s="287">
        <f t="shared" si="438"/>
        <v>0</v>
      </c>
      <c r="R1361" s="287">
        <f t="shared" si="438"/>
        <v>0</v>
      </c>
      <c r="S1361" s="287">
        <f t="shared" si="438"/>
        <v>0</v>
      </c>
      <c r="T1361" s="287">
        <f t="shared" si="438"/>
        <v>0</v>
      </c>
      <c r="U1361" s="287">
        <f t="shared" si="438"/>
        <v>0</v>
      </c>
      <c r="V1361" s="287">
        <f t="shared" si="438"/>
        <v>0</v>
      </c>
      <c r="W1361" s="287">
        <f t="shared" si="438"/>
        <v>0</v>
      </c>
      <c r="X1361" s="287">
        <f t="shared" si="438"/>
        <v>0</v>
      </c>
      <c r="Y1361" s="287">
        <f t="shared" si="438"/>
        <v>0</v>
      </c>
      <c r="Z1361" s="287">
        <f t="shared" si="438"/>
        <v>0</v>
      </c>
      <c r="AA1361" s="287">
        <f t="shared" si="438"/>
        <v>0</v>
      </c>
      <c r="AB1361" s="287">
        <f t="shared" si="438"/>
        <v>0</v>
      </c>
    </row>
    <row r="1362" spans="1:28" ht="18" hidden="1" customHeight="1">
      <c r="A1362" s="163">
        <v>2220501</v>
      </c>
      <c r="B1362" s="164" t="s">
        <v>1119</v>
      </c>
      <c r="C1362" s="288">
        <f t="shared" ref="C1362:C1373" si="439">SUM(D1362,N1362)</f>
        <v>0</v>
      </c>
      <c r="D1362" s="289">
        <f t="shared" ref="D1362:D1373" si="440">SUM(E1362:M1362)</f>
        <v>0</v>
      </c>
      <c r="E1362" s="290"/>
      <c r="F1362" s="290"/>
      <c r="G1362" s="290"/>
      <c r="H1362" s="290"/>
      <c r="I1362" s="290"/>
      <c r="J1362" s="290"/>
      <c r="K1362" s="290"/>
      <c r="L1362" s="290"/>
      <c r="M1362" s="290"/>
      <c r="N1362" s="289">
        <f t="shared" ref="N1362:N1377" si="441">SUM(O1362:AB1362)</f>
        <v>0</v>
      </c>
      <c r="O1362" s="290"/>
      <c r="P1362" s="290"/>
      <c r="Q1362" s="290"/>
      <c r="R1362" s="290"/>
      <c r="S1362" s="290"/>
      <c r="T1362" s="290"/>
      <c r="U1362" s="290"/>
      <c r="V1362" s="290"/>
      <c r="W1362" s="290"/>
      <c r="X1362" s="290"/>
      <c r="Y1362" s="290"/>
      <c r="Z1362" s="290"/>
      <c r="AA1362" s="290"/>
      <c r="AB1362" s="291"/>
    </row>
    <row r="1363" spans="1:28" ht="18" hidden="1" customHeight="1">
      <c r="A1363" s="163">
        <v>2220502</v>
      </c>
      <c r="B1363" s="164" t="s">
        <v>1120</v>
      </c>
      <c r="C1363" s="288">
        <f t="shared" si="439"/>
        <v>0</v>
      </c>
      <c r="D1363" s="289">
        <f t="shared" si="440"/>
        <v>0</v>
      </c>
      <c r="E1363" s="290"/>
      <c r="F1363" s="290"/>
      <c r="G1363" s="290"/>
      <c r="H1363" s="290"/>
      <c r="I1363" s="290"/>
      <c r="J1363" s="290"/>
      <c r="K1363" s="290"/>
      <c r="L1363" s="290"/>
      <c r="M1363" s="290"/>
      <c r="N1363" s="289">
        <f t="shared" si="441"/>
        <v>0</v>
      </c>
      <c r="O1363" s="290"/>
      <c r="P1363" s="290"/>
      <c r="Q1363" s="290"/>
      <c r="R1363" s="290"/>
      <c r="S1363" s="290"/>
      <c r="T1363" s="290"/>
      <c r="U1363" s="290"/>
      <c r="V1363" s="290"/>
      <c r="W1363" s="290"/>
      <c r="X1363" s="290"/>
      <c r="Y1363" s="290"/>
      <c r="Z1363" s="290"/>
      <c r="AA1363" s="290"/>
      <c r="AB1363" s="291"/>
    </row>
    <row r="1364" spans="1:28" ht="18" hidden="1" customHeight="1">
      <c r="A1364" s="163">
        <v>2220503</v>
      </c>
      <c r="B1364" s="164" t="s">
        <v>1121</v>
      </c>
      <c r="C1364" s="288">
        <f t="shared" si="439"/>
        <v>0</v>
      </c>
      <c r="D1364" s="289">
        <f t="shared" si="440"/>
        <v>0</v>
      </c>
      <c r="E1364" s="290"/>
      <c r="F1364" s="290"/>
      <c r="G1364" s="290"/>
      <c r="H1364" s="290"/>
      <c r="I1364" s="290"/>
      <c r="J1364" s="290"/>
      <c r="K1364" s="290"/>
      <c r="L1364" s="290"/>
      <c r="M1364" s="290"/>
      <c r="N1364" s="289">
        <f t="shared" si="441"/>
        <v>0</v>
      </c>
      <c r="O1364" s="290"/>
      <c r="P1364" s="290"/>
      <c r="Q1364" s="290"/>
      <c r="R1364" s="290"/>
      <c r="S1364" s="290"/>
      <c r="T1364" s="290"/>
      <c r="U1364" s="290"/>
      <c r="V1364" s="290"/>
      <c r="W1364" s="290"/>
      <c r="X1364" s="290"/>
      <c r="Y1364" s="290"/>
      <c r="Z1364" s="290"/>
      <c r="AA1364" s="290"/>
      <c r="AB1364" s="291"/>
    </row>
    <row r="1365" spans="1:28" ht="18" hidden="1" customHeight="1">
      <c r="A1365" s="163">
        <v>2220504</v>
      </c>
      <c r="B1365" s="164" t="s">
        <v>1122</v>
      </c>
      <c r="C1365" s="288">
        <f t="shared" si="439"/>
        <v>0</v>
      </c>
      <c r="D1365" s="289">
        <f t="shared" si="440"/>
        <v>0</v>
      </c>
      <c r="E1365" s="290"/>
      <c r="F1365" s="290"/>
      <c r="G1365" s="290"/>
      <c r="H1365" s="290"/>
      <c r="I1365" s="290"/>
      <c r="J1365" s="290"/>
      <c r="K1365" s="290"/>
      <c r="L1365" s="290"/>
      <c r="M1365" s="290"/>
      <c r="N1365" s="289">
        <f t="shared" si="441"/>
        <v>0</v>
      </c>
      <c r="O1365" s="290"/>
      <c r="P1365" s="290"/>
      <c r="Q1365" s="290"/>
      <c r="R1365" s="290"/>
      <c r="S1365" s="290"/>
      <c r="T1365" s="290"/>
      <c r="U1365" s="290"/>
      <c r="V1365" s="290"/>
      <c r="W1365" s="290"/>
      <c r="X1365" s="290"/>
      <c r="Y1365" s="290"/>
      <c r="Z1365" s="290"/>
      <c r="AA1365" s="290"/>
      <c r="AB1365" s="291"/>
    </row>
    <row r="1366" spans="1:28" ht="18" hidden="1" customHeight="1">
      <c r="A1366" s="163">
        <v>2220505</v>
      </c>
      <c r="B1366" s="164" t="s">
        <v>1123</v>
      </c>
      <c r="C1366" s="288">
        <f t="shared" si="439"/>
        <v>0</v>
      </c>
      <c r="D1366" s="289">
        <f t="shared" si="440"/>
        <v>0</v>
      </c>
      <c r="E1366" s="290"/>
      <c r="F1366" s="290"/>
      <c r="G1366" s="290"/>
      <c r="H1366" s="290"/>
      <c r="I1366" s="290"/>
      <c r="J1366" s="290"/>
      <c r="K1366" s="290"/>
      <c r="L1366" s="290"/>
      <c r="M1366" s="290"/>
      <c r="N1366" s="289">
        <f t="shared" si="441"/>
        <v>0</v>
      </c>
      <c r="O1366" s="290"/>
      <c r="P1366" s="290"/>
      <c r="Q1366" s="290"/>
      <c r="R1366" s="290"/>
      <c r="S1366" s="290"/>
      <c r="T1366" s="290"/>
      <c r="U1366" s="290"/>
      <c r="V1366" s="290"/>
      <c r="W1366" s="290"/>
      <c r="X1366" s="290"/>
      <c r="Y1366" s="290"/>
      <c r="Z1366" s="290"/>
      <c r="AA1366" s="290"/>
      <c r="AB1366" s="291"/>
    </row>
    <row r="1367" spans="1:28" ht="18" hidden="1" customHeight="1">
      <c r="A1367" s="163">
        <v>2220506</v>
      </c>
      <c r="B1367" s="164" t="s">
        <v>1124</v>
      </c>
      <c r="C1367" s="288">
        <f t="shared" si="439"/>
        <v>0</v>
      </c>
      <c r="D1367" s="289">
        <f t="shared" si="440"/>
        <v>0</v>
      </c>
      <c r="E1367" s="290"/>
      <c r="F1367" s="290"/>
      <c r="G1367" s="290"/>
      <c r="H1367" s="290"/>
      <c r="I1367" s="290"/>
      <c r="J1367" s="290"/>
      <c r="K1367" s="290"/>
      <c r="L1367" s="290"/>
      <c r="M1367" s="290"/>
      <c r="N1367" s="289">
        <f t="shared" si="441"/>
        <v>0</v>
      </c>
      <c r="O1367" s="290"/>
      <c r="P1367" s="290"/>
      <c r="Q1367" s="290"/>
      <c r="R1367" s="290"/>
      <c r="S1367" s="290"/>
      <c r="T1367" s="290"/>
      <c r="U1367" s="290"/>
      <c r="V1367" s="290"/>
      <c r="W1367" s="290"/>
      <c r="X1367" s="290"/>
      <c r="Y1367" s="290"/>
      <c r="Z1367" s="290"/>
      <c r="AA1367" s="290"/>
      <c r="AB1367" s="291"/>
    </row>
    <row r="1368" spans="1:28" ht="18" hidden="1" customHeight="1">
      <c r="A1368" s="163">
        <v>2220507</v>
      </c>
      <c r="B1368" s="164" t="s">
        <v>1125</v>
      </c>
      <c r="C1368" s="288">
        <f t="shared" si="439"/>
        <v>0</v>
      </c>
      <c r="D1368" s="289">
        <f t="shared" si="440"/>
        <v>0</v>
      </c>
      <c r="E1368" s="290"/>
      <c r="F1368" s="290"/>
      <c r="G1368" s="290"/>
      <c r="H1368" s="290"/>
      <c r="I1368" s="290"/>
      <c r="J1368" s="290"/>
      <c r="K1368" s="290"/>
      <c r="L1368" s="290"/>
      <c r="M1368" s="290"/>
      <c r="N1368" s="289">
        <f t="shared" si="441"/>
        <v>0</v>
      </c>
      <c r="O1368" s="290"/>
      <c r="P1368" s="290"/>
      <c r="Q1368" s="290"/>
      <c r="R1368" s="290"/>
      <c r="S1368" s="290"/>
      <c r="T1368" s="290"/>
      <c r="U1368" s="290"/>
      <c r="V1368" s="290"/>
      <c r="W1368" s="290"/>
      <c r="X1368" s="290"/>
      <c r="Y1368" s="290"/>
      <c r="Z1368" s="290"/>
      <c r="AA1368" s="290"/>
      <c r="AB1368" s="291"/>
    </row>
    <row r="1369" spans="1:28" ht="18" hidden="1" customHeight="1">
      <c r="A1369" s="163">
        <v>2220508</v>
      </c>
      <c r="B1369" s="164" t="s">
        <v>1126</v>
      </c>
      <c r="C1369" s="288">
        <f t="shared" si="439"/>
        <v>0</v>
      </c>
      <c r="D1369" s="289">
        <f t="shared" si="440"/>
        <v>0</v>
      </c>
      <c r="E1369" s="290"/>
      <c r="F1369" s="290"/>
      <c r="G1369" s="290"/>
      <c r="H1369" s="290"/>
      <c r="I1369" s="290"/>
      <c r="J1369" s="290"/>
      <c r="K1369" s="290"/>
      <c r="L1369" s="290"/>
      <c r="M1369" s="290"/>
      <c r="N1369" s="289">
        <f t="shared" si="441"/>
        <v>0</v>
      </c>
      <c r="O1369" s="290"/>
      <c r="P1369" s="290"/>
      <c r="Q1369" s="290"/>
      <c r="R1369" s="290"/>
      <c r="S1369" s="290"/>
      <c r="T1369" s="290"/>
      <c r="U1369" s="290"/>
      <c r="V1369" s="290"/>
      <c r="W1369" s="290"/>
      <c r="X1369" s="290"/>
      <c r="Y1369" s="290"/>
      <c r="Z1369" s="290"/>
      <c r="AA1369" s="290"/>
      <c r="AB1369" s="291"/>
    </row>
    <row r="1370" spans="1:28" ht="18" hidden="1" customHeight="1">
      <c r="A1370" s="163">
        <v>2220509</v>
      </c>
      <c r="B1370" s="164" t="s">
        <v>1127</v>
      </c>
      <c r="C1370" s="288">
        <f t="shared" si="439"/>
        <v>0</v>
      </c>
      <c r="D1370" s="289">
        <f t="shared" si="440"/>
        <v>0</v>
      </c>
      <c r="E1370" s="290"/>
      <c r="F1370" s="290"/>
      <c r="G1370" s="290"/>
      <c r="H1370" s="290"/>
      <c r="I1370" s="290"/>
      <c r="J1370" s="290"/>
      <c r="K1370" s="290"/>
      <c r="L1370" s="290"/>
      <c r="M1370" s="290"/>
      <c r="N1370" s="289">
        <f t="shared" si="441"/>
        <v>0</v>
      </c>
      <c r="O1370" s="290"/>
      <c r="P1370" s="290"/>
      <c r="Q1370" s="290"/>
      <c r="R1370" s="290"/>
      <c r="S1370" s="290"/>
      <c r="T1370" s="290"/>
      <c r="U1370" s="290"/>
      <c r="V1370" s="290"/>
      <c r="W1370" s="290"/>
      <c r="X1370" s="290"/>
      <c r="Y1370" s="290"/>
      <c r="Z1370" s="290"/>
      <c r="AA1370" s="290"/>
      <c r="AB1370" s="291"/>
    </row>
    <row r="1371" spans="1:28" ht="18" hidden="1" customHeight="1">
      <c r="A1371" s="163">
        <v>2220510</v>
      </c>
      <c r="B1371" s="164" t="s">
        <v>1128</v>
      </c>
      <c r="C1371" s="288">
        <f t="shared" si="439"/>
        <v>0</v>
      </c>
      <c r="D1371" s="289">
        <f t="shared" si="440"/>
        <v>0</v>
      </c>
      <c r="E1371" s="290"/>
      <c r="F1371" s="290"/>
      <c r="G1371" s="290"/>
      <c r="H1371" s="290"/>
      <c r="I1371" s="290"/>
      <c r="J1371" s="290"/>
      <c r="K1371" s="290"/>
      <c r="L1371" s="290"/>
      <c r="M1371" s="290"/>
      <c r="N1371" s="289">
        <f t="shared" si="441"/>
        <v>0</v>
      </c>
      <c r="O1371" s="290"/>
      <c r="P1371" s="290"/>
      <c r="Q1371" s="290"/>
      <c r="R1371" s="290"/>
      <c r="S1371" s="290"/>
      <c r="T1371" s="290"/>
      <c r="U1371" s="290"/>
      <c r="V1371" s="290"/>
      <c r="W1371" s="290"/>
      <c r="X1371" s="290"/>
      <c r="Y1371" s="290"/>
      <c r="Z1371" s="290"/>
      <c r="AA1371" s="290"/>
      <c r="AB1371" s="291"/>
    </row>
    <row r="1372" spans="1:28" ht="18" hidden="1" customHeight="1">
      <c r="A1372" s="163">
        <v>2220599</v>
      </c>
      <c r="B1372" s="164" t="s">
        <v>1129</v>
      </c>
      <c r="C1372" s="288">
        <f t="shared" si="439"/>
        <v>0</v>
      </c>
      <c r="D1372" s="289">
        <f t="shared" si="440"/>
        <v>0</v>
      </c>
      <c r="E1372" s="290"/>
      <c r="F1372" s="290"/>
      <c r="G1372" s="290"/>
      <c r="H1372" s="290"/>
      <c r="I1372" s="290"/>
      <c r="J1372" s="290"/>
      <c r="K1372" s="290"/>
      <c r="L1372" s="290"/>
      <c r="M1372" s="290"/>
      <c r="N1372" s="289">
        <f t="shared" si="441"/>
        <v>0</v>
      </c>
      <c r="O1372" s="290"/>
      <c r="P1372" s="290"/>
      <c r="Q1372" s="290"/>
      <c r="R1372" s="290"/>
      <c r="S1372" s="290"/>
      <c r="T1372" s="290"/>
      <c r="U1372" s="290"/>
      <c r="V1372" s="290"/>
      <c r="W1372" s="290"/>
      <c r="X1372" s="290"/>
      <c r="Y1372" s="290"/>
      <c r="Z1372" s="290"/>
      <c r="AA1372" s="290"/>
      <c r="AB1372" s="291"/>
    </row>
    <row r="1373" spans="1:28" ht="18" hidden="1" customHeight="1">
      <c r="A1373" s="163">
        <v>227</v>
      </c>
      <c r="B1373" s="242" t="s">
        <v>1130</v>
      </c>
      <c r="C1373" s="287">
        <f t="shared" si="439"/>
        <v>0</v>
      </c>
      <c r="D1373" s="293">
        <f t="shared" si="440"/>
        <v>0</v>
      </c>
      <c r="E1373" s="287"/>
      <c r="F1373" s="287"/>
      <c r="G1373" s="287"/>
      <c r="H1373" s="287"/>
      <c r="I1373" s="287"/>
      <c r="J1373" s="287"/>
      <c r="K1373" s="287"/>
      <c r="L1373" s="287"/>
      <c r="M1373" s="287"/>
      <c r="N1373" s="293">
        <f t="shared" si="441"/>
        <v>0</v>
      </c>
      <c r="O1373" s="287"/>
      <c r="P1373" s="287"/>
      <c r="Q1373" s="287"/>
      <c r="R1373" s="287"/>
      <c r="S1373" s="287"/>
      <c r="T1373" s="287"/>
      <c r="U1373" s="287"/>
      <c r="V1373" s="287"/>
      <c r="W1373" s="287"/>
      <c r="X1373" s="287"/>
      <c r="Y1373" s="287"/>
      <c r="Z1373" s="287"/>
      <c r="AA1373" s="287"/>
      <c r="AB1373" s="287"/>
    </row>
    <row r="1374" spans="1:28" ht="18" hidden="1" customHeight="1">
      <c r="A1374" s="246">
        <v>229</v>
      </c>
      <c r="B1374" s="259" t="s">
        <v>1006</v>
      </c>
      <c r="C1374" s="287">
        <f>SUM(C1375:C1376)</f>
        <v>0</v>
      </c>
      <c r="D1374" s="287">
        <f t="shared" ref="D1374:AB1374" si="442">SUM(D1375:D1376)</f>
        <v>0</v>
      </c>
      <c r="E1374" s="287">
        <f t="shared" si="442"/>
        <v>0</v>
      </c>
      <c r="F1374" s="287">
        <f t="shared" si="442"/>
        <v>0</v>
      </c>
      <c r="G1374" s="287">
        <f t="shared" si="442"/>
        <v>0</v>
      </c>
      <c r="H1374" s="287">
        <f t="shared" si="442"/>
        <v>0</v>
      </c>
      <c r="I1374" s="287">
        <f t="shared" si="442"/>
        <v>0</v>
      </c>
      <c r="J1374" s="287">
        <f t="shared" si="442"/>
        <v>0</v>
      </c>
      <c r="K1374" s="287">
        <f t="shared" si="442"/>
        <v>0</v>
      </c>
      <c r="L1374" s="287">
        <f t="shared" si="442"/>
        <v>0</v>
      </c>
      <c r="M1374" s="287">
        <f t="shared" si="442"/>
        <v>0</v>
      </c>
      <c r="N1374" s="287">
        <f t="shared" si="442"/>
        <v>0</v>
      </c>
      <c r="O1374" s="287">
        <f t="shared" si="442"/>
        <v>0</v>
      </c>
      <c r="P1374" s="287">
        <f t="shared" si="442"/>
        <v>0</v>
      </c>
      <c r="Q1374" s="287">
        <f t="shared" si="442"/>
        <v>0</v>
      </c>
      <c r="R1374" s="287">
        <f t="shared" si="442"/>
        <v>0</v>
      </c>
      <c r="S1374" s="287">
        <f t="shared" si="442"/>
        <v>0</v>
      </c>
      <c r="T1374" s="287">
        <f t="shared" si="442"/>
        <v>0</v>
      </c>
      <c r="U1374" s="287">
        <f t="shared" si="442"/>
        <v>0</v>
      </c>
      <c r="V1374" s="287">
        <f t="shared" si="442"/>
        <v>0</v>
      </c>
      <c r="W1374" s="287">
        <f t="shared" si="442"/>
        <v>0</v>
      </c>
      <c r="X1374" s="287">
        <f t="shared" si="442"/>
        <v>0</v>
      </c>
      <c r="Y1374" s="287">
        <f t="shared" si="442"/>
        <v>0</v>
      </c>
      <c r="Z1374" s="287">
        <f t="shared" si="442"/>
        <v>0</v>
      </c>
      <c r="AA1374" s="287">
        <f t="shared" si="442"/>
        <v>0</v>
      </c>
      <c r="AB1374" s="287">
        <f t="shared" si="442"/>
        <v>0</v>
      </c>
    </row>
    <row r="1375" spans="1:28" ht="18" hidden="1" customHeight="1">
      <c r="A1375" s="246">
        <v>22902</v>
      </c>
      <c r="B1375" s="259" t="s">
        <v>1161</v>
      </c>
      <c r="C1375" s="287">
        <f>SUM(D1375,N1375)</f>
        <v>0</v>
      </c>
      <c r="D1375" s="293">
        <f>SUM(E1375:M1375)</f>
        <v>0</v>
      </c>
      <c r="E1375" s="293"/>
      <c r="F1375" s="293"/>
      <c r="G1375" s="293"/>
      <c r="H1375" s="293"/>
      <c r="I1375" s="293"/>
      <c r="J1375" s="293"/>
      <c r="K1375" s="293"/>
      <c r="L1375" s="293"/>
      <c r="M1375" s="293"/>
      <c r="N1375" s="293">
        <f t="shared" si="441"/>
        <v>0</v>
      </c>
      <c r="O1375" s="293"/>
      <c r="P1375" s="293"/>
      <c r="Q1375" s="293"/>
      <c r="R1375" s="293"/>
      <c r="S1375" s="293"/>
      <c r="T1375" s="293"/>
      <c r="U1375" s="293"/>
      <c r="V1375" s="293"/>
      <c r="W1375" s="293"/>
      <c r="X1375" s="293"/>
      <c r="Y1375" s="293"/>
      <c r="Z1375" s="293"/>
      <c r="AA1375" s="293"/>
      <c r="AB1375" s="287"/>
    </row>
    <row r="1376" spans="1:28" ht="18" hidden="1" customHeight="1">
      <c r="A1376" s="163">
        <v>22999</v>
      </c>
      <c r="B1376" s="248" t="s">
        <v>264</v>
      </c>
      <c r="C1376" s="287">
        <f>SUM(C1377)</f>
        <v>0</v>
      </c>
      <c r="D1376" s="287">
        <f t="shared" ref="D1376:M1376" si="443">SUM(D1377)</f>
        <v>0</v>
      </c>
      <c r="E1376" s="287">
        <f t="shared" si="443"/>
        <v>0</v>
      </c>
      <c r="F1376" s="287">
        <f t="shared" si="443"/>
        <v>0</v>
      </c>
      <c r="G1376" s="287">
        <f t="shared" si="443"/>
        <v>0</v>
      </c>
      <c r="H1376" s="287">
        <f t="shared" si="443"/>
        <v>0</v>
      </c>
      <c r="I1376" s="287">
        <f t="shared" si="443"/>
        <v>0</v>
      </c>
      <c r="J1376" s="287">
        <f t="shared" si="443"/>
        <v>0</v>
      </c>
      <c r="K1376" s="287">
        <f t="shared" si="443"/>
        <v>0</v>
      </c>
      <c r="L1376" s="287">
        <f t="shared" si="443"/>
        <v>0</v>
      </c>
      <c r="M1376" s="287">
        <f t="shared" si="443"/>
        <v>0</v>
      </c>
      <c r="N1376" s="293">
        <f t="shared" si="441"/>
        <v>0</v>
      </c>
      <c r="O1376" s="287">
        <f t="shared" ref="O1376:AB1376" si="444">SUM(O1377)</f>
        <v>0</v>
      </c>
      <c r="P1376" s="287">
        <f t="shared" si="444"/>
        <v>0</v>
      </c>
      <c r="Q1376" s="287">
        <f t="shared" si="444"/>
        <v>0</v>
      </c>
      <c r="R1376" s="287">
        <f t="shared" si="444"/>
        <v>0</v>
      </c>
      <c r="S1376" s="287">
        <f t="shared" si="444"/>
        <v>0</v>
      </c>
      <c r="T1376" s="287">
        <f t="shared" si="444"/>
        <v>0</v>
      </c>
      <c r="U1376" s="287">
        <f t="shared" si="444"/>
        <v>0</v>
      </c>
      <c r="V1376" s="287">
        <f t="shared" si="444"/>
        <v>0</v>
      </c>
      <c r="W1376" s="287">
        <f t="shared" si="444"/>
        <v>0</v>
      </c>
      <c r="X1376" s="287">
        <f t="shared" si="444"/>
        <v>0</v>
      </c>
      <c r="Y1376" s="287">
        <f t="shared" si="444"/>
        <v>0</v>
      </c>
      <c r="Z1376" s="287">
        <f t="shared" si="444"/>
        <v>0</v>
      </c>
      <c r="AA1376" s="287">
        <f t="shared" si="444"/>
        <v>0</v>
      </c>
      <c r="AB1376" s="287">
        <f t="shared" si="444"/>
        <v>0</v>
      </c>
    </row>
    <row r="1377" spans="1:28" ht="18" hidden="1" customHeight="1">
      <c r="A1377" s="163">
        <v>2299901</v>
      </c>
      <c r="B1377" s="249" t="s">
        <v>1132</v>
      </c>
      <c r="C1377" s="288">
        <f>SUM(D1377,N1377)</f>
        <v>0</v>
      </c>
      <c r="D1377" s="289">
        <f>SUM(E1377:M1377)</f>
        <v>0</v>
      </c>
      <c r="E1377" s="294"/>
      <c r="F1377" s="294"/>
      <c r="G1377" s="294"/>
      <c r="H1377" s="294"/>
      <c r="I1377" s="294"/>
      <c r="J1377" s="294"/>
      <c r="K1377" s="294"/>
      <c r="L1377" s="294"/>
      <c r="M1377" s="294"/>
      <c r="N1377" s="289">
        <f t="shared" si="441"/>
        <v>0</v>
      </c>
      <c r="O1377" s="294"/>
      <c r="P1377" s="294"/>
      <c r="Q1377" s="294"/>
      <c r="R1377" s="294"/>
      <c r="S1377" s="294"/>
      <c r="T1377" s="294"/>
      <c r="U1377" s="294"/>
      <c r="V1377" s="294"/>
      <c r="W1377" s="294"/>
      <c r="X1377" s="294"/>
      <c r="Y1377" s="294"/>
      <c r="Z1377" s="294"/>
      <c r="AA1377" s="294"/>
      <c r="AB1377" s="294"/>
    </row>
    <row r="1378" spans="1:28" ht="18" customHeight="1">
      <c r="A1378" s="295"/>
      <c r="B1378" s="296"/>
      <c r="C1378" s="297"/>
      <c r="D1378" s="297"/>
      <c r="E1378" s="297"/>
      <c r="F1378" s="297"/>
      <c r="G1378" s="297"/>
      <c r="H1378" s="297"/>
      <c r="I1378" s="297"/>
      <c r="J1378" s="297"/>
      <c r="K1378" s="297"/>
      <c r="L1378" s="297"/>
      <c r="M1378" s="297"/>
      <c r="N1378" s="297"/>
      <c r="O1378" s="297"/>
      <c r="P1378" s="297"/>
      <c r="Q1378" s="297"/>
      <c r="R1378" s="297"/>
      <c r="S1378" s="297"/>
      <c r="T1378" s="297"/>
      <c r="U1378" s="297"/>
      <c r="V1378" s="297"/>
      <c r="W1378" s="297"/>
      <c r="X1378" s="297"/>
      <c r="Y1378" s="297"/>
      <c r="Z1378" s="297"/>
      <c r="AA1378" s="297"/>
      <c r="AB1378" s="298"/>
    </row>
  </sheetData>
  <mergeCells count="5">
    <mergeCell ref="A4:A5"/>
    <mergeCell ref="B4:B5"/>
    <mergeCell ref="C4:C5"/>
    <mergeCell ref="D4:M4"/>
    <mergeCell ref="N4:AB4"/>
  </mergeCells>
  <phoneticPr fontId="1" type="noConversion"/>
  <printOptions horizontalCentered="1"/>
  <pageMargins left="0.39370078740157483" right="0.19685039370078741" top="0.6692913385826772" bottom="0.6692913385826772" header="0.31496062992125984" footer="0.23622047244094491"/>
  <pageSetup paperSize="9" scale="65" fitToHeight="100" orientation="landscape" useFirstPageNumber="1" errors="NA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AN1378"/>
  <sheetViews>
    <sheetView showGridLines="0" showZeros="0" zoomScaleSheetLayoutView="100" workbookViewId="0">
      <pane xSplit="4" ySplit="8" topLeftCell="E9" activePane="bottomRight" state="frozen"/>
      <selection pane="topRight"/>
      <selection pane="bottomLeft"/>
      <selection pane="bottomRight" activeCell="AE1380" sqref="AE1380"/>
    </sheetView>
  </sheetViews>
  <sheetFormatPr defaultColWidth="6.875" defaultRowHeight="39" customHeight="1"/>
  <cols>
    <col min="1" max="1" width="6.875" style="333" customWidth="1"/>
    <col min="2" max="2" width="28.5" style="269" customWidth="1"/>
    <col min="3" max="3" width="6.75" style="334" customWidth="1"/>
    <col min="4" max="4" width="7" style="334" customWidth="1"/>
    <col min="5" max="6" width="6.375" style="334" bestFit="1" customWidth="1"/>
    <col min="7" max="7" width="3.125" style="334" customWidth="1"/>
    <col min="8" max="8" width="3.25" style="334" customWidth="1"/>
    <col min="9" max="9" width="3" style="334" customWidth="1"/>
    <col min="10" max="10" width="3.25" style="334" customWidth="1"/>
    <col min="11" max="11" width="6.125" style="334" customWidth="1"/>
    <col min="12" max="12" width="3.125" style="334" customWidth="1"/>
    <col min="13" max="13" width="5" style="334" customWidth="1"/>
    <col min="14" max="14" width="6.375" style="334" bestFit="1" customWidth="1"/>
    <col min="15" max="15" width="6.375" style="334" customWidth="1"/>
    <col min="16" max="16" width="5.625" style="334" customWidth="1"/>
    <col min="17" max="17" width="3.25" style="264" customWidth="1"/>
    <col min="18" max="19" width="6.375" style="334" bestFit="1" customWidth="1"/>
    <col min="20" max="20" width="8" style="334" bestFit="1" customWidth="1"/>
    <col min="21" max="21" width="6" style="334" customWidth="1"/>
    <col min="22" max="22" width="5.75" style="334" customWidth="1"/>
    <col min="23" max="23" width="4.5" style="334" customWidth="1"/>
    <col min="24" max="24" width="3.375" style="334" customWidth="1"/>
    <col min="25" max="25" width="5" style="334" customWidth="1"/>
    <col min="26" max="26" width="4.75" style="334" customWidth="1"/>
    <col min="27" max="27" width="3.5" style="334" customWidth="1"/>
    <col min="28" max="28" width="6.375" style="334" customWidth="1"/>
    <col min="29" max="29" width="6" style="334" customWidth="1"/>
    <col min="30" max="30" width="5.75" style="334" customWidth="1"/>
    <col min="31" max="31" width="5.125" style="286" customWidth="1"/>
    <col min="32" max="33" width="4.25" style="286" customWidth="1"/>
    <col min="34" max="34" width="4.5" style="286" customWidth="1"/>
    <col min="35" max="36" width="5.625" style="286" customWidth="1"/>
    <col min="37" max="37" width="4.5" style="286" customWidth="1"/>
    <col min="38" max="39" width="6.125" style="286" customWidth="1"/>
    <col min="40" max="40" width="5" style="286" customWidth="1"/>
    <col min="41" max="256" width="6.875" style="286"/>
    <col min="257" max="257" width="6.875" style="286" customWidth="1"/>
    <col min="258" max="258" width="28.5" style="286" customWidth="1"/>
    <col min="259" max="259" width="6.75" style="286" customWidth="1"/>
    <col min="260" max="260" width="7" style="286" customWidth="1"/>
    <col min="261" max="262" width="6.375" style="286" bestFit="1" customWidth="1"/>
    <col min="263" max="263" width="3.125" style="286" customWidth="1"/>
    <col min="264" max="264" width="3.25" style="286" customWidth="1"/>
    <col min="265" max="265" width="3" style="286" customWidth="1"/>
    <col min="266" max="266" width="3.25" style="286" customWidth="1"/>
    <col min="267" max="267" width="6.125" style="286" customWidth="1"/>
    <col min="268" max="268" width="3.125" style="286" customWidth="1"/>
    <col min="269" max="269" width="5" style="286" customWidth="1"/>
    <col min="270" max="270" width="6.375" style="286" bestFit="1" customWidth="1"/>
    <col min="271" max="271" width="6.375" style="286" customWidth="1"/>
    <col min="272" max="272" width="5.625" style="286" customWidth="1"/>
    <col min="273" max="273" width="3.25" style="286" customWidth="1"/>
    <col min="274" max="275" width="6.375" style="286" bestFit="1" customWidth="1"/>
    <col min="276" max="276" width="8" style="286" bestFit="1" customWidth="1"/>
    <col min="277" max="277" width="6" style="286" customWidth="1"/>
    <col min="278" max="278" width="5.75" style="286" customWidth="1"/>
    <col min="279" max="279" width="4.5" style="286" customWidth="1"/>
    <col min="280" max="280" width="3.375" style="286" customWidth="1"/>
    <col min="281" max="281" width="5" style="286" customWidth="1"/>
    <col min="282" max="282" width="4.75" style="286" customWidth="1"/>
    <col min="283" max="283" width="3.5" style="286" customWidth="1"/>
    <col min="284" max="284" width="6.375" style="286" customWidth="1"/>
    <col min="285" max="285" width="6" style="286" customWidth="1"/>
    <col min="286" max="286" width="5.75" style="286" customWidth="1"/>
    <col min="287" max="287" width="5.125" style="286" customWidth="1"/>
    <col min="288" max="289" width="4.25" style="286" customWidth="1"/>
    <col min="290" max="290" width="4.5" style="286" customWidth="1"/>
    <col min="291" max="292" width="5.625" style="286" customWidth="1"/>
    <col min="293" max="293" width="4.5" style="286" customWidth="1"/>
    <col min="294" max="295" width="6.125" style="286" customWidth="1"/>
    <col min="296" max="296" width="5" style="286" customWidth="1"/>
    <col min="297" max="512" width="6.875" style="286"/>
    <col min="513" max="513" width="6.875" style="286" customWidth="1"/>
    <col min="514" max="514" width="28.5" style="286" customWidth="1"/>
    <col min="515" max="515" width="6.75" style="286" customWidth="1"/>
    <col min="516" max="516" width="7" style="286" customWidth="1"/>
    <col min="517" max="518" width="6.375" style="286" bestFit="1" customWidth="1"/>
    <col min="519" max="519" width="3.125" style="286" customWidth="1"/>
    <col min="520" max="520" width="3.25" style="286" customWidth="1"/>
    <col min="521" max="521" width="3" style="286" customWidth="1"/>
    <col min="522" max="522" width="3.25" style="286" customWidth="1"/>
    <col min="523" max="523" width="6.125" style="286" customWidth="1"/>
    <col min="524" max="524" width="3.125" style="286" customWidth="1"/>
    <col min="525" max="525" width="5" style="286" customWidth="1"/>
    <col min="526" max="526" width="6.375" style="286" bestFit="1" customWidth="1"/>
    <col min="527" max="527" width="6.375" style="286" customWidth="1"/>
    <col min="528" max="528" width="5.625" style="286" customWidth="1"/>
    <col min="529" max="529" width="3.25" style="286" customWidth="1"/>
    <col min="530" max="531" width="6.375" style="286" bestFit="1" customWidth="1"/>
    <col min="532" max="532" width="8" style="286" bestFit="1" customWidth="1"/>
    <col min="533" max="533" width="6" style="286" customWidth="1"/>
    <col min="534" max="534" width="5.75" style="286" customWidth="1"/>
    <col min="535" max="535" width="4.5" style="286" customWidth="1"/>
    <col min="536" max="536" width="3.375" style="286" customWidth="1"/>
    <col min="537" max="537" width="5" style="286" customWidth="1"/>
    <col min="538" max="538" width="4.75" style="286" customWidth="1"/>
    <col min="539" max="539" width="3.5" style="286" customWidth="1"/>
    <col min="540" max="540" width="6.375" style="286" customWidth="1"/>
    <col min="541" max="541" width="6" style="286" customWidth="1"/>
    <col min="542" max="542" width="5.75" style="286" customWidth="1"/>
    <col min="543" max="543" width="5.125" style="286" customWidth="1"/>
    <col min="544" max="545" width="4.25" style="286" customWidth="1"/>
    <col min="546" max="546" width="4.5" style="286" customWidth="1"/>
    <col min="547" max="548" width="5.625" style="286" customWidth="1"/>
    <col min="549" max="549" width="4.5" style="286" customWidth="1"/>
    <col min="550" max="551" width="6.125" style="286" customWidth="1"/>
    <col min="552" max="552" width="5" style="286" customWidth="1"/>
    <col min="553" max="768" width="6.875" style="286"/>
    <col min="769" max="769" width="6.875" style="286" customWidth="1"/>
    <col min="770" max="770" width="28.5" style="286" customWidth="1"/>
    <col min="771" max="771" width="6.75" style="286" customWidth="1"/>
    <col min="772" max="772" width="7" style="286" customWidth="1"/>
    <col min="773" max="774" width="6.375" style="286" bestFit="1" customWidth="1"/>
    <col min="775" max="775" width="3.125" style="286" customWidth="1"/>
    <col min="776" max="776" width="3.25" style="286" customWidth="1"/>
    <col min="777" max="777" width="3" style="286" customWidth="1"/>
    <col min="778" max="778" width="3.25" style="286" customWidth="1"/>
    <col min="779" max="779" width="6.125" style="286" customWidth="1"/>
    <col min="780" max="780" width="3.125" style="286" customWidth="1"/>
    <col min="781" max="781" width="5" style="286" customWidth="1"/>
    <col min="782" max="782" width="6.375" style="286" bestFit="1" customWidth="1"/>
    <col min="783" max="783" width="6.375" style="286" customWidth="1"/>
    <col min="784" max="784" width="5.625" style="286" customWidth="1"/>
    <col min="785" max="785" width="3.25" style="286" customWidth="1"/>
    <col min="786" max="787" width="6.375" style="286" bestFit="1" customWidth="1"/>
    <col min="788" max="788" width="8" style="286" bestFit="1" customWidth="1"/>
    <col min="789" max="789" width="6" style="286" customWidth="1"/>
    <col min="790" max="790" width="5.75" style="286" customWidth="1"/>
    <col min="791" max="791" width="4.5" style="286" customWidth="1"/>
    <col min="792" max="792" width="3.375" style="286" customWidth="1"/>
    <col min="793" max="793" width="5" style="286" customWidth="1"/>
    <col min="794" max="794" width="4.75" style="286" customWidth="1"/>
    <col min="795" max="795" width="3.5" style="286" customWidth="1"/>
    <col min="796" max="796" width="6.375" style="286" customWidth="1"/>
    <col min="797" max="797" width="6" style="286" customWidth="1"/>
    <col min="798" max="798" width="5.75" style="286" customWidth="1"/>
    <col min="799" max="799" width="5.125" style="286" customWidth="1"/>
    <col min="800" max="801" width="4.25" style="286" customWidth="1"/>
    <col min="802" max="802" width="4.5" style="286" customWidth="1"/>
    <col min="803" max="804" width="5.625" style="286" customWidth="1"/>
    <col min="805" max="805" width="4.5" style="286" customWidth="1"/>
    <col min="806" max="807" width="6.125" style="286" customWidth="1"/>
    <col min="808" max="808" width="5" style="286" customWidth="1"/>
    <col min="809" max="1024" width="6.875" style="286"/>
    <col min="1025" max="1025" width="6.875" style="286" customWidth="1"/>
    <col min="1026" max="1026" width="28.5" style="286" customWidth="1"/>
    <col min="1027" max="1027" width="6.75" style="286" customWidth="1"/>
    <col min="1028" max="1028" width="7" style="286" customWidth="1"/>
    <col min="1029" max="1030" width="6.375" style="286" bestFit="1" customWidth="1"/>
    <col min="1031" max="1031" width="3.125" style="286" customWidth="1"/>
    <col min="1032" max="1032" width="3.25" style="286" customWidth="1"/>
    <col min="1033" max="1033" width="3" style="286" customWidth="1"/>
    <col min="1034" max="1034" width="3.25" style="286" customWidth="1"/>
    <col min="1035" max="1035" width="6.125" style="286" customWidth="1"/>
    <col min="1036" max="1036" width="3.125" style="286" customWidth="1"/>
    <col min="1037" max="1037" width="5" style="286" customWidth="1"/>
    <col min="1038" max="1038" width="6.375" style="286" bestFit="1" customWidth="1"/>
    <col min="1039" max="1039" width="6.375" style="286" customWidth="1"/>
    <col min="1040" max="1040" width="5.625" style="286" customWidth="1"/>
    <col min="1041" max="1041" width="3.25" style="286" customWidth="1"/>
    <col min="1042" max="1043" width="6.375" style="286" bestFit="1" customWidth="1"/>
    <col min="1044" max="1044" width="8" style="286" bestFit="1" customWidth="1"/>
    <col min="1045" max="1045" width="6" style="286" customWidth="1"/>
    <col min="1046" max="1046" width="5.75" style="286" customWidth="1"/>
    <col min="1047" max="1047" width="4.5" style="286" customWidth="1"/>
    <col min="1048" max="1048" width="3.375" style="286" customWidth="1"/>
    <col min="1049" max="1049" width="5" style="286" customWidth="1"/>
    <col min="1050" max="1050" width="4.75" style="286" customWidth="1"/>
    <col min="1051" max="1051" width="3.5" style="286" customWidth="1"/>
    <col min="1052" max="1052" width="6.375" style="286" customWidth="1"/>
    <col min="1053" max="1053" width="6" style="286" customWidth="1"/>
    <col min="1054" max="1054" width="5.75" style="286" customWidth="1"/>
    <col min="1055" max="1055" width="5.125" style="286" customWidth="1"/>
    <col min="1056" max="1057" width="4.25" style="286" customWidth="1"/>
    <col min="1058" max="1058" width="4.5" style="286" customWidth="1"/>
    <col min="1059" max="1060" width="5.625" style="286" customWidth="1"/>
    <col min="1061" max="1061" width="4.5" style="286" customWidth="1"/>
    <col min="1062" max="1063" width="6.125" style="286" customWidth="1"/>
    <col min="1064" max="1064" width="5" style="286" customWidth="1"/>
    <col min="1065" max="1280" width="6.875" style="286"/>
    <col min="1281" max="1281" width="6.875" style="286" customWidth="1"/>
    <col min="1282" max="1282" width="28.5" style="286" customWidth="1"/>
    <col min="1283" max="1283" width="6.75" style="286" customWidth="1"/>
    <col min="1284" max="1284" width="7" style="286" customWidth="1"/>
    <col min="1285" max="1286" width="6.375" style="286" bestFit="1" customWidth="1"/>
    <col min="1287" max="1287" width="3.125" style="286" customWidth="1"/>
    <col min="1288" max="1288" width="3.25" style="286" customWidth="1"/>
    <col min="1289" max="1289" width="3" style="286" customWidth="1"/>
    <col min="1290" max="1290" width="3.25" style="286" customWidth="1"/>
    <col min="1291" max="1291" width="6.125" style="286" customWidth="1"/>
    <col min="1292" max="1292" width="3.125" style="286" customWidth="1"/>
    <col min="1293" max="1293" width="5" style="286" customWidth="1"/>
    <col min="1294" max="1294" width="6.375" style="286" bestFit="1" customWidth="1"/>
    <col min="1295" max="1295" width="6.375" style="286" customWidth="1"/>
    <col min="1296" max="1296" width="5.625" style="286" customWidth="1"/>
    <col min="1297" max="1297" width="3.25" style="286" customWidth="1"/>
    <col min="1298" max="1299" width="6.375" style="286" bestFit="1" customWidth="1"/>
    <col min="1300" max="1300" width="8" style="286" bestFit="1" customWidth="1"/>
    <col min="1301" max="1301" width="6" style="286" customWidth="1"/>
    <col min="1302" max="1302" width="5.75" style="286" customWidth="1"/>
    <col min="1303" max="1303" width="4.5" style="286" customWidth="1"/>
    <col min="1304" max="1304" width="3.375" style="286" customWidth="1"/>
    <col min="1305" max="1305" width="5" style="286" customWidth="1"/>
    <col min="1306" max="1306" width="4.75" style="286" customWidth="1"/>
    <col min="1307" max="1307" width="3.5" style="286" customWidth="1"/>
    <col min="1308" max="1308" width="6.375" style="286" customWidth="1"/>
    <col min="1309" max="1309" width="6" style="286" customWidth="1"/>
    <col min="1310" max="1310" width="5.75" style="286" customWidth="1"/>
    <col min="1311" max="1311" width="5.125" style="286" customWidth="1"/>
    <col min="1312" max="1313" width="4.25" style="286" customWidth="1"/>
    <col min="1314" max="1314" width="4.5" style="286" customWidth="1"/>
    <col min="1315" max="1316" width="5.625" style="286" customWidth="1"/>
    <col min="1317" max="1317" width="4.5" style="286" customWidth="1"/>
    <col min="1318" max="1319" width="6.125" style="286" customWidth="1"/>
    <col min="1320" max="1320" width="5" style="286" customWidth="1"/>
    <col min="1321" max="1536" width="6.875" style="286"/>
    <col min="1537" max="1537" width="6.875" style="286" customWidth="1"/>
    <col min="1538" max="1538" width="28.5" style="286" customWidth="1"/>
    <col min="1539" max="1539" width="6.75" style="286" customWidth="1"/>
    <col min="1540" max="1540" width="7" style="286" customWidth="1"/>
    <col min="1541" max="1542" width="6.375" style="286" bestFit="1" customWidth="1"/>
    <col min="1543" max="1543" width="3.125" style="286" customWidth="1"/>
    <col min="1544" max="1544" width="3.25" style="286" customWidth="1"/>
    <col min="1545" max="1545" width="3" style="286" customWidth="1"/>
    <col min="1546" max="1546" width="3.25" style="286" customWidth="1"/>
    <col min="1547" max="1547" width="6.125" style="286" customWidth="1"/>
    <col min="1548" max="1548" width="3.125" style="286" customWidth="1"/>
    <col min="1549" max="1549" width="5" style="286" customWidth="1"/>
    <col min="1550" max="1550" width="6.375" style="286" bestFit="1" customWidth="1"/>
    <col min="1551" max="1551" width="6.375" style="286" customWidth="1"/>
    <col min="1552" max="1552" width="5.625" style="286" customWidth="1"/>
    <col min="1553" max="1553" width="3.25" style="286" customWidth="1"/>
    <col min="1554" max="1555" width="6.375" style="286" bestFit="1" customWidth="1"/>
    <col min="1556" max="1556" width="8" style="286" bestFit="1" customWidth="1"/>
    <col min="1557" max="1557" width="6" style="286" customWidth="1"/>
    <col min="1558" max="1558" width="5.75" style="286" customWidth="1"/>
    <col min="1559" max="1559" width="4.5" style="286" customWidth="1"/>
    <col min="1560" max="1560" width="3.375" style="286" customWidth="1"/>
    <col min="1561" max="1561" width="5" style="286" customWidth="1"/>
    <col min="1562" max="1562" width="4.75" style="286" customWidth="1"/>
    <col min="1563" max="1563" width="3.5" style="286" customWidth="1"/>
    <col min="1564" max="1564" width="6.375" style="286" customWidth="1"/>
    <col min="1565" max="1565" width="6" style="286" customWidth="1"/>
    <col min="1566" max="1566" width="5.75" style="286" customWidth="1"/>
    <col min="1567" max="1567" width="5.125" style="286" customWidth="1"/>
    <col min="1568" max="1569" width="4.25" style="286" customWidth="1"/>
    <col min="1570" max="1570" width="4.5" style="286" customWidth="1"/>
    <col min="1571" max="1572" width="5.625" style="286" customWidth="1"/>
    <col min="1573" max="1573" width="4.5" style="286" customWidth="1"/>
    <col min="1574" max="1575" width="6.125" style="286" customWidth="1"/>
    <col min="1576" max="1576" width="5" style="286" customWidth="1"/>
    <col min="1577" max="1792" width="6.875" style="286"/>
    <col min="1793" max="1793" width="6.875" style="286" customWidth="1"/>
    <col min="1794" max="1794" width="28.5" style="286" customWidth="1"/>
    <col min="1795" max="1795" width="6.75" style="286" customWidth="1"/>
    <col min="1796" max="1796" width="7" style="286" customWidth="1"/>
    <col min="1797" max="1798" width="6.375" style="286" bestFit="1" customWidth="1"/>
    <col min="1799" max="1799" width="3.125" style="286" customWidth="1"/>
    <col min="1800" max="1800" width="3.25" style="286" customWidth="1"/>
    <col min="1801" max="1801" width="3" style="286" customWidth="1"/>
    <col min="1802" max="1802" width="3.25" style="286" customWidth="1"/>
    <col min="1803" max="1803" width="6.125" style="286" customWidth="1"/>
    <col min="1804" max="1804" width="3.125" style="286" customWidth="1"/>
    <col min="1805" max="1805" width="5" style="286" customWidth="1"/>
    <col min="1806" max="1806" width="6.375" style="286" bestFit="1" customWidth="1"/>
    <col min="1807" max="1807" width="6.375" style="286" customWidth="1"/>
    <col min="1808" max="1808" width="5.625" style="286" customWidth="1"/>
    <col min="1809" max="1809" width="3.25" style="286" customWidth="1"/>
    <col min="1810" max="1811" width="6.375" style="286" bestFit="1" customWidth="1"/>
    <col min="1812" max="1812" width="8" style="286" bestFit="1" customWidth="1"/>
    <col min="1813" max="1813" width="6" style="286" customWidth="1"/>
    <col min="1814" max="1814" width="5.75" style="286" customWidth="1"/>
    <col min="1815" max="1815" width="4.5" style="286" customWidth="1"/>
    <col min="1816" max="1816" width="3.375" style="286" customWidth="1"/>
    <col min="1817" max="1817" width="5" style="286" customWidth="1"/>
    <col min="1818" max="1818" width="4.75" style="286" customWidth="1"/>
    <col min="1819" max="1819" width="3.5" style="286" customWidth="1"/>
    <col min="1820" max="1820" width="6.375" style="286" customWidth="1"/>
    <col min="1821" max="1821" width="6" style="286" customWidth="1"/>
    <col min="1822" max="1822" width="5.75" style="286" customWidth="1"/>
    <col min="1823" max="1823" width="5.125" style="286" customWidth="1"/>
    <col min="1824" max="1825" width="4.25" style="286" customWidth="1"/>
    <col min="1826" max="1826" width="4.5" style="286" customWidth="1"/>
    <col min="1827" max="1828" width="5.625" style="286" customWidth="1"/>
    <col min="1829" max="1829" width="4.5" style="286" customWidth="1"/>
    <col min="1830" max="1831" width="6.125" style="286" customWidth="1"/>
    <col min="1832" max="1832" width="5" style="286" customWidth="1"/>
    <col min="1833" max="2048" width="6.875" style="286"/>
    <col min="2049" max="2049" width="6.875" style="286" customWidth="1"/>
    <col min="2050" max="2050" width="28.5" style="286" customWidth="1"/>
    <col min="2051" max="2051" width="6.75" style="286" customWidth="1"/>
    <col min="2052" max="2052" width="7" style="286" customWidth="1"/>
    <col min="2053" max="2054" width="6.375" style="286" bestFit="1" customWidth="1"/>
    <col min="2055" max="2055" width="3.125" style="286" customWidth="1"/>
    <col min="2056" max="2056" width="3.25" style="286" customWidth="1"/>
    <col min="2057" max="2057" width="3" style="286" customWidth="1"/>
    <col min="2058" max="2058" width="3.25" style="286" customWidth="1"/>
    <col min="2059" max="2059" width="6.125" style="286" customWidth="1"/>
    <col min="2060" max="2060" width="3.125" style="286" customWidth="1"/>
    <col min="2061" max="2061" width="5" style="286" customWidth="1"/>
    <col min="2062" max="2062" width="6.375" style="286" bestFit="1" customWidth="1"/>
    <col min="2063" max="2063" width="6.375" style="286" customWidth="1"/>
    <col min="2064" max="2064" width="5.625" style="286" customWidth="1"/>
    <col min="2065" max="2065" width="3.25" style="286" customWidth="1"/>
    <col min="2066" max="2067" width="6.375" style="286" bestFit="1" customWidth="1"/>
    <col min="2068" max="2068" width="8" style="286" bestFit="1" customWidth="1"/>
    <col min="2069" max="2069" width="6" style="286" customWidth="1"/>
    <col min="2070" max="2070" width="5.75" style="286" customWidth="1"/>
    <col min="2071" max="2071" width="4.5" style="286" customWidth="1"/>
    <col min="2072" max="2072" width="3.375" style="286" customWidth="1"/>
    <col min="2073" max="2073" width="5" style="286" customWidth="1"/>
    <col min="2074" max="2074" width="4.75" style="286" customWidth="1"/>
    <col min="2075" max="2075" width="3.5" style="286" customWidth="1"/>
    <col min="2076" max="2076" width="6.375" style="286" customWidth="1"/>
    <col min="2077" max="2077" width="6" style="286" customWidth="1"/>
    <col min="2078" max="2078" width="5.75" style="286" customWidth="1"/>
    <col min="2079" max="2079" width="5.125" style="286" customWidth="1"/>
    <col min="2080" max="2081" width="4.25" style="286" customWidth="1"/>
    <col min="2082" max="2082" width="4.5" style="286" customWidth="1"/>
    <col min="2083" max="2084" width="5.625" style="286" customWidth="1"/>
    <col min="2085" max="2085" width="4.5" style="286" customWidth="1"/>
    <col min="2086" max="2087" width="6.125" style="286" customWidth="1"/>
    <col min="2088" max="2088" width="5" style="286" customWidth="1"/>
    <col min="2089" max="2304" width="6.875" style="286"/>
    <col min="2305" max="2305" width="6.875" style="286" customWidth="1"/>
    <col min="2306" max="2306" width="28.5" style="286" customWidth="1"/>
    <col min="2307" max="2307" width="6.75" style="286" customWidth="1"/>
    <col min="2308" max="2308" width="7" style="286" customWidth="1"/>
    <col min="2309" max="2310" width="6.375" style="286" bestFit="1" customWidth="1"/>
    <col min="2311" max="2311" width="3.125" style="286" customWidth="1"/>
    <col min="2312" max="2312" width="3.25" style="286" customWidth="1"/>
    <col min="2313" max="2313" width="3" style="286" customWidth="1"/>
    <col min="2314" max="2314" width="3.25" style="286" customWidth="1"/>
    <col min="2315" max="2315" width="6.125" style="286" customWidth="1"/>
    <col min="2316" max="2316" width="3.125" style="286" customWidth="1"/>
    <col min="2317" max="2317" width="5" style="286" customWidth="1"/>
    <col min="2318" max="2318" width="6.375" style="286" bestFit="1" customWidth="1"/>
    <col min="2319" max="2319" width="6.375" style="286" customWidth="1"/>
    <col min="2320" max="2320" width="5.625" style="286" customWidth="1"/>
    <col min="2321" max="2321" width="3.25" style="286" customWidth="1"/>
    <col min="2322" max="2323" width="6.375" style="286" bestFit="1" customWidth="1"/>
    <col min="2324" max="2324" width="8" style="286" bestFit="1" customWidth="1"/>
    <col min="2325" max="2325" width="6" style="286" customWidth="1"/>
    <col min="2326" max="2326" width="5.75" style="286" customWidth="1"/>
    <col min="2327" max="2327" width="4.5" style="286" customWidth="1"/>
    <col min="2328" max="2328" width="3.375" style="286" customWidth="1"/>
    <col min="2329" max="2329" width="5" style="286" customWidth="1"/>
    <col min="2330" max="2330" width="4.75" style="286" customWidth="1"/>
    <col min="2331" max="2331" width="3.5" style="286" customWidth="1"/>
    <col min="2332" max="2332" width="6.375" style="286" customWidth="1"/>
    <col min="2333" max="2333" width="6" style="286" customWidth="1"/>
    <col min="2334" max="2334" width="5.75" style="286" customWidth="1"/>
    <col min="2335" max="2335" width="5.125" style="286" customWidth="1"/>
    <col min="2336" max="2337" width="4.25" style="286" customWidth="1"/>
    <col min="2338" max="2338" width="4.5" style="286" customWidth="1"/>
    <col min="2339" max="2340" width="5.625" style="286" customWidth="1"/>
    <col min="2341" max="2341" width="4.5" style="286" customWidth="1"/>
    <col min="2342" max="2343" width="6.125" style="286" customWidth="1"/>
    <col min="2344" max="2344" width="5" style="286" customWidth="1"/>
    <col min="2345" max="2560" width="6.875" style="286"/>
    <col min="2561" max="2561" width="6.875" style="286" customWidth="1"/>
    <col min="2562" max="2562" width="28.5" style="286" customWidth="1"/>
    <col min="2563" max="2563" width="6.75" style="286" customWidth="1"/>
    <col min="2564" max="2564" width="7" style="286" customWidth="1"/>
    <col min="2565" max="2566" width="6.375" style="286" bestFit="1" customWidth="1"/>
    <col min="2567" max="2567" width="3.125" style="286" customWidth="1"/>
    <col min="2568" max="2568" width="3.25" style="286" customWidth="1"/>
    <col min="2569" max="2569" width="3" style="286" customWidth="1"/>
    <col min="2570" max="2570" width="3.25" style="286" customWidth="1"/>
    <col min="2571" max="2571" width="6.125" style="286" customWidth="1"/>
    <col min="2572" max="2572" width="3.125" style="286" customWidth="1"/>
    <col min="2573" max="2573" width="5" style="286" customWidth="1"/>
    <col min="2574" max="2574" width="6.375" style="286" bestFit="1" customWidth="1"/>
    <col min="2575" max="2575" width="6.375" style="286" customWidth="1"/>
    <col min="2576" max="2576" width="5.625" style="286" customWidth="1"/>
    <col min="2577" max="2577" width="3.25" style="286" customWidth="1"/>
    <col min="2578" max="2579" width="6.375" style="286" bestFit="1" customWidth="1"/>
    <col min="2580" max="2580" width="8" style="286" bestFit="1" customWidth="1"/>
    <col min="2581" max="2581" width="6" style="286" customWidth="1"/>
    <col min="2582" max="2582" width="5.75" style="286" customWidth="1"/>
    <col min="2583" max="2583" width="4.5" style="286" customWidth="1"/>
    <col min="2584" max="2584" width="3.375" style="286" customWidth="1"/>
    <col min="2585" max="2585" width="5" style="286" customWidth="1"/>
    <col min="2586" max="2586" width="4.75" style="286" customWidth="1"/>
    <col min="2587" max="2587" width="3.5" style="286" customWidth="1"/>
    <col min="2588" max="2588" width="6.375" style="286" customWidth="1"/>
    <col min="2589" max="2589" width="6" style="286" customWidth="1"/>
    <col min="2590" max="2590" width="5.75" style="286" customWidth="1"/>
    <col min="2591" max="2591" width="5.125" style="286" customWidth="1"/>
    <col min="2592" max="2593" width="4.25" style="286" customWidth="1"/>
    <col min="2594" max="2594" width="4.5" style="286" customWidth="1"/>
    <col min="2595" max="2596" width="5.625" style="286" customWidth="1"/>
    <col min="2597" max="2597" width="4.5" style="286" customWidth="1"/>
    <col min="2598" max="2599" width="6.125" style="286" customWidth="1"/>
    <col min="2600" max="2600" width="5" style="286" customWidth="1"/>
    <col min="2601" max="2816" width="6.875" style="286"/>
    <col min="2817" max="2817" width="6.875" style="286" customWidth="1"/>
    <col min="2818" max="2818" width="28.5" style="286" customWidth="1"/>
    <col min="2819" max="2819" width="6.75" style="286" customWidth="1"/>
    <col min="2820" max="2820" width="7" style="286" customWidth="1"/>
    <col min="2821" max="2822" width="6.375" style="286" bestFit="1" customWidth="1"/>
    <col min="2823" max="2823" width="3.125" style="286" customWidth="1"/>
    <col min="2824" max="2824" width="3.25" style="286" customWidth="1"/>
    <col min="2825" max="2825" width="3" style="286" customWidth="1"/>
    <col min="2826" max="2826" width="3.25" style="286" customWidth="1"/>
    <col min="2827" max="2827" width="6.125" style="286" customWidth="1"/>
    <col min="2828" max="2828" width="3.125" style="286" customWidth="1"/>
    <col min="2829" max="2829" width="5" style="286" customWidth="1"/>
    <col min="2830" max="2830" width="6.375" style="286" bestFit="1" customWidth="1"/>
    <col min="2831" max="2831" width="6.375" style="286" customWidth="1"/>
    <col min="2832" max="2832" width="5.625" style="286" customWidth="1"/>
    <col min="2833" max="2833" width="3.25" style="286" customWidth="1"/>
    <col min="2834" max="2835" width="6.375" style="286" bestFit="1" customWidth="1"/>
    <col min="2836" max="2836" width="8" style="286" bestFit="1" customWidth="1"/>
    <col min="2837" max="2837" width="6" style="286" customWidth="1"/>
    <col min="2838" max="2838" width="5.75" style="286" customWidth="1"/>
    <col min="2839" max="2839" width="4.5" style="286" customWidth="1"/>
    <col min="2840" max="2840" width="3.375" style="286" customWidth="1"/>
    <col min="2841" max="2841" width="5" style="286" customWidth="1"/>
    <col min="2842" max="2842" width="4.75" style="286" customWidth="1"/>
    <col min="2843" max="2843" width="3.5" style="286" customWidth="1"/>
    <col min="2844" max="2844" width="6.375" style="286" customWidth="1"/>
    <col min="2845" max="2845" width="6" style="286" customWidth="1"/>
    <col min="2846" max="2846" width="5.75" style="286" customWidth="1"/>
    <col min="2847" max="2847" width="5.125" style="286" customWidth="1"/>
    <col min="2848" max="2849" width="4.25" style="286" customWidth="1"/>
    <col min="2850" max="2850" width="4.5" style="286" customWidth="1"/>
    <col min="2851" max="2852" width="5.625" style="286" customWidth="1"/>
    <col min="2853" max="2853" width="4.5" style="286" customWidth="1"/>
    <col min="2854" max="2855" width="6.125" style="286" customWidth="1"/>
    <col min="2856" max="2856" width="5" style="286" customWidth="1"/>
    <col min="2857" max="3072" width="6.875" style="286"/>
    <col min="3073" max="3073" width="6.875" style="286" customWidth="1"/>
    <col min="3074" max="3074" width="28.5" style="286" customWidth="1"/>
    <col min="3075" max="3075" width="6.75" style="286" customWidth="1"/>
    <col min="3076" max="3076" width="7" style="286" customWidth="1"/>
    <col min="3077" max="3078" width="6.375" style="286" bestFit="1" customWidth="1"/>
    <col min="3079" max="3079" width="3.125" style="286" customWidth="1"/>
    <col min="3080" max="3080" width="3.25" style="286" customWidth="1"/>
    <col min="3081" max="3081" width="3" style="286" customWidth="1"/>
    <col min="3082" max="3082" width="3.25" style="286" customWidth="1"/>
    <col min="3083" max="3083" width="6.125" style="286" customWidth="1"/>
    <col min="3084" max="3084" width="3.125" style="286" customWidth="1"/>
    <col min="3085" max="3085" width="5" style="286" customWidth="1"/>
    <col min="3086" max="3086" width="6.375" style="286" bestFit="1" customWidth="1"/>
    <col min="3087" max="3087" width="6.375" style="286" customWidth="1"/>
    <col min="3088" max="3088" width="5.625" style="286" customWidth="1"/>
    <col min="3089" max="3089" width="3.25" style="286" customWidth="1"/>
    <col min="3090" max="3091" width="6.375" style="286" bestFit="1" customWidth="1"/>
    <col min="3092" max="3092" width="8" style="286" bestFit="1" customWidth="1"/>
    <col min="3093" max="3093" width="6" style="286" customWidth="1"/>
    <col min="3094" max="3094" width="5.75" style="286" customWidth="1"/>
    <col min="3095" max="3095" width="4.5" style="286" customWidth="1"/>
    <col min="3096" max="3096" width="3.375" style="286" customWidth="1"/>
    <col min="3097" max="3097" width="5" style="286" customWidth="1"/>
    <col min="3098" max="3098" width="4.75" style="286" customWidth="1"/>
    <col min="3099" max="3099" width="3.5" style="286" customWidth="1"/>
    <col min="3100" max="3100" width="6.375" style="286" customWidth="1"/>
    <col min="3101" max="3101" width="6" style="286" customWidth="1"/>
    <col min="3102" max="3102" width="5.75" style="286" customWidth="1"/>
    <col min="3103" max="3103" width="5.125" style="286" customWidth="1"/>
    <col min="3104" max="3105" width="4.25" style="286" customWidth="1"/>
    <col min="3106" max="3106" width="4.5" style="286" customWidth="1"/>
    <col min="3107" max="3108" width="5.625" style="286" customWidth="1"/>
    <col min="3109" max="3109" width="4.5" style="286" customWidth="1"/>
    <col min="3110" max="3111" width="6.125" style="286" customWidth="1"/>
    <col min="3112" max="3112" width="5" style="286" customWidth="1"/>
    <col min="3113" max="3328" width="6.875" style="286"/>
    <col min="3329" max="3329" width="6.875" style="286" customWidth="1"/>
    <col min="3330" max="3330" width="28.5" style="286" customWidth="1"/>
    <col min="3331" max="3331" width="6.75" style="286" customWidth="1"/>
    <col min="3332" max="3332" width="7" style="286" customWidth="1"/>
    <col min="3333" max="3334" width="6.375" style="286" bestFit="1" customWidth="1"/>
    <col min="3335" max="3335" width="3.125" style="286" customWidth="1"/>
    <col min="3336" max="3336" width="3.25" style="286" customWidth="1"/>
    <col min="3337" max="3337" width="3" style="286" customWidth="1"/>
    <col min="3338" max="3338" width="3.25" style="286" customWidth="1"/>
    <col min="3339" max="3339" width="6.125" style="286" customWidth="1"/>
    <col min="3340" max="3340" width="3.125" style="286" customWidth="1"/>
    <col min="3341" max="3341" width="5" style="286" customWidth="1"/>
    <col min="3342" max="3342" width="6.375" style="286" bestFit="1" customWidth="1"/>
    <col min="3343" max="3343" width="6.375" style="286" customWidth="1"/>
    <col min="3344" max="3344" width="5.625" style="286" customWidth="1"/>
    <col min="3345" max="3345" width="3.25" style="286" customWidth="1"/>
    <col min="3346" max="3347" width="6.375" style="286" bestFit="1" customWidth="1"/>
    <col min="3348" max="3348" width="8" style="286" bestFit="1" customWidth="1"/>
    <col min="3349" max="3349" width="6" style="286" customWidth="1"/>
    <col min="3350" max="3350" width="5.75" style="286" customWidth="1"/>
    <col min="3351" max="3351" width="4.5" style="286" customWidth="1"/>
    <col min="3352" max="3352" width="3.375" style="286" customWidth="1"/>
    <col min="3353" max="3353" width="5" style="286" customWidth="1"/>
    <col min="3354" max="3354" width="4.75" style="286" customWidth="1"/>
    <col min="3355" max="3355" width="3.5" style="286" customWidth="1"/>
    <col min="3356" max="3356" width="6.375" style="286" customWidth="1"/>
    <col min="3357" max="3357" width="6" style="286" customWidth="1"/>
    <col min="3358" max="3358" width="5.75" style="286" customWidth="1"/>
    <col min="3359" max="3359" width="5.125" style="286" customWidth="1"/>
    <col min="3360" max="3361" width="4.25" style="286" customWidth="1"/>
    <col min="3362" max="3362" width="4.5" style="286" customWidth="1"/>
    <col min="3363" max="3364" width="5.625" style="286" customWidth="1"/>
    <col min="3365" max="3365" width="4.5" style="286" customWidth="1"/>
    <col min="3366" max="3367" width="6.125" style="286" customWidth="1"/>
    <col min="3368" max="3368" width="5" style="286" customWidth="1"/>
    <col min="3369" max="3584" width="6.875" style="286"/>
    <col min="3585" max="3585" width="6.875" style="286" customWidth="1"/>
    <col min="3586" max="3586" width="28.5" style="286" customWidth="1"/>
    <col min="3587" max="3587" width="6.75" style="286" customWidth="1"/>
    <col min="3588" max="3588" width="7" style="286" customWidth="1"/>
    <col min="3589" max="3590" width="6.375" style="286" bestFit="1" customWidth="1"/>
    <col min="3591" max="3591" width="3.125" style="286" customWidth="1"/>
    <col min="3592" max="3592" width="3.25" style="286" customWidth="1"/>
    <col min="3593" max="3593" width="3" style="286" customWidth="1"/>
    <col min="3594" max="3594" width="3.25" style="286" customWidth="1"/>
    <col min="3595" max="3595" width="6.125" style="286" customWidth="1"/>
    <col min="3596" max="3596" width="3.125" style="286" customWidth="1"/>
    <col min="3597" max="3597" width="5" style="286" customWidth="1"/>
    <col min="3598" max="3598" width="6.375" style="286" bestFit="1" customWidth="1"/>
    <col min="3599" max="3599" width="6.375" style="286" customWidth="1"/>
    <col min="3600" max="3600" width="5.625" style="286" customWidth="1"/>
    <col min="3601" max="3601" width="3.25" style="286" customWidth="1"/>
    <col min="3602" max="3603" width="6.375" style="286" bestFit="1" customWidth="1"/>
    <col min="3604" max="3604" width="8" style="286" bestFit="1" customWidth="1"/>
    <col min="3605" max="3605" width="6" style="286" customWidth="1"/>
    <col min="3606" max="3606" width="5.75" style="286" customWidth="1"/>
    <col min="3607" max="3607" width="4.5" style="286" customWidth="1"/>
    <col min="3608" max="3608" width="3.375" style="286" customWidth="1"/>
    <col min="3609" max="3609" width="5" style="286" customWidth="1"/>
    <col min="3610" max="3610" width="4.75" style="286" customWidth="1"/>
    <col min="3611" max="3611" width="3.5" style="286" customWidth="1"/>
    <col min="3612" max="3612" width="6.375" style="286" customWidth="1"/>
    <col min="3613" max="3613" width="6" style="286" customWidth="1"/>
    <col min="3614" max="3614" width="5.75" style="286" customWidth="1"/>
    <col min="3615" max="3615" width="5.125" style="286" customWidth="1"/>
    <col min="3616" max="3617" width="4.25" style="286" customWidth="1"/>
    <col min="3618" max="3618" width="4.5" style="286" customWidth="1"/>
    <col min="3619" max="3620" width="5.625" style="286" customWidth="1"/>
    <col min="3621" max="3621" width="4.5" style="286" customWidth="1"/>
    <col min="3622" max="3623" width="6.125" style="286" customWidth="1"/>
    <col min="3624" max="3624" width="5" style="286" customWidth="1"/>
    <col min="3625" max="3840" width="6.875" style="286"/>
    <col min="3841" max="3841" width="6.875" style="286" customWidth="1"/>
    <col min="3842" max="3842" width="28.5" style="286" customWidth="1"/>
    <col min="3843" max="3843" width="6.75" style="286" customWidth="1"/>
    <col min="3844" max="3844" width="7" style="286" customWidth="1"/>
    <col min="3845" max="3846" width="6.375" style="286" bestFit="1" customWidth="1"/>
    <col min="3847" max="3847" width="3.125" style="286" customWidth="1"/>
    <col min="3848" max="3848" width="3.25" style="286" customWidth="1"/>
    <col min="3849" max="3849" width="3" style="286" customWidth="1"/>
    <col min="3850" max="3850" width="3.25" style="286" customWidth="1"/>
    <col min="3851" max="3851" width="6.125" style="286" customWidth="1"/>
    <col min="3852" max="3852" width="3.125" style="286" customWidth="1"/>
    <col min="3853" max="3853" width="5" style="286" customWidth="1"/>
    <col min="3854" max="3854" width="6.375" style="286" bestFit="1" customWidth="1"/>
    <col min="3855" max="3855" width="6.375" style="286" customWidth="1"/>
    <col min="3856" max="3856" width="5.625" style="286" customWidth="1"/>
    <col min="3857" max="3857" width="3.25" style="286" customWidth="1"/>
    <col min="3858" max="3859" width="6.375" style="286" bestFit="1" customWidth="1"/>
    <col min="3860" max="3860" width="8" style="286" bestFit="1" customWidth="1"/>
    <col min="3861" max="3861" width="6" style="286" customWidth="1"/>
    <col min="3862" max="3862" width="5.75" style="286" customWidth="1"/>
    <col min="3863" max="3863" width="4.5" style="286" customWidth="1"/>
    <col min="3864" max="3864" width="3.375" style="286" customWidth="1"/>
    <col min="3865" max="3865" width="5" style="286" customWidth="1"/>
    <col min="3866" max="3866" width="4.75" style="286" customWidth="1"/>
    <col min="3867" max="3867" width="3.5" style="286" customWidth="1"/>
    <col min="3868" max="3868" width="6.375" style="286" customWidth="1"/>
    <col min="3869" max="3869" width="6" style="286" customWidth="1"/>
    <col min="3870" max="3870" width="5.75" style="286" customWidth="1"/>
    <col min="3871" max="3871" width="5.125" style="286" customWidth="1"/>
    <col min="3872" max="3873" width="4.25" style="286" customWidth="1"/>
    <col min="3874" max="3874" width="4.5" style="286" customWidth="1"/>
    <col min="3875" max="3876" width="5.625" style="286" customWidth="1"/>
    <col min="3877" max="3877" width="4.5" style="286" customWidth="1"/>
    <col min="3878" max="3879" width="6.125" style="286" customWidth="1"/>
    <col min="3880" max="3880" width="5" style="286" customWidth="1"/>
    <col min="3881" max="4096" width="6.875" style="286"/>
    <col min="4097" max="4097" width="6.875" style="286" customWidth="1"/>
    <col min="4098" max="4098" width="28.5" style="286" customWidth="1"/>
    <col min="4099" max="4099" width="6.75" style="286" customWidth="1"/>
    <col min="4100" max="4100" width="7" style="286" customWidth="1"/>
    <col min="4101" max="4102" width="6.375" style="286" bestFit="1" customWidth="1"/>
    <col min="4103" max="4103" width="3.125" style="286" customWidth="1"/>
    <col min="4104" max="4104" width="3.25" style="286" customWidth="1"/>
    <col min="4105" max="4105" width="3" style="286" customWidth="1"/>
    <col min="4106" max="4106" width="3.25" style="286" customWidth="1"/>
    <col min="4107" max="4107" width="6.125" style="286" customWidth="1"/>
    <col min="4108" max="4108" width="3.125" style="286" customWidth="1"/>
    <col min="4109" max="4109" width="5" style="286" customWidth="1"/>
    <col min="4110" max="4110" width="6.375" style="286" bestFit="1" customWidth="1"/>
    <col min="4111" max="4111" width="6.375" style="286" customWidth="1"/>
    <col min="4112" max="4112" width="5.625" style="286" customWidth="1"/>
    <col min="4113" max="4113" width="3.25" style="286" customWidth="1"/>
    <col min="4114" max="4115" width="6.375" style="286" bestFit="1" customWidth="1"/>
    <col min="4116" max="4116" width="8" style="286" bestFit="1" customWidth="1"/>
    <col min="4117" max="4117" width="6" style="286" customWidth="1"/>
    <col min="4118" max="4118" width="5.75" style="286" customWidth="1"/>
    <col min="4119" max="4119" width="4.5" style="286" customWidth="1"/>
    <col min="4120" max="4120" width="3.375" style="286" customWidth="1"/>
    <col min="4121" max="4121" width="5" style="286" customWidth="1"/>
    <col min="4122" max="4122" width="4.75" style="286" customWidth="1"/>
    <col min="4123" max="4123" width="3.5" style="286" customWidth="1"/>
    <col min="4124" max="4124" width="6.375" style="286" customWidth="1"/>
    <col min="4125" max="4125" width="6" style="286" customWidth="1"/>
    <col min="4126" max="4126" width="5.75" style="286" customWidth="1"/>
    <col min="4127" max="4127" width="5.125" style="286" customWidth="1"/>
    <col min="4128" max="4129" width="4.25" style="286" customWidth="1"/>
    <col min="4130" max="4130" width="4.5" style="286" customWidth="1"/>
    <col min="4131" max="4132" width="5.625" style="286" customWidth="1"/>
    <col min="4133" max="4133" width="4.5" style="286" customWidth="1"/>
    <col min="4134" max="4135" width="6.125" style="286" customWidth="1"/>
    <col min="4136" max="4136" width="5" style="286" customWidth="1"/>
    <col min="4137" max="4352" width="6.875" style="286"/>
    <col min="4353" max="4353" width="6.875" style="286" customWidth="1"/>
    <col min="4354" max="4354" width="28.5" style="286" customWidth="1"/>
    <col min="4355" max="4355" width="6.75" style="286" customWidth="1"/>
    <col min="4356" max="4356" width="7" style="286" customWidth="1"/>
    <col min="4357" max="4358" width="6.375" style="286" bestFit="1" customWidth="1"/>
    <col min="4359" max="4359" width="3.125" style="286" customWidth="1"/>
    <col min="4360" max="4360" width="3.25" style="286" customWidth="1"/>
    <col min="4361" max="4361" width="3" style="286" customWidth="1"/>
    <col min="4362" max="4362" width="3.25" style="286" customWidth="1"/>
    <col min="4363" max="4363" width="6.125" style="286" customWidth="1"/>
    <col min="4364" max="4364" width="3.125" style="286" customWidth="1"/>
    <col min="4365" max="4365" width="5" style="286" customWidth="1"/>
    <col min="4366" max="4366" width="6.375" style="286" bestFit="1" customWidth="1"/>
    <col min="4367" max="4367" width="6.375" style="286" customWidth="1"/>
    <col min="4368" max="4368" width="5.625" style="286" customWidth="1"/>
    <col min="4369" max="4369" width="3.25" style="286" customWidth="1"/>
    <col min="4370" max="4371" width="6.375" style="286" bestFit="1" customWidth="1"/>
    <col min="4372" max="4372" width="8" style="286" bestFit="1" customWidth="1"/>
    <col min="4373" max="4373" width="6" style="286" customWidth="1"/>
    <col min="4374" max="4374" width="5.75" style="286" customWidth="1"/>
    <col min="4375" max="4375" width="4.5" style="286" customWidth="1"/>
    <col min="4376" max="4376" width="3.375" style="286" customWidth="1"/>
    <col min="4377" max="4377" width="5" style="286" customWidth="1"/>
    <col min="4378" max="4378" width="4.75" style="286" customWidth="1"/>
    <col min="4379" max="4379" width="3.5" style="286" customWidth="1"/>
    <col min="4380" max="4380" width="6.375" style="286" customWidth="1"/>
    <col min="4381" max="4381" width="6" style="286" customWidth="1"/>
    <col min="4382" max="4382" width="5.75" style="286" customWidth="1"/>
    <col min="4383" max="4383" width="5.125" style="286" customWidth="1"/>
    <col min="4384" max="4385" width="4.25" style="286" customWidth="1"/>
    <col min="4386" max="4386" width="4.5" style="286" customWidth="1"/>
    <col min="4387" max="4388" width="5.625" style="286" customWidth="1"/>
    <col min="4389" max="4389" width="4.5" style="286" customWidth="1"/>
    <col min="4390" max="4391" width="6.125" style="286" customWidth="1"/>
    <col min="4392" max="4392" width="5" style="286" customWidth="1"/>
    <col min="4393" max="4608" width="6.875" style="286"/>
    <col min="4609" max="4609" width="6.875" style="286" customWidth="1"/>
    <col min="4610" max="4610" width="28.5" style="286" customWidth="1"/>
    <col min="4611" max="4611" width="6.75" style="286" customWidth="1"/>
    <col min="4612" max="4612" width="7" style="286" customWidth="1"/>
    <col min="4613" max="4614" width="6.375" style="286" bestFit="1" customWidth="1"/>
    <col min="4615" max="4615" width="3.125" style="286" customWidth="1"/>
    <col min="4616" max="4616" width="3.25" style="286" customWidth="1"/>
    <col min="4617" max="4617" width="3" style="286" customWidth="1"/>
    <col min="4618" max="4618" width="3.25" style="286" customWidth="1"/>
    <col min="4619" max="4619" width="6.125" style="286" customWidth="1"/>
    <col min="4620" max="4620" width="3.125" style="286" customWidth="1"/>
    <col min="4621" max="4621" width="5" style="286" customWidth="1"/>
    <col min="4622" max="4622" width="6.375" style="286" bestFit="1" customWidth="1"/>
    <col min="4623" max="4623" width="6.375" style="286" customWidth="1"/>
    <col min="4624" max="4624" width="5.625" style="286" customWidth="1"/>
    <col min="4625" max="4625" width="3.25" style="286" customWidth="1"/>
    <col min="4626" max="4627" width="6.375" style="286" bestFit="1" customWidth="1"/>
    <col min="4628" max="4628" width="8" style="286" bestFit="1" customWidth="1"/>
    <col min="4629" max="4629" width="6" style="286" customWidth="1"/>
    <col min="4630" max="4630" width="5.75" style="286" customWidth="1"/>
    <col min="4631" max="4631" width="4.5" style="286" customWidth="1"/>
    <col min="4632" max="4632" width="3.375" style="286" customWidth="1"/>
    <col min="4633" max="4633" width="5" style="286" customWidth="1"/>
    <col min="4634" max="4634" width="4.75" style="286" customWidth="1"/>
    <col min="4635" max="4635" width="3.5" style="286" customWidth="1"/>
    <col min="4636" max="4636" width="6.375" style="286" customWidth="1"/>
    <col min="4637" max="4637" width="6" style="286" customWidth="1"/>
    <col min="4638" max="4638" width="5.75" style="286" customWidth="1"/>
    <col min="4639" max="4639" width="5.125" style="286" customWidth="1"/>
    <col min="4640" max="4641" width="4.25" style="286" customWidth="1"/>
    <col min="4642" max="4642" width="4.5" style="286" customWidth="1"/>
    <col min="4643" max="4644" width="5.625" style="286" customWidth="1"/>
    <col min="4645" max="4645" width="4.5" style="286" customWidth="1"/>
    <col min="4646" max="4647" width="6.125" style="286" customWidth="1"/>
    <col min="4648" max="4648" width="5" style="286" customWidth="1"/>
    <col min="4649" max="4864" width="6.875" style="286"/>
    <col min="4865" max="4865" width="6.875" style="286" customWidth="1"/>
    <col min="4866" max="4866" width="28.5" style="286" customWidth="1"/>
    <col min="4867" max="4867" width="6.75" style="286" customWidth="1"/>
    <col min="4868" max="4868" width="7" style="286" customWidth="1"/>
    <col min="4869" max="4870" width="6.375" style="286" bestFit="1" customWidth="1"/>
    <col min="4871" max="4871" width="3.125" style="286" customWidth="1"/>
    <col min="4872" max="4872" width="3.25" style="286" customWidth="1"/>
    <col min="4873" max="4873" width="3" style="286" customWidth="1"/>
    <col min="4874" max="4874" width="3.25" style="286" customWidth="1"/>
    <col min="4875" max="4875" width="6.125" style="286" customWidth="1"/>
    <col min="4876" max="4876" width="3.125" style="286" customWidth="1"/>
    <col min="4877" max="4877" width="5" style="286" customWidth="1"/>
    <col min="4878" max="4878" width="6.375" style="286" bestFit="1" customWidth="1"/>
    <col min="4879" max="4879" width="6.375" style="286" customWidth="1"/>
    <col min="4880" max="4880" width="5.625" style="286" customWidth="1"/>
    <col min="4881" max="4881" width="3.25" style="286" customWidth="1"/>
    <col min="4882" max="4883" width="6.375" style="286" bestFit="1" customWidth="1"/>
    <col min="4884" max="4884" width="8" style="286" bestFit="1" customWidth="1"/>
    <col min="4885" max="4885" width="6" style="286" customWidth="1"/>
    <col min="4886" max="4886" width="5.75" style="286" customWidth="1"/>
    <col min="4887" max="4887" width="4.5" style="286" customWidth="1"/>
    <col min="4888" max="4888" width="3.375" style="286" customWidth="1"/>
    <col min="4889" max="4889" width="5" style="286" customWidth="1"/>
    <col min="4890" max="4890" width="4.75" style="286" customWidth="1"/>
    <col min="4891" max="4891" width="3.5" style="286" customWidth="1"/>
    <col min="4892" max="4892" width="6.375" style="286" customWidth="1"/>
    <col min="4893" max="4893" width="6" style="286" customWidth="1"/>
    <col min="4894" max="4894" width="5.75" style="286" customWidth="1"/>
    <col min="4895" max="4895" width="5.125" style="286" customWidth="1"/>
    <col min="4896" max="4897" width="4.25" style="286" customWidth="1"/>
    <col min="4898" max="4898" width="4.5" style="286" customWidth="1"/>
    <col min="4899" max="4900" width="5.625" style="286" customWidth="1"/>
    <col min="4901" max="4901" width="4.5" style="286" customWidth="1"/>
    <col min="4902" max="4903" width="6.125" style="286" customWidth="1"/>
    <col min="4904" max="4904" width="5" style="286" customWidth="1"/>
    <col min="4905" max="5120" width="6.875" style="286"/>
    <col min="5121" max="5121" width="6.875" style="286" customWidth="1"/>
    <col min="5122" max="5122" width="28.5" style="286" customWidth="1"/>
    <col min="5123" max="5123" width="6.75" style="286" customWidth="1"/>
    <col min="5124" max="5124" width="7" style="286" customWidth="1"/>
    <col min="5125" max="5126" width="6.375" style="286" bestFit="1" customWidth="1"/>
    <col min="5127" max="5127" width="3.125" style="286" customWidth="1"/>
    <col min="5128" max="5128" width="3.25" style="286" customWidth="1"/>
    <col min="5129" max="5129" width="3" style="286" customWidth="1"/>
    <col min="5130" max="5130" width="3.25" style="286" customWidth="1"/>
    <col min="5131" max="5131" width="6.125" style="286" customWidth="1"/>
    <col min="5132" max="5132" width="3.125" style="286" customWidth="1"/>
    <col min="5133" max="5133" width="5" style="286" customWidth="1"/>
    <col min="5134" max="5134" width="6.375" style="286" bestFit="1" customWidth="1"/>
    <col min="5135" max="5135" width="6.375" style="286" customWidth="1"/>
    <col min="5136" max="5136" width="5.625" style="286" customWidth="1"/>
    <col min="5137" max="5137" width="3.25" style="286" customWidth="1"/>
    <col min="5138" max="5139" width="6.375" style="286" bestFit="1" customWidth="1"/>
    <col min="5140" max="5140" width="8" style="286" bestFit="1" customWidth="1"/>
    <col min="5141" max="5141" width="6" style="286" customWidth="1"/>
    <col min="5142" max="5142" width="5.75" style="286" customWidth="1"/>
    <col min="5143" max="5143" width="4.5" style="286" customWidth="1"/>
    <col min="5144" max="5144" width="3.375" style="286" customWidth="1"/>
    <col min="5145" max="5145" width="5" style="286" customWidth="1"/>
    <col min="5146" max="5146" width="4.75" style="286" customWidth="1"/>
    <col min="5147" max="5147" width="3.5" style="286" customWidth="1"/>
    <col min="5148" max="5148" width="6.375" style="286" customWidth="1"/>
    <col min="5149" max="5149" width="6" style="286" customWidth="1"/>
    <col min="5150" max="5150" width="5.75" style="286" customWidth="1"/>
    <col min="5151" max="5151" width="5.125" style="286" customWidth="1"/>
    <col min="5152" max="5153" width="4.25" style="286" customWidth="1"/>
    <col min="5154" max="5154" width="4.5" style="286" customWidth="1"/>
    <col min="5155" max="5156" width="5.625" style="286" customWidth="1"/>
    <col min="5157" max="5157" width="4.5" style="286" customWidth="1"/>
    <col min="5158" max="5159" width="6.125" style="286" customWidth="1"/>
    <col min="5160" max="5160" width="5" style="286" customWidth="1"/>
    <col min="5161" max="5376" width="6.875" style="286"/>
    <col min="5377" max="5377" width="6.875" style="286" customWidth="1"/>
    <col min="5378" max="5378" width="28.5" style="286" customWidth="1"/>
    <col min="5379" max="5379" width="6.75" style="286" customWidth="1"/>
    <col min="5380" max="5380" width="7" style="286" customWidth="1"/>
    <col min="5381" max="5382" width="6.375" style="286" bestFit="1" customWidth="1"/>
    <col min="5383" max="5383" width="3.125" style="286" customWidth="1"/>
    <col min="5384" max="5384" width="3.25" style="286" customWidth="1"/>
    <col min="5385" max="5385" width="3" style="286" customWidth="1"/>
    <col min="5386" max="5386" width="3.25" style="286" customWidth="1"/>
    <col min="5387" max="5387" width="6.125" style="286" customWidth="1"/>
    <col min="5388" max="5388" width="3.125" style="286" customWidth="1"/>
    <col min="5389" max="5389" width="5" style="286" customWidth="1"/>
    <col min="5390" max="5390" width="6.375" style="286" bestFit="1" customWidth="1"/>
    <col min="5391" max="5391" width="6.375" style="286" customWidth="1"/>
    <col min="5392" max="5392" width="5.625" style="286" customWidth="1"/>
    <col min="5393" max="5393" width="3.25" style="286" customWidth="1"/>
    <col min="5394" max="5395" width="6.375" style="286" bestFit="1" customWidth="1"/>
    <col min="5396" max="5396" width="8" style="286" bestFit="1" customWidth="1"/>
    <col min="5397" max="5397" width="6" style="286" customWidth="1"/>
    <col min="5398" max="5398" width="5.75" style="286" customWidth="1"/>
    <col min="5399" max="5399" width="4.5" style="286" customWidth="1"/>
    <col min="5400" max="5400" width="3.375" style="286" customWidth="1"/>
    <col min="5401" max="5401" width="5" style="286" customWidth="1"/>
    <col min="5402" max="5402" width="4.75" style="286" customWidth="1"/>
    <col min="5403" max="5403" width="3.5" style="286" customWidth="1"/>
    <col min="5404" max="5404" width="6.375" style="286" customWidth="1"/>
    <col min="5405" max="5405" width="6" style="286" customWidth="1"/>
    <col min="5406" max="5406" width="5.75" style="286" customWidth="1"/>
    <col min="5407" max="5407" width="5.125" style="286" customWidth="1"/>
    <col min="5408" max="5409" width="4.25" style="286" customWidth="1"/>
    <col min="5410" max="5410" width="4.5" style="286" customWidth="1"/>
    <col min="5411" max="5412" width="5.625" style="286" customWidth="1"/>
    <col min="5413" max="5413" width="4.5" style="286" customWidth="1"/>
    <col min="5414" max="5415" width="6.125" style="286" customWidth="1"/>
    <col min="5416" max="5416" width="5" style="286" customWidth="1"/>
    <col min="5417" max="5632" width="6.875" style="286"/>
    <col min="5633" max="5633" width="6.875" style="286" customWidth="1"/>
    <col min="5634" max="5634" width="28.5" style="286" customWidth="1"/>
    <col min="5635" max="5635" width="6.75" style="286" customWidth="1"/>
    <col min="5636" max="5636" width="7" style="286" customWidth="1"/>
    <col min="5637" max="5638" width="6.375" style="286" bestFit="1" customWidth="1"/>
    <col min="5639" max="5639" width="3.125" style="286" customWidth="1"/>
    <col min="5640" max="5640" width="3.25" style="286" customWidth="1"/>
    <col min="5641" max="5641" width="3" style="286" customWidth="1"/>
    <col min="5642" max="5642" width="3.25" style="286" customWidth="1"/>
    <col min="5643" max="5643" width="6.125" style="286" customWidth="1"/>
    <col min="5644" max="5644" width="3.125" style="286" customWidth="1"/>
    <col min="5645" max="5645" width="5" style="286" customWidth="1"/>
    <col min="5646" max="5646" width="6.375" style="286" bestFit="1" customWidth="1"/>
    <col min="5647" max="5647" width="6.375" style="286" customWidth="1"/>
    <col min="5648" max="5648" width="5.625" style="286" customWidth="1"/>
    <col min="5649" max="5649" width="3.25" style="286" customWidth="1"/>
    <col min="5650" max="5651" width="6.375" style="286" bestFit="1" customWidth="1"/>
    <col min="5652" max="5652" width="8" style="286" bestFit="1" customWidth="1"/>
    <col min="5653" max="5653" width="6" style="286" customWidth="1"/>
    <col min="5654" max="5654" width="5.75" style="286" customWidth="1"/>
    <col min="5655" max="5655" width="4.5" style="286" customWidth="1"/>
    <col min="5656" max="5656" width="3.375" style="286" customWidth="1"/>
    <col min="5657" max="5657" width="5" style="286" customWidth="1"/>
    <col min="5658" max="5658" width="4.75" style="286" customWidth="1"/>
    <col min="5659" max="5659" width="3.5" style="286" customWidth="1"/>
    <col min="5660" max="5660" width="6.375" style="286" customWidth="1"/>
    <col min="5661" max="5661" width="6" style="286" customWidth="1"/>
    <col min="5662" max="5662" width="5.75" style="286" customWidth="1"/>
    <col min="5663" max="5663" width="5.125" style="286" customWidth="1"/>
    <col min="5664" max="5665" width="4.25" style="286" customWidth="1"/>
    <col min="5666" max="5666" width="4.5" style="286" customWidth="1"/>
    <col min="5667" max="5668" width="5.625" style="286" customWidth="1"/>
    <col min="5669" max="5669" width="4.5" style="286" customWidth="1"/>
    <col min="5670" max="5671" width="6.125" style="286" customWidth="1"/>
    <col min="5672" max="5672" width="5" style="286" customWidth="1"/>
    <col min="5673" max="5888" width="6.875" style="286"/>
    <col min="5889" max="5889" width="6.875" style="286" customWidth="1"/>
    <col min="5890" max="5890" width="28.5" style="286" customWidth="1"/>
    <col min="5891" max="5891" width="6.75" style="286" customWidth="1"/>
    <col min="5892" max="5892" width="7" style="286" customWidth="1"/>
    <col min="5893" max="5894" width="6.375" style="286" bestFit="1" customWidth="1"/>
    <col min="5895" max="5895" width="3.125" style="286" customWidth="1"/>
    <col min="5896" max="5896" width="3.25" style="286" customWidth="1"/>
    <col min="5897" max="5897" width="3" style="286" customWidth="1"/>
    <col min="5898" max="5898" width="3.25" style="286" customWidth="1"/>
    <col min="5899" max="5899" width="6.125" style="286" customWidth="1"/>
    <col min="5900" max="5900" width="3.125" style="286" customWidth="1"/>
    <col min="5901" max="5901" width="5" style="286" customWidth="1"/>
    <col min="5902" max="5902" width="6.375" style="286" bestFit="1" customWidth="1"/>
    <col min="5903" max="5903" width="6.375" style="286" customWidth="1"/>
    <col min="5904" max="5904" width="5.625" style="286" customWidth="1"/>
    <col min="5905" max="5905" width="3.25" style="286" customWidth="1"/>
    <col min="5906" max="5907" width="6.375" style="286" bestFit="1" customWidth="1"/>
    <col min="5908" max="5908" width="8" style="286" bestFit="1" customWidth="1"/>
    <col min="5909" max="5909" width="6" style="286" customWidth="1"/>
    <col min="5910" max="5910" width="5.75" style="286" customWidth="1"/>
    <col min="5911" max="5911" width="4.5" style="286" customWidth="1"/>
    <col min="5912" max="5912" width="3.375" style="286" customWidth="1"/>
    <col min="5913" max="5913" width="5" style="286" customWidth="1"/>
    <col min="5914" max="5914" width="4.75" style="286" customWidth="1"/>
    <col min="5915" max="5915" width="3.5" style="286" customWidth="1"/>
    <col min="5916" max="5916" width="6.375" style="286" customWidth="1"/>
    <col min="5917" max="5917" width="6" style="286" customWidth="1"/>
    <col min="5918" max="5918" width="5.75" style="286" customWidth="1"/>
    <col min="5919" max="5919" width="5.125" style="286" customWidth="1"/>
    <col min="5920" max="5921" width="4.25" style="286" customWidth="1"/>
    <col min="5922" max="5922" width="4.5" style="286" customWidth="1"/>
    <col min="5923" max="5924" width="5.625" style="286" customWidth="1"/>
    <col min="5925" max="5925" width="4.5" style="286" customWidth="1"/>
    <col min="5926" max="5927" width="6.125" style="286" customWidth="1"/>
    <col min="5928" max="5928" width="5" style="286" customWidth="1"/>
    <col min="5929" max="6144" width="6.875" style="286"/>
    <col min="6145" max="6145" width="6.875" style="286" customWidth="1"/>
    <col min="6146" max="6146" width="28.5" style="286" customWidth="1"/>
    <col min="6147" max="6147" width="6.75" style="286" customWidth="1"/>
    <col min="6148" max="6148" width="7" style="286" customWidth="1"/>
    <col min="6149" max="6150" width="6.375" style="286" bestFit="1" customWidth="1"/>
    <col min="6151" max="6151" width="3.125" style="286" customWidth="1"/>
    <col min="6152" max="6152" width="3.25" style="286" customWidth="1"/>
    <col min="6153" max="6153" width="3" style="286" customWidth="1"/>
    <col min="6154" max="6154" width="3.25" style="286" customWidth="1"/>
    <col min="6155" max="6155" width="6.125" style="286" customWidth="1"/>
    <col min="6156" max="6156" width="3.125" style="286" customWidth="1"/>
    <col min="6157" max="6157" width="5" style="286" customWidth="1"/>
    <col min="6158" max="6158" width="6.375" style="286" bestFit="1" customWidth="1"/>
    <col min="6159" max="6159" width="6.375" style="286" customWidth="1"/>
    <col min="6160" max="6160" width="5.625" style="286" customWidth="1"/>
    <col min="6161" max="6161" width="3.25" style="286" customWidth="1"/>
    <col min="6162" max="6163" width="6.375" style="286" bestFit="1" customWidth="1"/>
    <col min="6164" max="6164" width="8" style="286" bestFit="1" customWidth="1"/>
    <col min="6165" max="6165" width="6" style="286" customWidth="1"/>
    <col min="6166" max="6166" width="5.75" style="286" customWidth="1"/>
    <col min="6167" max="6167" width="4.5" style="286" customWidth="1"/>
    <col min="6168" max="6168" width="3.375" style="286" customWidth="1"/>
    <col min="6169" max="6169" width="5" style="286" customWidth="1"/>
    <col min="6170" max="6170" width="4.75" style="286" customWidth="1"/>
    <col min="6171" max="6171" width="3.5" style="286" customWidth="1"/>
    <col min="6172" max="6172" width="6.375" style="286" customWidth="1"/>
    <col min="6173" max="6173" width="6" style="286" customWidth="1"/>
    <col min="6174" max="6174" width="5.75" style="286" customWidth="1"/>
    <col min="6175" max="6175" width="5.125" style="286" customWidth="1"/>
    <col min="6176" max="6177" width="4.25" style="286" customWidth="1"/>
    <col min="6178" max="6178" width="4.5" style="286" customWidth="1"/>
    <col min="6179" max="6180" width="5.625" style="286" customWidth="1"/>
    <col min="6181" max="6181" width="4.5" style="286" customWidth="1"/>
    <col min="6182" max="6183" width="6.125" style="286" customWidth="1"/>
    <col min="6184" max="6184" width="5" style="286" customWidth="1"/>
    <col min="6185" max="6400" width="6.875" style="286"/>
    <col min="6401" max="6401" width="6.875" style="286" customWidth="1"/>
    <col min="6402" max="6402" width="28.5" style="286" customWidth="1"/>
    <col min="6403" max="6403" width="6.75" style="286" customWidth="1"/>
    <col min="6404" max="6404" width="7" style="286" customWidth="1"/>
    <col min="6405" max="6406" width="6.375" style="286" bestFit="1" customWidth="1"/>
    <col min="6407" max="6407" width="3.125" style="286" customWidth="1"/>
    <col min="6408" max="6408" width="3.25" style="286" customWidth="1"/>
    <col min="6409" max="6409" width="3" style="286" customWidth="1"/>
    <col min="6410" max="6410" width="3.25" style="286" customWidth="1"/>
    <col min="6411" max="6411" width="6.125" style="286" customWidth="1"/>
    <col min="6412" max="6412" width="3.125" style="286" customWidth="1"/>
    <col min="6413" max="6413" width="5" style="286" customWidth="1"/>
    <col min="6414" max="6414" width="6.375" style="286" bestFit="1" customWidth="1"/>
    <col min="6415" max="6415" width="6.375" style="286" customWidth="1"/>
    <col min="6416" max="6416" width="5.625" style="286" customWidth="1"/>
    <col min="6417" max="6417" width="3.25" style="286" customWidth="1"/>
    <col min="6418" max="6419" width="6.375" style="286" bestFit="1" customWidth="1"/>
    <col min="6420" max="6420" width="8" style="286" bestFit="1" customWidth="1"/>
    <col min="6421" max="6421" width="6" style="286" customWidth="1"/>
    <col min="6422" max="6422" width="5.75" style="286" customWidth="1"/>
    <col min="6423" max="6423" width="4.5" style="286" customWidth="1"/>
    <col min="6424" max="6424" width="3.375" style="286" customWidth="1"/>
    <col min="6425" max="6425" width="5" style="286" customWidth="1"/>
    <col min="6426" max="6426" width="4.75" style="286" customWidth="1"/>
    <col min="6427" max="6427" width="3.5" style="286" customWidth="1"/>
    <col min="6428" max="6428" width="6.375" style="286" customWidth="1"/>
    <col min="6429" max="6429" width="6" style="286" customWidth="1"/>
    <col min="6430" max="6430" width="5.75" style="286" customWidth="1"/>
    <col min="6431" max="6431" width="5.125" style="286" customWidth="1"/>
    <col min="6432" max="6433" width="4.25" style="286" customWidth="1"/>
    <col min="6434" max="6434" width="4.5" style="286" customWidth="1"/>
    <col min="6435" max="6436" width="5.625" style="286" customWidth="1"/>
    <col min="6437" max="6437" width="4.5" style="286" customWidth="1"/>
    <col min="6438" max="6439" width="6.125" style="286" customWidth="1"/>
    <col min="6440" max="6440" width="5" style="286" customWidth="1"/>
    <col min="6441" max="6656" width="6.875" style="286"/>
    <col min="6657" max="6657" width="6.875" style="286" customWidth="1"/>
    <col min="6658" max="6658" width="28.5" style="286" customWidth="1"/>
    <col min="6659" max="6659" width="6.75" style="286" customWidth="1"/>
    <col min="6660" max="6660" width="7" style="286" customWidth="1"/>
    <col min="6661" max="6662" width="6.375" style="286" bestFit="1" customWidth="1"/>
    <col min="6663" max="6663" width="3.125" style="286" customWidth="1"/>
    <col min="6664" max="6664" width="3.25" style="286" customWidth="1"/>
    <col min="6665" max="6665" width="3" style="286" customWidth="1"/>
    <col min="6666" max="6666" width="3.25" style="286" customWidth="1"/>
    <col min="6667" max="6667" width="6.125" style="286" customWidth="1"/>
    <col min="6668" max="6668" width="3.125" style="286" customWidth="1"/>
    <col min="6669" max="6669" width="5" style="286" customWidth="1"/>
    <col min="6670" max="6670" width="6.375" style="286" bestFit="1" customWidth="1"/>
    <col min="6671" max="6671" width="6.375" style="286" customWidth="1"/>
    <col min="6672" max="6672" width="5.625" style="286" customWidth="1"/>
    <col min="6673" max="6673" width="3.25" style="286" customWidth="1"/>
    <col min="6674" max="6675" width="6.375" style="286" bestFit="1" customWidth="1"/>
    <col min="6676" max="6676" width="8" style="286" bestFit="1" customWidth="1"/>
    <col min="6677" max="6677" width="6" style="286" customWidth="1"/>
    <col min="6678" max="6678" width="5.75" style="286" customWidth="1"/>
    <col min="6679" max="6679" width="4.5" style="286" customWidth="1"/>
    <col min="6680" max="6680" width="3.375" style="286" customWidth="1"/>
    <col min="6681" max="6681" width="5" style="286" customWidth="1"/>
    <col min="6682" max="6682" width="4.75" style="286" customWidth="1"/>
    <col min="6683" max="6683" width="3.5" style="286" customWidth="1"/>
    <col min="6684" max="6684" width="6.375" style="286" customWidth="1"/>
    <col min="6685" max="6685" width="6" style="286" customWidth="1"/>
    <col min="6686" max="6686" width="5.75" style="286" customWidth="1"/>
    <col min="6687" max="6687" width="5.125" style="286" customWidth="1"/>
    <col min="6688" max="6689" width="4.25" style="286" customWidth="1"/>
    <col min="6690" max="6690" width="4.5" style="286" customWidth="1"/>
    <col min="6691" max="6692" width="5.625" style="286" customWidth="1"/>
    <col min="6693" max="6693" width="4.5" style="286" customWidth="1"/>
    <col min="6694" max="6695" width="6.125" style="286" customWidth="1"/>
    <col min="6696" max="6696" width="5" style="286" customWidth="1"/>
    <col min="6697" max="6912" width="6.875" style="286"/>
    <col min="6913" max="6913" width="6.875" style="286" customWidth="1"/>
    <col min="6914" max="6914" width="28.5" style="286" customWidth="1"/>
    <col min="6915" max="6915" width="6.75" style="286" customWidth="1"/>
    <col min="6916" max="6916" width="7" style="286" customWidth="1"/>
    <col min="6917" max="6918" width="6.375" style="286" bestFit="1" customWidth="1"/>
    <col min="6919" max="6919" width="3.125" style="286" customWidth="1"/>
    <col min="6920" max="6920" width="3.25" style="286" customWidth="1"/>
    <col min="6921" max="6921" width="3" style="286" customWidth="1"/>
    <col min="6922" max="6922" width="3.25" style="286" customWidth="1"/>
    <col min="6923" max="6923" width="6.125" style="286" customWidth="1"/>
    <col min="6924" max="6924" width="3.125" style="286" customWidth="1"/>
    <col min="6925" max="6925" width="5" style="286" customWidth="1"/>
    <col min="6926" max="6926" width="6.375" style="286" bestFit="1" customWidth="1"/>
    <col min="6927" max="6927" width="6.375" style="286" customWidth="1"/>
    <col min="6928" max="6928" width="5.625" style="286" customWidth="1"/>
    <col min="6929" max="6929" width="3.25" style="286" customWidth="1"/>
    <col min="6930" max="6931" width="6.375" style="286" bestFit="1" customWidth="1"/>
    <col min="6932" max="6932" width="8" style="286" bestFit="1" customWidth="1"/>
    <col min="6933" max="6933" width="6" style="286" customWidth="1"/>
    <col min="6934" max="6934" width="5.75" style="286" customWidth="1"/>
    <col min="6935" max="6935" width="4.5" style="286" customWidth="1"/>
    <col min="6936" max="6936" width="3.375" style="286" customWidth="1"/>
    <col min="6937" max="6937" width="5" style="286" customWidth="1"/>
    <col min="6938" max="6938" width="4.75" style="286" customWidth="1"/>
    <col min="6939" max="6939" width="3.5" style="286" customWidth="1"/>
    <col min="6940" max="6940" width="6.375" style="286" customWidth="1"/>
    <col min="6941" max="6941" width="6" style="286" customWidth="1"/>
    <col min="6942" max="6942" width="5.75" style="286" customWidth="1"/>
    <col min="6943" max="6943" width="5.125" style="286" customWidth="1"/>
    <col min="6944" max="6945" width="4.25" style="286" customWidth="1"/>
    <col min="6946" max="6946" width="4.5" style="286" customWidth="1"/>
    <col min="6947" max="6948" width="5.625" style="286" customWidth="1"/>
    <col min="6949" max="6949" width="4.5" style="286" customWidth="1"/>
    <col min="6950" max="6951" width="6.125" style="286" customWidth="1"/>
    <col min="6952" max="6952" width="5" style="286" customWidth="1"/>
    <col min="6953" max="7168" width="6.875" style="286"/>
    <col min="7169" max="7169" width="6.875" style="286" customWidth="1"/>
    <col min="7170" max="7170" width="28.5" style="286" customWidth="1"/>
    <col min="7171" max="7171" width="6.75" style="286" customWidth="1"/>
    <col min="7172" max="7172" width="7" style="286" customWidth="1"/>
    <col min="7173" max="7174" width="6.375" style="286" bestFit="1" customWidth="1"/>
    <col min="7175" max="7175" width="3.125" style="286" customWidth="1"/>
    <col min="7176" max="7176" width="3.25" style="286" customWidth="1"/>
    <col min="7177" max="7177" width="3" style="286" customWidth="1"/>
    <col min="7178" max="7178" width="3.25" style="286" customWidth="1"/>
    <col min="7179" max="7179" width="6.125" style="286" customWidth="1"/>
    <col min="7180" max="7180" width="3.125" style="286" customWidth="1"/>
    <col min="7181" max="7181" width="5" style="286" customWidth="1"/>
    <col min="7182" max="7182" width="6.375" style="286" bestFit="1" customWidth="1"/>
    <col min="7183" max="7183" width="6.375" style="286" customWidth="1"/>
    <col min="7184" max="7184" width="5.625" style="286" customWidth="1"/>
    <col min="7185" max="7185" width="3.25" style="286" customWidth="1"/>
    <col min="7186" max="7187" width="6.375" style="286" bestFit="1" customWidth="1"/>
    <col min="7188" max="7188" width="8" style="286" bestFit="1" customWidth="1"/>
    <col min="7189" max="7189" width="6" style="286" customWidth="1"/>
    <col min="7190" max="7190" width="5.75" style="286" customWidth="1"/>
    <col min="7191" max="7191" width="4.5" style="286" customWidth="1"/>
    <col min="7192" max="7192" width="3.375" style="286" customWidth="1"/>
    <col min="7193" max="7193" width="5" style="286" customWidth="1"/>
    <col min="7194" max="7194" width="4.75" style="286" customWidth="1"/>
    <col min="7195" max="7195" width="3.5" style="286" customWidth="1"/>
    <col min="7196" max="7196" width="6.375" style="286" customWidth="1"/>
    <col min="7197" max="7197" width="6" style="286" customWidth="1"/>
    <col min="7198" max="7198" width="5.75" style="286" customWidth="1"/>
    <col min="7199" max="7199" width="5.125" style="286" customWidth="1"/>
    <col min="7200" max="7201" width="4.25" style="286" customWidth="1"/>
    <col min="7202" max="7202" width="4.5" style="286" customWidth="1"/>
    <col min="7203" max="7204" width="5.625" style="286" customWidth="1"/>
    <col min="7205" max="7205" width="4.5" style="286" customWidth="1"/>
    <col min="7206" max="7207" width="6.125" style="286" customWidth="1"/>
    <col min="7208" max="7208" width="5" style="286" customWidth="1"/>
    <col min="7209" max="7424" width="6.875" style="286"/>
    <col min="7425" max="7425" width="6.875" style="286" customWidth="1"/>
    <col min="7426" max="7426" width="28.5" style="286" customWidth="1"/>
    <col min="7427" max="7427" width="6.75" style="286" customWidth="1"/>
    <col min="7428" max="7428" width="7" style="286" customWidth="1"/>
    <col min="7429" max="7430" width="6.375" style="286" bestFit="1" customWidth="1"/>
    <col min="7431" max="7431" width="3.125" style="286" customWidth="1"/>
    <col min="7432" max="7432" width="3.25" style="286" customWidth="1"/>
    <col min="7433" max="7433" width="3" style="286" customWidth="1"/>
    <col min="7434" max="7434" width="3.25" style="286" customWidth="1"/>
    <col min="7435" max="7435" width="6.125" style="286" customWidth="1"/>
    <col min="7436" max="7436" width="3.125" style="286" customWidth="1"/>
    <col min="7437" max="7437" width="5" style="286" customWidth="1"/>
    <col min="7438" max="7438" width="6.375" style="286" bestFit="1" customWidth="1"/>
    <col min="7439" max="7439" width="6.375" style="286" customWidth="1"/>
    <col min="7440" max="7440" width="5.625" style="286" customWidth="1"/>
    <col min="7441" max="7441" width="3.25" style="286" customWidth="1"/>
    <col min="7442" max="7443" width="6.375" style="286" bestFit="1" customWidth="1"/>
    <col min="7444" max="7444" width="8" style="286" bestFit="1" customWidth="1"/>
    <col min="7445" max="7445" width="6" style="286" customWidth="1"/>
    <col min="7446" max="7446" width="5.75" style="286" customWidth="1"/>
    <col min="7447" max="7447" width="4.5" style="286" customWidth="1"/>
    <col min="7448" max="7448" width="3.375" style="286" customWidth="1"/>
    <col min="7449" max="7449" width="5" style="286" customWidth="1"/>
    <col min="7450" max="7450" width="4.75" style="286" customWidth="1"/>
    <col min="7451" max="7451" width="3.5" style="286" customWidth="1"/>
    <col min="7452" max="7452" width="6.375" style="286" customWidth="1"/>
    <col min="7453" max="7453" width="6" style="286" customWidth="1"/>
    <col min="7454" max="7454" width="5.75" style="286" customWidth="1"/>
    <col min="7455" max="7455" width="5.125" style="286" customWidth="1"/>
    <col min="7456" max="7457" width="4.25" style="286" customWidth="1"/>
    <col min="7458" max="7458" width="4.5" style="286" customWidth="1"/>
    <col min="7459" max="7460" width="5.625" style="286" customWidth="1"/>
    <col min="7461" max="7461" width="4.5" style="286" customWidth="1"/>
    <col min="7462" max="7463" width="6.125" style="286" customWidth="1"/>
    <col min="7464" max="7464" width="5" style="286" customWidth="1"/>
    <col min="7465" max="7680" width="6.875" style="286"/>
    <col min="7681" max="7681" width="6.875" style="286" customWidth="1"/>
    <col min="7682" max="7682" width="28.5" style="286" customWidth="1"/>
    <col min="7683" max="7683" width="6.75" style="286" customWidth="1"/>
    <col min="7684" max="7684" width="7" style="286" customWidth="1"/>
    <col min="7685" max="7686" width="6.375" style="286" bestFit="1" customWidth="1"/>
    <col min="7687" max="7687" width="3.125" style="286" customWidth="1"/>
    <col min="7688" max="7688" width="3.25" style="286" customWidth="1"/>
    <col min="7689" max="7689" width="3" style="286" customWidth="1"/>
    <col min="7690" max="7690" width="3.25" style="286" customWidth="1"/>
    <col min="7691" max="7691" width="6.125" style="286" customWidth="1"/>
    <col min="7692" max="7692" width="3.125" style="286" customWidth="1"/>
    <col min="7693" max="7693" width="5" style="286" customWidth="1"/>
    <col min="7694" max="7694" width="6.375" style="286" bestFit="1" customWidth="1"/>
    <col min="7695" max="7695" width="6.375" style="286" customWidth="1"/>
    <col min="7696" max="7696" width="5.625" style="286" customWidth="1"/>
    <col min="7697" max="7697" width="3.25" style="286" customWidth="1"/>
    <col min="7698" max="7699" width="6.375" style="286" bestFit="1" customWidth="1"/>
    <col min="7700" max="7700" width="8" style="286" bestFit="1" customWidth="1"/>
    <col min="7701" max="7701" width="6" style="286" customWidth="1"/>
    <col min="7702" max="7702" width="5.75" style="286" customWidth="1"/>
    <col min="7703" max="7703" width="4.5" style="286" customWidth="1"/>
    <col min="7704" max="7704" width="3.375" style="286" customWidth="1"/>
    <col min="7705" max="7705" width="5" style="286" customWidth="1"/>
    <col min="7706" max="7706" width="4.75" style="286" customWidth="1"/>
    <col min="7707" max="7707" width="3.5" style="286" customWidth="1"/>
    <col min="7708" max="7708" width="6.375" style="286" customWidth="1"/>
    <col min="7709" max="7709" width="6" style="286" customWidth="1"/>
    <col min="7710" max="7710" width="5.75" style="286" customWidth="1"/>
    <col min="7711" max="7711" width="5.125" style="286" customWidth="1"/>
    <col min="7712" max="7713" width="4.25" style="286" customWidth="1"/>
    <col min="7714" max="7714" width="4.5" style="286" customWidth="1"/>
    <col min="7715" max="7716" width="5.625" style="286" customWidth="1"/>
    <col min="7717" max="7717" width="4.5" style="286" customWidth="1"/>
    <col min="7718" max="7719" width="6.125" style="286" customWidth="1"/>
    <col min="7720" max="7720" width="5" style="286" customWidth="1"/>
    <col min="7721" max="7936" width="6.875" style="286"/>
    <col min="7937" max="7937" width="6.875" style="286" customWidth="1"/>
    <col min="7938" max="7938" width="28.5" style="286" customWidth="1"/>
    <col min="7939" max="7939" width="6.75" style="286" customWidth="1"/>
    <col min="7940" max="7940" width="7" style="286" customWidth="1"/>
    <col min="7941" max="7942" width="6.375" style="286" bestFit="1" customWidth="1"/>
    <col min="7943" max="7943" width="3.125" style="286" customWidth="1"/>
    <col min="7944" max="7944" width="3.25" style="286" customWidth="1"/>
    <col min="7945" max="7945" width="3" style="286" customWidth="1"/>
    <col min="7946" max="7946" width="3.25" style="286" customWidth="1"/>
    <col min="7947" max="7947" width="6.125" style="286" customWidth="1"/>
    <col min="7948" max="7948" width="3.125" style="286" customWidth="1"/>
    <col min="7949" max="7949" width="5" style="286" customWidth="1"/>
    <col min="7950" max="7950" width="6.375" style="286" bestFit="1" customWidth="1"/>
    <col min="7951" max="7951" width="6.375" style="286" customWidth="1"/>
    <col min="7952" max="7952" width="5.625" style="286" customWidth="1"/>
    <col min="7953" max="7953" width="3.25" style="286" customWidth="1"/>
    <col min="7954" max="7955" width="6.375" style="286" bestFit="1" customWidth="1"/>
    <col min="7956" max="7956" width="8" style="286" bestFit="1" customWidth="1"/>
    <col min="7957" max="7957" width="6" style="286" customWidth="1"/>
    <col min="7958" max="7958" width="5.75" style="286" customWidth="1"/>
    <col min="7959" max="7959" width="4.5" style="286" customWidth="1"/>
    <col min="7960" max="7960" width="3.375" style="286" customWidth="1"/>
    <col min="7961" max="7961" width="5" style="286" customWidth="1"/>
    <col min="7962" max="7962" width="4.75" style="286" customWidth="1"/>
    <col min="7963" max="7963" width="3.5" style="286" customWidth="1"/>
    <col min="7964" max="7964" width="6.375" style="286" customWidth="1"/>
    <col min="7965" max="7965" width="6" style="286" customWidth="1"/>
    <col min="7966" max="7966" width="5.75" style="286" customWidth="1"/>
    <col min="7967" max="7967" width="5.125" style="286" customWidth="1"/>
    <col min="7968" max="7969" width="4.25" style="286" customWidth="1"/>
    <col min="7970" max="7970" width="4.5" style="286" customWidth="1"/>
    <col min="7971" max="7972" width="5.625" style="286" customWidth="1"/>
    <col min="7973" max="7973" width="4.5" style="286" customWidth="1"/>
    <col min="7974" max="7975" width="6.125" style="286" customWidth="1"/>
    <col min="7976" max="7976" width="5" style="286" customWidth="1"/>
    <col min="7977" max="8192" width="6.875" style="286"/>
    <col min="8193" max="8193" width="6.875" style="286" customWidth="1"/>
    <col min="8194" max="8194" width="28.5" style="286" customWidth="1"/>
    <col min="8195" max="8195" width="6.75" style="286" customWidth="1"/>
    <col min="8196" max="8196" width="7" style="286" customWidth="1"/>
    <col min="8197" max="8198" width="6.375" style="286" bestFit="1" customWidth="1"/>
    <col min="8199" max="8199" width="3.125" style="286" customWidth="1"/>
    <col min="8200" max="8200" width="3.25" style="286" customWidth="1"/>
    <col min="8201" max="8201" width="3" style="286" customWidth="1"/>
    <col min="8202" max="8202" width="3.25" style="286" customWidth="1"/>
    <col min="8203" max="8203" width="6.125" style="286" customWidth="1"/>
    <col min="8204" max="8204" width="3.125" style="286" customWidth="1"/>
    <col min="8205" max="8205" width="5" style="286" customWidth="1"/>
    <col min="8206" max="8206" width="6.375" style="286" bestFit="1" customWidth="1"/>
    <col min="8207" max="8207" width="6.375" style="286" customWidth="1"/>
    <col min="8208" max="8208" width="5.625" style="286" customWidth="1"/>
    <col min="8209" max="8209" width="3.25" style="286" customWidth="1"/>
    <col min="8210" max="8211" width="6.375" style="286" bestFit="1" customWidth="1"/>
    <col min="8212" max="8212" width="8" style="286" bestFit="1" customWidth="1"/>
    <col min="8213" max="8213" width="6" style="286" customWidth="1"/>
    <col min="8214" max="8214" width="5.75" style="286" customWidth="1"/>
    <col min="8215" max="8215" width="4.5" style="286" customWidth="1"/>
    <col min="8216" max="8216" width="3.375" style="286" customWidth="1"/>
    <col min="8217" max="8217" width="5" style="286" customWidth="1"/>
    <col min="8218" max="8218" width="4.75" style="286" customWidth="1"/>
    <col min="8219" max="8219" width="3.5" style="286" customWidth="1"/>
    <col min="8220" max="8220" width="6.375" style="286" customWidth="1"/>
    <col min="8221" max="8221" width="6" style="286" customWidth="1"/>
    <col min="8222" max="8222" width="5.75" style="286" customWidth="1"/>
    <col min="8223" max="8223" width="5.125" style="286" customWidth="1"/>
    <col min="8224" max="8225" width="4.25" style="286" customWidth="1"/>
    <col min="8226" max="8226" width="4.5" style="286" customWidth="1"/>
    <col min="8227" max="8228" width="5.625" style="286" customWidth="1"/>
    <col min="8229" max="8229" width="4.5" style="286" customWidth="1"/>
    <col min="8230" max="8231" width="6.125" style="286" customWidth="1"/>
    <col min="8232" max="8232" width="5" style="286" customWidth="1"/>
    <col min="8233" max="8448" width="6.875" style="286"/>
    <col min="8449" max="8449" width="6.875" style="286" customWidth="1"/>
    <col min="8450" max="8450" width="28.5" style="286" customWidth="1"/>
    <col min="8451" max="8451" width="6.75" style="286" customWidth="1"/>
    <col min="8452" max="8452" width="7" style="286" customWidth="1"/>
    <col min="8453" max="8454" width="6.375" style="286" bestFit="1" customWidth="1"/>
    <col min="8455" max="8455" width="3.125" style="286" customWidth="1"/>
    <col min="8456" max="8456" width="3.25" style="286" customWidth="1"/>
    <col min="8457" max="8457" width="3" style="286" customWidth="1"/>
    <col min="8458" max="8458" width="3.25" style="286" customWidth="1"/>
    <col min="8459" max="8459" width="6.125" style="286" customWidth="1"/>
    <col min="8460" max="8460" width="3.125" style="286" customWidth="1"/>
    <col min="8461" max="8461" width="5" style="286" customWidth="1"/>
    <col min="8462" max="8462" width="6.375" style="286" bestFit="1" customWidth="1"/>
    <col min="8463" max="8463" width="6.375" style="286" customWidth="1"/>
    <col min="8464" max="8464" width="5.625" style="286" customWidth="1"/>
    <col min="8465" max="8465" width="3.25" style="286" customWidth="1"/>
    <col min="8466" max="8467" width="6.375" style="286" bestFit="1" customWidth="1"/>
    <col min="8468" max="8468" width="8" style="286" bestFit="1" customWidth="1"/>
    <col min="8469" max="8469" width="6" style="286" customWidth="1"/>
    <col min="8470" max="8470" width="5.75" style="286" customWidth="1"/>
    <col min="8471" max="8471" width="4.5" style="286" customWidth="1"/>
    <col min="8472" max="8472" width="3.375" style="286" customWidth="1"/>
    <col min="8473" max="8473" width="5" style="286" customWidth="1"/>
    <col min="8474" max="8474" width="4.75" style="286" customWidth="1"/>
    <col min="8475" max="8475" width="3.5" style="286" customWidth="1"/>
    <col min="8476" max="8476" width="6.375" style="286" customWidth="1"/>
    <col min="8477" max="8477" width="6" style="286" customWidth="1"/>
    <col min="8478" max="8478" width="5.75" style="286" customWidth="1"/>
    <col min="8479" max="8479" width="5.125" style="286" customWidth="1"/>
    <col min="8480" max="8481" width="4.25" style="286" customWidth="1"/>
    <col min="8482" max="8482" width="4.5" style="286" customWidth="1"/>
    <col min="8483" max="8484" width="5.625" style="286" customWidth="1"/>
    <col min="8485" max="8485" width="4.5" style="286" customWidth="1"/>
    <col min="8486" max="8487" width="6.125" style="286" customWidth="1"/>
    <col min="8488" max="8488" width="5" style="286" customWidth="1"/>
    <col min="8489" max="8704" width="6.875" style="286"/>
    <col min="8705" max="8705" width="6.875" style="286" customWidth="1"/>
    <col min="8706" max="8706" width="28.5" style="286" customWidth="1"/>
    <col min="8707" max="8707" width="6.75" style="286" customWidth="1"/>
    <col min="8708" max="8708" width="7" style="286" customWidth="1"/>
    <col min="8709" max="8710" width="6.375" style="286" bestFit="1" customWidth="1"/>
    <col min="8711" max="8711" width="3.125" style="286" customWidth="1"/>
    <col min="8712" max="8712" width="3.25" style="286" customWidth="1"/>
    <col min="8713" max="8713" width="3" style="286" customWidth="1"/>
    <col min="8714" max="8714" width="3.25" style="286" customWidth="1"/>
    <col min="8715" max="8715" width="6.125" style="286" customWidth="1"/>
    <col min="8716" max="8716" width="3.125" style="286" customWidth="1"/>
    <col min="8717" max="8717" width="5" style="286" customWidth="1"/>
    <col min="8718" max="8718" width="6.375" style="286" bestFit="1" customWidth="1"/>
    <col min="8719" max="8719" width="6.375" style="286" customWidth="1"/>
    <col min="8720" max="8720" width="5.625" style="286" customWidth="1"/>
    <col min="8721" max="8721" width="3.25" style="286" customWidth="1"/>
    <col min="8722" max="8723" width="6.375" style="286" bestFit="1" customWidth="1"/>
    <col min="8724" max="8724" width="8" style="286" bestFit="1" customWidth="1"/>
    <col min="8725" max="8725" width="6" style="286" customWidth="1"/>
    <col min="8726" max="8726" width="5.75" style="286" customWidth="1"/>
    <col min="8727" max="8727" width="4.5" style="286" customWidth="1"/>
    <col min="8728" max="8728" width="3.375" style="286" customWidth="1"/>
    <col min="8729" max="8729" width="5" style="286" customWidth="1"/>
    <col min="8730" max="8730" width="4.75" style="286" customWidth="1"/>
    <col min="8731" max="8731" width="3.5" style="286" customWidth="1"/>
    <col min="8732" max="8732" width="6.375" style="286" customWidth="1"/>
    <col min="8733" max="8733" width="6" style="286" customWidth="1"/>
    <col min="8734" max="8734" width="5.75" style="286" customWidth="1"/>
    <col min="8735" max="8735" width="5.125" style="286" customWidth="1"/>
    <col min="8736" max="8737" width="4.25" style="286" customWidth="1"/>
    <col min="8738" max="8738" width="4.5" style="286" customWidth="1"/>
    <col min="8739" max="8740" width="5.625" style="286" customWidth="1"/>
    <col min="8741" max="8741" width="4.5" style="286" customWidth="1"/>
    <col min="8742" max="8743" width="6.125" style="286" customWidth="1"/>
    <col min="8744" max="8744" width="5" style="286" customWidth="1"/>
    <col min="8745" max="8960" width="6.875" style="286"/>
    <col min="8961" max="8961" width="6.875" style="286" customWidth="1"/>
    <col min="8962" max="8962" width="28.5" style="286" customWidth="1"/>
    <col min="8963" max="8963" width="6.75" style="286" customWidth="1"/>
    <col min="8964" max="8964" width="7" style="286" customWidth="1"/>
    <col min="8965" max="8966" width="6.375" style="286" bestFit="1" customWidth="1"/>
    <col min="8967" max="8967" width="3.125" style="286" customWidth="1"/>
    <col min="8968" max="8968" width="3.25" style="286" customWidth="1"/>
    <col min="8969" max="8969" width="3" style="286" customWidth="1"/>
    <col min="8970" max="8970" width="3.25" style="286" customWidth="1"/>
    <col min="8971" max="8971" width="6.125" style="286" customWidth="1"/>
    <col min="8972" max="8972" width="3.125" style="286" customWidth="1"/>
    <col min="8973" max="8973" width="5" style="286" customWidth="1"/>
    <col min="8974" max="8974" width="6.375" style="286" bestFit="1" customWidth="1"/>
    <col min="8975" max="8975" width="6.375" style="286" customWidth="1"/>
    <col min="8976" max="8976" width="5.625" style="286" customWidth="1"/>
    <col min="8977" max="8977" width="3.25" style="286" customWidth="1"/>
    <col min="8978" max="8979" width="6.375" style="286" bestFit="1" customWidth="1"/>
    <col min="8980" max="8980" width="8" style="286" bestFit="1" customWidth="1"/>
    <col min="8981" max="8981" width="6" style="286" customWidth="1"/>
    <col min="8982" max="8982" width="5.75" style="286" customWidth="1"/>
    <col min="8983" max="8983" width="4.5" style="286" customWidth="1"/>
    <col min="8984" max="8984" width="3.375" style="286" customWidth="1"/>
    <col min="8985" max="8985" width="5" style="286" customWidth="1"/>
    <col min="8986" max="8986" width="4.75" style="286" customWidth="1"/>
    <col min="8987" max="8987" width="3.5" style="286" customWidth="1"/>
    <col min="8988" max="8988" width="6.375" style="286" customWidth="1"/>
    <col min="8989" max="8989" width="6" style="286" customWidth="1"/>
    <col min="8990" max="8990" width="5.75" style="286" customWidth="1"/>
    <col min="8991" max="8991" width="5.125" style="286" customWidth="1"/>
    <col min="8992" max="8993" width="4.25" style="286" customWidth="1"/>
    <col min="8994" max="8994" width="4.5" style="286" customWidth="1"/>
    <col min="8995" max="8996" width="5.625" style="286" customWidth="1"/>
    <col min="8997" max="8997" width="4.5" style="286" customWidth="1"/>
    <col min="8998" max="8999" width="6.125" style="286" customWidth="1"/>
    <col min="9000" max="9000" width="5" style="286" customWidth="1"/>
    <col min="9001" max="9216" width="6.875" style="286"/>
    <col min="9217" max="9217" width="6.875" style="286" customWidth="1"/>
    <col min="9218" max="9218" width="28.5" style="286" customWidth="1"/>
    <col min="9219" max="9219" width="6.75" style="286" customWidth="1"/>
    <col min="9220" max="9220" width="7" style="286" customWidth="1"/>
    <col min="9221" max="9222" width="6.375" style="286" bestFit="1" customWidth="1"/>
    <col min="9223" max="9223" width="3.125" style="286" customWidth="1"/>
    <col min="9224" max="9224" width="3.25" style="286" customWidth="1"/>
    <col min="9225" max="9225" width="3" style="286" customWidth="1"/>
    <col min="9226" max="9226" width="3.25" style="286" customWidth="1"/>
    <col min="9227" max="9227" width="6.125" style="286" customWidth="1"/>
    <col min="9228" max="9228" width="3.125" style="286" customWidth="1"/>
    <col min="9229" max="9229" width="5" style="286" customWidth="1"/>
    <col min="9230" max="9230" width="6.375" style="286" bestFit="1" customWidth="1"/>
    <col min="9231" max="9231" width="6.375" style="286" customWidth="1"/>
    <col min="9232" max="9232" width="5.625" style="286" customWidth="1"/>
    <col min="9233" max="9233" width="3.25" style="286" customWidth="1"/>
    <col min="9234" max="9235" width="6.375" style="286" bestFit="1" customWidth="1"/>
    <col min="9236" max="9236" width="8" style="286" bestFit="1" customWidth="1"/>
    <col min="9237" max="9237" width="6" style="286" customWidth="1"/>
    <col min="9238" max="9238" width="5.75" style="286" customWidth="1"/>
    <col min="9239" max="9239" width="4.5" style="286" customWidth="1"/>
    <col min="9240" max="9240" width="3.375" style="286" customWidth="1"/>
    <col min="9241" max="9241" width="5" style="286" customWidth="1"/>
    <col min="9242" max="9242" width="4.75" style="286" customWidth="1"/>
    <col min="9243" max="9243" width="3.5" style="286" customWidth="1"/>
    <col min="9244" max="9244" width="6.375" style="286" customWidth="1"/>
    <col min="9245" max="9245" width="6" style="286" customWidth="1"/>
    <col min="9246" max="9246" width="5.75" style="286" customWidth="1"/>
    <col min="9247" max="9247" width="5.125" style="286" customWidth="1"/>
    <col min="9248" max="9249" width="4.25" style="286" customWidth="1"/>
    <col min="9250" max="9250" width="4.5" style="286" customWidth="1"/>
    <col min="9251" max="9252" width="5.625" style="286" customWidth="1"/>
    <col min="9253" max="9253" width="4.5" style="286" customWidth="1"/>
    <col min="9254" max="9255" width="6.125" style="286" customWidth="1"/>
    <col min="9256" max="9256" width="5" style="286" customWidth="1"/>
    <col min="9257" max="9472" width="6.875" style="286"/>
    <col min="9473" max="9473" width="6.875" style="286" customWidth="1"/>
    <col min="9474" max="9474" width="28.5" style="286" customWidth="1"/>
    <col min="9475" max="9475" width="6.75" style="286" customWidth="1"/>
    <col min="9476" max="9476" width="7" style="286" customWidth="1"/>
    <col min="9477" max="9478" width="6.375" style="286" bestFit="1" customWidth="1"/>
    <col min="9479" max="9479" width="3.125" style="286" customWidth="1"/>
    <col min="9480" max="9480" width="3.25" style="286" customWidth="1"/>
    <col min="9481" max="9481" width="3" style="286" customWidth="1"/>
    <col min="9482" max="9482" width="3.25" style="286" customWidth="1"/>
    <col min="9483" max="9483" width="6.125" style="286" customWidth="1"/>
    <col min="9484" max="9484" width="3.125" style="286" customWidth="1"/>
    <col min="9485" max="9485" width="5" style="286" customWidth="1"/>
    <col min="9486" max="9486" width="6.375" style="286" bestFit="1" customWidth="1"/>
    <col min="9487" max="9487" width="6.375" style="286" customWidth="1"/>
    <col min="9488" max="9488" width="5.625" style="286" customWidth="1"/>
    <col min="9489" max="9489" width="3.25" style="286" customWidth="1"/>
    <col min="9490" max="9491" width="6.375" style="286" bestFit="1" customWidth="1"/>
    <col min="9492" max="9492" width="8" style="286" bestFit="1" customWidth="1"/>
    <col min="9493" max="9493" width="6" style="286" customWidth="1"/>
    <col min="9494" max="9494" width="5.75" style="286" customWidth="1"/>
    <col min="9495" max="9495" width="4.5" style="286" customWidth="1"/>
    <col min="9496" max="9496" width="3.375" style="286" customWidth="1"/>
    <col min="9497" max="9497" width="5" style="286" customWidth="1"/>
    <col min="9498" max="9498" width="4.75" style="286" customWidth="1"/>
    <col min="9499" max="9499" width="3.5" style="286" customWidth="1"/>
    <col min="9500" max="9500" width="6.375" style="286" customWidth="1"/>
    <col min="9501" max="9501" width="6" style="286" customWidth="1"/>
    <col min="9502" max="9502" width="5.75" style="286" customWidth="1"/>
    <col min="9503" max="9503" width="5.125" style="286" customWidth="1"/>
    <col min="9504" max="9505" width="4.25" style="286" customWidth="1"/>
    <col min="9506" max="9506" width="4.5" style="286" customWidth="1"/>
    <col min="9507" max="9508" width="5.625" style="286" customWidth="1"/>
    <col min="9509" max="9509" width="4.5" style="286" customWidth="1"/>
    <col min="9510" max="9511" width="6.125" style="286" customWidth="1"/>
    <col min="9512" max="9512" width="5" style="286" customWidth="1"/>
    <col min="9513" max="9728" width="6.875" style="286"/>
    <col min="9729" max="9729" width="6.875" style="286" customWidth="1"/>
    <col min="9730" max="9730" width="28.5" style="286" customWidth="1"/>
    <col min="9731" max="9731" width="6.75" style="286" customWidth="1"/>
    <col min="9732" max="9732" width="7" style="286" customWidth="1"/>
    <col min="9733" max="9734" width="6.375" style="286" bestFit="1" customWidth="1"/>
    <col min="9735" max="9735" width="3.125" style="286" customWidth="1"/>
    <col min="9736" max="9736" width="3.25" style="286" customWidth="1"/>
    <col min="9737" max="9737" width="3" style="286" customWidth="1"/>
    <col min="9738" max="9738" width="3.25" style="286" customWidth="1"/>
    <col min="9739" max="9739" width="6.125" style="286" customWidth="1"/>
    <col min="9740" max="9740" width="3.125" style="286" customWidth="1"/>
    <col min="9741" max="9741" width="5" style="286" customWidth="1"/>
    <col min="9742" max="9742" width="6.375" style="286" bestFit="1" customWidth="1"/>
    <col min="9743" max="9743" width="6.375" style="286" customWidth="1"/>
    <col min="9744" max="9744" width="5.625" style="286" customWidth="1"/>
    <col min="9745" max="9745" width="3.25" style="286" customWidth="1"/>
    <col min="9746" max="9747" width="6.375" style="286" bestFit="1" customWidth="1"/>
    <col min="9748" max="9748" width="8" style="286" bestFit="1" customWidth="1"/>
    <col min="9749" max="9749" width="6" style="286" customWidth="1"/>
    <col min="9750" max="9750" width="5.75" style="286" customWidth="1"/>
    <col min="9751" max="9751" width="4.5" style="286" customWidth="1"/>
    <col min="9752" max="9752" width="3.375" style="286" customWidth="1"/>
    <col min="9753" max="9753" width="5" style="286" customWidth="1"/>
    <col min="9754" max="9754" width="4.75" style="286" customWidth="1"/>
    <col min="9755" max="9755" width="3.5" style="286" customWidth="1"/>
    <col min="9756" max="9756" width="6.375" style="286" customWidth="1"/>
    <col min="9757" max="9757" width="6" style="286" customWidth="1"/>
    <col min="9758" max="9758" width="5.75" style="286" customWidth="1"/>
    <col min="9759" max="9759" width="5.125" style="286" customWidth="1"/>
    <col min="9760" max="9761" width="4.25" style="286" customWidth="1"/>
    <col min="9762" max="9762" width="4.5" style="286" customWidth="1"/>
    <col min="9763" max="9764" width="5.625" style="286" customWidth="1"/>
    <col min="9765" max="9765" width="4.5" style="286" customWidth="1"/>
    <col min="9766" max="9767" width="6.125" style="286" customWidth="1"/>
    <col min="9768" max="9768" width="5" style="286" customWidth="1"/>
    <col min="9769" max="9984" width="6.875" style="286"/>
    <col min="9985" max="9985" width="6.875" style="286" customWidth="1"/>
    <col min="9986" max="9986" width="28.5" style="286" customWidth="1"/>
    <col min="9987" max="9987" width="6.75" style="286" customWidth="1"/>
    <col min="9988" max="9988" width="7" style="286" customWidth="1"/>
    <col min="9989" max="9990" width="6.375" style="286" bestFit="1" customWidth="1"/>
    <col min="9991" max="9991" width="3.125" style="286" customWidth="1"/>
    <col min="9992" max="9992" width="3.25" style="286" customWidth="1"/>
    <col min="9993" max="9993" width="3" style="286" customWidth="1"/>
    <col min="9994" max="9994" width="3.25" style="286" customWidth="1"/>
    <col min="9995" max="9995" width="6.125" style="286" customWidth="1"/>
    <col min="9996" max="9996" width="3.125" style="286" customWidth="1"/>
    <col min="9997" max="9997" width="5" style="286" customWidth="1"/>
    <col min="9998" max="9998" width="6.375" style="286" bestFit="1" customWidth="1"/>
    <col min="9999" max="9999" width="6.375" style="286" customWidth="1"/>
    <col min="10000" max="10000" width="5.625" style="286" customWidth="1"/>
    <col min="10001" max="10001" width="3.25" style="286" customWidth="1"/>
    <col min="10002" max="10003" width="6.375" style="286" bestFit="1" customWidth="1"/>
    <col min="10004" max="10004" width="8" style="286" bestFit="1" customWidth="1"/>
    <col min="10005" max="10005" width="6" style="286" customWidth="1"/>
    <col min="10006" max="10006" width="5.75" style="286" customWidth="1"/>
    <col min="10007" max="10007" width="4.5" style="286" customWidth="1"/>
    <col min="10008" max="10008" width="3.375" style="286" customWidth="1"/>
    <col min="10009" max="10009" width="5" style="286" customWidth="1"/>
    <col min="10010" max="10010" width="4.75" style="286" customWidth="1"/>
    <col min="10011" max="10011" width="3.5" style="286" customWidth="1"/>
    <col min="10012" max="10012" width="6.375" style="286" customWidth="1"/>
    <col min="10013" max="10013" width="6" style="286" customWidth="1"/>
    <col min="10014" max="10014" width="5.75" style="286" customWidth="1"/>
    <col min="10015" max="10015" width="5.125" style="286" customWidth="1"/>
    <col min="10016" max="10017" width="4.25" style="286" customWidth="1"/>
    <col min="10018" max="10018" width="4.5" style="286" customWidth="1"/>
    <col min="10019" max="10020" width="5.625" style="286" customWidth="1"/>
    <col min="10021" max="10021" width="4.5" style="286" customWidth="1"/>
    <col min="10022" max="10023" width="6.125" style="286" customWidth="1"/>
    <col min="10024" max="10024" width="5" style="286" customWidth="1"/>
    <col min="10025" max="10240" width="6.875" style="286"/>
    <col min="10241" max="10241" width="6.875" style="286" customWidth="1"/>
    <col min="10242" max="10242" width="28.5" style="286" customWidth="1"/>
    <col min="10243" max="10243" width="6.75" style="286" customWidth="1"/>
    <col min="10244" max="10244" width="7" style="286" customWidth="1"/>
    <col min="10245" max="10246" width="6.375" style="286" bestFit="1" customWidth="1"/>
    <col min="10247" max="10247" width="3.125" style="286" customWidth="1"/>
    <col min="10248" max="10248" width="3.25" style="286" customWidth="1"/>
    <col min="10249" max="10249" width="3" style="286" customWidth="1"/>
    <col min="10250" max="10250" width="3.25" style="286" customWidth="1"/>
    <col min="10251" max="10251" width="6.125" style="286" customWidth="1"/>
    <col min="10252" max="10252" width="3.125" style="286" customWidth="1"/>
    <col min="10253" max="10253" width="5" style="286" customWidth="1"/>
    <col min="10254" max="10254" width="6.375" style="286" bestFit="1" customWidth="1"/>
    <col min="10255" max="10255" width="6.375" style="286" customWidth="1"/>
    <col min="10256" max="10256" width="5.625" style="286" customWidth="1"/>
    <col min="10257" max="10257" width="3.25" style="286" customWidth="1"/>
    <col min="10258" max="10259" width="6.375" style="286" bestFit="1" customWidth="1"/>
    <col min="10260" max="10260" width="8" style="286" bestFit="1" customWidth="1"/>
    <col min="10261" max="10261" width="6" style="286" customWidth="1"/>
    <col min="10262" max="10262" width="5.75" style="286" customWidth="1"/>
    <col min="10263" max="10263" width="4.5" style="286" customWidth="1"/>
    <col min="10264" max="10264" width="3.375" style="286" customWidth="1"/>
    <col min="10265" max="10265" width="5" style="286" customWidth="1"/>
    <col min="10266" max="10266" width="4.75" style="286" customWidth="1"/>
    <col min="10267" max="10267" width="3.5" style="286" customWidth="1"/>
    <col min="10268" max="10268" width="6.375" style="286" customWidth="1"/>
    <col min="10269" max="10269" width="6" style="286" customWidth="1"/>
    <col min="10270" max="10270" width="5.75" style="286" customWidth="1"/>
    <col min="10271" max="10271" width="5.125" style="286" customWidth="1"/>
    <col min="10272" max="10273" width="4.25" style="286" customWidth="1"/>
    <col min="10274" max="10274" width="4.5" style="286" customWidth="1"/>
    <col min="10275" max="10276" width="5.625" style="286" customWidth="1"/>
    <col min="10277" max="10277" width="4.5" style="286" customWidth="1"/>
    <col min="10278" max="10279" width="6.125" style="286" customWidth="1"/>
    <col min="10280" max="10280" width="5" style="286" customWidth="1"/>
    <col min="10281" max="10496" width="6.875" style="286"/>
    <col min="10497" max="10497" width="6.875" style="286" customWidth="1"/>
    <col min="10498" max="10498" width="28.5" style="286" customWidth="1"/>
    <col min="10499" max="10499" width="6.75" style="286" customWidth="1"/>
    <col min="10500" max="10500" width="7" style="286" customWidth="1"/>
    <col min="10501" max="10502" width="6.375" style="286" bestFit="1" customWidth="1"/>
    <col min="10503" max="10503" width="3.125" style="286" customWidth="1"/>
    <col min="10504" max="10504" width="3.25" style="286" customWidth="1"/>
    <col min="10505" max="10505" width="3" style="286" customWidth="1"/>
    <col min="10506" max="10506" width="3.25" style="286" customWidth="1"/>
    <col min="10507" max="10507" width="6.125" style="286" customWidth="1"/>
    <col min="10508" max="10508" width="3.125" style="286" customWidth="1"/>
    <col min="10509" max="10509" width="5" style="286" customWidth="1"/>
    <col min="10510" max="10510" width="6.375" style="286" bestFit="1" customWidth="1"/>
    <col min="10511" max="10511" width="6.375" style="286" customWidth="1"/>
    <col min="10512" max="10512" width="5.625" style="286" customWidth="1"/>
    <col min="10513" max="10513" width="3.25" style="286" customWidth="1"/>
    <col min="10514" max="10515" width="6.375" style="286" bestFit="1" customWidth="1"/>
    <col min="10516" max="10516" width="8" style="286" bestFit="1" customWidth="1"/>
    <col min="10517" max="10517" width="6" style="286" customWidth="1"/>
    <col min="10518" max="10518" width="5.75" style="286" customWidth="1"/>
    <col min="10519" max="10519" width="4.5" style="286" customWidth="1"/>
    <col min="10520" max="10520" width="3.375" style="286" customWidth="1"/>
    <col min="10521" max="10521" width="5" style="286" customWidth="1"/>
    <col min="10522" max="10522" width="4.75" style="286" customWidth="1"/>
    <col min="10523" max="10523" width="3.5" style="286" customWidth="1"/>
    <col min="10524" max="10524" width="6.375" style="286" customWidth="1"/>
    <col min="10525" max="10525" width="6" style="286" customWidth="1"/>
    <col min="10526" max="10526" width="5.75" style="286" customWidth="1"/>
    <col min="10527" max="10527" width="5.125" style="286" customWidth="1"/>
    <col min="10528" max="10529" width="4.25" style="286" customWidth="1"/>
    <col min="10530" max="10530" width="4.5" style="286" customWidth="1"/>
    <col min="10531" max="10532" width="5.625" style="286" customWidth="1"/>
    <col min="10533" max="10533" width="4.5" style="286" customWidth="1"/>
    <col min="10534" max="10535" width="6.125" style="286" customWidth="1"/>
    <col min="10536" max="10536" width="5" style="286" customWidth="1"/>
    <col min="10537" max="10752" width="6.875" style="286"/>
    <col min="10753" max="10753" width="6.875" style="286" customWidth="1"/>
    <col min="10754" max="10754" width="28.5" style="286" customWidth="1"/>
    <col min="10755" max="10755" width="6.75" style="286" customWidth="1"/>
    <col min="10756" max="10756" width="7" style="286" customWidth="1"/>
    <col min="10757" max="10758" width="6.375" style="286" bestFit="1" customWidth="1"/>
    <col min="10759" max="10759" width="3.125" style="286" customWidth="1"/>
    <col min="10760" max="10760" width="3.25" style="286" customWidth="1"/>
    <col min="10761" max="10761" width="3" style="286" customWidth="1"/>
    <col min="10762" max="10762" width="3.25" style="286" customWidth="1"/>
    <col min="10763" max="10763" width="6.125" style="286" customWidth="1"/>
    <col min="10764" max="10764" width="3.125" style="286" customWidth="1"/>
    <col min="10765" max="10765" width="5" style="286" customWidth="1"/>
    <col min="10766" max="10766" width="6.375" style="286" bestFit="1" customWidth="1"/>
    <col min="10767" max="10767" width="6.375" style="286" customWidth="1"/>
    <col min="10768" max="10768" width="5.625" style="286" customWidth="1"/>
    <col min="10769" max="10769" width="3.25" style="286" customWidth="1"/>
    <col min="10770" max="10771" width="6.375" style="286" bestFit="1" customWidth="1"/>
    <col min="10772" max="10772" width="8" style="286" bestFit="1" customWidth="1"/>
    <col min="10773" max="10773" width="6" style="286" customWidth="1"/>
    <col min="10774" max="10774" width="5.75" style="286" customWidth="1"/>
    <col min="10775" max="10775" width="4.5" style="286" customWidth="1"/>
    <col min="10776" max="10776" width="3.375" style="286" customWidth="1"/>
    <col min="10777" max="10777" width="5" style="286" customWidth="1"/>
    <col min="10778" max="10778" width="4.75" style="286" customWidth="1"/>
    <col min="10779" max="10779" width="3.5" style="286" customWidth="1"/>
    <col min="10780" max="10780" width="6.375" style="286" customWidth="1"/>
    <col min="10781" max="10781" width="6" style="286" customWidth="1"/>
    <col min="10782" max="10782" width="5.75" style="286" customWidth="1"/>
    <col min="10783" max="10783" width="5.125" style="286" customWidth="1"/>
    <col min="10784" max="10785" width="4.25" style="286" customWidth="1"/>
    <col min="10786" max="10786" width="4.5" style="286" customWidth="1"/>
    <col min="10787" max="10788" width="5.625" style="286" customWidth="1"/>
    <col min="10789" max="10789" width="4.5" style="286" customWidth="1"/>
    <col min="10790" max="10791" width="6.125" style="286" customWidth="1"/>
    <col min="10792" max="10792" width="5" style="286" customWidth="1"/>
    <col min="10793" max="11008" width="6.875" style="286"/>
    <col min="11009" max="11009" width="6.875" style="286" customWidth="1"/>
    <col min="11010" max="11010" width="28.5" style="286" customWidth="1"/>
    <col min="11011" max="11011" width="6.75" style="286" customWidth="1"/>
    <col min="11012" max="11012" width="7" style="286" customWidth="1"/>
    <col min="11013" max="11014" width="6.375" style="286" bestFit="1" customWidth="1"/>
    <col min="11015" max="11015" width="3.125" style="286" customWidth="1"/>
    <col min="11016" max="11016" width="3.25" style="286" customWidth="1"/>
    <col min="11017" max="11017" width="3" style="286" customWidth="1"/>
    <col min="11018" max="11018" width="3.25" style="286" customWidth="1"/>
    <col min="11019" max="11019" width="6.125" style="286" customWidth="1"/>
    <col min="11020" max="11020" width="3.125" style="286" customWidth="1"/>
    <col min="11021" max="11021" width="5" style="286" customWidth="1"/>
    <col min="11022" max="11022" width="6.375" style="286" bestFit="1" customWidth="1"/>
    <col min="11023" max="11023" width="6.375" style="286" customWidth="1"/>
    <col min="11024" max="11024" width="5.625" style="286" customWidth="1"/>
    <col min="11025" max="11025" width="3.25" style="286" customWidth="1"/>
    <col min="11026" max="11027" width="6.375" style="286" bestFit="1" customWidth="1"/>
    <col min="11028" max="11028" width="8" style="286" bestFit="1" customWidth="1"/>
    <col min="11029" max="11029" width="6" style="286" customWidth="1"/>
    <col min="11030" max="11030" width="5.75" style="286" customWidth="1"/>
    <col min="11031" max="11031" width="4.5" style="286" customWidth="1"/>
    <col min="11032" max="11032" width="3.375" style="286" customWidth="1"/>
    <col min="11033" max="11033" width="5" style="286" customWidth="1"/>
    <col min="11034" max="11034" width="4.75" style="286" customWidth="1"/>
    <col min="11035" max="11035" width="3.5" style="286" customWidth="1"/>
    <col min="11036" max="11036" width="6.375" style="286" customWidth="1"/>
    <col min="11037" max="11037" width="6" style="286" customWidth="1"/>
    <col min="11038" max="11038" width="5.75" style="286" customWidth="1"/>
    <col min="11039" max="11039" width="5.125" style="286" customWidth="1"/>
    <col min="11040" max="11041" width="4.25" style="286" customWidth="1"/>
    <col min="11042" max="11042" width="4.5" style="286" customWidth="1"/>
    <col min="11043" max="11044" width="5.625" style="286" customWidth="1"/>
    <col min="11045" max="11045" width="4.5" style="286" customWidth="1"/>
    <col min="11046" max="11047" width="6.125" style="286" customWidth="1"/>
    <col min="11048" max="11048" width="5" style="286" customWidth="1"/>
    <col min="11049" max="11264" width="6.875" style="286"/>
    <col min="11265" max="11265" width="6.875" style="286" customWidth="1"/>
    <col min="11266" max="11266" width="28.5" style="286" customWidth="1"/>
    <col min="11267" max="11267" width="6.75" style="286" customWidth="1"/>
    <col min="11268" max="11268" width="7" style="286" customWidth="1"/>
    <col min="11269" max="11270" width="6.375" style="286" bestFit="1" customWidth="1"/>
    <col min="11271" max="11271" width="3.125" style="286" customWidth="1"/>
    <col min="11272" max="11272" width="3.25" style="286" customWidth="1"/>
    <col min="11273" max="11273" width="3" style="286" customWidth="1"/>
    <col min="11274" max="11274" width="3.25" style="286" customWidth="1"/>
    <col min="11275" max="11275" width="6.125" style="286" customWidth="1"/>
    <col min="11276" max="11276" width="3.125" style="286" customWidth="1"/>
    <col min="11277" max="11277" width="5" style="286" customWidth="1"/>
    <col min="11278" max="11278" width="6.375" style="286" bestFit="1" customWidth="1"/>
    <col min="11279" max="11279" width="6.375" style="286" customWidth="1"/>
    <col min="11280" max="11280" width="5.625" style="286" customWidth="1"/>
    <col min="11281" max="11281" width="3.25" style="286" customWidth="1"/>
    <col min="11282" max="11283" width="6.375" style="286" bestFit="1" customWidth="1"/>
    <col min="11284" max="11284" width="8" style="286" bestFit="1" customWidth="1"/>
    <col min="11285" max="11285" width="6" style="286" customWidth="1"/>
    <col min="11286" max="11286" width="5.75" style="286" customWidth="1"/>
    <col min="11287" max="11287" width="4.5" style="286" customWidth="1"/>
    <col min="11288" max="11288" width="3.375" style="286" customWidth="1"/>
    <col min="11289" max="11289" width="5" style="286" customWidth="1"/>
    <col min="11290" max="11290" width="4.75" style="286" customWidth="1"/>
    <col min="11291" max="11291" width="3.5" style="286" customWidth="1"/>
    <col min="11292" max="11292" width="6.375" style="286" customWidth="1"/>
    <col min="11293" max="11293" width="6" style="286" customWidth="1"/>
    <col min="11294" max="11294" width="5.75" style="286" customWidth="1"/>
    <col min="11295" max="11295" width="5.125" style="286" customWidth="1"/>
    <col min="11296" max="11297" width="4.25" style="286" customWidth="1"/>
    <col min="11298" max="11298" width="4.5" style="286" customWidth="1"/>
    <col min="11299" max="11300" width="5.625" style="286" customWidth="1"/>
    <col min="11301" max="11301" width="4.5" style="286" customWidth="1"/>
    <col min="11302" max="11303" width="6.125" style="286" customWidth="1"/>
    <col min="11304" max="11304" width="5" style="286" customWidth="1"/>
    <col min="11305" max="11520" width="6.875" style="286"/>
    <col min="11521" max="11521" width="6.875" style="286" customWidth="1"/>
    <col min="11522" max="11522" width="28.5" style="286" customWidth="1"/>
    <col min="11523" max="11523" width="6.75" style="286" customWidth="1"/>
    <col min="11524" max="11524" width="7" style="286" customWidth="1"/>
    <col min="11525" max="11526" width="6.375" style="286" bestFit="1" customWidth="1"/>
    <col min="11527" max="11527" width="3.125" style="286" customWidth="1"/>
    <col min="11528" max="11528" width="3.25" style="286" customWidth="1"/>
    <col min="11529" max="11529" width="3" style="286" customWidth="1"/>
    <col min="11530" max="11530" width="3.25" style="286" customWidth="1"/>
    <col min="11531" max="11531" width="6.125" style="286" customWidth="1"/>
    <col min="11532" max="11532" width="3.125" style="286" customWidth="1"/>
    <col min="11533" max="11533" width="5" style="286" customWidth="1"/>
    <col min="11534" max="11534" width="6.375" style="286" bestFit="1" customWidth="1"/>
    <col min="11535" max="11535" width="6.375" style="286" customWidth="1"/>
    <col min="11536" max="11536" width="5.625" style="286" customWidth="1"/>
    <col min="11537" max="11537" width="3.25" style="286" customWidth="1"/>
    <col min="11538" max="11539" width="6.375" style="286" bestFit="1" customWidth="1"/>
    <col min="11540" max="11540" width="8" style="286" bestFit="1" customWidth="1"/>
    <col min="11541" max="11541" width="6" style="286" customWidth="1"/>
    <col min="11542" max="11542" width="5.75" style="286" customWidth="1"/>
    <col min="11543" max="11543" width="4.5" style="286" customWidth="1"/>
    <col min="11544" max="11544" width="3.375" style="286" customWidth="1"/>
    <col min="11545" max="11545" width="5" style="286" customWidth="1"/>
    <col min="11546" max="11546" width="4.75" style="286" customWidth="1"/>
    <col min="11547" max="11547" width="3.5" style="286" customWidth="1"/>
    <col min="11548" max="11548" width="6.375" style="286" customWidth="1"/>
    <col min="11549" max="11549" width="6" style="286" customWidth="1"/>
    <col min="11550" max="11550" width="5.75" style="286" customWidth="1"/>
    <col min="11551" max="11551" width="5.125" style="286" customWidth="1"/>
    <col min="11552" max="11553" width="4.25" style="286" customWidth="1"/>
    <col min="11554" max="11554" width="4.5" style="286" customWidth="1"/>
    <col min="11555" max="11556" width="5.625" style="286" customWidth="1"/>
    <col min="11557" max="11557" width="4.5" style="286" customWidth="1"/>
    <col min="11558" max="11559" width="6.125" style="286" customWidth="1"/>
    <col min="11560" max="11560" width="5" style="286" customWidth="1"/>
    <col min="11561" max="11776" width="6.875" style="286"/>
    <col min="11777" max="11777" width="6.875" style="286" customWidth="1"/>
    <col min="11778" max="11778" width="28.5" style="286" customWidth="1"/>
    <col min="11779" max="11779" width="6.75" style="286" customWidth="1"/>
    <col min="11780" max="11780" width="7" style="286" customWidth="1"/>
    <col min="11781" max="11782" width="6.375" style="286" bestFit="1" customWidth="1"/>
    <col min="11783" max="11783" width="3.125" style="286" customWidth="1"/>
    <col min="11784" max="11784" width="3.25" style="286" customWidth="1"/>
    <col min="11785" max="11785" width="3" style="286" customWidth="1"/>
    <col min="11786" max="11786" width="3.25" style="286" customWidth="1"/>
    <col min="11787" max="11787" width="6.125" style="286" customWidth="1"/>
    <col min="11788" max="11788" width="3.125" style="286" customWidth="1"/>
    <col min="11789" max="11789" width="5" style="286" customWidth="1"/>
    <col min="11790" max="11790" width="6.375" style="286" bestFit="1" customWidth="1"/>
    <col min="11791" max="11791" width="6.375" style="286" customWidth="1"/>
    <col min="11792" max="11792" width="5.625" style="286" customWidth="1"/>
    <col min="11793" max="11793" width="3.25" style="286" customWidth="1"/>
    <col min="11794" max="11795" width="6.375" style="286" bestFit="1" customWidth="1"/>
    <col min="11796" max="11796" width="8" style="286" bestFit="1" customWidth="1"/>
    <col min="11797" max="11797" width="6" style="286" customWidth="1"/>
    <col min="11798" max="11798" width="5.75" style="286" customWidth="1"/>
    <col min="11799" max="11799" width="4.5" style="286" customWidth="1"/>
    <col min="11800" max="11800" width="3.375" style="286" customWidth="1"/>
    <col min="11801" max="11801" width="5" style="286" customWidth="1"/>
    <col min="11802" max="11802" width="4.75" style="286" customWidth="1"/>
    <col min="11803" max="11803" width="3.5" style="286" customWidth="1"/>
    <col min="11804" max="11804" width="6.375" style="286" customWidth="1"/>
    <col min="11805" max="11805" width="6" style="286" customWidth="1"/>
    <col min="11806" max="11806" width="5.75" style="286" customWidth="1"/>
    <col min="11807" max="11807" width="5.125" style="286" customWidth="1"/>
    <col min="11808" max="11809" width="4.25" style="286" customWidth="1"/>
    <col min="11810" max="11810" width="4.5" style="286" customWidth="1"/>
    <col min="11811" max="11812" width="5.625" style="286" customWidth="1"/>
    <col min="11813" max="11813" width="4.5" style="286" customWidth="1"/>
    <col min="11814" max="11815" width="6.125" style="286" customWidth="1"/>
    <col min="11816" max="11816" width="5" style="286" customWidth="1"/>
    <col min="11817" max="12032" width="6.875" style="286"/>
    <col min="12033" max="12033" width="6.875" style="286" customWidth="1"/>
    <col min="12034" max="12034" width="28.5" style="286" customWidth="1"/>
    <col min="12035" max="12035" width="6.75" style="286" customWidth="1"/>
    <col min="12036" max="12036" width="7" style="286" customWidth="1"/>
    <col min="12037" max="12038" width="6.375" style="286" bestFit="1" customWidth="1"/>
    <col min="12039" max="12039" width="3.125" style="286" customWidth="1"/>
    <col min="12040" max="12040" width="3.25" style="286" customWidth="1"/>
    <col min="12041" max="12041" width="3" style="286" customWidth="1"/>
    <col min="12042" max="12042" width="3.25" style="286" customWidth="1"/>
    <col min="12043" max="12043" width="6.125" style="286" customWidth="1"/>
    <col min="12044" max="12044" width="3.125" style="286" customWidth="1"/>
    <col min="12045" max="12045" width="5" style="286" customWidth="1"/>
    <col min="12046" max="12046" width="6.375" style="286" bestFit="1" customWidth="1"/>
    <col min="12047" max="12047" width="6.375" style="286" customWidth="1"/>
    <col min="12048" max="12048" width="5.625" style="286" customWidth="1"/>
    <col min="12049" max="12049" width="3.25" style="286" customWidth="1"/>
    <col min="12050" max="12051" width="6.375" style="286" bestFit="1" customWidth="1"/>
    <col min="12052" max="12052" width="8" style="286" bestFit="1" customWidth="1"/>
    <col min="12053" max="12053" width="6" style="286" customWidth="1"/>
    <col min="12054" max="12054" width="5.75" style="286" customWidth="1"/>
    <col min="12055" max="12055" width="4.5" style="286" customWidth="1"/>
    <col min="12056" max="12056" width="3.375" style="286" customWidth="1"/>
    <col min="12057" max="12057" width="5" style="286" customWidth="1"/>
    <col min="12058" max="12058" width="4.75" style="286" customWidth="1"/>
    <col min="12059" max="12059" width="3.5" style="286" customWidth="1"/>
    <col min="12060" max="12060" width="6.375" style="286" customWidth="1"/>
    <col min="12061" max="12061" width="6" style="286" customWidth="1"/>
    <col min="12062" max="12062" width="5.75" style="286" customWidth="1"/>
    <col min="12063" max="12063" width="5.125" style="286" customWidth="1"/>
    <col min="12064" max="12065" width="4.25" style="286" customWidth="1"/>
    <col min="12066" max="12066" width="4.5" style="286" customWidth="1"/>
    <col min="12067" max="12068" width="5.625" style="286" customWidth="1"/>
    <col min="12069" max="12069" width="4.5" style="286" customWidth="1"/>
    <col min="12070" max="12071" width="6.125" style="286" customWidth="1"/>
    <col min="12072" max="12072" width="5" style="286" customWidth="1"/>
    <col min="12073" max="12288" width="6.875" style="286"/>
    <col min="12289" max="12289" width="6.875" style="286" customWidth="1"/>
    <col min="12290" max="12290" width="28.5" style="286" customWidth="1"/>
    <col min="12291" max="12291" width="6.75" style="286" customWidth="1"/>
    <col min="12292" max="12292" width="7" style="286" customWidth="1"/>
    <col min="12293" max="12294" width="6.375" style="286" bestFit="1" customWidth="1"/>
    <col min="12295" max="12295" width="3.125" style="286" customWidth="1"/>
    <col min="12296" max="12296" width="3.25" style="286" customWidth="1"/>
    <col min="12297" max="12297" width="3" style="286" customWidth="1"/>
    <col min="12298" max="12298" width="3.25" style="286" customWidth="1"/>
    <col min="12299" max="12299" width="6.125" style="286" customWidth="1"/>
    <col min="12300" max="12300" width="3.125" style="286" customWidth="1"/>
    <col min="12301" max="12301" width="5" style="286" customWidth="1"/>
    <col min="12302" max="12302" width="6.375" style="286" bestFit="1" customWidth="1"/>
    <col min="12303" max="12303" width="6.375" style="286" customWidth="1"/>
    <col min="12304" max="12304" width="5.625" style="286" customWidth="1"/>
    <col min="12305" max="12305" width="3.25" style="286" customWidth="1"/>
    <col min="12306" max="12307" width="6.375" style="286" bestFit="1" customWidth="1"/>
    <col min="12308" max="12308" width="8" style="286" bestFit="1" customWidth="1"/>
    <col min="12309" max="12309" width="6" style="286" customWidth="1"/>
    <col min="12310" max="12310" width="5.75" style="286" customWidth="1"/>
    <col min="12311" max="12311" width="4.5" style="286" customWidth="1"/>
    <col min="12312" max="12312" width="3.375" style="286" customWidth="1"/>
    <col min="12313" max="12313" width="5" style="286" customWidth="1"/>
    <col min="12314" max="12314" width="4.75" style="286" customWidth="1"/>
    <col min="12315" max="12315" width="3.5" style="286" customWidth="1"/>
    <col min="12316" max="12316" width="6.375" style="286" customWidth="1"/>
    <col min="12317" max="12317" width="6" style="286" customWidth="1"/>
    <col min="12318" max="12318" width="5.75" style="286" customWidth="1"/>
    <col min="12319" max="12319" width="5.125" style="286" customWidth="1"/>
    <col min="12320" max="12321" width="4.25" style="286" customWidth="1"/>
    <col min="12322" max="12322" width="4.5" style="286" customWidth="1"/>
    <col min="12323" max="12324" width="5.625" style="286" customWidth="1"/>
    <col min="12325" max="12325" width="4.5" style="286" customWidth="1"/>
    <col min="12326" max="12327" width="6.125" style="286" customWidth="1"/>
    <col min="12328" max="12328" width="5" style="286" customWidth="1"/>
    <col min="12329" max="12544" width="6.875" style="286"/>
    <col min="12545" max="12545" width="6.875" style="286" customWidth="1"/>
    <col min="12546" max="12546" width="28.5" style="286" customWidth="1"/>
    <col min="12547" max="12547" width="6.75" style="286" customWidth="1"/>
    <col min="12548" max="12548" width="7" style="286" customWidth="1"/>
    <col min="12549" max="12550" width="6.375" style="286" bestFit="1" customWidth="1"/>
    <col min="12551" max="12551" width="3.125" style="286" customWidth="1"/>
    <col min="12552" max="12552" width="3.25" style="286" customWidth="1"/>
    <col min="12553" max="12553" width="3" style="286" customWidth="1"/>
    <col min="12554" max="12554" width="3.25" style="286" customWidth="1"/>
    <col min="12555" max="12555" width="6.125" style="286" customWidth="1"/>
    <col min="12556" max="12556" width="3.125" style="286" customWidth="1"/>
    <col min="12557" max="12557" width="5" style="286" customWidth="1"/>
    <col min="12558" max="12558" width="6.375" style="286" bestFit="1" customWidth="1"/>
    <col min="12559" max="12559" width="6.375" style="286" customWidth="1"/>
    <col min="12560" max="12560" width="5.625" style="286" customWidth="1"/>
    <col min="12561" max="12561" width="3.25" style="286" customWidth="1"/>
    <col min="12562" max="12563" width="6.375" style="286" bestFit="1" customWidth="1"/>
    <col min="12564" max="12564" width="8" style="286" bestFit="1" customWidth="1"/>
    <col min="12565" max="12565" width="6" style="286" customWidth="1"/>
    <col min="12566" max="12566" width="5.75" style="286" customWidth="1"/>
    <col min="12567" max="12567" width="4.5" style="286" customWidth="1"/>
    <col min="12568" max="12568" width="3.375" style="286" customWidth="1"/>
    <col min="12569" max="12569" width="5" style="286" customWidth="1"/>
    <col min="12570" max="12570" width="4.75" style="286" customWidth="1"/>
    <col min="12571" max="12571" width="3.5" style="286" customWidth="1"/>
    <col min="12572" max="12572" width="6.375" style="286" customWidth="1"/>
    <col min="12573" max="12573" width="6" style="286" customWidth="1"/>
    <col min="12574" max="12574" width="5.75" style="286" customWidth="1"/>
    <col min="12575" max="12575" width="5.125" style="286" customWidth="1"/>
    <col min="12576" max="12577" width="4.25" style="286" customWidth="1"/>
    <col min="12578" max="12578" width="4.5" style="286" customWidth="1"/>
    <col min="12579" max="12580" width="5.625" style="286" customWidth="1"/>
    <col min="12581" max="12581" width="4.5" style="286" customWidth="1"/>
    <col min="12582" max="12583" width="6.125" style="286" customWidth="1"/>
    <col min="12584" max="12584" width="5" style="286" customWidth="1"/>
    <col min="12585" max="12800" width="6.875" style="286"/>
    <col min="12801" max="12801" width="6.875" style="286" customWidth="1"/>
    <col min="12802" max="12802" width="28.5" style="286" customWidth="1"/>
    <col min="12803" max="12803" width="6.75" style="286" customWidth="1"/>
    <col min="12804" max="12804" width="7" style="286" customWidth="1"/>
    <col min="12805" max="12806" width="6.375" style="286" bestFit="1" customWidth="1"/>
    <col min="12807" max="12807" width="3.125" style="286" customWidth="1"/>
    <col min="12808" max="12808" width="3.25" style="286" customWidth="1"/>
    <col min="12809" max="12809" width="3" style="286" customWidth="1"/>
    <col min="12810" max="12810" width="3.25" style="286" customWidth="1"/>
    <col min="12811" max="12811" width="6.125" style="286" customWidth="1"/>
    <col min="12812" max="12812" width="3.125" style="286" customWidth="1"/>
    <col min="12813" max="12813" width="5" style="286" customWidth="1"/>
    <col min="12814" max="12814" width="6.375" style="286" bestFit="1" customWidth="1"/>
    <col min="12815" max="12815" width="6.375" style="286" customWidth="1"/>
    <col min="12816" max="12816" width="5.625" style="286" customWidth="1"/>
    <col min="12817" max="12817" width="3.25" style="286" customWidth="1"/>
    <col min="12818" max="12819" width="6.375" style="286" bestFit="1" customWidth="1"/>
    <col min="12820" max="12820" width="8" style="286" bestFit="1" customWidth="1"/>
    <col min="12821" max="12821" width="6" style="286" customWidth="1"/>
    <col min="12822" max="12822" width="5.75" style="286" customWidth="1"/>
    <col min="12823" max="12823" width="4.5" style="286" customWidth="1"/>
    <col min="12824" max="12824" width="3.375" style="286" customWidth="1"/>
    <col min="12825" max="12825" width="5" style="286" customWidth="1"/>
    <col min="12826" max="12826" width="4.75" style="286" customWidth="1"/>
    <col min="12827" max="12827" width="3.5" style="286" customWidth="1"/>
    <col min="12828" max="12828" width="6.375" style="286" customWidth="1"/>
    <col min="12829" max="12829" width="6" style="286" customWidth="1"/>
    <col min="12830" max="12830" width="5.75" style="286" customWidth="1"/>
    <col min="12831" max="12831" width="5.125" style="286" customWidth="1"/>
    <col min="12832" max="12833" width="4.25" style="286" customWidth="1"/>
    <col min="12834" max="12834" width="4.5" style="286" customWidth="1"/>
    <col min="12835" max="12836" width="5.625" style="286" customWidth="1"/>
    <col min="12837" max="12837" width="4.5" style="286" customWidth="1"/>
    <col min="12838" max="12839" width="6.125" style="286" customWidth="1"/>
    <col min="12840" max="12840" width="5" style="286" customWidth="1"/>
    <col min="12841" max="13056" width="6.875" style="286"/>
    <col min="13057" max="13057" width="6.875" style="286" customWidth="1"/>
    <col min="13058" max="13058" width="28.5" style="286" customWidth="1"/>
    <col min="13059" max="13059" width="6.75" style="286" customWidth="1"/>
    <col min="13060" max="13060" width="7" style="286" customWidth="1"/>
    <col min="13061" max="13062" width="6.375" style="286" bestFit="1" customWidth="1"/>
    <col min="13063" max="13063" width="3.125" style="286" customWidth="1"/>
    <col min="13064" max="13064" width="3.25" style="286" customWidth="1"/>
    <col min="13065" max="13065" width="3" style="286" customWidth="1"/>
    <col min="13066" max="13066" width="3.25" style="286" customWidth="1"/>
    <col min="13067" max="13067" width="6.125" style="286" customWidth="1"/>
    <col min="13068" max="13068" width="3.125" style="286" customWidth="1"/>
    <col min="13069" max="13069" width="5" style="286" customWidth="1"/>
    <col min="13070" max="13070" width="6.375" style="286" bestFit="1" customWidth="1"/>
    <col min="13071" max="13071" width="6.375" style="286" customWidth="1"/>
    <col min="13072" max="13072" width="5.625" style="286" customWidth="1"/>
    <col min="13073" max="13073" width="3.25" style="286" customWidth="1"/>
    <col min="13074" max="13075" width="6.375" style="286" bestFit="1" customWidth="1"/>
    <col min="13076" max="13076" width="8" style="286" bestFit="1" customWidth="1"/>
    <col min="13077" max="13077" width="6" style="286" customWidth="1"/>
    <col min="13078" max="13078" width="5.75" style="286" customWidth="1"/>
    <col min="13079" max="13079" width="4.5" style="286" customWidth="1"/>
    <col min="13080" max="13080" width="3.375" style="286" customWidth="1"/>
    <col min="13081" max="13081" width="5" style="286" customWidth="1"/>
    <col min="13082" max="13082" width="4.75" style="286" customWidth="1"/>
    <col min="13083" max="13083" width="3.5" style="286" customWidth="1"/>
    <col min="13084" max="13084" width="6.375" style="286" customWidth="1"/>
    <col min="13085" max="13085" width="6" style="286" customWidth="1"/>
    <col min="13086" max="13086" width="5.75" style="286" customWidth="1"/>
    <col min="13087" max="13087" width="5.125" style="286" customWidth="1"/>
    <col min="13088" max="13089" width="4.25" style="286" customWidth="1"/>
    <col min="13090" max="13090" width="4.5" style="286" customWidth="1"/>
    <col min="13091" max="13092" width="5.625" style="286" customWidth="1"/>
    <col min="13093" max="13093" width="4.5" style="286" customWidth="1"/>
    <col min="13094" max="13095" width="6.125" style="286" customWidth="1"/>
    <col min="13096" max="13096" width="5" style="286" customWidth="1"/>
    <col min="13097" max="13312" width="6.875" style="286"/>
    <col min="13313" max="13313" width="6.875" style="286" customWidth="1"/>
    <col min="13314" max="13314" width="28.5" style="286" customWidth="1"/>
    <col min="13315" max="13315" width="6.75" style="286" customWidth="1"/>
    <col min="13316" max="13316" width="7" style="286" customWidth="1"/>
    <col min="13317" max="13318" width="6.375" style="286" bestFit="1" customWidth="1"/>
    <col min="13319" max="13319" width="3.125" style="286" customWidth="1"/>
    <col min="13320" max="13320" width="3.25" style="286" customWidth="1"/>
    <col min="13321" max="13321" width="3" style="286" customWidth="1"/>
    <col min="13322" max="13322" width="3.25" style="286" customWidth="1"/>
    <col min="13323" max="13323" width="6.125" style="286" customWidth="1"/>
    <col min="13324" max="13324" width="3.125" style="286" customWidth="1"/>
    <col min="13325" max="13325" width="5" style="286" customWidth="1"/>
    <col min="13326" max="13326" width="6.375" style="286" bestFit="1" customWidth="1"/>
    <col min="13327" max="13327" width="6.375" style="286" customWidth="1"/>
    <col min="13328" max="13328" width="5.625" style="286" customWidth="1"/>
    <col min="13329" max="13329" width="3.25" style="286" customWidth="1"/>
    <col min="13330" max="13331" width="6.375" style="286" bestFit="1" customWidth="1"/>
    <col min="13332" max="13332" width="8" style="286" bestFit="1" customWidth="1"/>
    <col min="13333" max="13333" width="6" style="286" customWidth="1"/>
    <col min="13334" max="13334" width="5.75" style="286" customWidth="1"/>
    <col min="13335" max="13335" width="4.5" style="286" customWidth="1"/>
    <col min="13336" max="13336" width="3.375" style="286" customWidth="1"/>
    <col min="13337" max="13337" width="5" style="286" customWidth="1"/>
    <col min="13338" max="13338" width="4.75" style="286" customWidth="1"/>
    <col min="13339" max="13339" width="3.5" style="286" customWidth="1"/>
    <col min="13340" max="13340" width="6.375" style="286" customWidth="1"/>
    <col min="13341" max="13341" width="6" style="286" customWidth="1"/>
    <col min="13342" max="13342" width="5.75" style="286" customWidth="1"/>
    <col min="13343" max="13343" width="5.125" style="286" customWidth="1"/>
    <col min="13344" max="13345" width="4.25" style="286" customWidth="1"/>
    <col min="13346" max="13346" width="4.5" style="286" customWidth="1"/>
    <col min="13347" max="13348" width="5.625" style="286" customWidth="1"/>
    <col min="13349" max="13349" width="4.5" style="286" customWidth="1"/>
    <col min="13350" max="13351" width="6.125" style="286" customWidth="1"/>
    <col min="13352" max="13352" width="5" style="286" customWidth="1"/>
    <col min="13353" max="13568" width="6.875" style="286"/>
    <col min="13569" max="13569" width="6.875" style="286" customWidth="1"/>
    <col min="13570" max="13570" width="28.5" style="286" customWidth="1"/>
    <col min="13571" max="13571" width="6.75" style="286" customWidth="1"/>
    <col min="13572" max="13572" width="7" style="286" customWidth="1"/>
    <col min="13573" max="13574" width="6.375" style="286" bestFit="1" customWidth="1"/>
    <col min="13575" max="13575" width="3.125" style="286" customWidth="1"/>
    <col min="13576" max="13576" width="3.25" style="286" customWidth="1"/>
    <col min="13577" max="13577" width="3" style="286" customWidth="1"/>
    <col min="13578" max="13578" width="3.25" style="286" customWidth="1"/>
    <col min="13579" max="13579" width="6.125" style="286" customWidth="1"/>
    <col min="13580" max="13580" width="3.125" style="286" customWidth="1"/>
    <col min="13581" max="13581" width="5" style="286" customWidth="1"/>
    <col min="13582" max="13582" width="6.375" style="286" bestFit="1" customWidth="1"/>
    <col min="13583" max="13583" width="6.375" style="286" customWidth="1"/>
    <col min="13584" max="13584" width="5.625" style="286" customWidth="1"/>
    <col min="13585" max="13585" width="3.25" style="286" customWidth="1"/>
    <col min="13586" max="13587" width="6.375" style="286" bestFit="1" customWidth="1"/>
    <col min="13588" max="13588" width="8" style="286" bestFit="1" customWidth="1"/>
    <col min="13589" max="13589" width="6" style="286" customWidth="1"/>
    <col min="13590" max="13590" width="5.75" style="286" customWidth="1"/>
    <col min="13591" max="13591" width="4.5" style="286" customWidth="1"/>
    <col min="13592" max="13592" width="3.375" style="286" customWidth="1"/>
    <col min="13593" max="13593" width="5" style="286" customWidth="1"/>
    <col min="13594" max="13594" width="4.75" style="286" customWidth="1"/>
    <col min="13595" max="13595" width="3.5" style="286" customWidth="1"/>
    <col min="13596" max="13596" width="6.375" style="286" customWidth="1"/>
    <col min="13597" max="13597" width="6" style="286" customWidth="1"/>
    <col min="13598" max="13598" width="5.75" style="286" customWidth="1"/>
    <col min="13599" max="13599" width="5.125" style="286" customWidth="1"/>
    <col min="13600" max="13601" width="4.25" style="286" customWidth="1"/>
    <col min="13602" max="13602" width="4.5" style="286" customWidth="1"/>
    <col min="13603" max="13604" width="5.625" style="286" customWidth="1"/>
    <col min="13605" max="13605" width="4.5" style="286" customWidth="1"/>
    <col min="13606" max="13607" width="6.125" style="286" customWidth="1"/>
    <col min="13608" max="13608" width="5" style="286" customWidth="1"/>
    <col min="13609" max="13824" width="6.875" style="286"/>
    <col min="13825" max="13825" width="6.875" style="286" customWidth="1"/>
    <col min="13826" max="13826" width="28.5" style="286" customWidth="1"/>
    <col min="13827" max="13827" width="6.75" style="286" customWidth="1"/>
    <col min="13828" max="13828" width="7" style="286" customWidth="1"/>
    <col min="13829" max="13830" width="6.375" style="286" bestFit="1" customWidth="1"/>
    <col min="13831" max="13831" width="3.125" style="286" customWidth="1"/>
    <col min="13832" max="13832" width="3.25" style="286" customWidth="1"/>
    <col min="13833" max="13833" width="3" style="286" customWidth="1"/>
    <col min="13834" max="13834" width="3.25" style="286" customWidth="1"/>
    <col min="13835" max="13835" width="6.125" style="286" customWidth="1"/>
    <col min="13836" max="13836" width="3.125" style="286" customWidth="1"/>
    <col min="13837" max="13837" width="5" style="286" customWidth="1"/>
    <col min="13838" max="13838" width="6.375" style="286" bestFit="1" customWidth="1"/>
    <col min="13839" max="13839" width="6.375" style="286" customWidth="1"/>
    <col min="13840" max="13840" width="5.625" style="286" customWidth="1"/>
    <col min="13841" max="13841" width="3.25" style="286" customWidth="1"/>
    <col min="13842" max="13843" width="6.375" style="286" bestFit="1" customWidth="1"/>
    <col min="13844" max="13844" width="8" style="286" bestFit="1" customWidth="1"/>
    <col min="13845" max="13845" width="6" style="286" customWidth="1"/>
    <col min="13846" max="13846" width="5.75" style="286" customWidth="1"/>
    <col min="13847" max="13847" width="4.5" style="286" customWidth="1"/>
    <col min="13848" max="13848" width="3.375" style="286" customWidth="1"/>
    <col min="13849" max="13849" width="5" style="286" customWidth="1"/>
    <col min="13850" max="13850" width="4.75" style="286" customWidth="1"/>
    <col min="13851" max="13851" width="3.5" style="286" customWidth="1"/>
    <col min="13852" max="13852" width="6.375" style="286" customWidth="1"/>
    <col min="13853" max="13853" width="6" style="286" customWidth="1"/>
    <col min="13854" max="13854" width="5.75" style="286" customWidth="1"/>
    <col min="13855" max="13855" width="5.125" style="286" customWidth="1"/>
    <col min="13856" max="13857" width="4.25" style="286" customWidth="1"/>
    <col min="13858" max="13858" width="4.5" style="286" customWidth="1"/>
    <col min="13859" max="13860" width="5.625" style="286" customWidth="1"/>
    <col min="13861" max="13861" width="4.5" style="286" customWidth="1"/>
    <col min="13862" max="13863" width="6.125" style="286" customWidth="1"/>
    <col min="13864" max="13864" width="5" style="286" customWidth="1"/>
    <col min="13865" max="14080" width="6.875" style="286"/>
    <col min="14081" max="14081" width="6.875" style="286" customWidth="1"/>
    <col min="14082" max="14082" width="28.5" style="286" customWidth="1"/>
    <col min="14083" max="14083" width="6.75" style="286" customWidth="1"/>
    <col min="14084" max="14084" width="7" style="286" customWidth="1"/>
    <col min="14085" max="14086" width="6.375" style="286" bestFit="1" customWidth="1"/>
    <col min="14087" max="14087" width="3.125" style="286" customWidth="1"/>
    <col min="14088" max="14088" width="3.25" style="286" customWidth="1"/>
    <col min="14089" max="14089" width="3" style="286" customWidth="1"/>
    <col min="14090" max="14090" width="3.25" style="286" customWidth="1"/>
    <col min="14091" max="14091" width="6.125" style="286" customWidth="1"/>
    <col min="14092" max="14092" width="3.125" style="286" customWidth="1"/>
    <col min="14093" max="14093" width="5" style="286" customWidth="1"/>
    <col min="14094" max="14094" width="6.375" style="286" bestFit="1" customWidth="1"/>
    <col min="14095" max="14095" width="6.375" style="286" customWidth="1"/>
    <col min="14096" max="14096" width="5.625" style="286" customWidth="1"/>
    <col min="14097" max="14097" width="3.25" style="286" customWidth="1"/>
    <col min="14098" max="14099" width="6.375" style="286" bestFit="1" customWidth="1"/>
    <col min="14100" max="14100" width="8" style="286" bestFit="1" customWidth="1"/>
    <col min="14101" max="14101" width="6" style="286" customWidth="1"/>
    <col min="14102" max="14102" width="5.75" style="286" customWidth="1"/>
    <col min="14103" max="14103" width="4.5" style="286" customWidth="1"/>
    <col min="14104" max="14104" width="3.375" style="286" customWidth="1"/>
    <col min="14105" max="14105" width="5" style="286" customWidth="1"/>
    <col min="14106" max="14106" width="4.75" style="286" customWidth="1"/>
    <col min="14107" max="14107" width="3.5" style="286" customWidth="1"/>
    <col min="14108" max="14108" width="6.375" style="286" customWidth="1"/>
    <col min="14109" max="14109" width="6" style="286" customWidth="1"/>
    <col min="14110" max="14110" width="5.75" style="286" customWidth="1"/>
    <col min="14111" max="14111" width="5.125" style="286" customWidth="1"/>
    <col min="14112" max="14113" width="4.25" style="286" customWidth="1"/>
    <col min="14114" max="14114" width="4.5" style="286" customWidth="1"/>
    <col min="14115" max="14116" width="5.625" style="286" customWidth="1"/>
    <col min="14117" max="14117" width="4.5" style="286" customWidth="1"/>
    <col min="14118" max="14119" width="6.125" style="286" customWidth="1"/>
    <col min="14120" max="14120" width="5" style="286" customWidth="1"/>
    <col min="14121" max="14336" width="6.875" style="286"/>
    <col min="14337" max="14337" width="6.875" style="286" customWidth="1"/>
    <col min="14338" max="14338" width="28.5" style="286" customWidth="1"/>
    <col min="14339" max="14339" width="6.75" style="286" customWidth="1"/>
    <col min="14340" max="14340" width="7" style="286" customWidth="1"/>
    <col min="14341" max="14342" width="6.375" style="286" bestFit="1" customWidth="1"/>
    <col min="14343" max="14343" width="3.125" style="286" customWidth="1"/>
    <col min="14344" max="14344" width="3.25" style="286" customWidth="1"/>
    <col min="14345" max="14345" width="3" style="286" customWidth="1"/>
    <col min="14346" max="14346" width="3.25" style="286" customWidth="1"/>
    <col min="14347" max="14347" width="6.125" style="286" customWidth="1"/>
    <col min="14348" max="14348" width="3.125" style="286" customWidth="1"/>
    <col min="14349" max="14349" width="5" style="286" customWidth="1"/>
    <col min="14350" max="14350" width="6.375" style="286" bestFit="1" customWidth="1"/>
    <col min="14351" max="14351" width="6.375" style="286" customWidth="1"/>
    <col min="14352" max="14352" width="5.625" style="286" customWidth="1"/>
    <col min="14353" max="14353" width="3.25" style="286" customWidth="1"/>
    <col min="14354" max="14355" width="6.375" style="286" bestFit="1" customWidth="1"/>
    <col min="14356" max="14356" width="8" style="286" bestFit="1" customWidth="1"/>
    <col min="14357" max="14357" width="6" style="286" customWidth="1"/>
    <col min="14358" max="14358" width="5.75" style="286" customWidth="1"/>
    <col min="14359" max="14359" width="4.5" style="286" customWidth="1"/>
    <col min="14360" max="14360" width="3.375" style="286" customWidth="1"/>
    <col min="14361" max="14361" width="5" style="286" customWidth="1"/>
    <col min="14362" max="14362" width="4.75" style="286" customWidth="1"/>
    <col min="14363" max="14363" width="3.5" style="286" customWidth="1"/>
    <col min="14364" max="14364" width="6.375" style="286" customWidth="1"/>
    <col min="14365" max="14365" width="6" style="286" customWidth="1"/>
    <col min="14366" max="14366" width="5.75" style="286" customWidth="1"/>
    <col min="14367" max="14367" width="5.125" style="286" customWidth="1"/>
    <col min="14368" max="14369" width="4.25" style="286" customWidth="1"/>
    <col min="14370" max="14370" width="4.5" style="286" customWidth="1"/>
    <col min="14371" max="14372" width="5.625" style="286" customWidth="1"/>
    <col min="14373" max="14373" width="4.5" style="286" customWidth="1"/>
    <col min="14374" max="14375" width="6.125" style="286" customWidth="1"/>
    <col min="14376" max="14376" width="5" style="286" customWidth="1"/>
    <col min="14377" max="14592" width="6.875" style="286"/>
    <col min="14593" max="14593" width="6.875" style="286" customWidth="1"/>
    <col min="14594" max="14594" width="28.5" style="286" customWidth="1"/>
    <col min="14595" max="14595" width="6.75" style="286" customWidth="1"/>
    <col min="14596" max="14596" width="7" style="286" customWidth="1"/>
    <col min="14597" max="14598" width="6.375" style="286" bestFit="1" customWidth="1"/>
    <col min="14599" max="14599" width="3.125" style="286" customWidth="1"/>
    <col min="14600" max="14600" width="3.25" style="286" customWidth="1"/>
    <col min="14601" max="14601" width="3" style="286" customWidth="1"/>
    <col min="14602" max="14602" width="3.25" style="286" customWidth="1"/>
    <col min="14603" max="14603" width="6.125" style="286" customWidth="1"/>
    <col min="14604" max="14604" width="3.125" style="286" customWidth="1"/>
    <col min="14605" max="14605" width="5" style="286" customWidth="1"/>
    <col min="14606" max="14606" width="6.375" style="286" bestFit="1" customWidth="1"/>
    <col min="14607" max="14607" width="6.375" style="286" customWidth="1"/>
    <col min="14608" max="14608" width="5.625" style="286" customWidth="1"/>
    <col min="14609" max="14609" width="3.25" style="286" customWidth="1"/>
    <col min="14610" max="14611" width="6.375" style="286" bestFit="1" customWidth="1"/>
    <col min="14612" max="14612" width="8" style="286" bestFit="1" customWidth="1"/>
    <col min="14613" max="14613" width="6" style="286" customWidth="1"/>
    <col min="14614" max="14614" width="5.75" style="286" customWidth="1"/>
    <col min="14615" max="14615" width="4.5" style="286" customWidth="1"/>
    <col min="14616" max="14616" width="3.375" style="286" customWidth="1"/>
    <col min="14617" max="14617" width="5" style="286" customWidth="1"/>
    <col min="14618" max="14618" width="4.75" style="286" customWidth="1"/>
    <col min="14619" max="14619" width="3.5" style="286" customWidth="1"/>
    <col min="14620" max="14620" width="6.375" style="286" customWidth="1"/>
    <col min="14621" max="14621" width="6" style="286" customWidth="1"/>
    <col min="14622" max="14622" width="5.75" style="286" customWidth="1"/>
    <col min="14623" max="14623" width="5.125" style="286" customWidth="1"/>
    <col min="14624" max="14625" width="4.25" style="286" customWidth="1"/>
    <col min="14626" max="14626" width="4.5" style="286" customWidth="1"/>
    <col min="14627" max="14628" width="5.625" style="286" customWidth="1"/>
    <col min="14629" max="14629" width="4.5" style="286" customWidth="1"/>
    <col min="14630" max="14631" width="6.125" style="286" customWidth="1"/>
    <col min="14632" max="14632" width="5" style="286" customWidth="1"/>
    <col min="14633" max="14848" width="6.875" style="286"/>
    <col min="14849" max="14849" width="6.875" style="286" customWidth="1"/>
    <col min="14850" max="14850" width="28.5" style="286" customWidth="1"/>
    <col min="14851" max="14851" width="6.75" style="286" customWidth="1"/>
    <col min="14852" max="14852" width="7" style="286" customWidth="1"/>
    <col min="14853" max="14854" width="6.375" style="286" bestFit="1" customWidth="1"/>
    <col min="14855" max="14855" width="3.125" style="286" customWidth="1"/>
    <col min="14856" max="14856" width="3.25" style="286" customWidth="1"/>
    <col min="14857" max="14857" width="3" style="286" customWidth="1"/>
    <col min="14858" max="14858" width="3.25" style="286" customWidth="1"/>
    <col min="14859" max="14859" width="6.125" style="286" customWidth="1"/>
    <col min="14860" max="14860" width="3.125" style="286" customWidth="1"/>
    <col min="14861" max="14861" width="5" style="286" customWidth="1"/>
    <col min="14862" max="14862" width="6.375" style="286" bestFit="1" customWidth="1"/>
    <col min="14863" max="14863" width="6.375" style="286" customWidth="1"/>
    <col min="14864" max="14864" width="5.625" style="286" customWidth="1"/>
    <col min="14865" max="14865" width="3.25" style="286" customWidth="1"/>
    <col min="14866" max="14867" width="6.375" style="286" bestFit="1" customWidth="1"/>
    <col min="14868" max="14868" width="8" style="286" bestFit="1" customWidth="1"/>
    <col min="14869" max="14869" width="6" style="286" customWidth="1"/>
    <col min="14870" max="14870" width="5.75" style="286" customWidth="1"/>
    <col min="14871" max="14871" width="4.5" style="286" customWidth="1"/>
    <col min="14872" max="14872" width="3.375" style="286" customWidth="1"/>
    <col min="14873" max="14873" width="5" style="286" customWidth="1"/>
    <col min="14874" max="14874" width="4.75" style="286" customWidth="1"/>
    <col min="14875" max="14875" width="3.5" style="286" customWidth="1"/>
    <col min="14876" max="14876" width="6.375" style="286" customWidth="1"/>
    <col min="14877" max="14877" width="6" style="286" customWidth="1"/>
    <col min="14878" max="14878" width="5.75" style="286" customWidth="1"/>
    <col min="14879" max="14879" width="5.125" style="286" customWidth="1"/>
    <col min="14880" max="14881" width="4.25" style="286" customWidth="1"/>
    <col min="14882" max="14882" width="4.5" style="286" customWidth="1"/>
    <col min="14883" max="14884" width="5.625" style="286" customWidth="1"/>
    <col min="14885" max="14885" width="4.5" style="286" customWidth="1"/>
    <col min="14886" max="14887" width="6.125" style="286" customWidth="1"/>
    <col min="14888" max="14888" width="5" style="286" customWidth="1"/>
    <col min="14889" max="15104" width="6.875" style="286"/>
    <col min="15105" max="15105" width="6.875" style="286" customWidth="1"/>
    <col min="15106" max="15106" width="28.5" style="286" customWidth="1"/>
    <col min="15107" max="15107" width="6.75" style="286" customWidth="1"/>
    <col min="15108" max="15108" width="7" style="286" customWidth="1"/>
    <col min="15109" max="15110" width="6.375" style="286" bestFit="1" customWidth="1"/>
    <col min="15111" max="15111" width="3.125" style="286" customWidth="1"/>
    <col min="15112" max="15112" width="3.25" style="286" customWidth="1"/>
    <col min="15113" max="15113" width="3" style="286" customWidth="1"/>
    <col min="15114" max="15114" width="3.25" style="286" customWidth="1"/>
    <col min="15115" max="15115" width="6.125" style="286" customWidth="1"/>
    <col min="15116" max="15116" width="3.125" style="286" customWidth="1"/>
    <col min="15117" max="15117" width="5" style="286" customWidth="1"/>
    <col min="15118" max="15118" width="6.375" style="286" bestFit="1" customWidth="1"/>
    <col min="15119" max="15119" width="6.375" style="286" customWidth="1"/>
    <col min="15120" max="15120" width="5.625" style="286" customWidth="1"/>
    <col min="15121" max="15121" width="3.25" style="286" customWidth="1"/>
    <col min="15122" max="15123" width="6.375" style="286" bestFit="1" customWidth="1"/>
    <col min="15124" max="15124" width="8" style="286" bestFit="1" customWidth="1"/>
    <col min="15125" max="15125" width="6" style="286" customWidth="1"/>
    <col min="15126" max="15126" width="5.75" style="286" customWidth="1"/>
    <col min="15127" max="15127" width="4.5" style="286" customWidth="1"/>
    <col min="15128" max="15128" width="3.375" style="286" customWidth="1"/>
    <col min="15129" max="15129" width="5" style="286" customWidth="1"/>
    <col min="15130" max="15130" width="4.75" style="286" customWidth="1"/>
    <col min="15131" max="15131" width="3.5" style="286" customWidth="1"/>
    <col min="15132" max="15132" width="6.375" style="286" customWidth="1"/>
    <col min="15133" max="15133" width="6" style="286" customWidth="1"/>
    <col min="15134" max="15134" width="5.75" style="286" customWidth="1"/>
    <col min="15135" max="15135" width="5.125" style="286" customWidth="1"/>
    <col min="15136" max="15137" width="4.25" style="286" customWidth="1"/>
    <col min="15138" max="15138" width="4.5" style="286" customWidth="1"/>
    <col min="15139" max="15140" width="5.625" style="286" customWidth="1"/>
    <col min="15141" max="15141" width="4.5" style="286" customWidth="1"/>
    <col min="15142" max="15143" width="6.125" style="286" customWidth="1"/>
    <col min="15144" max="15144" width="5" style="286" customWidth="1"/>
    <col min="15145" max="15360" width="6.875" style="286"/>
    <col min="15361" max="15361" width="6.875" style="286" customWidth="1"/>
    <col min="15362" max="15362" width="28.5" style="286" customWidth="1"/>
    <col min="15363" max="15363" width="6.75" style="286" customWidth="1"/>
    <col min="15364" max="15364" width="7" style="286" customWidth="1"/>
    <col min="15365" max="15366" width="6.375" style="286" bestFit="1" customWidth="1"/>
    <col min="15367" max="15367" width="3.125" style="286" customWidth="1"/>
    <col min="15368" max="15368" width="3.25" style="286" customWidth="1"/>
    <col min="15369" max="15369" width="3" style="286" customWidth="1"/>
    <col min="15370" max="15370" width="3.25" style="286" customWidth="1"/>
    <col min="15371" max="15371" width="6.125" style="286" customWidth="1"/>
    <col min="15372" max="15372" width="3.125" style="286" customWidth="1"/>
    <col min="15373" max="15373" width="5" style="286" customWidth="1"/>
    <col min="15374" max="15374" width="6.375" style="286" bestFit="1" customWidth="1"/>
    <col min="15375" max="15375" width="6.375" style="286" customWidth="1"/>
    <col min="15376" max="15376" width="5.625" style="286" customWidth="1"/>
    <col min="15377" max="15377" width="3.25" style="286" customWidth="1"/>
    <col min="15378" max="15379" width="6.375" style="286" bestFit="1" customWidth="1"/>
    <col min="15380" max="15380" width="8" style="286" bestFit="1" customWidth="1"/>
    <col min="15381" max="15381" width="6" style="286" customWidth="1"/>
    <col min="15382" max="15382" width="5.75" style="286" customWidth="1"/>
    <col min="15383" max="15383" width="4.5" style="286" customWidth="1"/>
    <col min="15384" max="15384" width="3.375" style="286" customWidth="1"/>
    <col min="15385" max="15385" width="5" style="286" customWidth="1"/>
    <col min="15386" max="15386" width="4.75" style="286" customWidth="1"/>
    <col min="15387" max="15387" width="3.5" style="286" customWidth="1"/>
    <col min="15388" max="15388" width="6.375" style="286" customWidth="1"/>
    <col min="15389" max="15389" width="6" style="286" customWidth="1"/>
    <col min="15390" max="15390" width="5.75" style="286" customWidth="1"/>
    <col min="15391" max="15391" width="5.125" style="286" customWidth="1"/>
    <col min="15392" max="15393" width="4.25" style="286" customWidth="1"/>
    <col min="15394" max="15394" width="4.5" style="286" customWidth="1"/>
    <col min="15395" max="15396" width="5.625" style="286" customWidth="1"/>
    <col min="15397" max="15397" width="4.5" style="286" customWidth="1"/>
    <col min="15398" max="15399" width="6.125" style="286" customWidth="1"/>
    <col min="15400" max="15400" width="5" style="286" customWidth="1"/>
    <col min="15401" max="15616" width="6.875" style="286"/>
    <col min="15617" max="15617" width="6.875" style="286" customWidth="1"/>
    <col min="15618" max="15618" width="28.5" style="286" customWidth="1"/>
    <col min="15619" max="15619" width="6.75" style="286" customWidth="1"/>
    <col min="15620" max="15620" width="7" style="286" customWidth="1"/>
    <col min="15621" max="15622" width="6.375" style="286" bestFit="1" customWidth="1"/>
    <col min="15623" max="15623" width="3.125" style="286" customWidth="1"/>
    <col min="15624" max="15624" width="3.25" style="286" customWidth="1"/>
    <col min="15625" max="15625" width="3" style="286" customWidth="1"/>
    <col min="15626" max="15626" width="3.25" style="286" customWidth="1"/>
    <col min="15627" max="15627" width="6.125" style="286" customWidth="1"/>
    <col min="15628" max="15628" width="3.125" style="286" customWidth="1"/>
    <col min="15629" max="15629" width="5" style="286" customWidth="1"/>
    <col min="15630" max="15630" width="6.375" style="286" bestFit="1" customWidth="1"/>
    <col min="15631" max="15631" width="6.375" style="286" customWidth="1"/>
    <col min="15632" max="15632" width="5.625" style="286" customWidth="1"/>
    <col min="15633" max="15633" width="3.25" style="286" customWidth="1"/>
    <col min="15634" max="15635" width="6.375" style="286" bestFit="1" customWidth="1"/>
    <col min="15636" max="15636" width="8" style="286" bestFit="1" customWidth="1"/>
    <col min="15637" max="15637" width="6" style="286" customWidth="1"/>
    <col min="15638" max="15638" width="5.75" style="286" customWidth="1"/>
    <col min="15639" max="15639" width="4.5" style="286" customWidth="1"/>
    <col min="15640" max="15640" width="3.375" style="286" customWidth="1"/>
    <col min="15641" max="15641" width="5" style="286" customWidth="1"/>
    <col min="15642" max="15642" width="4.75" style="286" customWidth="1"/>
    <col min="15643" max="15643" width="3.5" style="286" customWidth="1"/>
    <col min="15644" max="15644" width="6.375" style="286" customWidth="1"/>
    <col min="15645" max="15645" width="6" style="286" customWidth="1"/>
    <col min="15646" max="15646" width="5.75" style="286" customWidth="1"/>
    <col min="15647" max="15647" width="5.125" style="286" customWidth="1"/>
    <col min="15648" max="15649" width="4.25" style="286" customWidth="1"/>
    <col min="15650" max="15650" width="4.5" style="286" customWidth="1"/>
    <col min="15651" max="15652" width="5.625" style="286" customWidth="1"/>
    <col min="15653" max="15653" width="4.5" style="286" customWidth="1"/>
    <col min="15654" max="15655" width="6.125" style="286" customWidth="1"/>
    <col min="15656" max="15656" width="5" style="286" customWidth="1"/>
    <col min="15657" max="15872" width="6.875" style="286"/>
    <col min="15873" max="15873" width="6.875" style="286" customWidth="1"/>
    <col min="15874" max="15874" width="28.5" style="286" customWidth="1"/>
    <col min="15875" max="15875" width="6.75" style="286" customWidth="1"/>
    <col min="15876" max="15876" width="7" style="286" customWidth="1"/>
    <col min="15877" max="15878" width="6.375" style="286" bestFit="1" customWidth="1"/>
    <col min="15879" max="15879" width="3.125" style="286" customWidth="1"/>
    <col min="15880" max="15880" width="3.25" style="286" customWidth="1"/>
    <col min="15881" max="15881" width="3" style="286" customWidth="1"/>
    <col min="15882" max="15882" width="3.25" style="286" customWidth="1"/>
    <col min="15883" max="15883" width="6.125" style="286" customWidth="1"/>
    <col min="15884" max="15884" width="3.125" style="286" customWidth="1"/>
    <col min="15885" max="15885" width="5" style="286" customWidth="1"/>
    <col min="15886" max="15886" width="6.375" style="286" bestFit="1" customWidth="1"/>
    <col min="15887" max="15887" width="6.375" style="286" customWidth="1"/>
    <col min="15888" max="15888" width="5.625" style="286" customWidth="1"/>
    <col min="15889" max="15889" width="3.25" style="286" customWidth="1"/>
    <col min="15890" max="15891" width="6.375" style="286" bestFit="1" customWidth="1"/>
    <col min="15892" max="15892" width="8" style="286" bestFit="1" customWidth="1"/>
    <col min="15893" max="15893" width="6" style="286" customWidth="1"/>
    <col min="15894" max="15894" width="5.75" style="286" customWidth="1"/>
    <col min="15895" max="15895" width="4.5" style="286" customWidth="1"/>
    <col min="15896" max="15896" width="3.375" style="286" customWidth="1"/>
    <col min="15897" max="15897" width="5" style="286" customWidth="1"/>
    <col min="15898" max="15898" width="4.75" style="286" customWidth="1"/>
    <col min="15899" max="15899" width="3.5" style="286" customWidth="1"/>
    <col min="15900" max="15900" width="6.375" style="286" customWidth="1"/>
    <col min="15901" max="15901" width="6" style="286" customWidth="1"/>
    <col min="15902" max="15902" width="5.75" style="286" customWidth="1"/>
    <col min="15903" max="15903" width="5.125" style="286" customWidth="1"/>
    <col min="15904" max="15905" width="4.25" style="286" customWidth="1"/>
    <col min="15906" max="15906" width="4.5" style="286" customWidth="1"/>
    <col min="15907" max="15908" width="5.625" style="286" customWidth="1"/>
    <col min="15909" max="15909" width="4.5" style="286" customWidth="1"/>
    <col min="15910" max="15911" width="6.125" style="286" customWidth="1"/>
    <col min="15912" max="15912" width="5" style="286" customWidth="1"/>
    <col min="15913" max="16128" width="6.875" style="286"/>
    <col min="16129" max="16129" width="6.875" style="286" customWidth="1"/>
    <col min="16130" max="16130" width="28.5" style="286" customWidth="1"/>
    <col min="16131" max="16131" width="6.75" style="286" customWidth="1"/>
    <col min="16132" max="16132" width="7" style="286" customWidth="1"/>
    <col min="16133" max="16134" width="6.375" style="286" bestFit="1" customWidth="1"/>
    <col min="16135" max="16135" width="3.125" style="286" customWidth="1"/>
    <col min="16136" max="16136" width="3.25" style="286" customWidth="1"/>
    <col min="16137" max="16137" width="3" style="286" customWidth="1"/>
    <col min="16138" max="16138" width="3.25" style="286" customWidth="1"/>
    <col min="16139" max="16139" width="6.125" style="286" customWidth="1"/>
    <col min="16140" max="16140" width="3.125" style="286" customWidth="1"/>
    <col min="16141" max="16141" width="5" style="286" customWidth="1"/>
    <col min="16142" max="16142" width="6.375" style="286" bestFit="1" customWidth="1"/>
    <col min="16143" max="16143" width="6.375" style="286" customWidth="1"/>
    <col min="16144" max="16144" width="5.625" style="286" customWidth="1"/>
    <col min="16145" max="16145" width="3.25" style="286" customWidth="1"/>
    <col min="16146" max="16147" width="6.375" style="286" bestFit="1" customWidth="1"/>
    <col min="16148" max="16148" width="8" style="286" bestFit="1" customWidth="1"/>
    <col min="16149" max="16149" width="6" style="286" customWidth="1"/>
    <col min="16150" max="16150" width="5.75" style="286" customWidth="1"/>
    <col min="16151" max="16151" width="4.5" style="286" customWidth="1"/>
    <col min="16152" max="16152" width="3.375" style="286" customWidth="1"/>
    <col min="16153" max="16153" width="5" style="286" customWidth="1"/>
    <col min="16154" max="16154" width="4.75" style="286" customWidth="1"/>
    <col min="16155" max="16155" width="3.5" style="286" customWidth="1"/>
    <col min="16156" max="16156" width="6.375" style="286" customWidth="1"/>
    <col min="16157" max="16157" width="6" style="286" customWidth="1"/>
    <col min="16158" max="16158" width="5.75" style="286" customWidth="1"/>
    <col min="16159" max="16159" width="5.125" style="286" customWidth="1"/>
    <col min="16160" max="16161" width="4.25" style="286" customWidth="1"/>
    <col min="16162" max="16162" width="4.5" style="286" customWidth="1"/>
    <col min="16163" max="16164" width="5.625" style="286" customWidth="1"/>
    <col min="16165" max="16165" width="4.5" style="286" customWidth="1"/>
    <col min="16166" max="16167" width="6.125" style="286" customWidth="1"/>
    <col min="16168" max="16168" width="5" style="286" customWidth="1"/>
    <col min="16169" max="16384" width="6.875" style="286"/>
  </cols>
  <sheetData>
    <row r="1" spans="1:40" ht="39" customHeight="1">
      <c r="A1" s="299"/>
      <c r="B1" s="194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/>
      <c r="AD1" s="300"/>
      <c r="AG1" s="300"/>
      <c r="AN1" s="301"/>
    </row>
    <row r="2" spans="1:40" ht="39" customHeight="1">
      <c r="A2" s="271" t="s">
        <v>1382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  <c r="AG2" s="271"/>
      <c r="AH2" s="271"/>
      <c r="AI2" s="271"/>
      <c r="AJ2" s="271"/>
      <c r="AK2" s="271"/>
      <c r="AL2" s="271"/>
      <c r="AM2" s="271"/>
      <c r="AN2" s="302"/>
    </row>
    <row r="3" spans="1:40" s="275" customFormat="1" ht="39" customHeight="1">
      <c r="A3" s="273" t="s">
        <v>78</v>
      </c>
      <c r="B3" s="190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4"/>
      <c r="AC3" s="274"/>
      <c r="AD3" s="300"/>
      <c r="AE3" s="190"/>
      <c r="AF3" s="190"/>
      <c r="AG3" s="300"/>
      <c r="AH3" s="190"/>
      <c r="AI3" s="190"/>
      <c r="AJ3" s="190"/>
      <c r="AK3" s="190"/>
      <c r="AN3" s="194" t="s">
        <v>2</v>
      </c>
    </row>
    <row r="4" spans="1:40" s="306" customFormat="1" ht="39" customHeight="1">
      <c r="A4" s="383" t="s">
        <v>79</v>
      </c>
      <c r="B4" s="390" t="s">
        <v>1140</v>
      </c>
      <c r="C4" s="390" t="s">
        <v>1383</v>
      </c>
      <c r="D4" s="303" t="s">
        <v>1137</v>
      </c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5"/>
      <c r="AE4" s="377" t="s">
        <v>1153</v>
      </c>
      <c r="AF4" s="393"/>
      <c r="AG4" s="393"/>
      <c r="AH4" s="393"/>
      <c r="AI4" s="393"/>
      <c r="AJ4" s="393"/>
      <c r="AK4" s="393"/>
      <c r="AL4" s="393"/>
      <c r="AM4" s="394"/>
      <c r="AN4" s="395" t="s">
        <v>1384</v>
      </c>
    </row>
    <row r="5" spans="1:40" s="306" customFormat="1" ht="39" customHeight="1">
      <c r="A5" s="385"/>
      <c r="B5" s="390"/>
      <c r="C5" s="382"/>
      <c r="D5" s="307" t="s">
        <v>90</v>
      </c>
      <c r="E5" s="277" t="s">
        <v>1385</v>
      </c>
      <c r="F5" s="277" t="s">
        <v>1386</v>
      </c>
      <c r="G5" s="277" t="s">
        <v>1387</v>
      </c>
      <c r="H5" s="277" t="s">
        <v>1388</v>
      </c>
      <c r="I5" s="307" t="s">
        <v>1389</v>
      </c>
      <c r="J5" s="307" t="s">
        <v>1390</v>
      </c>
      <c r="K5" s="307" t="s">
        <v>1391</v>
      </c>
      <c r="L5" s="307" t="s">
        <v>1392</v>
      </c>
      <c r="M5" s="307" t="s">
        <v>1393</v>
      </c>
      <c r="N5" s="307" t="s">
        <v>1394</v>
      </c>
      <c r="O5" s="307" t="s">
        <v>1395</v>
      </c>
      <c r="P5" s="307" t="s">
        <v>1396</v>
      </c>
      <c r="Q5" s="307" t="s">
        <v>1397</v>
      </c>
      <c r="R5" s="307" t="s">
        <v>1398</v>
      </c>
      <c r="S5" s="307" t="s">
        <v>1399</v>
      </c>
      <c r="T5" s="307" t="s">
        <v>1400</v>
      </c>
      <c r="U5" s="307" t="s">
        <v>1401</v>
      </c>
      <c r="V5" s="307" t="s">
        <v>1402</v>
      </c>
      <c r="W5" s="307" t="s">
        <v>1403</v>
      </c>
      <c r="X5" s="307" t="s">
        <v>1404</v>
      </c>
      <c r="Y5" s="307" t="s">
        <v>1405</v>
      </c>
      <c r="Z5" s="278" t="s">
        <v>1406</v>
      </c>
      <c r="AA5" s="307" t="s">
        <v>1407</v>
      </c>
      <c r="AB5" s="307" t="s">
        <v>1408</v>
      </c>
      <c r="AC5" s="307" t="s">
        <v>1409</v>
      </c>
      <c r="AD5" s="307" t="s">
        <v>1410</v>
      </c>
      <c r="AE5" s="278" t="s">
        <v>90</v>
      </c>
      <c r="AF5" s="278" t="s">
        <v>1411</v>
      </c>
      <c r="AG5" s="279" t="s">
        <v>1412</v>
      </c>
      <c r="AH5" s="279" t="s">
        <v>1413</v>
      </c>
      <c r="AI5" s="279" t="s">
        <v>1414</v>
      </c>
      <c r="AJ5" s="279" t="s">
        <v>1415</v>
      </c>
      <c r="AK5" s="279" t="s">
        <v>1416</v>
      </c>
      <c r="AL5" s="279" t="s">
        <v>1417</v>
      </c>
      <c r="AM5" s="308" t="s">
        <v>1153</v>
      </c>
      <c r="AN5" s="396"/>
    </row>
    <row r="6" spans="1:40" s="311" customFormat="1" ht="18" customHeight="1">
      <c r="A6" s="309" t="s">
        <v>89</v>
      </c>
      <c r="B6" s="310" t="s">
        <v>89</v>
      </c>
      <c r="C6" s="310">
        <v>1</v>
      </c>
      <c r="D6" s="310">
        <v>2</v>
      </c>
      <c r="E6" s="310">
        <v>3</v>
      </c>
      <c r="F6" s="310">
        <v>4</v>
      </c>
      <c r="G6" s="310">
        <v>5</v>
      </c>
      <c r="H6" s="310">
        <v>6</v>
      </c>
      <c r="I6" s="310">
        <v>7</v>
      </c>
      <c r="J6" s="310">
        <v>8</v>
      </c>
      <c r="K6" s="310">
        <v>9</v>
      </c>
      <c r="L6" s="310">
        <v>10</v>
      </c>
      <c r="M6" s="310">
        <v>10</v>
      </c>
      <c r="N6" s="310">
        <v>11</v>
      </c>
      <c r="O6" s="310">
        <v>12</v>
      </c>
      <c r="P6" s="310">
        <v>13</v>
      </c>
      <c r="Q6" s="310">
        <v>14</v>
      </c>
      <c r="R6" s="310">
        <v>15</v>
      </c>
      <c r="S6" s="310">
        <v>16</v>
      </c>
      <c r="T6" s="310">
        <v>17</v>
      </c>
      <c r="U6" s="310">
        <v>18</v>
      </c>
      <c r="V6" s="310">
        <v>19</v>
      </c>
      <c r="W6" s="310">
        <v>20</v>
      </c>
      <c r="X6" s="310">
        <v>21</v>
      </c>
      <c r="Y6" s="310">
        <v>22</v>
      </c>
      <c r="Z6" s="310">
        <v>23</v>
      </c>
      <c r="AA6" s="310">
        <v>24</v>
      </c>
      <c r="AB6" s="310">
        <v>25</v>
      </c>
      <c r="AC6" s="310">
        <v>26</v>
      </c>
      <c r="AD6" s="310">
        <v>27</v>
      </c>
      <c r="AE6" s="310">
        <v>28</v>
      </c>
      <c r="AF6" s="310">
        <v>29</v>
      </c>
      <c r="AG6" s="310">
        <v>30</v>
      </c>
      <c r="AH6" s="310">
        <v>31</v>
      </c>
      <c r="AI6" s="310">
        <v>32</v>
      </c>
      <c r="AJ6" s="310">
        <v>33</v>
      </c>
      <c r="AK6" s="310">
        <v>34</v>
      </c>
      <c r="AL6" s="310">
        <v>35</v>
      </c>
      <c r="AM6" s="310">
        <v>36</v>
      </c>
      <c r="AN6" s="310">
        <v>37</v>
      </c>
    </row>
    <row r="7" spans="1:40" ht="18" customHeight="1">
      <c r="A7" s="201"/>
      <c r="B7" s="202" t="s">
        <v>90</v>
      </c>
      <c r="C7" s="312">
        <f>SUM(C8)</f>
        <v>271</v>
      </c>
      <c r="D7" s="312">
        <f t="shared" ref="D7:AN7" si="0">SUM(D8)</f>
        <v>271</v>
      </c>
      <c r="E7" s="312">
        <f t="shared" si="0"/>
        <v>46</v>
      </c>
      <c r="F7" s="312">
        <f t="shared" si="0"/>
        <v>16</v>
      </c>
      <c r="G7" s="312">
        <f t="shared" si="0"/>
        <v>0</v>
      </c>
      <c r="H7" s="312">
        <f t="shared" si="0"/>
        <v>0</v>
      </c>
      <c r="I7" s="312">
        <f t="shared" si="0"/>
        <v>0</v>
      </c>
      <c r="J7" s="312">
        <f t="shared" si="0"/>
        <v>0</v>
      </c>
      <c r="K7" s="312">
        <f t="shared" si="0"/>
        <v>10</v>
      </c>
      <c r="L7" s="312">
        <f t="shared" si="0"/>
        <v>0</v>
      </c>
      <c r="M7" s="312">
        <f t="shared" si="0"/>
        <v>0</v>
      </c>
      <c r="N7" s="312">
        <f t="shared" si="0"/>
        <v>10</v>
      </c>
      <c r="O7" s="312">
        <f t="shared" si="0"/>
        <v>0</v>
      </c>
      <c r="P7" s="312">
        <f t="shared" si="0"/>
        <v>0</v>
      </c>
      <c r="Q7" s="312">
        <f t="shared" si="0"/>
        <v>0</v>
      </c>
      <c r="R7" s="312">
        <f t="shared" si="0"/>
        <v>0</v>
      </c>
      <c r="S7" s="312">
        <f t="shared" si="0"/>
        <v>6</v>
      </c>
      <c r="T7" s="312">
        <f t="shared" si="0"/>
        <v>36</v>
      </c>
      <c r="U7" s="312">
        <f t="shared" si="0"/>
        <v>0</v>
      </c>
      <c r="V7" s="312">
        <f t="shared" si="0"/>
        <v>0</v>
      </c>
      <c r="W7" s="312">
        <f t="shared" si="0"/>
        <v>0</v>
      </c>
      <c r="X7" s="312">
        <f t="shared" si="0"/>
        <v>0</v>
      </c>
      <c r="Y7" s="312">
        <f t="shared" si="0"/>
        <v>0</v>
      </c>
      <c r="Z7" s="312">
        <f t="shared" si="0"/>
        <v>0</v>
      </c>
      <c r="AA7" s="312">
        <f t="shared" si="0"/>
        <v>0</v>
      </c>
      <c r="AB7" s="312">
        <f t="shared" si="0"/>
        <v>37</v>
      </c>
      <c r="AC7" s="312">
        <f t="shared" si="0"/>
        <v>110</v>
      </c>
      <c r="AD7" s="312">
        <f t="shared" si="0"/>
        <v>0</v>
      </c>
      <c r="AE7" s="312">
        <f t="shared" si="0"/>
        <v>0</v>
      </c>
      <c r="AF7" s="312">
        <f t="shared" si="0"/>
        <v>0</v>
      </c>
      <c r="AG7" s="312">
        <f t="shared" si="0"/>
        <v>0</v>
      </c>
      <c r="AH7" s="312">
        <f t="shared" si="0"/>
        <v>0</v>
      </c>
      <c r="AI7" s="312">
        <f t="shared" si="0"/>
        <v>0</v>
      </c>
      <c r="AJ7" s="312">
        <f t="shared" si="0"/>
        <v>0</v>
      </c>
      <c r="AK7" s="312">
        <f t="shared" si="0"/>
        <v>0</v>
      </c>
      <c r="AL7" s="312">
        <f t="shared" si="0"/>
        <v>0</v>
      </c>
      <c r="AM7" s="312">
        <f t="shared" si="0"/>
        <v>0</v>
      </c>
      <c r="AN7" s="312">
        <f t="shared" si="0"/>
        <v>0</v>
      </c>
    </row>
    <row r="8" spans="1:40" ht="18" customHeight="1">
      <c r="A8" s="201"/>
      <c r="B8" s="205" t="s">
        <v>1496</v>
      </c>
      <c r="C8" s="312">
        <f>SUM(D8,AE8,AM8)</f>
        <v>271</v>
      </c>
      <c r="D8" s="313">
        <f>SUM(E8:AD8)</f>
        <v>271</v>
      </c>
      <c r="E8" s="312">
        <f t="shared" ref="E8:AD8" si="1">SUM(E9,E262,E299,E317,E428,E483,E538,E587,E708,E780,E858,E882,E1012,E1080,E1156,E1183,E1212,E1222,E1301,E1319,E1373,E1374)</f>
        <v>46</v>
      </c>
      <c r="F8" s="312">
        <f t="shared" si="1"/>
        <v>16</v>
      </c>
      <c r="G8" s="312">
        <f t="shared" si="1"/>
        <v>0</v>
      </c>
      <c r="H8" s="312">
        <f t="shared" si="1"/>
        <v>0</v>
      </c>
      <c r="I8" s="312">
        <f t="shared" si="1"/>
        <v>0</v>
      </c>
      <c r="J8" s="312">
        <f t="shared" si="1"/>
        <v>0</v>
      </c>
      <c r="K8" s="312">
        <f t="shared" si="1"/>
        <v>10</v>
      </c>
      <c r="L8" s="312">
        <f t="shared" si="1"/>
        <v>0</v>
      </c>
      <c r="M8" s="312">
        <f t="shared" si="1"/>
        <v>0</v>
      </c>
      <c r="N8" s="312">
        <f t="shared" si="1"/>
        <v>10</v>
      </c>
      <c r="O8" s="312">
        <f t="shared" si="1"/>
        <v>0</v>
      </c>
      <c r="P8" s="312">
        <f t="shared" si="1"/>
        <v>0</v>
      </c>
      <c r="Q8" s="312">
        <f t="shared" si="1"/>
        <v>0</v>
      </c>
      <c r="R8" s="312">
        <f t="shared" si="1"/>
        <v>0</v>
      </c>
      <c r="S8" s="312">
        <f t="shared" si="1"/>
        <v>6</v>
      </c>
      <c r="T8" s="312">
        <f t="shared" si="1"/>
        <v>36</v>
      </c>
      <c r="U8" s="312">
        <f t="shared" si="1"/>
        <v>0</v>
      </c>
      <c r="V8" s="312">
        <f t="shared" si="1"/>
        <v>0</v>
      </c>
      <c r="W8" s="312">
        <f t="shared" si="1"/>
        <v>0</v>
      </c>
      <c r="X8" s="312">
        <f t="shared" si="1"/>
        <v>0</v>
      </c>
      <c r="Y8" s="312">
        <f t="shared" si="1"/>
        <v>0</v>
      </c>
      <c r="Z8" s="312">
        <f t="shared" si="1"/>
        <v>0</v>
      </c>
      <c r="AA8" s="312">
        <f t="shared" si="1"/>
        <v>0</v>
      </c>
      <c r="AB8" s="312">
        <f t="shared" si="1"/>
        <v>37</v>
      </c>
      <c r="AC8" s="312">
        <f t="shared" si="1"/>
        <v>110</v>
      </c>
      <c r="AD8" s="312">
        <f t="shared" si="1"/>
        <v>0</v>
      </c>
      <c r="AE8" s="314">
        <f>SUM(AF8:AN8)</f>
        <v>0</v>
      </c>
      <c r="AF8" s="312">
        <f t="shared" ref="AF8:AN8" si="2">SUM(AF9,AF262,AF299,AF317,AF428,AF483,AF538,AF587,AF708,AF780,AF858,AF882,AF1012,AF1080,AF1156,AF1183,AF1212,AF1222,AF1301,AF1319,AF1373,AF1374)</f>
        <v>0</v>
      </c>
      <c r="AG8" s="312">
        <f t="shared" si="2"/>
        <v>0</v>
      </c>
      <c r="AH8" s="312">
        <f t="shared" si="2"/>
        <v>0</v>
      </c>
      <c r="AI8" s="312">
        <f t="shared" si="2"/>
        <v>0</v>
      </c>
      <c r="AJ8" s="312">
        <f t="shared" si="2"/>
        <v>0</v>
      </c>
      <c r="AK8" s="312">
        <f t="shared" si="2"/>
        <v>0</v>
      </c>
      <c r="AL8" s="312">
        <f t="shared" si="2"/>
        <v>0</v>
      </c>
      <c r="AM8" s="312">
        <f t="shared" si="2"/>
        <v>0</v>
      </c>
      <c r="AN8" s="312">
        <f t="shared" si="2"/>
        <v>0</v>
      </c>
    </row>
    <row r="9" spans="1:40" ht="18" customHeight="1">
      <c r="A9" s="163">
        <v>201</v>
      </c>
      <c r="B9" s="242" t="s">
        <v>91</v>
      </c>
      <c r="C9" s="315">
        <f>SUM(C10,C22,C31,C43,C55,C66,C77,C89,C98,C108,C123,C132,C143,C155,C165,C178,C185,C192,C201,C207,C214,C222,C229,C235,C241,C247,C253,C259)</f>
        <v>271</v>
      </c>
      <c r="D9" s="315">
        <f t="shared" ref="D9:AN9" si="3">SUM(D10,D22,D31,D43,D55,D66,D77,D89,D98,D108,D123,D132,D143,D155,D165,D178,D185,D192,D201,D207,D214,D222,D229,D235,D241,D247,D253,D259)</f>
        <v>271</v>
      </c>
      <c r="E9" s="315">
        <f t="shared" si="3"/>
        <v>46</v>
      </c>
      <c r="F9" s="315">
        <f t="shared" si="3"/>
        <v>16</v>
      </c>
      <c r="G9" s="315">
        <f t="shared" si="3"/>
        <v>0</v>
      </c>
      <c r="H9" s="315">
        <f t="shared" si="3"/>
        <v>0</v>
      </c>
      <c r="I9" s="315">
        <f t="shared" si="3"/>
        <v>0</v>
      </c>
      <c r="J9" s="315">
        <f t="shared" si="3"/>
        <v>0</v>
      </c>
      <c r="K9" s="315">
        <f t="shared" si="3"/>
        <v>10</v>
      </c>
      <c r="L9" s="315">
        <f t="shared" si="3"/>
        <v>0</v>
      </c>
      <c r="M9" s="315">
        <f t="shared" si="3"/>
        <v>0</v>
      </c>
      <c r="N9" s="315">
        <f t="shared" si="3"/>
        <v>10</v>
      </c>
      <c r="O9" s="315">
        <f t="shared" si="3"/>
        <v>0</v>
      </c>
      <c r="P9" s="315">
        <f t="shared" si="3"/>
        <v>0</v>
      </c>
      <c r="Q9" s="315">
        <f t="shared" si="3"/>
        <v>0</v>
      </c>
      <c r="R9" s="315">
        <f t="shared" si="3"/>
        <v>0</v>
      </c>
      <c r="S9" s="315">
        <f t="shared" si="3"/>
        <v>6</v>
      </c>
      <c r="T9" s="315">
        <f t="shared" si="3"/>
        <v>36</v>
      </c>
      <c r="U9" s="315">
        <f t="shared" si="3"/>
        <v>0</v>
      </c>
      <c r="V9" s="315">
        <f t="shared" si="3"/>
        <v>0</v>
      </c>
      <c r="W9" s="315">
        <f t="shared" si="3"/>
        <v>0</v>
      </c>
      <c r="X9" s="315">
        <f t="shared" si="3"/>
        <v>0</v>
      </c>
      <c r="Y9" s="315">
        <f t="shared" si="3"/>
        <v>0</v>
      </c>
      <c r="Z9" s="315">
        <f t="shared" si="3"/>
        <v>0</v>
      </c>
      <c r="AA9" s="315">
        <f t="shared" si="3"/>
        <v>0</v>
      </c>
      <c r="AB9" s="315">
        <f t="shared" si="3"/>
        <v>37</v>
      </c>
      <c r="AC9" s="315">
        <f t="shared" si="3"/>
        <v>110</v>
      </c>
      <c r="AD9" s="315">
        <f t="shared" si="3"/>
        <v>0</v>
      </c>
      <c r="AE9" s="315">
        <f t="shared" si="3"/>
        <v>0</v>
      </c>
      <c r="AF9" s="315">
        <f t="shared" si="3"/>
        <v>0</v>
      </c>
      <c r="AG9" s="315">
        <f t="shared" si="3"/>
        <v>0</v>
      </c>
      <c r="AH9" s="315">
        <f t="shared" si="3"/>
        <v>0</v>
      </c>
      <c r="AI9" s="315">
        <f t="shared" si="3"/>
        <v>0</v>
      </c>
      <c r="AJ9" s="315">
        <f t="shared" si="3"/>
        <v>0</v>
      </c>
      <c r="AK9" s="315">
        <f t="shared" si="3"/>
        <v>0</v>
      </c>
      <c r="AL9" s="315">
        <f t="shared" si="3"/>
        <v>0</v>
      </c>
      <c r="AM9" s="315">
        <f t="shared" si="3"/>
        <v>0</v>
      </c>
      <c r="AN9" s="315">
        <f t="shared" si="3"/>
        <v>0</v>
      </c>
    </row>
    <row r="10" spans="1:40" ht="18" hidden="1" customHeight="1">
      <c r="A10" s="163">
        <v>20101</v>
      </c>
      <c r="B10" s="242" t="s">
        <v>92</v>
      </c>
      <c r="C10" s="315">
        <f>SUM(C11:C21)</f>
        <v>0</v>
      </c>
      <c r="D10" s="315">
        <f t="shared" ref="D10:AN10" si="4">SUM(D11:D21)</f>
        <v>0</v>
      </c>
      <c r="E10" s="315">
        <f t="shared" si="4"/>
        <v>0</v>
      </c>
      <c r="F10" s="315">
        <f t="shared" si="4"/>
        <v>0</v>
      </c>
      <c r="G10" s="315">
        <f t="shared" si="4"/>
        <v>0</v>
      </c>
      <c r="H10" s="315">
        <f t="shared" si="4"/>
        <v>0</v>
      </c>
      <c r="I10" s="315">
        <f t="shared" si="4"/>
        <v>0</v>
      </c>
      <c r="J10" s="315">
        <f t="shared" si="4"/>
        <v>0</v>
      </c>
      <c r="K10" s="315">
        <f t="shared" si="4"/>
        <v>0</v>
      </c>
      <c r="L10" s="315">
        <f t="shared" si="4"/>
        <v>0</v>
      </c>
      <c r="M10" s="315">
        <f t="shared" si="4"/>
        <v>0</v>
      </c>
      <c r="N10" s="315">
        <f t="shared" si="4"/>
        <v>0</v>
      </c>
      <c r="O10" s="315">
        <f t="shared" si="4"/>
        <v>0</v>
      </c>
      <c r="P10" s="315">
        <f t="shared" si="4"/>
        <v>0</v>
      </c>
      <c r="Q10" s="315">
        <f t="shared" si="4"/>
        <v>0</v>
      </c>
      <c r="R10" s="315">
        <f t="shared" si="4"/>
        <v>0</v>
      </c>
      <c r="S10" s="315">
        <f t="shared" si="4"/>
        <v>0</v>
      </c>
      <c r="T10" s="315">
        <f t="shared" si="4"/>
        <v>0</v>
      </c>
      <c r="U10" s="315">
        <f t="shared" si="4"/>
        <v>0</v>
      </c>
      <c r="V10" s="315">
        <f t="shared" si="4"/>
        <v>0</v>
      </c>
      <c r="W10" s="315">
        <f t="shared" si="4"/>
        <v>0</v>
      </c>
      <c r="X10" s="315">
        <f t="shared" si="4"/>
        <v>0</v>
      </c>
      <c r="Y10" s="315">
        <f t="shared" si="4"/>
        <v>0</v>
      </c>
      <c r="Z10" s="315">
        <f t="shared" si="4"/>
        <v>0</v>
      </c>
      <c r="AA10" s="315">
        <f t="shared" si="4"/>
        <v>0</v>
      </c>
      <c r="AB10" s="315">
        <f t="shared" si="4"/>
        <v>0</v>
      </c>
      <c r="AC10" s="315">
        <f t="shared" si="4"/>
        <v>0</v>
      </c>
      <c r="AD10" s="315"/>
      <c r="AE10" s="315">
        <f t="shared" si="4"/>
        <v>0</v>
      </c>
      <c r="AF10" s="315">
        <f t="shared" si="4"/>
        <v>0</v>
      </c>
      <c r="AG10" s="315">
        <f t="shared" si="4"/>
        <v>0</v>
      </c>
      <c r="AH10" s="315">
        <f t="shared" si="4"/>
        <v>0</v>
      </c>
      <c r="AI10" s="315">
        <f t="shared" si="4"/>
        <v>0</v>
      </c>
      <c r="AJ10" s="315">
        <f t="shared" si="4"/>
        <v>0</v>
      </c>
      <c r="AK10" s="315">
        <f t="shared" si="4"/>
        <v>0</v>
      </c>
      <c r="AL10" s="315">
        <f t="shared" si="4"/>
        <v>0</v>
      </c>
      <c r="AM10" s="315">
        <f t="shared" si="4"/>
        <v>0</v>
      </c>
      <c r="AN10" s="315">
        <f t="shared" si="4"/>
        <v>0</v>
      </c>
    </row>
    <row r="11" spans="1:40" ht="18" hidden="1" customHeight="1">
      <c r="A11" s="163">
        <v>2010101</v>
      </c>
      <c r="B11" s="164" t="s">
        <v>93</v>
      </c>
      <c r="C11" s="316">
        <f>SUM(D11,AE11,AN11)</f>
        <v>0</v>
      </c>
      <c r="D11" s="317">
        <f t="shared" ref="D11:D21" si="5">SUM(E11:AD11)</f>
        <v>0</v>
      </c>
      <c r="E11" s="318"/>
      <c r="F11" s="318"/>
      <c r="G11" s="318"/>
      <c r="H11" s="318"/>
      <c r="I11" s="318"/>
      <c r="J11" s="318"/>
      <c r="K11" s="318"/>
      <c r="L11" s="318"/>
      <c r="M11" s="318"/>
      <c r="N11" s="318"/>
      <c r="O11" s="318"/>
      <c r="P11" s="319"/>
      <c r="Q11" s="320"/>
      <c r="R11" s="318"/>
      <c r="S11" s="318"/>
      <c r="T11" s="318"/>
      <c r="U11" s="318"/>
      <c r="V11" s="319"/>
      <c r="W11" s="320"/>
      <c r="X11" s="318"/>
      <c r="Y11" s="318"/>
      <c r="Z11" s="318"/>
      <c r="AA11" s="318"/>
      <c r="AB11" s="318"/>
      <c r="AC11" s="318"/>
      <c r="AD11" s="321"/>
      <c r="AE11" s="322">
        <f>SUM(AF11:AM11)</f>
        <v>0</v>
      </c>
      <c r="AF11" s="318"/>
      <c r="AG11" s="318"/>
      <c r="AH11" s="318"/>
      <c r="AI11" s="318"/>
      <c r="AJ11" s="318"/>
      <c r="AK11" s="318"/>
      <c r="AL11" s="318"/>
      <c r="AM11" s="318"/>
      <c r="AN11" s="319"/>
    </row>
    <row r="12" spans="1:40" ht="18" hidden="1" customHeight="1">
      <c r="A12" s="163">
        <v>2010102</v>
      </c>
      <c r="B12" s="164" t="s">
        <v>94</v>
      </c>
      <c r="C12" s="316">
        <f t="shared" ref="C12:C21" si="6">SUM(D12,AE12,AN12)</f>
        <v>0</v>
      </c>
      <c r="D12" s="317">
        <f t="shared" si="5"/>
        <v>0</v>
      </c>
      <c r="E12" s="318"/>
      <c r="F12" s="318"/>
      <c r="G12" s="318"/>
      <c r="H12" s="318"/>
      <c r="I12" s="318"/>
      <c r="J12" s="318"/>
      <c r="K12" s="318"/>
      <c r="L12" s="318"/>
      <c r="M12" s="318"/>
      <c r="N12" s="318"/>
      <c r="O12" s="318"/>
      <c r="P12" s="319"/>
      <c r="Q12" s="320"/>
      <c r="R12" s="318"/>
      <c r="S12" s="318"/>
      <c r="T12" s="318"/>
      <c r="U12" s="318"/>
      <c r="V12" s="319"/>
      <c r="W12" s="320"/>
      <c r="X12" s="318"/>
      <c r="Y12" s="318"/>
      <c r="Z12" s="318"/>
      <c r="AA12" s="318"/>
      <c r="AB12" s="318"/>
      <c r="AC12" s="318"/>
      <c r="AD12" s="321"/>
      <c r="AE12" s="322">
        <f t="shared" ref="AE12:AE78" si="7">SUM(AF12:AM12)</f>
        <v>0</v>
      </c>
      <c r="AF12" s="318"/>
      <c r="AG12" s="318"/>
      <c r="AH12" s="318"/>
      <c r="AI12" s="318"/>
      <c r="AJ12" s="318"/>
      <c r="AK12" s="318"/>
      <c r="AL12" s="318"/>
      <c r="AM12" s="318"/>
      <c r="AN12" s="319"/>
    </row>
    <row r="13" spans="1:40" ht="18" hidden="1" customHeight="1">
      <c r="A13" s="163">
        <v>2010103</v>
      </c>
      <c r="B13" s="164" t="s">
        <v>95</v>
      </c>
      <c r="C13" s="316">
        <f t="shared" si="6"/>
        <v>0</v>
      </c>
      <c r="D13" s="317">
        <f t="shared" si="5"/>
        <v>0</v>
      </c>
      <c r="E13" s="318"/>
      <c r="F13" s="318"/>
      <c r="G13" s="318"/>
      <c r="H13" s="318"/>
      <c r="I13" s="318"/>
      <c r="J13" s="318"/>
      <c r="K13" s="318"/>
      <c r="L13" s="318"/>
      <c r="M13" s="318"/>
      <c r="N13" s="318"/>
      <c r="O13" s="318"/>
      <c r="P13" s="319"/>
      <c r="Q13" s="320"/>
      <c r="R13" s="318"/>
      <c r="S13" s="318"/>
      <c r="T13" s="318"/>
      <c r="U13" s="318"/>
      <c r="V13" s="319"/>
      <c r="W13" s="320"/>
      <c r="X13" s="318"/>
      <c r="Y13" s="318"/>
      <c r="Z13" s="318"/>
      <c r="AA13" s="318"/>
      <c r="AB13" s="318"/>
      <c r="AC13" s="318"/>
      <c r="AD13" s="321"/>
      <c r="AE13" s="322">
        <f t="shared" si="7"/>
        <v>0</v>
      </c>
      <c r="AF13" s="318"/>
      <c r="AG13" s="318"/>
      <c r="AH13" s="318"/>
      <c r="AI13" s="318"/>
      <c r="AJ13" s="318"/>
      <c r="AK13" s="318"/>
      <c r="AL13" s="318"/>
      <c r="AM13" s="318"/>
      <c r="AN13" s="319"/>
    </row>
    <row r="14" spans="1:40" ht="18" hidden="1" customHeight="1">
      <c r="A14" s="163">
        <v>2010104</v>
      </c>
      <c r="B14" s="164" t="s">
        <v>96</v>
      </c>
      <c r="C14" s="316">
        <f t="shared" si="6"/>
        <v>0</v>
      </c>
      <c r="D14" s="317">
        <f t="shared" si="5"/>
        <v>0</v>
      </c>
      <c r="E14" s="318"/>
      <c r="F14" s="318"/>
      <c r="G14" s="318"/>
      <c r="H14" s="318"/>
      <c r="I14" s="318"/>
      <c r="J14" s="318"/>
      <c r="K14" s="318"/>
      <c r="L14" s="318"/>
      <c r="M14" s="318"/>
      <c r="N14" s="318"/>
      <c r="O14" s="318"/>
      <c r="P14" s="319"/>
      <c r="Q14" s="320"/>
      <c r="R14" s="318"/>
      <c r="S14" s="318"/>
      <c r="T14" s="318"/>
      <c r="U14" s="318"/>
      <c r="V14" s="319"/>
      <c r="W14" s="320"/>
      <c r="X14" s="318"/>
      <c r="Y14" s="318"/>
      <c r="Z14" s="318"/>
      <c r="AA14" s="318"/>
      <c r="AB14" s="318"/>
      <c r="AC14" s="318"/>
      <c r="AD14" s="321"/>
      <c r="AE14" s="322">
        <f t="shared" si="7"/>
        <v>0</v>
      </c>
      <c r="AF14" s="318"/>
      <c r="AG14" s="318"/>
      <c r="AH14" s="318"/>
      <c r="AI14" s="318"/>
      <c r="AJ14" s="318"/>
      <c r="AK14" s="318"/>
      <c r="AL14" s="318"/>
      <c r="AM14" s="318"/>
      <c r="AN14" s="319"/>
    </row>
    <row r="15" spans="1:40" ht="18" hidden="1" customHeight="1">
      <c r="A15" s="163">
        <v>2010105</v>
      </c>
      <c r="B15" s="164" t="s">
        <v>97</v>
      </c>
      <c r="C15" s="316">
        <f t="shared" si="6"/>
        <v>0</v>
      </c>
      <c r="D15" s="317">
        <f t="shared" si="5"/>
        <v>0</v>
      </c>
      <c r="E15" s="318"/>
      <c r="F15" s="318"/>
      <c r="G15" s="318"/>
      <c r="H15" s="318"/>
      <c r="I15" s="318"/>
      <c r="J15" s="318"/>
      <c r="K15" s="318"/>
      <c r="L15" s="318"/>
      <c r="M15" s="318"/>
      <c r="N15" s="318"/>
      <c r="O15" s="318"/>
      <c r="P15" s="319"/>
      <c r="Q15" s="320"/>
      <c r="R15" s="318"/>
      <c r="S15" s="318"/>
      <c r="T15" s="318"/>
      <c r="U15" s="318"/>
      <c r="V15" s="319"/>
      <c r="W15" s="320"/>
      <c r="X15" s="318"/>
      <c r="Y15" s="318"/>
      <c r="Z15" s="318"/>
      <c r="AA15" s="318"/>
      <c r="AB15" s="318"/>
      <c r="AC15" s="318"/>
      <c r="AD15" s="321"/>
      <c r="AE15" s="322">
        <f t="shared" si="7"/>
        <v>0</v>
      </c>
      <c r="AF15" s="318"/>
      <c r="AG15" s="318"/>
      <c r="AH15" s="318"/>
      <c r="AI15" s="318"/>
      <c r="AJ15" s="318"/>
      <c r="AK15" s="318"/>
      <c r="AL15" s="318"/>
      <c r="AM15" s="318"/>
      <c r="AN15" s="319"/>
    </row>
    <row r="16" spans="1:40" ht="18" hidden="1" customHeight="1">
      <c r="A16" s="163">
        <v>2010106</v>
      </c>
      <c r="B16" s="164" t="s">
        <v>98</v>
      </c>
      <c r="C16" s="316">
        <f t="shared" si="6"/>
        <v>0</v>
      </c>
      <c r="D16" s="317">
        <f t="shared" si="5"/>
        <v>0</v>
      </c>
      <c r="E16" s="318"/>
      <c r="F16" s="318"/>
      <c r="G16" s="318"/>
      <c r="H16" s="318"/>
      <c r="I16" s="318"/>
      <c r="J16" s="318"/>
      <c r="K16" s="318"/>
      <c r="L16" s="318"/>
      <c r="M16" s="318"/>
      <c r="N16" s="318"/>
      <c r="O16" s="318"/>
      <c r="P16" s="319"/>
      <c r="Q16" s="320"/>
      <c r="R16" s="318"/>
      <c r="S16" s="318"/>
      <c r="T16" s="318"/>
      <c r="U16" s="318"/>
      <c r="V16" s="319"/>
      <c r="W16" s="320"/>
      <c r="X16" s="318"/>
      <c r="Y16" s="318"/>
      <c r="Z16" s="318"/>
      <c r="AA16" s="318"/>
      <c r="AB16" s="318"/>
      <c r="AC16" s="318"/>
      <c r="AD16" s="321"/>
      <c r="AE16" s="322">
        <f t="shared" si="7"/>
        <v>0</v>
      </c>
      <c r="AF16" s="318"/>
      <c r="AG16" s="318"/>
      <c r="AH16" s="318"/>
      <c r="AI16" s="318"/>
      <c r="AJ16" s="318"/>
      <c r="AK16" s="318"/>
      <c r="AL16" s="318"/>
      <c r="AM16" s="318"/>
      <c r="AN16" s="319"/>
    </row>
    <row r="17" spans="1:40" ht="18" hidden="1" customHeight="1">
      <c r="A17" s="163">
        <v>2010107</v>
      </c>
      <c r="B17" s="164" t="s">
        <v>99</v>
      </c>
      <c r="C17" s="316">
        <f t="shared" si="6"/>
        <v>0</v>
      </c>
      <c r="D17" s="317">
        <f t="shared" si="5"/>
        <v>0</v>
      </c>
      <c r="E17" s="318"/>
      <c r="F17" s="318"/>
      <c r="G17" s="318"/>
      <c r="H17" s="318"/>
      <c r="I17" s="318"/>
      <c r="J17" s="318"/>
      <c r="K17" s="318"/>
      <c r="L17" s="318"/>
      <c r="M17" s="318"/>
      <c r="N17" s="318"/>
      <c r="O17" s="318"/>
      <c r="P17" s="319"/>
      <c r="Q17" s="320"/>
      <c r="R17" s="318"/>
      <c r="S17" s="318"/>
      <c r="T17" s="318"/>
      <c r="U17" s="318"/>
      <c r="V17" s="319"/>
      <c r="W17" s="320"/>
      <c r="X17" s="318"/>
      <c r="Y17" s="318"/>
      <c r="Z17" s="318"/>
      <c r="AA17" s="318"/>
      <c r="AB17" s="318"/>
      <c r="AC17" s="318"/>
      <c r="AD17" s="321"/>
      <c r="AE17" s="322">
        <f t="shared" si="7"/>
        <v>0</v>
      </c>
      <c r="AF17" s="318"/>
      <c r="AG17" s="318"/>
      <c r="AH17" s="318"/>
      <c r="AI17" s="318"/>
      <c r="AJ17" s="318"/>
      <c r="AK17" s="318"/>
      <c r="AL17" s="318"/>
      <c r="AM17" s="318"/>
      <c r="AN17" s="319"/>
    </row>
    <row r="18" spans="1:40" ht="18" hidden="1" customHeight="1">
      <c r="A18" s="163">
        <v>2010108</v>
      </c>
      <c r="B18" s="164" t="s">
        <v>100</v>
      </c>
      <c r="C18" s="316">
        <f t="shared" si="6"/>
        <v>0</v>
      </c>
      <c r="D18" s="317">
        <f t="shared" si="5"/>
        <v>0</v>
      </c>
      <c r="E18" s="318"/>
      <c r="F18" s="318"/>
      <c r="G18" s="318"/>
      <c r="H18" s="318"/>
      <c r="I18" s="318"/>
      <c r="J18" s="318"/>
      <c r="K18" s="318"/>
      <c r="L18" s="318"/>
      <c r="M18" s="318"/>
      <c r="N18" s="318"/>
      <c r="O18" s="318"/>
      <c r="P18" s="319"/>
      <c r="Q18" s="320"/>
      <c r="R18" s="318"/>
      <c r="S18" s="318"/>
      <c r="T18" s="318"/>
      <c r="U18" s="318"/>
      <c r="V18" s="319"/>
      <c r="W18" s="320"/>
      <c r="X18" s="318"/>
      <c r="Y18" s="318"/>
      <c r="Z18" s="318"/>
      <c r="AA18" s="318"/>
      <c r="AB18" s="318"/>
      <c r="AC18" s="318"/>
      <c r="AD18" s="321"/>
      <c r="AE18" s="322">
        <f t="shared" si="7"/>
        <v>0</v>
      </c>
      <c r="AF18" s="318"/>
      <c r="AG18" s="318"/>
      <c r="AH18" s="318"/>
      <c r="AI18" s="318"/>
      <c r="AJ18" s="318"/>
      <c r="AK18" s="318"/>
      <c r="AL18" s="318"/>
      <c r="AM18" s="318"/>
      <c r="AN18" s="319"/>
    </row>
    <row r="19" spans="1:40" ht="18" hidden="1" customHeight="1">
      <c r="A19" s="163">
        <v>2010109</v>
      </c>
      <c r="B19" s="164" t="s">
        <v>101</v>
      </c>
      <c r="C19" s="316">
        <f t="shared" si="6"/>
        <v>0</v>
      </c>
      <c r="D19" s="317">
        <f t="shared" si="5"/>
        <v>0</v>
      </c>
      <c r="E19" s="318"/>
      <c r="F19" s="318"/>
      <c r="G19" s="318"/>
      <c r="H19" s="318"/>
      <c r="I19" s="318"/>
      <c r="J19" s="318"/>
      <c r="K19" s="318"/>
      <c r="L19" s="318"/>
      <c r="M19" s="318"/>
      <c r="N19" s="318"/>
      <c r="O19" s="318"/>
      <c r="P19" s="319"/>
      <c r="Q19" s="320"/>
      <c r="R19" s="318"/>
      <c r="S19" s="318"/>
      <c r="T19" s="318"/>
      <c r="U19" s="318"/>
      <c r="V19" s="319"/>
      <c r="W19" s="320"/>
      <c r="X19" s="318"/>
      <c r="Y19" s="318"/>
      <c r="Z19" s="318"/>
      <c r="AA19" s="318"/>
      <c r="AB19" s="318"/>
      <c r="AC19" s="318"/>
      <c r="AD19" s="321"/>
      <c r="AE19" s="322">
        <f t="shared" si="7"/>
        <v>0</v>
      </c>
      <c r="AF19" s="318"/>
      <c r="AG19" s="318"/>
      <c r="AH19" s="318"/>
      <c r="AI19" s="318"/>
      <c r="AJ19" s="318"/>
      <c r="AK19" s="318"/>
      <c r="AL19" s="318"/>
      <c r="AM19" s="318"/>
      <c r="AN19" s="319"/>
    </row>
    <row r="20" spans="1:40" ht="18" hidden="1" customHeight="1">
      <c r="A20" s="163">
        <v>2010150</v>
      </c>
      <c r="B20" s="164" t="s">
        <v>102</v>
      </c>
      <c r="C20" s="316">
        <f t="shared" si="6"/>
        <v>0</v>
      </c>
      <c r="D20" s="317">
        <f t="shared" si="5"/>
        <v>0</v>
      </c>
      <c r="E20" s="318"/>
      <c r="F20" s="318"/>
      <c r="G20" s="318"/>
      <c r="H20" s="318"/>
      <c r="I20" s="318"/>
      <c r="J20" s="318"/>
      <c r="K20" s="318"/>
      <c r="L20" s="318"/>
      <c r="M20" s="318"/>
      <c r="N20" s="318"/>
      <c r="O20" s="318"/>
      <c r="P20" s="319"/>
      <c r="Q20" s="320"/>
      <c r="R20" s="318"/>
      <c r="S20" s="318"/>
      <c r="T20" s="318"/>
      <c r="U20" s="318"/>
      <c r="V20" s="319"/>
      <c r="W20" s="320"/>
      <c r="X20" s="318"/>
      <c r="Y20" s="318"/>
      <c r="Z20" s="318"/>
      <c r="AA20" s="318"/>
      <c r="AB20" s="318"/>
      <c r="AC20" s="318"/>
      <c r="AD20" s="321"/>
      <c r="AE20" s="322">
        <f t="shared" si="7"/>
        <v>0</v>
      </c>
      <c r="AF20" s="318"/>
      <c r="AG20" s="318"/>
      <c r="AH20" s="318"/>
      <c r="AI20" s="318"/>
      <c r="AJ20" s="318"/>
      <c r="AK20" s="318"/>
      <c r="AL20" s="318"/>
      <c r="AM20" s="318"/>
      <c r="AN20" s="319"/>
    </row>
    <row r="21" spans="1:40" ht="18" hidden="1" customHeight="1">
      <c r="A21" s="163">
        <v>2010199</v>
      </c>
      <c r="B21" s="164" t="s">
        <v>103</v>
      </c>
      <c r="C21" s="316">
        <f t="shared" si="6"/>
        <v>0</v>
      </c>
      <c r="D21" s="317">
        <f t="shared" si="5"/>
        <v>0</v>
      </c>
      <c r="E21" s="318"/>
      <c r="F21" s="318"/>
      <c r="G21" s="318"/>
      <c r="H21" s="318"/>
      <c r="I21" s="318"/>
      <c r="J21" s="318"/>
      <c r="K21" s="318"/>
      <c r="L21" s="318"/>
      <c r="M21" s="318"/>
      <c r="N21" s="318"/>
      <c r="O21" s="318"/>
      <c r="P21" s="319"/>
      <c r="Q21" s="320"/>
      <c r="R21" s="318"/>
      <c r="S21" s="318"/>
      <c r="T21" s="318"/>
      <c r="U21" s="318"/>
      <c r="V21" s="319"/>
      <c r="W21" s="320"/>
      <c r="X21" s="318"/>
      <c r="Y21" s="318"/>
      <c r="Z21" s="318"/>
      <c r="AA21" s="318"/>
      <c r="AB21" s="318"/>
      <c r="AC21" s="318"/>
      <c r="AD21" s="321"/>
      <c r="AE21" s="322">
        <f t="shared" si="7"/>
        <v>0</v>
      </c>
      <c r="AF21" s="318"/>
      <c r="AG21" s="318"/>
      <c r="AH21" s="318"/>
      <c r="AI21" s="318"/>
      <c r="AJ21" s="318"/>
      <c r="AK21" s="318"/>
      <c r="AL21" s="318"/>
      <c r="AM21" s="318"/>
      <c r="AN21" s="319"/>
    </row>
    <row r="22" spans="1:40" ht="18" hidden="1" customHeight="1">
      <c r="A22" s="163">
        <v>20102</v>
      </c>
      <c r="B22" s="242" t="s">
        <v>104</v>
      </c>
      <c r="C22" s="315">
        <f>SUM(C23:C30)</f>
        <v>0</v>
      </c>
      <c r="D22" s="315">
        <f t="shared" ref="D22:AN22" si="8">SUM(D23:D30)</f>
        <v>0</v>
      </c>
      <c r="E22" s="315">
        <f t="shared" si="8"/>
        <v>0</v>
      </c>
      <c r="F22" s="315">
        <f t="shared" si="8"/>
        <v>0</v>
      </c>
      <c r="G22" s="315">
        <f t="shared" si="8"/>
        <v>0</v>
      </c>
      <c r="H22" s="315">
        <f t="shared" si="8"/>
        <v>0</v>
      </c>
      <c r="I22" s="315">
        <f t="shared" si="8"/>
        <v>0</v>
      </c>
      <c r="J22" s="315">
        <f t="shared" si="8"/>
        <v>0</v>
      </c>
      <c r="K22" s="315">
        <f t="shared" si="8"/>
        <v>0</v>
      </c>
      <c r="L22" s="315">
        <f t="shared" si="8"/>
        <v>0</v>
      </c>
      <c r="M22" s="315">
        <f t="shared" si="8"/>
        <v>0</v>
      </c>
      <c r="N22" s="315">
        <f t="shared" si="8"/>
        <v>0</v>
      </c>
      <c r="O22" s="315">
        <f t="shared" si="8"/>
        <v>0</v>
      </c>
      <c r="P22" s="315">
        <f t="shared" si="8"/>
        <v>0</v>
      </c>
      <c r="Q22" s="315">
        <f t="shared" si="8"/>
        <v>0</v>
      </c>
      <c r="R22" s="315">
        <f t="shared" si="8"/>
        <v>0</v>
      </c>
      <c r="S22" s="315">
        <f t="shared" si="8"/>
        <v>0</v>
      </c>
      <c r="T22" s="315">
        <f t="shared" si="8"/>
        <v>0</v>
      </c>
      <c r="U22" s="315">
        <f t="shared" si="8"/>
        <v>0</v>
      </c>
      <c r="V22" s="315">
        <f t="shared" si="8"/>
        <v>0</v>
      </c>
      <c r="W22" s="315">
        <f t="shared" si="8"/>
        <v>0</v>
      </c>
      <c r="X22" s="315">
        <f t="shared" si="8"/>
        <v>0</v>
      </c>
      <c r="Y22" s="315">
        <f t="shared" si="8"/>
        <v>0</v>
      </c>
      <c r="Z22" s="315">
        <f t="shared" si="8"/>
        <v>0</v>
      </c>
      <c r="AA22" s="315">
        <f t="shared" si="8"/>
        <v>0</v>
      </c>
      <c r="AB22" s="315">
        <f t="shared" si="8"/>
        <v>0</v>
      </c>
      <c r="AC22" s="315">
        <f t="shared" si="8"/>
        <v>0</v>
      </c>
      <c r="AD22" s="315">
        <f t="shared" si="8"/>
        <v>0</v>
      </c>
      <c r="AE22" s="315">
        <f t="shared" si="8"/>
        <v>0</v>
      </c>
      <c r="AF22" s="315">
        <f t="shared" si="8"/>
        <v>0</v>
      </c>
      <c r="AG22" s="315">
        <f t="shared" si="8"/>
        <v>0</v>
      </c>
      <c r="AH22" s="315">
        <f t="shared" si="8"/>
        <v>0</v>
      </c>
      <c r="AI22" s="315">
        <f t="shared" si="8"/>
        <v>0</v>
      </c>
      <c r="AJ22" s="315">
        <f t="shared" si="8"/>
        <v>0</v>
      </c>
      <c r="AK22" s="315">
        <f t="shared" si="8"/>
        <v>0</v>
      </c>
      <c r="AL22" s="315">
        <f t="shared" si="8"/>
        <v>0</v>
      </c>
      <c r="AM22" s="315">
        <f t="shared" si="8"/>
        <v>0</v>
      </c>
      <c r="AN22" s="315">
        <f t="shared" si="8"/>
        <v>0</v>
      </c>
    </row>
    <row r="23" spans="1:40" ht="18" hidden="1" customHeight="1">
      <c r="A23" s="163">
        <v>2010201</v>
      </c>
      <c r="B23" s="164" t="s">
        <v>93</v>
      </c>
      <c r="C23" s="316">
        <f>SUM(D23,AE23,AN23)</f>
        <v>0</v>
      </c>
      <c r="D23" s="317">
        <f t="shared" ref="D23:D30" si="9">SUM(E23:AD23)</f>
        <v>0</v>
      </c>
      <c r="E23" s="318"/>
      <c r="F23" s="318"/>
      <c r="G23" s="318"/>
      <c r="H23" s="318"/>
      <c r="I23" s="318"/>
      <c r="J23" s="318"/>
      <c r="K23" s="318"/>
      <c r="L23" s="318"/>
      <c r="M23" s="318"/>
      <c r="N23" s="318"/>
      <c r="O23" s="318"/>
      <c r="P23" s="319"/>
      <c r="Q23" s="320"/>
      <c r="R23" s="318"/>
      <c r="S23" s="318"/>
      <c r="T23" s="318"/>
      <c r="U23" s="318"/>
      <c r="V23" s="319"/>
      <c r="W23" s="320"/>
      <c r="X23" s="318"/>
      <c r="Y23" s="318"/>
      <c r="Z23" s="318"/>
      <c r="AA23" s="318"/>
      <c r="AB23" s="318"/>
      <c r="AC23" s="318"/>
      <c r="AD23" s="321"/>
      <c r="AE23" s="322">
        <f t="shared" si="7"/>
        <v>0</v>
      </c>
      <c r="AF23" s="318"/>
      <c r="AG23" s="318"/>
      <c r="AH23" s="318"/>
      <c r="AI23" s="318"/>
      <c r="AJ23" s="318"/>
      <c r="AK23" s="318"/>
      <c r="AL23" s="318"/>
      <c r="AM23" s="318"/>
      <c r="AN23" s="319"/>
    </row>
    <row r="24" spans="1:40" ht="18" hidden="1" customHeight="1">
      <c r="A24" s="163">
        <v>2010202</v>
      </c>
      <c r="B24" s="164" t="s">
        <v>94</v>
      </c>
      <c r="C24" s="316">
        <f t="shared" ref="C24:C30" si="10">SUM(D24,AE24,AN24)</f>
        <v>0</v>
      </c>
      <c r="D24" s="317">
        <f t="shared" si="9"/>
        <v>0</v>
      </c>
      <c r="E24" s="318"/>
      <c r="F24" s="318"/>
      <c r="G24" s="318"/>
      <c r="H24" s="318"/>
      <c r="I24" s="318"/>
      <c r="J24" s="318"/>
      <c r="K24" s="318"/>
      <c r="L24" s="318"/>
      <c r="M24" s="318"/>
      <c r="N24" s="318"/>
      <c r="O24" s="318"/>
      <c r="P24" s="319"/>
      <c r="Q24" s="320"/>
      <c r="R24" s="318"/>
      <c r="S24" s="318"/>
      <c r="T24" s="318"/>
      <c r="U24" s="318"/>
      <c r="V24" s="319"/>
      <c r="W24" s="320"/>
      <c r="X24" s="318"/>
      <c r="Y24" s="318"/>
      <c r="Z24" s="318"/>
      <c r="AA24" s="318"/>
      <c r="AB24" s="318"/>
      <c r="AC24" s="318"/>
      <c r="AD24" s="321"/>
      <c r="AE24" s="322">
        <f t="shared" si="7"/>
        <v>0</v>
      </c>
      <c r="AF24" s="318"/>
      <c r="AG24" s="318"/>
      <c r="AH24" s="318"/>
      <c r="AI24" s="318"/>
      <c r="AJ24" s="318"/>
      <c r="AK24" s="318"/>
      <c r="AL24" s="318"/>
      <c r="AM24" s="318"/>
      <c r="AN24" s="319"/>
    </row>
    <row r="25" spans="1:40" ht="18" hidden="1" customHeight="1">
      <c r="A25" s="163">
        <v>2010203</v>
      </c>
      <c r="B25" s="164" t="s">
        <v>95</v>
      </c>
      <c r="C25" s="316">
        <f t="shared" si="10"/>
        <v>0</v>
      </c>
      <c r="D25" s="317">
        <f t="shared" si="9"/>
        <v>0</v>
      </c>
      <c r="E25" s="318"/>
      <c r="F25" s="318"/>
      <c r="G25" s="318"/>
      <c r="H25" s="318"/>
      <c r="I25" s="318"/>
      <c r="J25" s="318"/>
      <c r="K25" s="318"/>
      <c r="L25" s="318"/>
      <c r="M25" s="318"/>
      <c r="N25" s="318"/>
      <c r="O25" s="318"/>
      <c r="P25" s="319"/>
      <c r="Q25" s="320"/>
      <c r="R25" s="318"/>
      <c r="S25" s="318"/>
      <c r="T25" s="318"/>
      <c r="U25" s="318"/>
      <c r="V25" s="319"/>
      <c r="W25" s="320"/>
      <c r="X25" s="318"/>
      <c r="Y25" s="318"/>
      <c r="Z25" s="318"/>
      <c r="AA25" s="318"/>
      <c r="AB25" s="318"/>
      <c r="AC25" s="318"/>
      <c r="AD25" s="321"/>
      <c r="AE25" s="322">
        <f t="shared" si="7"/>
        <v>0</v>
      </c>
      <c r="AF25" s="318"/>
      <c r="AG25" s="318"/>
      <c r="AH25" s="318"/>
      <c r="AI25" s="318"/>
      <c r="AJ25" s="318"/>
      <c r="AK25" s="318"/>
      <c r="AL25" s="318"/>
      <c r="AM25" s="318"/>
      <c r="AN25" s="319"/>
    </row>
    <row r="26" spans="1:40" ht="18" hidden="1" customHeight="1">
      <c r="A26" s="163">
        <v>2010204</v>
      </c>
      <c r="B26" s="164" t="s">
        <v>105</v>
      </c>
      <c r="C26" s="316">
        <f t="shared" si="10"/>
        <v>0</v>
      </c>
      <c r="D26" s="317">
        <f t="shared" si="9"/>
        <v>0</v>
      </c>
      <c r="E26" s="318"/>
      <c r="F26" s="318"/>
      <c r="G26" s="318"/>
      <c r="H26" s="318"/>
      <c r="I26" s="318"/>
      <c r="J26" s="318"/>
      <c r="K26" s="318"/>
      <c r="L26" s="318"/>
      <c r="M26" s="318"/>
      <c r="N26" s="318"/>
      <c r="O26" s="318"/>
      <c r="P26" s="319"/>
      <c r="Q26" s="320"/>
      <c r="R26" s="318"/>
      <c r="S26" s="318"/>
      <c r="T26" s="318"/>
      <c r="U26" s="318"/>
      <c r="V26" s="319"/>
      <c r="W26" s="320"/>
      <c r="X26" s="318"/>
      <c r="Y26" s="318"/>
      <c r="Z26" s="318"/>
      <c r="AA26" s="318"/>
      <c r="AB26" s="318"/>
      <c r="AC26" s="318"/>
      <c r="AD26" s="321"/>
      <c r="AE26" s="322">
        <f t="shared" si="7"/>
        <v>0</v>
      </c>
      <c r="AF26" s="318"/>
      <c r="AG26" s="318"/>
      <c r="AH26" s="318"/>
      <c r="AI26" s="318"/>
      <c r="AJ26" s="318"/>
      <c r="AK26" s="318"/>
      <c r="AL26" s="318"/>
      <c r="AM26" s="318"/>
      <c r="AN26" s="319"/>
    </row>
    <row r="27" spans="1:40" ht="18" hidden="1" customHeight="1">
      <c r="A27" s="163">
        <v>2010205</v>
      </c>
      <c r="B27" s="164" t="s">
        <v>106</v>
      </c>
      <c r="C27" s="316">
        <f t="shared" si="10"/>
        <v>0</v>
      </c>
      <c r="D27" s="317">
        <f t="shared" si="9"/>
        <v>0</v>
      </c>
      <c r="E27" s="318"/>
      <c r="F27" s="318"/>
      <c r="G27" s="318"/>
      <c r="H27" s="318"/>
      <c r="I27" s="318"/>
      <c r="J27" s="318"/>
      <c r="K27" s="318"/>
      <c r="L27" s="318"/>
      <c r="M27" s="318"/>
      <c r="N27" s="318"/>
      <c r="O27" s="318"/>
      <c r="P27" s="319"/>
      <c r="Q27" s="320"/>
      <c r="R27" s="318"/>
      <c r="S27" s="318"/>
      <c r="T27" s="318"/>
      <c r="U27" s="318"/>
      <c r="V27" s="319"/>
      <c r="W27" s="320"/>
      <c r="X27" s="318"/>
      <c r="Y27" s="318"/>
      <c r="Z27" s="318"/>
      <c r="AA27" s="318"/>
      <c r="AB27" s="318"/>
      <c r="AC27" s="318"/>
      <c r="AD27" s="321"/>
      <c r="AE27" s="322">
        <f t="shared" si="7"/>
        <v>0</v>
      </c>
      <c r="AF27" s="318"/>
      <c r="AG27" s="318"/>
      <c r="AH27" s="318"/>
      <c r="AI27" s="318"/>
      <c r="AJ27" s="318"/>
      <c r="AK27" s="318"/>
      <c r="AL27" s="318"/>
      <c r="AM27" s="318"/>
      <c r="AN27" s="319"/>
    </row>
    <row r="28" spans="1:40" ht="18" hidden="1" customHeight="1">
      <c r="A28" s="163">
        <v>2010206</v>
      </c>
      <c r="B28" s="164" t="s">
        <v>107</v>
      </c>
      <c r="C28" s="316">
        <f t="shared" si="10"/>
        <v>0</v>
      </c>
      <c r="D28" s="317">
        <f t="shared" si="9"/>
        <v>0</v>
      </c>
      <c r="E28" s="318"/>
      <c r="F28" s="318"/>
      <c r="G28" s="318"/>
      <c r="H28" s="318"/>
      <c r="I28" s="318"/>
      <c r="J28" s="318"/>
      <c r="K28" s="318"/>
      <c r="L28" s="318"/>
      <c r="M28" s="318"/>
      <c r="N28" s="318"/>
      <c r="O28" s="318"/>
      <c r="P28" s="319"/>
      <c r="Q28" s="320"/>
      <c r="R28" s="318"/>
      <c r="S28" s="318"/>
      <c r="T28" s="318"/>
      <c r="U28" s="318"/>
      <c r="V28" s="319"/>
      <c r="W28" s="320"/>
      <c r="X28" s="318"/>
      <c r="Y28" s="318"/>
      <c r="Z28" s="318"/>
      <c r="AA28" s="318"/>
      <c r="AB28" s="318"/>
      <c r="AC28" s="318"/>
      <c r="AD28" s="321"/>
      <c r="AE28" s="322">
        <f t="shared" si="7"/>
        <v>0</v>
      </c>
      <c r="AF28" s="318"/>
      <c r="AG28" s="318"/>
      <c r="AH28" s="318"/>
      <c r="AI28" s="318"/>
      <c r="AJ28" s="318"/>
      <c r="AK28" s="318"/>
      <c r="AL28" s="318"/>
      <c r="AM28" s="318"/>
      <c r="AN28" s="319"/>
    </row>
    <row r="29" spans="1:40" ht="18" hidden="1" customHeight="1">
      <c r="A29" s="163">
        <v>2010250</v>
      </c>
      <c r="B29" s="164" t="s">
        <v>102</v>
      </c>
      <c r="C29" s="316">
        <f t="shared" si="10"/>
        <v>0</v>
      </c>
      <c r="D29" s="317">
        <f t="shared" si="9"/>
        <v>0</v>
      </c>
      <c r="E29" s="318"/>
      <c r="F29" s="318"/>
      <c r="G29" s="318"/>
      <c r="H29" s="318"/>
      <c r="I29" s="318"/>
      <c r="J29" s="318"/>
      <c r="K29" s="318"/>
      <c r="L29" s="318"/>
      <c r="M29" s="318"/>
      <c r="N29" s="318"/>
      <c r="O29" s="318"/>
      <c r="P29" s="319"/>
      <c r="Q29" s="320"/>
      <c r="R29" s="318"/>
      <c r="S29" s="318"/>
      <c r="T29" s="318"/>
      <c r="U29" s="318"/>
      <c r="V29" s="319"/>
      <c r="W29" s="320"/>
      <c r="X29" s="318"/>
      <c r="Y29" s="318"/>
      <c r="Z29" s="318"/>
      <c r="AA29" s="318"/>
      <c r="AB29" s="318"/>
      <c r="AC29" s="318"/>
      <c r="AD29" s="321"/>
      <c r="AE29" s="322">
        <f t="shared" si="7"/>
        <v>0</v>
      </c>
      <c r="AF29" s="318"/>
      <c r="AG29" s="318"/>
      <c r="AH29" s="318"/>
      <c r="AI29" s="318"/>
      <c r="AJ29" s="318"/>
      <c r="AK29" s="318"/>
      <c r="AL29" s="318"/>
      <c r="AM29" s="318"/>
      <c r="AN29" s="319"/>
    </row>
    <row r="30" spans="1:40" ht="18" hidden="1" customHeight="1">
      <c r="A30" s="163">
        <v>2010299</v>
      </c>
      <c r="B30" s="164" t="s">
        <v>108</v>
      </c>
      <c r="C30" s="316">
        <f t="shared" si="10"/>
        <v>0</v>
      </c>
      <c r="D30" s="317">
        <f t="shared" si="9"/>
        <v>0</v>
      </c>
      <c r="E30" s="318"/>
      <c r="F30" s="318"/>
      <c r="G30" s="318"/>
      <c r="H30" s="318"/>
      <c r="I30" s="318"/>
      <c r="J30" s="318"/>
      <c r="K30" s="318"/>
      <c r="L30" s="318"/>
      <c r="M30" s="318"/>
      <c r="N30" s="318"/>
      <c r="O30" s="318"/>
      <c r="P30" s="319"/>
      <c r="Q30" s="320"/>
      <c r="R30" s="318"/>
      <c r="S30" s="318"/>
      <c r="T30" s="318"/>
      <c r="U30" s="318"/>
      <c r="V30" s="319"/>
      <c r="W30" s="320"/>
      <c r="X30" s="318"/>
      <c r="Y30" s="318"/>
      <c r="Z30" s="318"/>
      <c r="AA30" s="318"/>
      <c r="AB30" s="318"/>
      <c r="AC30" s="318"/>
      <c r="AD30" s="321"/>
      <c r="AE30" s="322">
        <f t="shared" si="7"/>
        <v>0</v>
      </c>
      <c r="AF30" s="318"/>
      <c r="AG30" s="318"/>
      <c r="AH30" s="318"/>
      <c r="AI30" s="318"/>
      <c r="AJ30" s="318"/>
      <c r="AK30" s="318"/>
      <c r="AL30" s="318"/>
      <c r="AM30" s="318"/>
      <c r="AN30" s="319"/>
    </row>
    <row r="31" spans="1:40" ht="18" customHeight="1">
      <c r="A31" s="163">
        <v>20103</v>
      </c>
      <c r="B31" s="242" t="s">
        <v>109</v>
      </c>
      <c r="C31" s="315">
        <f>SUM(C32:C42)</f>
        <v>271</v>
      </c>
      <c r="D31" s="315">
        <f t="shared" ref="D31:AN31" si="11">SUM(D32:D42)</f>
        <v>271</v>
      </c>
      <c r="E31" s="315">
        <f t="shared" si="11"/>
        <v>46</v>
      </c>
      <c r="F31" s="315">
        <f t="shared" si="11"/>
        <v>16</v>
      </c>
      <c r="G31" s="315">
        <f t="shared" si="11"/>
        <v>0</v>
      </c>
      <c r="H31" s="315">
        <f t="shared" si="11"/>
        <v>0</v>
      </c>
      <c r="I31" s="315">
        <f t="shared" si="11"/>
        <v>0</v>
      </c>
      <c r="J31" s="315">
        <f t="shared" si="11"/>
        <v>0</v>
      </c>
      <c r="K31" s="315">
        <f t="shared" si="11"/>
        <v>10</v>
      </c>
      <c r="L31" s="315">
        <f t="shared" si="11"/>
        <v>0</v>
      </c>
      <c r="M31" s="315">
        <f t="shared" si="11"/>
        <v>0</v>
      </c>
      <c r="N31" s="315">
        <f t="shared" si="11"/>
        <v>10</v>
      </c>
      <c r="O31" s="315">
        <f t="shared" si="11"/>
        <v>0</v>
      </c>
      <c r="P31" s="315">
        <f t="shared" si="11"/>
        <v>0</v>
      </c>
      <c r="Q31" s="315">
        <f t="shared" si="11"/>
        <v>0</v>
      </c>
      <c r="R31" s="315">
        <f t="shared" si="11"/>
        <v>0</v>
      </c>
      <c r="S31" s="315">
        <f t="shared" si="11"/>
        <v>6</v>
      </c>
      <c r="T31" s="315">
        <f t="shared" si="11"/>
        <v>36</v>
      </c>
      <c r="U31" s="315">
        <f t="shared" si="11"/>
        <v>0</v>
      </c>
      <c r="V31" s="315">
        <f t="shared" si="11"/>
        <v>0</v>
      </c>
      <c r="W31" s="315">
        <f t="shared" si="11"/>
        <v>0</v>
      </c>
      <c r="X31" s="315">
        <f t="shared" si="11"/>
        <v>0</v>
      </c>
      <c r="Y31" s="315">
        <f t="shared" si="11"/>
        <v>0</v>
      </c>
      <c r="Z31" s="315">
        <f t="shared" si="11"/>
        <v>0</v>
      </c>
      <c r="AA31" s="315">
        <f t="shared" si="11"/>
        <v>0</v>
      </c>
      <c r="AB31" s="315">
        <f t="shared" si="11"/>
        <v>37</v>
      </c>
      <c r="AC31" s="315">
        <f t="shared" si="11"/>
        <v>110</v>
      </c>
      <c r="AD31" s="315">
        <f t="shared" si="11"/>
        <v>0</v>
      </c>
      <c r="AE31" s="315">
        <f t="shared" si="11"/>
        <v>0</v>
      </c>
      <c r="AF31" s="315">
        <f t="shared" si="11"/>
        <v>0</v>
      </c>
      <c r="AG31" s="315">
        <f t="shared" si="11"/>
        <v>0</v>
      </c>
      <c r="AH31" s="315">
        <f t="shared" si="11"/>
        <v>0</v>
      </c>
      <c r="AI31" s="315">
        <f t="shared" si="11"/>
        <v>0</v>
      </c>
      <c r="AJ31" s="315">
        <f t="shared" si="11"/>
        <v>0</v>
      </c>
      <c r="AK31" s="315">
        <f t="shared" si="11"/>
        <v>0</v>
      </c>
      <c r="AL31" s="315">
        <f t="shared" si="11"/>
        <v>0</v>
      </c>
      <c r="AM31" s="315">
        <f t="shared" si="11"/>
        <v>0</v>
      </c>
      <c r="AN31" s="315">
        <f t="shared" si="11"/>
        <v>0</v>
      </c>
    </row>
    <row r="32" spans="1:40" ht="18" customHeight="1">
      <c r="A32" s="163">
        <v>2010301</v>
      </c>
      <c r="B32" s="164" t="s">
        <v>93</v>
      </c>
      <c r="C32" s="316">
        <f>SUM(D32,AE32,AN32)</f>
        <v>271</v>
      </c>
      <c r="D32" s="317">
        <f t="shared" ref="D32:D42" si="12">SUM(E32:AD32)</f>
        <v>271</v>
      </c>
      <c r="E32" s="318">
        <v>46</v>
      </c>
      <c r="F32" s="318">
        <v>16</v>
      </c>
      <c r="G32" s="318"/>
      <c r="H32" s="318"/>
      <c r="I32" s="318"/>
      <c r="J32" s="318"/>
      <c r="K32" s="318">
        <v>10</v>
      </c>
      <c r="L32" s="318"/>
      <c r="M32" s="318"/>
      <c r="N32" s="318">
        <v>10</v>
      </c>
      <c r="O32" s="318"/>
      <c r="P32" s="319"/>
      <c r="Q32" s="320"/>
      <c r="R32" s="318"/>
      <c r="S32" s="318">
        <v>6</v>
      </c>
      <c r="T32" s="318">
        <v>36</v>
      </c>
      <c r="U32" s="318"/>
      <c r="V32" s="319"/>
      <c r="W32" s="320"/>
      <c r="X32" s="318"/>
      <c r="Y32" s="318"/>
      <c r="Z32" s="318"/>
      <c r="AA32" s="318"/>
      <c r="AB32" s="318">
        <v>37</v>
      </c>
      <c r="AC32" s="318">
        <v>110</v>
      </c>
      <c r="AD32" s="321"/>
      <c r="AE32" s="322">
        <f t="shared" si="7"/>
        <v>0</v>
      </c>
      <c r="AF32" s="318"/>
      <c r="AG32" s="318"/>
      <c r="AH32" s="318"/>
      <c r="AI32" s="318"/>
      <c r="AJ32" s="318"/>
      <c r="AK32" s="318"/>
      <c r="AL32" s="318"/>
      <c r="AM32" s="318"/>
      <c r="AN32" s="319"/>
    </row>
    <row r="33" spans="1:40" ht="18" hidden="1" customHeight="1">
      <c r="A33" s="163">
        <v>2010302</v>
      </c>
      <c r="B33" s="164" t="s">
        <v>94</v>
      </c>
      <c r="C33" s="316">
        <f t="shared" ref="C33:C96" si="13">SUM(D33,AE33,AN33)</f>
        <v>0</v>
      </c>
      <c r="D33" s="317">
        <f t="shared" si="12"/>
        <v>0</v>
      </c>
      <c r="E33" s="318"/>
      <c r="F33" s="318"/>
      <c r="G33" s="318"/>
      <c r="H33" s="318"/>
      <c r="I33" s="318"/>
      <c r="J33" s="318"/>
      <c r="K33" s="318"/>
      <c r="L33" s="318"/>
      <c r="M33" s="318"/>
      <c r="N33" s="318"/>
      <c r="O33" s="318"/>
      <c r="P33" s="319"/>
      <c r="Q33" s="320"/>
      <c r="R33" s="318"/>
      <c r="S33" s="318"/>
      <c r="T33" s="318"/>
      <c r="U33" s="318"/>
      <c r="V33" s="319"/>
      <c r="W33" s="320"/>
      <c r="X33" s="318"/>
      <c r="Y33" s="318"/>
      <c r="Z33" s="318"/>
      <c r="AA33" s="318"/>
      <c r="AB33" s="318"/>
      <c r="AC33" s="318"/>
      <c r="AD33" s="321"/>
      <c r="AE33" s="322">
        <f t="shared" si="7"/>
        <v>0</v>
      </c>
      <c r="AF33" s="318"/>
      <c r="AG33" s="318"/>
      <c r="AH33" s="318"/>
      <c r="AI33" s="318"/>
      <c r="AJ33" s="318"/>
      <c r="AK33" s="318"/>
      <c r="AL33" s="318"/>
      <c r="AM33" s="318"/>
      <c r="AN33" s="319"/>
    </row>
    <row r="34" spans="1:40" ht="18" hidden="1" customHeight="1">
      <c r="A34" s="163">
        <v>2010303</v>
      </c>
      <c r="B34" s="164" t="s">
        <v>95</v>
      </c>
      <c r="C34" s="316">
        <f t="shared" si="13"/>
        <v>0</v>
      </c>
      <c r="D34" s="317">
        <f t="shared" si="12"/>
        <v>0</v>
      </c>
      <c r="E34" s="318"/>
      <c r="F34" s="318"/>
      <c r="G34" s="318"/>
      <c r="H34" s="318"/>
      <c r="I34" s="318"/>
      <c r="J34" s="318"/>
      <c r="K34" s="318"/>
      <c r="L34" s="318"/>
      <c r="M34" s="318"/>
      <c r="N34" s="318"/>
      <c r="O34" s="318"/>
      <c r="P34" s="319"/>
      <c r="Q34" s="320"/>
      <c r="R34" s="318"/>
      <c r="S34" s="318"/>
      <c r="T34" s="318"/>
      <c r="U34" s="318"/>
      <c r="V34" s="319"/>
      <c r="W34" s="320"/>
      <c r="X34" s="318"/>
      <c r="Y34" s="318"/>
      <c r="Z34" s="318"/>
      <c r="AA34" s="318"/>
      <c r="AB34" s="318"/>
      <c r="AC34" s="318"/>
      <c r="AD34" s="321"/>
      <c r="AE34" s="322">
        <f t="shared" si="7"/>
        <v>0</v>
      </c>
      <c r="AF34" s="318"/>
      <c r="AG34" s="318"/>
      <c r="AH34" s="318"/>
      <c r="AI34" s="318"/>
      <c r="AJ34" s="318"/>
      <c r="AK34" s="318"/>
      <c r="AL34" s="318"/>
      <c r="AM34" s="318"/>
      <c r="AN34" s="319"/>
    </row>
    <row r="35" spans="1:40" ht="18" hidden="1" customHeight="1">
      <c r="A35" s="163">
        <v>2010304</v>
      </c>
      <c r="B35" s="164" t="s">
        <v>110</v>
      </c>
      <c r="C35" s="316">
        <f t="shared" si="13"/>
        <v>0</v>
      </c>
      <c r="D35" s="317">
        <f t="shared" si="12"/>
        <v>0</v>
      </c>
      <c r="E35" s="318"/>
      <c r="F35" s="318"/>
      <c r="G35" s="318"/>
      <c r="H35" s="318"/>
      <c r="I35" s="318"/>
      <c r="J35" s="318"/>
      <c r="K35" s="318"/>
      <c r="L35" s="318"/>
      <c r="M35" s="318"/>
      <c r="N35" s="318"/>
      <c r="O35" s="318"/>
      <c r="P35" s="319"/>
      <c r="Q35" s="320"/>
      <c r="R35" s="318"/>
      <c r="S35" s="318"/>
      <c r="T35" s="318"/>
      <c r="U35" s="318"/>
      <c r="V35" s="319"/>
      <c r="W35" s="320"/>
      <c r="X35" s="318"/>
      <c r="Y35" s="318"/>
      <c r="Z35" s="318"/>
      <c r="AA35" s="318"/>
      <c r="AB35" s="318"/>
      <c r="AC35" s="318"/>
      <c r="AD35" s="321"/>
      <c r="AE35" s="322">
        <f t="shared" si="7"/>
        <v>0</v>
      </c>
      <c r="AF35" s="318"/>
      <c r="AG35" s="318"/>
      <c r="AH35" s="318"/>
      <c r="AI35" s="318"/>
      <c r="AJ35" s="318"/>
      <c r="AK35" s="318"/>
      <c r="AL35" s="318"/>
      <c r="AM35" s="318"/>
      <c r="AN35" s="319"/>
    </row>
    <row r="36" spans="1:40" ht="18" hidden="1" customHeight="1">
      <c r="A36" s="163">
        <v>2010305</v>
      </c>
      <c r="B36" s="164" t="s">
        <v>111</v>
      </c>
      <c r="C36" s="316">
        <f t="shared" si="13"/>
        <v>0</v>
      </c>
      <c r="D36" s="317">
        <f t="shared" si="12"/>
        <v>0</v>
      </c>
      <c r="E36" s="318"/>
      <c r="F36" s="318"/>
      <c r="G36" s="318"/>
      <c r="H36" s="318"/>
      <c r="I36" s="318"/>
      <c r="J36" s="318"/>
      <c r="K36" s="318"/>
      <c r="L36" s="318"/>
      <c r="M36" s="318"/>
      <c r="N36" s="318"/>
      <c r="O36" s="318"/>
      <c r="P36" s="319"/>
      <c r="Q36" s="320"/>
      <c r="R36" s="318"/>
      <c r="S36" s="318"/>
      <c r="T36" s="318"/>
      <c r="U36" s="318"/>
      <c r="V36" s="319"/>
      <c r="W36" s="320"/>
      <c r="X36" s="318"/>
      <c r="Y36" s="318"/>
      <c r="Z36" s="318"/>
      <c r="AA36" s="318"/>
      <c r="AB36" s="318"/>
      <c r="AC36" s="318"/>
      <c r="AD36" s="321"/>
      <c r="AE36" s="322">
        <f t="shared" si="7"/>
        <v>0</v>
      </c>
      <c r="AF36" s="318"/>
      <c r="AG36" s="318"/>
      <c r="AH36" s="318"/>
      <c r="AI36" s="318"/>
      <c r="AJ36" s="318"/>
      <c r="AK36" s="318"/>
      <c r="AL36" s="318"/>
      <c r="AM36" s="318"/>
      <c r="AN36" s="319"/>
    </row>
    <row r="37" spans="1:40" ht="18" hidden="1" customHeight="1">
      <c r="A37" s="163">
        <v>2010306</v>
      </c>
      <c r="B37" s="164" t="s">
        <v>112</v>
      </c>
      <c r="C37" s="316">
        <f t="shared" si="13"/>
        <v>0</v>
      </c>
      <c r="D37" s="317">
        <f t="shared" si="12"/>
        <v>0</v>
      </c>
      <c r="E37" s="318"/>
      <c r="F37" s="318"/>
      <c r="G37" s="318"/>
      <c r="H37" s="318"/>
      <c r="I37" s="318"/>
      <c r="J37" s="318"/>
      <c r="K37" s="318"/>
      <c r="L37" s="318"/>
      <c r="M37" s="318"/>
      <c r="N37" s="318"/>
      <c r="O37" s="318"/>
      <c r="P37" s="319"/>
      <c r="Q37" s="320"/>
      <c r="R37" s="318"/>
      <c r="S37" s="318"/>
      <c r="T37" s="318"/>
      <c r="U37" s="318"/>
      <c r="V37" s="319"/>
      <c r="W37" s="320"/>
      <c r="X37" s="318"/>
      <c r="Y37" s="318"/>
      <c r="Z37" s="318"/>
      <c r="AA37" s="318"/>
      <c r="AB37" s="318"/>
      <c r="AC37" s="318"/>
      <c r="AD37" s="321"/>
      <c r="AE37" s="322">
        <f t="shared" si="7"/>
        <v>0</v>
      </c>
      <c r="AF37" s="318"/>
      <c r="AG37" s="318"/>
      <c r="AH37" s="318"/>
      <c r="AI37" s="318"/>
      <c r="AJ37" s="318"/>
      <c r="AK37" s="318"/>
      <c r="AL37" s="318"/>
      <c r="AM37" s="318"/>
      <c r="AN37" s="319"/>
    </row>
    <row r="38" spans="1:40" ht="18" hidden="1" customHeight="1">
      <c r="A38" s="163">
        <v>2010307</v>
      </c>
      <c r="B38" s="164" t="s">
        <v>113</v>
      </c>
      <c r="C38" s="316">
        <f t="shared" si="13"/>
        <v>0</v>
      </c>
      <c r="D38" s="317">
        <f t="shared" si="12"/>
        <v>0</v>
      </c>
      <c r="E38" s="318"/>
      <c r="F38" s="318"/>
      <c r="G38" s="318"/>
      <c r="H38" s="318"/>
      <c r="I38" s="318"/>
      <c r="J38" s="318"/>
      <c r="K38" s="318"/>
      <c r="L38" s="318"/>
      <c r="M38" s="318"/>
      <c r="N38" s="318"/>
      <c r="O38" s="318"/>
      <c r="P38" s="319"/>
      <c r="Q38" s="320"/>
      <c r="R38" s="318"/>
      <c r="S38" s="318"/>
      <c r="T38" s="318"/>
      <c r="U38" s="318"/>
      <c r="V38" s="319"/>
      <c r="W38" s="320"/>
      <c r="X38" s="318"/>
      <c r="Y38" s="318"/>
      <c r="Z38" s="318"/>
      <c r="AA38" s="318"/>
      <c r="AB38" s="318"/>
      <c r="AC38" s="318"/>
      <c r="AD38" s="321"/>
      <c r="AE38" s="322">
        <f t="shared" si="7"/>
        <v>0</v>
      </c>
      <c r="AF38" s="318"/>
      <c r="AG38" s="318"/>
      <c r="AH38" s="318"/>
      <c r="AI38" s="318"/>
      <c r="AJ38" s="318"/>
      <c r="AK38" s="318"/>
      <c r="AL38" s="318"/>
      <c r="AM38" s="318"/>
      <c r="AN38" s="319"/>
    </row>
    <row r="39" spans="1:40" ht="18" hidden="1" customHeight="1">
      <c r="A39" s="163">
        <v>2010308</v>
      </c>
      <c r="B39" s="164" t="s">
        <v>114</v>
      </c>
      <c r="C39" s="316">
        <f t="shared" si="13"/>
        <v>0</v>
      </c>
      <c r="D39" s="317">
        <f t="shared" si="12"/>
        <v>0</v>
      </c>
      <c r="E39" s="318"/>
      <c r="F39" s="318"/>
      <c r="G39" s="318"/>
      <c r="H39" s="318"/>
      <c r="I39" s="318"/>
      <c r="J39" s="318"/>
      <c r="K39" s="318"/>
      <c r="L39" s="318"/>
      <c r="M39" s="318"/>
      <c r="N39" s="318"/>
      <c r="O39" s="318"/>
      <c r="P39" s="319"/>
      <c r="Q39" s="320"/>
      <c r="R39" s="318"/>
      <c r="S39" s="318"/>
      <c r="T39" s="318"/>
      <c r="U39" s="318"/>
      <c r="V39" s="319"/>
      <c r="W39" s="320"/>
      <c r="X39" s="318"/>
      <c r="Y39" s="318"/>
      <c r="Z39" s="318"/>
      <c r="AA39" s="318"/>
      <c r="AB39" s="318"/>
      <c r="AC39" s="318"/>
      <c r="AD39" s="321"/>
      <c r="AE39" s="322">
        <f t="shared" si="7"/>
        <v>0</v>
      </c>
      <c r="AF39" s="318"/>
      <c r="AG39" s="318"/>
      <c r="AH39" s="318"/>
      <c r="AI39" s="318"/>
      <c r="AJ39" s="318"/>
      <c r="AK39" s="318"/>
      <c r="AL39" s="318"/>
      <c r="AM39" s="318"/>
      <c r="AN39" s="319"/>
    </row>
    <row r="40" spans="1:40" ht="18" hidden="1" customHeight="1">
      <c r="A40" s="163">
        <v>2010309</v>
      </c>
      <c r="B40" s="164" t="s">
        <v>115</v>
      </c>
      <c r="C40" s="316">
        <f t="shared" si="13"/>
        <v>0</v>
      </c>
      <c r="D40" s="317">
        <f t="shared" si="12"/>
        <v>0</v>
      </c>
      <c r="E40" s="318"/>
      <c r="F40" s="318"/>
      <c r="G40" s="318"/>
      <c r="H40" s="318"/>
      <c r="I40" s="318"/>
      <c r="J40" s="318"/>
      <c r="K40" s="318"/>
      <c r="L40" s="318"/>
      <c r="M40" s="318"/>
      <c r="N40" s="318"/>
      <c r="O40" s="318"/>
      <c r="P40" s="319"/>
      <c r="Q40" s="320"/>
      <c r="R40" s="318"/>
      <c r="S40" s="318"/>
      <c r="T40" s="318"/>
      <c r="U40" s="318"/>
      <c r="V40" s="319"/>
      <c r="W40" s="320"/>
      <c r="X40" s="318"/>
      <c r="Y40" s="318"/>
      <c r="Z40" s="318"/>
      <c r="AA40" s="318"/>
      <c r="AB40" s="318"/>
      <c r="AC40" s="318"/>
      <c r="AD40" s="321"/>
      <c r="AE40" s="322">
        <f t="shared" si="7"/>
        <v>0</v>
      </c>
      <c r="AF40" s="318"/>
      <c r="AG40" s="318"/>
      <c r="AH40" s="318"/>
      <c r="AI40" s="318"/>
      <c r="AJ40" s="318"/>
      <c r="AK40" s="318"/>
      <c r="AL40" s="318"/>
      <c r="AM40" s="318"/>
      <c r="AN40" s="319"/>
    </row>
    <row r="41" spans="1:40" ht="18" hidden="1" customHeight="1">
      <c r="A41" s="163">
        <v>2010350</v>
      </c>
      <c r="B41" s="164" t="s">
        <v>102</v>
      </c>
      <c r="C41" s="316">
        <f t="shared" si="13"/>
        <v>0</v>
      </c>
      <c r="D41" s="317">
        <f t="shared" si="12"/>
        <v>0</v>
      </c>
      <c r="E41" s="318"/>
      <c r="F41" s="318"/>
      <c r="G41" s="318"/>
      <c r="H41" s="318"/>
      <c r="I41" s="318"/>
      <c r="J41" s="318"/>
      <c r="K41" s="318"/>
      <c r="L41" s="318"/>
      <c r="M41" s="318"/>
      <c r="N41" s="318"/>
      <c r="O41" s="318"/>
      <c r="P41" s="319"/>
      <c r="Q41" s="320"/>
      <c r="R41" s="318"/>
      <c r="S41" s="318"/>
      <c r="T41" s="318"/>
      <c r="U41" s="318"/>
      <c r="V41" s="319"/>
      <c r="W41" s="320"/>
      <c r="X41" s="318"/>
      <c r="Y41" s="318"/>
      <c r="Z41" s="318"/>
      <c r="AA41" s="318"/>
      <c r="AB41" s="318"/>
      <c r="AC41" s="318"/>
      <c r="AD41" s="321"/>
      <c r="AE41" s="322">
        <f t="shared" si="7"/>
        <v>0</v>
      </c>
      <c r="AF41" s="318"/>
      <c r="AG41" s="318"/>
      <c r="AH41" s="318"/>
      <c r="AI41" s="318"/>
      <c r="AJ41" s="318"/>
      <c r="AK41" s="318"/>
      <c r="AL41" s="318"/>
      <c r="AM41" s="318"/>
      <c r="AN41" s="319"/>
    </row>
    <row r="42" spans="1:40" ht="18" hidden="1" customHeight="1">
      <c r="A42" s="163">
        <v>2010399</v>
      </c>
      <c r="B42" s="164" t="s">
        <v>116</v>
      </c>
      <c r="C42" s="316">
        <f t="shared" si="13"/>
        <v>0</v>
      </c>
      <c r="D42" s="317">
        <f t="shared" si="12"/>
        <v>0</v>
      </c>
      <c r="E42" s="318"/>
      <c r="F42" s="318"/>
      <c r="G42" s="318"/>
      <c r="H42" s="318"/>
      <c r="I42" s="318"/>
      <c r="J42" s="318"/>
      <c r="K42" s="318"/>
      <c r="L42" s="318"/>
      <c r="M42" s="318"/>
      <c r="N42" s="318"/>
      <c r="O42" s="318"/>
      <c r="P42" s="319"/>
      <c r="Q42" s="320"/>
      <c r="R42" s="318"/>
      <c r="S42" s="318"/>
      <c r="T42" s="318"/>
      <c r="U42" s="318"/>
      <c r="V42" s="319"/>
      <c r="W42" s="320"/>
      <c r="X42" s="318"/>
      <c r="Y42" s="318"/>
      <c r="Z42" s="318"/>
      <c r="AA42" s="318"/>
      <c r="AB42" s="318"/>
      <c r="AC42" s="318"/>
      <c r="AD42" s="321"/>
      <c r="AE42" s="322">
        <f t="shared" si="7"/>
        <v>0</v>
      </c>
      <c r="AF42" s="318"/>
      <c r="AG42" s="318"/>
      <c r="AH42" s="318"/>
      <c r="AI42" s="318"/>
      <c r="AJ42" s="318"/>
      <c r="AK42" s="318"/>
      <c r="AL42" s="318"/>
      <c r="AM42" s="318"/>
      <c r="AN42" s="319"/>
    </row>
    <row r="43" spans="1:40" ht="18" hidden="1" customHeight="1">
      <c r="A43" s="163">
        <v>20104</v>
      </c>
      <c r="B43" s="242" t="s">
        <v>117</v>
      </c>
      <c r="C43" s="315">
        <f>SUM(C44:C54)</f>
        <v>0</v>
      </c>
      <c r="D43" s="315">
        <f t="shared" ref="D43:AN43" si="14">SUM(D44:D54)</f>
        <v>0</v>
      </c>
      <c r="E43" s="315">
        <f t="shared" si="14"/>
        <v>0</v>
      </c>
      <c r="F43" s="315">
        <f t="shared" si="14"/>
        <v>0</v>
      </c>
      <c r="G43" s="315">
        <f t="shared" si="14"/>
        <v>0</v>
      </c>
      <c r="H43" s="315">
        <f t="shared" si="14"/>
        <v>0</v>
      </c>
      <c r="I43" s="315">
        <f t="shared" si="14"/>
        <v>0</v>
      </c>
      <c r="J43" s="315">
        <f t="shared" si="14"/>
        <v>0</v>
      </c>
      <c r="K43" s="315">
        <f t="shared" si="14"/>
        <v>0</v>
      </c>
      <c r="L43" s="315">
        <f t="shared" si="14"/>
        <v>0</v>
      </c>
      <c r="M43" s="315">
        <f t="shared" si="14"/>
        <v>0</v>
      </c>
      <c r="N43" s="315">
        <f t="shared" si="14"/>
        <v>0</v>
      </c>
      <c r="O43" s="315">
        <f t="shared" si="14"/>
        <v>0</v>
      </c>
      <c r="P43" s="315">
        <f t="shared" si="14"/>
        <v>0</v>
      </c>
      <c r="Q43" s="315">
        <f t="shared" si="14"/>
        <v>0</v>
      </c>
      <c r="R43" s="315">
        <f t="shared" si="14"/>
        <v>0</v>
      </c>
      <c r="S43" s="315">
        <f t="shared" si="14"/>
        <v>0</v>
      </c>
      <c r="T43" s="315">
        <f t="shared" si="14"/>
        <v>0</v>
      </c>
      <c r="U43" s="315">
        <f t="shared" si="14"/>
        <v>0</v>
      </c>
      <c r="V43" s="315">
        <f t="shared" si="14"/>
        <v>0</v>
      </c>
      <c r="W43" s="315">
        <f t="shared" si="14"/>
        <v>0</v>
      </c>
      <c r="X43" s="315">
        <f t="shared" si="14"/>
        <v>0</v>
      </c>
      <c r="Y43" s="315">
        <f t="shared" si="14"/>
        <v>0</v>
      </c>
      <c r="Z43" s="315">
        <f t="shared" si="14"/>
        <v>0</v>
      </c>
      <c r="AA43" s="315">
        <f t="shared" si="14"/>
        <v>0</v>
      </c>
      <c r="AB43" s="315">
        <f t="shared" si="14"/>
        <v>0</v>
      </c>
      <c r="AC43" s="315">
        <f t="shared" si="14"/>
        <v>0</v>
      </c>
      <c r="AD43" s="315">
        <f t="shared" si="14"/>
        <v>0</v>
      </c>
      <c r="AE43" s="315">
        <f t="shared" si="14"/>
        <v>0</v>
      </c>
      <c r="AF43" s="315">
        <f t="shared" si="14"/>
        <v>0</v>
      </c>
      <c r="AG43" s="315">
        <f t="shared" si="14"/>
        <v>0</v>
      </c>
      <c r="AH43" s="315">
        <f t="shared" si="14"/>
        <v>0</v>
      </c>
      <c r="AI43" s="315">
        <f t="shared" si="14"/>
        <v>0</v>
      </c>
      <c r="AJ43" s="315">
        <f t="shared" si="14"/>
        <v>0</v>
      </c>
      <c r="AK43" s="315">
        <f t="shared" si="14"/>
        <v>0</v>
      </c>
      <c r="AL43" s="315">
        <f t="shared" si="14"/>
        <v>0</v>
      </c>
      <c r="AM43" s="315">
        <f t="shared" si="14"/>
        <v>0</v>
      </c>
      <c r="AN43" s="315">
        <f t="shared" si="14"/>
        <v>0</v>
      </c>
    </row>
    <row r="44" spans="1:40" ht="18" hidden="1" customHeight="1">
      <c r="A44" s="163">
        <v>2010401</v>
      </c>
      <c r="B44" s="164" t="s">
        <v>93</v>
      </c>
      <c r="C44" s="316">
        <f t="shared" si="13"/>
        <v>0</v>
      </c>
      <c r="D44" s="317">
        <f t="shared" ref="D44:D54" si="15">SUM(E44:AD44)</f>
        <v>0</v>
      </c>
      <c r="E44" s="318"/>
      <c r="F44" s="318"/>
      <c r="G44" s="318"/>
      <c r="H44" s="318"/>
      <c r="I44" s="318"/>
      <c r="J44" s="318"/>
      <c r="K44" s="318"/>
      <c r="L44" s="318"/>
      <c r="M44" s="318"/>
      <c r="N44" s="318"/>
      <c r="O44" s="318"/>
      <c r="P44" s="319"/>
      <c r="Q44" s="320"/>
      <c r="R44" s="318"/>
      <c r="S44" s="318"/>
      <c r="T44" s="318"/>
      <c r="U44" s="318"/>
      <c r="V44" s="319"/>
      <c r="W44" s="320"/>
      <c r="X44" s="318"/>
      <c r="Y44" s="318"/>
      <c r="Z44" s="318"/>
      <c r="AA44" s="318"/>
      <c r="AB44" s="318"/>
      <c r="AC44" s="318"/>
      <c r="AD44" s="321"/>
      <c r="AE44" s="322">
        <f t="shared" si="7"/>
        <v>0</v>
      </c>
      <c r="AF44" s="318"/>
      <c r="AG44" s="318"/>
      <c r="AH44" s="318"/>
      <c r="AI44" s="318"/>
      <c r="AJ44" s="318"/>
      <c r="AK44" s="318"/>
      <c r="AL44" s="318"/>
      <c r="AM44" s="318"/>
      <c r="AN44" s="319"/>
    </row>
    <row r="45" spans="1:40" ht="18" hidden="1" customHeight="1">
      <c r="A45" s="163">
        <v>2010402</v>
      </c>
      <c r="B45" s="164" t="s">
        <v>94</v>
      </c>
      <c r="C45" s="316">
        <f t="shared" si="13"/>
        <v>0</v>
      </c>
      <c r="D45" s="317">
        <f t="shared" si="15"/>
        <v>0</v>
      </c>
      <c r="E45" s="318"/>
      <c r="F45" s="318"/>
      <c r="G45" s="318"/>
      <c r="H45" s="318"/>
      <c r="I45" s="318"/>
      <c r="J45" s="318"/>
      <c r="K45" s="318"/>
      <c r="L45" s="318"/>
      <c r="M45" s="318"/>
      <c r="N45" s="318"/>
      <c r="O45" s="318"/>
      <c r="P45" s="319"/>
      <c r="Q45" s="320"/>
      <c r="R45" s="318"/>
      <c r="S45" s="318"/>
      <c r="T45" s="318"/>
      <c r="U45" s="318"/>
      <c r="V45" s="319"/>
      <c r="W45" s="320"/>
      <c r="X45" s="318"/>
      <c r="Y45" s="318"/>
      <c r="Z45" s="318"/>
      <c r="AA45" s="318"/>
      <c r="AB45" s="318"/>
      <c r="AC45" s="318"/>
      <c r="AD45" s="321"/>
      <c r="AE45" s="322">
        <f t="shared" si="7"/>
        <v>0</v>
      </c>
      <c r="AF45" s="318"/>
      <c r="AG45" s="318"/>
      <c r="AH45" s="318"/>
      <c r="AI45" s="318"/>
      <c r="AJ45" s="318"/>
      <c r="AK45" s="318"/>
      <c r="AL45" s="318"/>
      <c r="AM45" s="318"/>
      <c r="AN45" s="319"/>
    </row>
    <row r="46" spans="1:40" ht="18" hidden="1" customHeight="1">
      <c r="A46" s="163">
        <v>2010403</v>
      </c>
      <c r="B46" s="164" t="s">
        <v>95</v>
      </c>
      <c r="C46" s="316">
        <f t="shared" si="13"/>
        <v>0</v>
      </c>
      <c r="D46" s="317">
        <f t="shared" si="15"/>
        <v>0</v>
      </c>
      <c r="E46" s="318"/>
      <c r="F46" s="318"/>
      <c r="G46" s="318"/>
      <c r="H46" s="318"/>
      <c r="I46" s="318"/>
      <c r="J46" s="318"/>
      <c r="K46" s="318"/>
      <c r="L46" s="318"/>
      <c r="M46" s="318"/>
      <c r="N46" s="318"/>
      <c r="O46" s="318"/>
      <c r="P46" s="319"/>
      <c r="Q46" s="320"/>
      <c r="R46" s="318"/>
      <c r="S46" s="318"/>
      <c r="T46" s="318"/>
      <c r="U46" s="318"/>
      <c r="V46" s="319"/>
      <c r="W46" s="320"/>
      <c r="X46" s="318"/>
      <c r="Y46" s="318"/>
      <c r="Z46" s="318"/>
      <c r="AA46" s="318"/>
      <c r="AB46" s="318"/>
      <c r="AC46" s="318"/>
      <c r="AD46" s="321"/>
      <c r="AE46" s="322">
        <f t="shared" si="7"/>
        <v>0</v>
      </c>
      <c r="AF46" s="318"/>
      <c r="AG46" s="318"/>
      <c r="AH46" s="318"/>
      <c r="AI46" s="318"/>
      <c r="AJ46" s="318"/>
      <c r="AK46" s="318"/>
      <c r="AL46" s="318"/>
      <c r="AM46" s="318"/>
      <c r="AN46" s="319"/>
    </row>
    <row r="47" spans="1:40" ht="18" hidden="1" customHeight="1">
      <c r="A47" s="163">
        <v>2010404</v>
      </c>
      <c r="B47" s="164" t="s">
        <v>118</v>
      </c>
      <c r="C47" s="316">
        <f t="shared" si="13"/>
        <v>0</v>
      </c>
      <c r="D47" s="317">
        <f t="shared" si="15"/>
        <v>0</v>
      </c>
      <c r="E47" s="318"/>
      <c r="F47" s="318"/>
      <c r="G47" s="318"/>
      <c r="H47" s="318"/>
      <c r="I47" s="318"/>
      <c r="J47" s="318"/>
      <c r="K47" s="318"/>
      <c r="L47" s="318"/>
      <c r="M47" s="318"/>
      <c r="N47" s="318"/>
      <c r="O47" s="318"/>
      <c r="P47" s="319"/>
      <c r="Q47" s="320"/>
      <c r="R47" s="318"/>
      <c r="S47" s="318"/>
      <c r="T47" s="318"/>
      <c r="U47" s="318"/>
      <c r="V47" s="319"/>
      <c r="W47" s="320"/>
      <c r="X47" s="318"/>
      <c r="Y47" s="318"/>
      <c r="Z47" s="318"/>
      <c r="AA47" s="318"/>
      <c r="AB47" s="318"/>
      <c r="AC47" s="318"/>
      <c r="AD47" s="321"/>
      <c r="AE47" s="322">
        <f t="shared" si="7"/>
        <v>0</v>
      </c>
      <c r="AF47" s="318"/>
      <c r="AG47" s="318"/>
      <c r="AH47" s="318"/>
      <c r="AI47" s="318"/>
      <c r="AJ47" s="318"/>
      <c r="AK47" s="318"/>
      <c r="AL47" s="318"/>
      <c r="AM47" s="318"/>
      <c r="AN47" s="319"/>
    </row>
    <row r="48" spans="1:40" ht="18" hidden="1" customHeight="1">
      <c r="A48" s="163">
        <v>2010405</v>
      </c>
      <c r="B48" s="164" t="s">
        <v>119</v>
      </c>
      <c r="C48" s="316">
        <f t="shared" si="13"/>
        <v>0</v>
      </c>
      <c r="D48" s="317">
        <f t="shared" si="15"/>
        <v>0</v>
      </c>
      <c r="E48" s="318"/>
      <c r="F48" s="318"/>
      <c r="G48" s="318"/>
      <c r="H48" s="318"/>
      <c r="I48" s="318"/>
      <c r="J48" s="318"/>
      <c r="K48" s="318"/>
      <c r="L48" s="318"/>
      <c r="M48" s="318"/>
      <c r="N48" s="318"/>
      <c r="O48" s="318"/>
      <c r="P48" s="319"/>
      <c r="Q48" s="320"/>
      <c r="R48" s="318"/>
      <c r="S48" s="318"/>
      <c r="T48" s="318"/>
      <c r="U48" s="318"/>
      <c r="V48" s="319"/>
      <c r="W48" s="320"/>
      <c r="X48" s="318"/>
      <c r="Y48" s="318"/>
      <c r="Z48" s="318"/>
      <c r="AA48" s="318"/>
      <c r="AB48" s="318"/>
      <c r="AC48" s="318"/>
      <c r="AD48" s="321"/>
      <c r="AE48" s="322">
        <f t="shared" si="7"/>
        <v>0</v>
      </c>
      <c r="AF48" s="318"/>
      <c r="AG48" s="318"/>
      <c r="AH48" s="318"/>
      <c r="AI48" s="318"/>
      <c r="AJ48" s="318"/>
      <c r="AK48" s="318"/>
      <c r="AL48" s="318"/>
      <c r="AM48" s="318"/>
      <c r="AN48" s="319"/>
    </row>
    <row r="49" spans="1:40" ht="18" hidden="1" customHeight="1">
      <c r="A49" s="163">
        <v>2010406</v>
      </c>
      <c r="B49" s="164" t="s">
        <v>120</v>
      </c>
      <c r="C49" s="316">
        <f t="shared" si="13"/>
        <v>0</v>
      </c>
      <c r="D49" s="317">
        <f t="shared" si="15"/>
        <v>0</v>
      </c>
      <c r="E49" s="318"/>
      <c r="F49" s="318"/>
      <c r="G49" s="318"/>
      <c r="H49" s="318"/>
      <c r="I49" s="318"/>
      <c r="J49" s="318"/>
      <c r="K49" s="318"/>
      <c r="L49" s="318"/>
      <c r="M49" s="318"/>
      <c r="N49" s="318"/>
      <c r="O49" s="318"/>
      <c r="P49" s="319"/>
      <c r="Q49" s="320"/>
      <c r="R49" s="318"/>
      <c r="S49" s="318"/>
      <c r="T49" s="318"/>
      <c r="U49" s="318"/>
      <c r="V49" s="319"/>
      <c r="W49" s="320"/>
      <c r="X49" s="318"/>
      <c r="Y49" s="318"/>
      <c r="Z49" s="318"/>
      <c r="AA49" s="318"/>
      <c r="AB49" s="318"/>
      <c r="AC49" s="318"/>
      <c r="AD49" s="321"/>
      <c r="AE49" s="322">
        <f t="shared" si="7"/>
        <v>0</v>
      </c>
      <c r="AF49" s="318"/>
      <c r="AG49" s="318"/>
      <c r="AH49" s="318"/>
      <c r="AI49" s="318"/>
      <c r="AJ49" s="318"/>
      <c r="AK49" s="318"/>
      <c r="AL49" s="318"/>
      <c r="AM49" s="318"/>
      <c r="AN49" s="319"/>
    </row>
    <row r="50" spans="1:40" ht="18" hidden="1" customHeight="1">
      <c r="A50" s="163">
        <v>2010407</v>
      </c>
      <c r="B50" s="164" t="s">
        <v>121</v>
      </c>
      <c r="C50" s="316">
        <f t="shared" si="13"/>
        <v>0</v>
      </c>
      <c r="D50" s="317">
        <f t="shared" si="15"/>
        <v>0</v>
      </c>
      <c r="E50" s="318"/>
      <c r="F50" s="318"/>
      <c r="G50" s="318"/>
      <c r="H50" s="318"/>
      <c r="I50" s="318"/>
      <c r="J50" s="318"/>
      <c r="K50" s="318"/>
      <c r="L50" s="318"/>
      <c r="M50" s="318"/>
      <c r="N50" s="318"/>
      <c r="O50" s="318"/>
      <c r="P50" s="319"/>
      <c r="Q50" s="320"/>
      <c r="R50" s="318"/>
      <c r="S50" s="318"/>
      <c r="T50" s="318"/>
      <c r="U50" s="318"/>
      <c r="V50" s="319"/>
      <c r="W50" s="320"/>
      <c r="X50" s="318"/>
      <c r="Y50" s="318"/>
      <c r="Z50" s="318"/>
      <c r="AA50" s="318"/>
      <c r="AB50" s="318"/>
      <c r="AC50" s="318"/>
      <c r="AD50" s="321"/>
      <c r="AE50" s="322">
        <f t="shared" si="7"/>
        <v>0</v>
      </c>
      <c r="AF50" s="318"/>
      <c r="AG50" s="318"/>
      <c r="AH50" s="318"/>
      <c r="AI50" s="318"/>
      <c r="AJ50" s="318"/>
      <c r="AK50" s="318"/>
      <c r="AL50" s="318"/>
      <c r="AM50" s="318"/>
      <c r="AN50" s="319"/>
    </row>
    <row r="51" spans="1:40" ht="18" hidden="1" customHeight="1">
      <c r="A51" s="163">
        <v>2010408</v>
      </c>
      <c r="B51" s="164" t="s">
        <v>122</v>
      </c>
      <c r="C51" s="316">
        <f t="shared" si="13"/>
        <v>0</v>
      </c>
      <c r="D51" s="317">
        <f t="shared" si="15"/>
        <v>0</v>
      </c>
      <c r="E51" s="318"/>
      <c r="F51" s="318"/>
      <c r="G51" s="318"/>
      <c r="H51" s="318"/>
      <c r="I51" s="318"/>
      <c r="J51" s="318"/>
      <c r="K51" s="318"/>
      <c r="L51" s="318"/>
      <c r="M51" s="318"/>
      <c r="N51" s="318"/>
      <c r="O51" s="318"/>
      <c r="P51" s="319"/>
      <c r="Q51" s="320"/>
      <c r="R51" s="318"/>
      <c r="S51" s="318"/>
      <c r="T51" s="318"/>
      <c r="U51" s="318"/>
      <c r="V51" s="319"/>
      <c r="W51" s="320"/>
      <c r="X51" s="318"/>
      <c r="Y51" s="318"/>
      <c r="Z51" s="318"/>
      <c r="AA51" s="318"/>
      <c r="AB51" s="318"/>
      <c r="AC51" s="318"/>
      <c r="AD51" s="321"/>
      <c r="AE51" s="322">
        <f t="shared" si="7"/>
        <v>0</v>
      </c>
      <c r="AF51" s="318"/>
      <c r="AG51" s="318"/>
      <c r="AH51" s="318"/>
      <c r="AI51" s="318"/>
      <c r="AJ51" s="318"/>
      <c r="AK51" s="318"/>
      <c r="AL51" s="318"/>
      <c r="AM51" s="318"/>
      <c r="AN51" s="319"/>
    </row>
    <row r="52" spans="1:40" ht="18" hidden="1" customHeight="1">
      <c r="A52" s="163">
        <v>2010409</v>
      </c>
      <c r="B52" s="164" t="s">
        <v>123</v>
      </c>
      <c r="C52" s="316">
        <f t="shared" si="13"/>
        <v>0</v>
      </c>
      <c r="D52" s="317">
        <f t="shared" si="15"/>
        <v>0</v>
      </c>
      <c r="E52" s="318"/>
      <c r="F52" s="318"/>
      <c r="G52" s="318"/>
      <c r="H52" s="318"/>
      <c r="I52" s="318"/>
      <c r="J52" s="318"/>
      <c r="K52" s="318"/>
      <c r="L52" s="318"/>
      <c r="M52" s="318"/>
      <c r="N52" s="318"/>
      <c r="O52" s="318"/>
      <c r="P52" s="319"/>
      <c r="Q52" s="320"/>
      <c r="R52" s="318"/>
      <c r="S52" s="318"/>
      <c r="T52" s="318"/>
      <c r="U52" s="318"/>
      <c r="V52" s="319"/>
      <c r="W52" s="320"/>
      <c r="X52" s="318"/>
      <c r="Y52" s="318"/>
      <c r="Z52" s="318"/>
      <c r="AA52" s="318"/>
      <c r="AB52" s="318"/>
      <c r="AC52" s="318"/>
      <c r="AD52" s="321"/>
      <c r="AE52" s="322">
        <f t="shared" si="7"/>
        <v>0</v>
      </c>
      <c r="AF52" s="318"/>
      <c r="AG52" s="318"/>
      <c r="AH52" s="318"/>
      <c r="AI52" s="318"/>
      <c r="AJ52" s="318"/>
      <c r="AK52" s="318"/>
      <c r="AL52" s="318"/>
      <c r="AM52" s="318"/>
      <c r="AN52" s="319"/>
    </row>
    <row r="53" spans="1:40" ht="18" hidden="1" customHeight="1">
      <c r="A53" s="163">
        <v>2010450</v>
      </c>
      <c r="B53" s="164" t="s">
        <v>102</v>
      </c>
      <c r="C53" s="316">
        <f t="shared" si="13"/>
        <v>0</v>
      </c>
      <c r="D53" s="317">
        <f t="shared" si="15"/>
        <v>0</v>
      </c>
      <c r="E53" s="318"/>
      <c r="F53" s="318"/>
      <c r="G53" s="318"/>
      <c r="H53" s="318"/>
      <c r="I53" s="318"/>
      <c r="J53" s="318"/>
      <c r="K53" s="318"/>
      <c r="L53" s="318"/>
      <c r="M53" s="318"/>
      <c r="N53" s="318"/>
      <c r="O53" s="318"/>
      <c r="P53" s="319"/>
      <c r="Q53" s="320"/>
      <c r="R53" s="318"/>
      <c r="S53" s="318"/>
      <c r="T53" s="318"/>
      <c r="U53" s="318"/>
      <c r="V53" s="319"/>
      <c r="W53" s="320"/>
      <c r="X53" s="318"/>
      <c r="Y53" s="318"/>
      <c r="Z53" s="318"/>
      <c r="AA53" s="318"/>
      <c r="AB53" s="318"/>
      <c r="AC53" s="318"/>
      <c r="AD53" s="321"/>
      <c r="AE53" s="322">
        <f t="shared" si="7"/>
        <v>0</v>
      </c>
      <c r="AF53" s="318"/>
      <c r="AG53" s="318"/>
      <c r="AH53" s="318"/>
      <c r="AI53" s="318"/>
      <c r="AJ53" s="318"/>
      <c r="AK53" s="318"/>
      <c r="AL53" s="318"/>
      <c r="AM53" s="318"/>
      <c r="AN53" s="319"/>
    </row>
    <row r="54" spans="1:40" ht="18" hidden="1" customHeight="1">
      <c r="A54" s="163">
        <v>2010499</v>
      </c>
      <c r="B54" s="164" t="s">
        <v>124</v>
      </c>
      <c r="C54" s="316">
        <f t="shared" si="13"/>
        <v>0</v>
      </c>
      <c r="D54" s="317">
        <f t="shared" si="15"/>
        <v>0</v>
      </c>
      <c r="E54" s="318"/>
      <c r="F54" s="318"/>
      <c r="G54" s="318"/>
      <c r="H54" s="318"/>
      <c r="I54" s="318"/>
      <c r="J54" s="318"/>
      <c r="K54" s="318"/>
      <c r="L54" s="318"/>
      <c r="M54" s="318"/>
      <c r="N54" s="318"/>
      <c r="O54" s="318"/>
      <c r="P54" s="319"/>
      <c r="Q54" s="320"/>
      <c r="R54" s="318"/>
      <c r="S54" s="318"/>
      <c r="T54" s="318"/>
      <c r="U54" s="318"/>
      <c r="V54" s="319"/>
      <c r="W54" s="320"/>
      <c r="X54" s="318"/>
      <c r="Y54" s="318"/>
      <c r="Z54" s="318"/>
      <c r="AA54" s="318"/>
      <c r="AB54" s="318"/>
      <c r="AC54" s="318"/>
      <c r="AD54" s="321"/>
      <c r="AE54" s="322">
        <f t="shared" si="7"/>
        <v>0</v>
      </c>
      <c r="AF54" s="318"/>
      <c r="AG54" s="318"/>
      <c r="AH54" s="318"/>
      <c r="AI54" s="318"/>
      <c r="AJ54" s="318"/>
      <c r="AK54" s="318"/>
      <c r="AL54" s="318"/>
      <c r="AM54" s="318"/>
      <c r="AN54" s="319"/>
    </row>
    <row r="55" spans="1:40" ht="18" hidden="1" customHeight="1">
      <c r="A55" s="163">
        <v>20105</v>
      </c>
      <c r="B55" s="242" t="s">
        <v>125</v>
      </c>
      <c r="C55" s="315">
        <f>SUM(C56:C65)</f>
        <v>0</v>
      </c>
      <c r="D55" s="315">
        <f t="shared" ref="D55:AN55" si="16">SUM(D56:D65)</f>
        <v>0</v>
      </c>
      <c r="E55" s="315">
        <f t="shared" si="16"/>
        <v>0</v>
      </c>
      <c r="F55" s="315">
        <f t="shared" si="16"/>
        <v>0</v>
      </c>
      <c r="G55" s="315">
        <f t="shared" si="16"/>
        <v>0</v>
      </c>
      <c r="H55" s="315">
        <f t="shared" si="16"/>
        <v>0</v>
      </c>
      <c r="I55" s="315">
        <f t="shared" si="16"/>
        <v>0</v>
      </c>
      <c r="J55" s="315">
        <f t="shared" si="16"/>
        <v>0</v>
      </c>
      <c r="K55" s="315">
        <f t="shared" si="16"/>
        <v>0</v>
      </c>
      <c r="L55" s="315">
        <f t="shared" si="16"/>
        <v>0</v>
      </c>
      <c r="M55" s="315">
        <f t="shared" si="16"/>
        <v>0</v>
      </c>
      <c r="N55" s="315">
        <f t="shared" si="16"/>
        <v>0</v>
      </c>
      <c r="O55" s="315">
        <f t="shared" si="16"/>
        <v>0</v>
      </c>
      <c r="P55" s="315">
        <f t="shared" si="16"/>
        <v>0</v>
      </c>
      <c r="Q55" s="315">
        <f t="shared" si="16"/>
        <v>0</v>
      </c>
      <c r="R55" s="315">
        <f t="shared" si="16"/>
        <v>0</v>
      </c>
      <c r="S55" s="315">
        <f t="shared" si="16"/>
        <v>0</v>
      </c>
      <c r="T55" s="315">
        <f t="shared" si="16"/>
        <v>0</v>
      </c>
      <c r="U55" s="315">
        <f t="shared" si="16"/>
        <v>0</v>
      </c>
      <c r="V55" s="315">
        <f t="shared" si="16"/>
        <v>0</v>
      </c>
      <c r="W55" s="315">
        <f t="shared" si="16"/>
        <v>0</v>
      </c>
      <c r="X55" s="315">
        <f t="shared" si="16"/>
        <v>0</v>
      </c>
      <c r="Y55" s="315">
        <f t="shared" si="16"/>
        <v>0</v>
      </c>
      <c r="Z55" s="315">
        <f t="shared" si="16"/>
        <v>0</v>
      </c>
      <c r="AA55" s="315">
        <f t="shared" si="16"/>
        <v>0</v>
      </c>
      <c r="AB55" s="315">
        <f t="shared" si="16"/>
        <v>0</v>
      </c>
      <c r="AC55" s="315">
        <f t="shared" si="16"/>
        <v>0</v>
      </c>
      <c r="AD55" s="315">
        <f t="shared" si="16"/>
        <v>0</v>
      </c>
      <c r="AE55" s="315">
        <f t="shared" si="16"/>
        <v>0</v>
      </c>
      <c r="AF55" s="315">
        <f t="shared" si="16"/>
        <v>0</v>
      </c>
      <c r="AG55" s="315">
        <f t="shared" si="16"/>
        <v>0</v>
      </c>
      <c r="AH55" s="315">
        <f t="shared" si="16"/>
        <v>0</v>
      </c>
      <c r="AI55" s="315">
        <f t="shared" si="16"/>
        <v>0</v>
      </c>
      <c r="AJ55" s="315">
        <f t="shared" si="16"/>
        <v>0</v>
      </c>
      <c r="AK55" s="315">
        <f t="shared" si="16"/>
        <v>0</v>
      </c>
      <c r="AL55" s="315">
        <f t="shared" si="16"/>
        <v>0</v>
      </c>
      <c r="AM55" s="315">
        <f t="shared" si="16"/>
        <v>0</v>
      </c>
      <c r="AN55" s="315">
        <f t="shared" si="16"/>
        <v>0</v>
      </c>
    </row>
    <row r="56" spans="1:40" ht="18" hidden="1" customHeight="1">
      <c r="A56" s="163">
        <v>2010501</v>
      </c>
      <c r="B56" s="164" t="s">
        <v>93</v>
      </c>
      <c r="C56" s="316">
        <f t="shared" si="13"/>
        <v>0</v>
      </c>
      <c r="D56" s="317">
        <f t="shared" ref="D56:D65" si="17">SUM(E56:AD56)</f>
        <v>0</v>
      </c>
      <c r="E56" s="318"/>
      <c r="F56" s="318"/>
      <c r="G56" s="318"/>
      <c r="H56" s="318"/>
      <c r="I56" s="318"/>
      <c r="J56" s="318"/>
      <c r="K56" s="318"/>
      <c r="L56" s="318"/>
      <c r="M56" s="318"/>
      <c r="N56" s="318"/>
      <c r="O56" s="318"/>
      <c r="P56" s="319"/>
      <c r="Q56" s="320"/>
      <c r="R56" s="318"/>
      <c r="S56" s="318"/>
      <c r="T56" s="318"/>
      <c r="U56" s="318"/>
      <c r="V56" s="319"/>
      <c r="W56" s="320"/>
      <c r="X56" s="318"/>
      <c r="Y56" s="318"/>
      <c r="Z56" s="318"/>
      <c r="AA56" s="318"/>
      <c r="AB56" s="318"/>
      <c r="AC56" s="318"/>
      <c r="AD56" s="321"/>
      <c r="AE56" s="322">
        <f t="shared" si="7"/>
        <v>0</v>
      </c>
      <c r="AF56" s="318"/>
      <c r="AG56" s="318"/>
      <c r="AH56" s="318"/>
      <c r="AI56" s="318"/>
      <c r="AJ56" s="318"/>
      <c r="AK56" s="318"/>
      <c r="AL56" s="318"/>
      <c r="AM56" s="318"/>
      <c r="AN56" s="319"/>
    </row>
    <row r="57" spans="1:40" ht="18" hidden="1" customHeight="1">
      <c r="A57" s="163">
        <v>2010502</v>
      </c>
      <c r="B57" s="164" t="s">
        <v>94</v>
      </c>
      <c r="C57" s="316">
        <f t="shared" si="13"/>
        <v>0</v>
      </c>
      <c r="D57" s="317">
        <f t="shared" si="17"/>
        <v>0</v>
      </c>
      <c r="E57" s="318"/>
      <c r="F57" s="318"/>
      <c r="G57" s="318"/>
      <c r="H57" s="318"/>
      <c r="I57" s="318"/>
      <c r="J57" s="318"/>
      <c r="K57" s="318"/>
      <c r="L57" s="318"/>
      <c r="M57" s="318"/>
      <c r="N57" s="318"/>
      <c r="O57" s="318"/>
      <c r="P57" s="319"/>
      <c r="Q57" s="320"/>
      <c r="R57" s="318"/>
      <c r="S57" s="318"/>
      <c r="T57" s="318"/>
      <c r="U57" s="318"/>
      <c r="V57" s="319"/>
      <c r="W57" s="320"/>
      <c r="X57" s="318"/>
      <c r="Y57" s="318"/>
      <c r="Z57" s="318"/>
      <c r="AA57" s="318"/>
      <c r="AB57" s="318"/>
      <c r="AC57" s="318"/>
      <c r="AD57" s="321"/>
      <c r="AE57" s="322">
        <f t="shared" si="7"/>
        <v>0</v>
      </c>
      <c r="AF57" s="318"/>
      <c r="AG57" s="318"/>
      <c r="AH57" s="318"/>
      <c r="AI57" s="318"/>
      <c r="AJ57" s="318"/>
      <c r="AK57" s="318"/>
      <c r="AL57" s="318"/>
      <c r="AM57" s="318"/>
      <c r="AN57" s="319"/>
    </row>
    <row r="58" spans="1:40" ht="18" hidden="1" customHeight="1">
      <c r="A58" s="163">
        <v>2010503</v>
      </c>
      <c r="B58" s="164" t="s">
        <v>95</v>
      </c>
      <c r="C58" s="316">
        <f t="shared" si="13"/>
        <v>0</v>
      </c>
      <c r="D58" s="317">
        <f t="shared" si="17"/>
        <v>0</v>
      </c>
      <c r="E58" s="318"/>
      <c r="F58" s="318"/>
      <c r="G58" s="318"/>
      <c r="H58" s="318"/>
      <c r="I58" s="318"/>
      <c r="J58" s="318"/>
      <c r="K58" s="318"/>
      <c r="L58" s="318"/>
      <c r="M58" s="318"/>
      <c r="N58" s="318"/>
      <c r="O58" s="318"/>
      <c r="P58" s="319"/>
      <c r="Q58" s="320"/>
      <c r="R58" s="318"/>
      <c r="S58" s="318"/>
      <c r="T58" s="318"/>
      <c r="U58" s="318"/>
      <c r="V58" s="319"/>
      <c r="W58" s="320"/>
      <c r="X58" s="318"/>
      <c r="Y58" s="318"/>
      <c r="Z58" s="318"/>
      <c r="AA58" s="318"/>
      <c r="AB58" s="318"/>
      <c r="AC58" s="318"/>
      <c r="AD58" s="321"/>
      <c r="AE58" s="322">
        <f t="shared" si="7"/>
        <v>0</v>
      </c>
      <c r="AF58" s="318"/>
      <c r="AG58" s="318"/>
      <c r="AH58" s="318"/>
      <c r="AI58" s="318"/>
      <c r="AJ58" s="318"/>
      <c r="AK58" s="318"/>
      <c r="AL58" s="318"/>
      <c r="AM58" s="318"/>
      <c r="AN58" s="319"/>
    </row>
    <row r="59" spans="1:40" ht="18" hidden="1" customHeight="1">
      <c r="A59" s="163">
        <v>2010504</v>
      </c>
      <c r="B59" s="164" t="s">
        <v>126</v>
      </c>
      <c r="C59" s="316">
        <f t="shared" si="13"/>
        <v>0</v>
      </c>
      <c r="D59" s="317">
        <f t="shared" si="17"/>
        <v>0</v>
      </c>
      <c r="E59" s="318"/>
      <c r="F59" s="318"/>
      <c r="G59" s="318"/>
      <c r="H59" s="318"/>
      <c r="I59" s="318"/>
      <c r="J59" s="318"/>
      <c r="K59" s="318"/>
      <c r="L59" s="318"/>
      <c r="M59" s="318"/>
      <c r="N59" s="318"/>
      <c r="O59" s="318"/>
      <c r="P59" s="319"/>
      <c r="Q59" s="320"/>
      <c r="R59" s="318"/>
      <c r="S59" s="318"/>
      <c r="T59" s="318"/>
      <c r="U59" s="318"/>
      <c r="V59" s="319"/>
      <c r="W59" s="320"/>
      <c r="X59" s="318"/>
      <c r="Y59" s="318"/>
      <c r="Z59" s="318"/>
      <c r="AA59" s="318"/>
      <c r="AB59" s="318"/>
      <c r="AC59" s="318"/>
      <c r="AD59" s="321"/>
      <c r="AE59" s="322">
        <f t="shared" si="7"/>
        <v>0</v>
      </c>
      <c r="AF59" s="318"/>
      <c r="AG59" s="318"/>
      <c r="AH59" s="318"/>
      <c r="AI59" s="318"/>
      <c r="AJ59" s="318"/>
      <c r="AK59" s="318"/>
      <c r="AL59" s="318"/>
      <c r="AM59" s="318"/>
      <c r="AN59" s="319"/>
    </row>
    <row r="60" spans="1:40" ht="18" hidden="1" customHeight="1">
      <c r="A60" s="163">
        <v>2010505</v>
      </c>
      <c r="B60" s="164" t="s">
        <v>127</v>
      </c>
      <c r="C60" s="316">
        <f t="shared" si="13"/>
        <v>0</v>
      </c>
      <c r="D60" s="317">
        <f t="shared" si="17"/>
        <v>0</v>
      </c>
      <c r="E60" s="318"/>
      <c r="F60" s="318"/>
      <c r="G60" s="318"/>
      <c r="H60" s="318"/>
      <c r="I60" s="318"/>
      <c r="J60" s="318"/>
      <c r="K60" s="318"/>
      <c r="L60" s="318"/>
      <c r="M60" s="318"/>
      <c r="N60" s="318"/>
      <c r="O60" s="318"/>
      <c r="P60" s="319"/>
      <c r="Q60" s="320"/>
      <c r="R60" s="318"/>
      <c r="S60" s="318"/>
      <c r="T60" s="318"/>
      <c r="U60" s="318"/>
      <c r="V60" s="319"/>
      <c r="W60" s="320"/>
      <c r="X60" s="318"/>
      <c r="Y60" s="318"/>
      <c r="Z60" s="318"/>
      <c r="AA60" s="318"/>
      <c r="AB60" s="318"/>
      <c r="AC60" s="318"/>
      <c r="AD60" s="321"/>
      <c r="AE60" s="322">
        <f t="shared" si="7"/>
        <v>0</v>
      </c>
      <c r="AF60" s="318"/>
      <c r="AG60" s="318"/>
      <c r="AH60" s="318"/>
      <c r="AI60" s="318"/>
      <c r="AJ60" s="318"/>
      <c r="AK60" s="318"/>
      <c r="AL60" s="318"/>
      <c r="AM60" s="318"/>
      <c r="AN60" s="319"/>
    </row>
    <row r="61" spans="1:40" ht="18" hidden="1" customHeight="1">
      <c r="A61" s="163">
        <v>2010506</v>
      </c>
      <c r="B61" s="164" t="s">
        <v>128</v>
      </c>
      <c r="C61" s="316">
        <f t="shared" si="13"/>
        <v>0</v>
      </c>
      <c r="D61" s="317">
        <f t="shared" si="17"/>
        <v>0</v>
      </c>
      <c r="E61" s="318"/>
      <c r="F61" s="318"/>
      <c r="G61" s="318"/>
      <c r="H61" s="318"/>
      <c r="I61" s="318"/>
      <c r="J61" s="318"/>
      <c r="K61" s="318"/>
      <c r="L61" s="318"/>
      <c r="M61" s="318"/>
      <c r="N61" s="318"/>
      <c r="O61" s="318"/>
      <c r="P61" s="319"/>
      <c r="Q61" s="320"/>
      <c r="R61" s="318"/>
      <c r="S61" s="318"/>
      <c r="T61" s="318"/>
      <c r="U61" s="318"/>
      <c r="V61" s="319"/>
      <c r="W61" s="320"/>
      <c r="X61" s="318"/>
      <c r="Y61" s="318"/>
      <c r="Z61" s="318"/>
      <c r="AA61" s="318"/>
      <c r="AB61" s="318"/>
      <c r="AC61" s="318"/>
      <c r="AD61" s="321"/>
      <c r="AE61" s="322">
        <f t="shared" si="7"/>
        <v>0</v>
      </c>
      <c r="AF61" s="318"/>
      <c r="AG61" s="318"/>
      <c r="AH61" s="318"/>
      <c r="AI61" s="318"/>
      <c r="AJ61" s="318"/>
      <c r="AK61" s="318"/>
      <c r="AL61" s="318"/>
      <c r="AM61" s="318"/>
      <c r="AN61" s="319"/>
    </row>
    <row r="62" spans="1:40" ht="18" hidden="1" customHeight="1">
      <c r="A62" s="163">
        <v>2010507</v>
      </c>
      <c r="B62" s="164" t="s">
        <v>129</v>
      </c>
      <c r="C62" s="316">
        <f t="shared" si="13"/>
        <v>0</v>
      </c>
      <c r="D62" s="317">
        <f t="shared" si="17"/>
        <v>0</v>
      </c>
      <c r="E62" s="318"/>
      <c r="F62" s="318"/>
      <c r="G62" s="318"/>
      <c r="H62" s="318"/>
      <c r="I62" s="318"/>
      <c r="J62" s="318"/>
      <c r="K62" s="318"/>
      <c r="L62" s="318"/>
      <c r="M62" s="318"/>
      <c r="N62" s="318"/>
      <c r="O62" s="318"/>
      <c r="P62" s="319"/>
      <c r="Q62" s="320"/>
      <c r="R62" s="318"/>
      <c r="S62" s="318"/>
      <c r="T62" s="318"/>
      <c r="U62" s="318"/>
      <c r="V62" s="319"/>
      <c r="W62" s="320"/>
      <c r="X62" s="318"/>
      <c r="Y62" s="318"/>
      <c r="Z62" s="318"/>
      <c r="AA62" s="318"/>
      <c r="AB62" s="318"/>
      <c r="AC62" s="318"/>
      <c r="AD62" s="321"/>
      <c r="AE62" s="322">
        <f t="shared" si="7"/>
        <v>0</v>
      </c>
      <c r="AF62" s="318"/>
      <c r="AG62" s="318"/>
      <c r="AH62" s="318"/>
      <c r="AI62" s="318"/>
      <c r="AJ62" s="318"/>
      <c r="AK62" s="318"/>
      <c r="AL62" s="318"/>
      <c r="AM62" s="318"/>
      <c r="AN62" s="319"/>
    </row>
    <row r="63" spans="1:40" ht="18" hidden="1" customHeight="1">
      <c r="A63" s="163">
        <v>2010508</v>
      </c>
      <c r="B63" s="164" t="s">
        <v>130</v>
      </c>
      <c r="C63" s="316">
        <f t="shared" si="13"/>
        <v>0</v>
      </c>
      <c r="D63" s="317">
        <f t="shared" si="17"/>
        <v>0</v>
      </c>
      <c r="E63" s="318"/>
      <c r="F63" s="318"/>
      <c r="G63" s="318"/>
      <c r="H63" s="318"/>
      <c r="I63" s="318"/>
      <c r="J63" s="318"/>
      <c r="K63" s="318"/>
      <c r="L63" s="318"/>
      <c r="M63" s="318"/>
      <c r="N63" s="318"/>
      <c r="O63" s="318"/>
      <c r="P63" s="319"/>
      <c r="Q63" s="320"/>
      <c r="R63" s="318"/>
      <c r="S63" s="318"/>
      <c r="T63" s="318"/>
      <c r="U63" s="318"/>
      <c r="V63" s="319"/>
      <c r="W63" s="320"/>
      <c r="X63" s="318"/>
      <c r="Y63" s="318"/>
      <c r="Z63" s="318"/>
      <c r="AA63" s="318"/>
      <c r="AB63" s="318"/>
      <c r="AC63" s="318"/>
      <c r="AD63" s="321"/>
      <c r="AE63" s="322">
        <f t="shared" si="7"/>
        <v>0</v>
      </c>
      <c r="AF63" s="318"/>
      <c r="AG63" s="318"/>
      <c r="AH63" s="318"/>
      <c r="AI63" s="318"/>
      <c r="AJ63" s="318"/>
      <c r="AK63" s="318"/>
      <c r="AL63" s="318"/>
      <c r="AM63" s="318"/>
      <c r="AN63" s="319"/>
    </row>
    <row r="64" spans="1:40" ht="18" hidden="1" customHeight="1">
      <c r="A64" s="163">
        <v>2010550</v>
      </c>
      <c r="B64" s="164" t="s">
        <v>102</v>
      </c>
      <c r="C64" s="316">
        <f t="shared" si="13"/>
        <v>0</v>
      </c>
      <c r="D64" s="317">
        <f t="shared" si="17"/>
        <v>0</v>
      </c>
      <c r="E64" s="318"/>
      <c r="F64" s="318"/>
      <c r="G64" s="318"/>
      <c r="H64" s="318"/>
      <c r="I64" s="318"/>
      <c r="J64" s="318"/>
      <c r="K64" s="318"/>
      <c r="L64" s="318"/>
      <c r="M64" s="318"/>
      <c r="N64" s="318"/>
      <c r="O64" s="318"/>
      <c r="P64" s="319"/>
      <c r="Q64" s="320"/>
      <c r="R64" s="318"/>
      <c r="S64" s="318"/>
      <c r="T64" s="318"/>
      <c r="U64" s="318"/>
      <c r="V64" s="319"/>
      <c r="W64" s="320"/>
      <c r="X64" s="318"/>
      <c r="Y64" s="318"/>
      <c r="Z64" s="318"/>
      <c r="AA64" s="318"/>
      <c r="AB64" s="318"/>
      <c r="AC64" s="318"/>
      <c r="AD64" s="321"/>
      <c r="AE64" s="322">
        <f t="shared" si="7"/>
        <v>0</v>
      </c>
      <c r="AF64" s="318"/>
      <c r="AG64" s="318"/>
      <c r="AH64" s="318"/>
      <c r="AI64" s="318"/>
      <c r="AJ64" s="318"/>
      <c r="AK64" s="318"/>
      <c r="AL64" s="318"/>
      <c r="AM64" s="318"/>
      <c r="AN64" s="319"/>
    </row>
    <row r="65" spans="1:40" ht="18" hidden="1" customHeight="1">
      <c r="A65" s="163">
        <v>2010599</v>
      </c>
      <c r="B65" s="164" t="s">
        <v>131</v>
      </c>
      <c r="C65" s="316">
        <f t="shared" si="13"/>
        <v>0</v>
      </c>
      <c r="D65" s="317">
        <f t="shared" si="17"/>
        <v>0</v>
      </c>
      <c r="E65" s="318"/>
      <c r="F65" s="318"/>
      <c r="G65" s="318"/>
      <c r="H65" s="318"/>
      <c r="I65" s="318"/>
      <c r="J65" s="318"/>
      <c r="K65" s="318"/>
      <c r="L65" s="318"/>
      <c r="M65" s="318"/>
      <c r="N65" s="318"/>
      <c r="O65" s="318"/>
      <c r="P65" s="319"/>
      <c r="Q65" s="320"/>
      <c r="R65" s="318"/>
      <c r="S65" s="318"/>
      <c r="T65" s="318"/>
      <c r="U65" s="318"/>
      <c r="V65" s="319"/>
      <c r="W65" s="320"/>
      <c r="X65" s="318"/>
      <c r="Y65" s="318"/>
      <c r="Z65" s="318"/>
      <c r="AA65" s="318"/>
      <c r="AB65" s="318"/>
      <c r="AC65" s="318"/>
      <c r="AD65" s="321"/>
      <c r="AE65" s="322">
        <f t="shared" si="7"/>
        <v>0</v>
      </c>
      <c r="AF65" s="318"/>
      <c r="AG65" s="318"/>
      <c r="AH65" s="318"/>
      <c r="AI65" s="318"/>
      <c r="AJ65" s="318"/>
      <c r="AK65" s="318"/>
      <c r="AL65" s="318"/>
      <c r="AM65" s="318"/>
      <c r="AN65" s="319"/>
    </row>
    <row r="66" spans="1:40" ht="18" hidden="1" customHeight="1">
      <c r="A66" s="163">
        <v>20106</v>
      </c>
      <c r="B66" s="242" t="s">
        <v>132</v>
      </c>
      <c r="C66" s="315">
        <f>SUM(C67:C76)</f>
        <v>0</v>
      </c>
      <c r="D66" s="315">
        <f t="shared" ref="D66:AN66" si="18">SUM(D67:D76)</f>
        <v>0</v>
      </c>
      <c r="E66" s="315">
        <f t="shared" si="18"/>
        <v>0</v>
      </c>
      <c r="F66" s="315">
        <f t="shared" si="18"/>
        <v>0</v>
      </c>
      <c r="G66" s="315">
        <f t="shared" si="18"/>
        <v>0</v>
      </c>
      <c r="H66" s="315">
        <f t="shared" si="18"/>
        <v>0</v>
      </c>
      <c r="I66" s="315">
        <f t="shared" si="18"/>
        <v>0</v>
      </c>
      <c r="J66" s="315">
        <f t="shared" si="18"/>
        <v>0</v>
      </c>
      <c r="K66" s="315">
        <f t="shared" si="18"/>
        <v>0</v>
      </c>
      <c r="L66" s="315">
        <f t="shared" si="18"/>
        <v>0</v>
      </c>
      <c r="M66" s="315">
        <f t="shared" si="18"/>
        <v>0</v>
      </c>
      <c r="N66" s="315">
        <f t="shared" si="18"/>
        <v>0</v>
      </c>
      <c r="O66" s="315">
        <f t="shared" si="18"/>
        <v>0</v>
      </c>
      <c r="P66" s="315">
        <f t="shared" si="18"/>
        <v>0</v>
      </c>
      <c r="Q66" s="315">
        <f t="shared" si="18"/>
        <v>0</v>
      </c>
      <c r="R66" s="315">
        <f t="shared" si="18"/>
        <v>0</v>
      </c>
      <c r="S66" s="315">
        <f t="shared" si="18"/>
        <v>0</v>
      </c>
      <c r="T66" s="315">
        <f t="shared" si="18"/>
        <v>0</v>
      </c>
      <c r="U66" s="315">
        <f t="shared" si="18"/>
        <v>0</v>
      </c>
      <c r="V66" s="315">
        <f t="shared" si="18"/>
        <v>0</v>
      </c>
      <c r="W66" s="315">
        <f t="shared" si="18"/>
        <v>0</v>
      </c>
      <c r="X66" s="315">
        <f t="shared" si="18"/>
        <v>0</v>
      </c>
      <c r="Y66" s="315">
        <f t="shared" si="18"/>
        <v>0</v>
      </c>
      <c r="Z66" s="315">
        <f t="shared" si="18"/>
        <v>0</v>
      </c>
      <c r="AA66" s="315">
        <f t="shared" si="18"/>
        <v>0</v>
      </c>
      <c r="AB66" s="315">
        <f t="shared" si="18"/>
        <v>0</v>
      </c>
      <c r="AC66" s="315">
        <f t="shared" si="18"/>
        <v>0</v>
      </c>
      <c r="AD66" s="315">
        <f t="shared" si="18"/>
        <v>0</v>
      </c>
      <c r="AE66" s="315">
        <f t="shared" si="18"/>
        <v>0</v>
      </c>
      <c r="AF66" s="315">
        <f t="shared" si="18"/>
        <v>0</v>
      </c>
      <c r="AG66" s="315">
        <f t="shared" si="18"/>
        <v>0</v>
      </c>
      <c r="AH66" s="315">
        <f t="shared" si="18"/>
        <v>0</v>
      </c>
      <c r="AI66" s="315">
        <f t="shared" si="18"/>
        <v>0</v>
      </c>
      <c r="AJ66" s="315">
        <f t="shared" si="18"/>
        <v>0</v>
      </c>
      <c r="AK66" s="315">
        <f t="shared" si="18"/>
        <v>0</v>
      </c>
      <c r="AL66" s="315">
        <f t="shared" si="18"/>
        <v>0</v>
      </c>
      <c r="AM66" s="315">
        <f t="shared" si="18"/>
        <v>0</v>
      </c>
      <c r="AN66" s="315">
        <f t="shared" si="18"/>
        <v>0</v>
      </c>
    </row>
    <row r="67" spans="1:40" ht="18" hidden="1" customHeight="1">
      <c r="A67" s="163">
        <v>2010601</v>
      </c>
      <c r="B67" s="164" t="s">
        <v>93</v>
      </c>
      <c r="C67" s="316">
        <f t="shared" si="13"/>
        <v>0</v>
      </c>
      <c r="D67" s="317">
        <f t="shared" ref="D67:D76" si="19">SUM(E67:AD67)</f>
        <v>0</v>
      </c>
      <c r="E67" s="318"/>
      <c r="F67" s="318"/>
      <c r="G67" s="318"/>
      <c r="H67" s="318"/>
      <c r="I67" s="318"/>
      <c r="J67" s="318"/>
      <c r="K67" s="318"/>
      <c r="L67" s="318"/>
      <c r="M67" s="318"/>
      <c r="N67" s="318"/>
      <c r="O67" s="318"/>
      <c r="P67" s="319"/>
      <c r="Q67" s="320"/>
      <c r="R67" s="318"/>
      <c r="S67" s="318"/>
      <c r="T67" s="318"/>
      <c r="U67" s="318"/>
      <c r="V67" s="319"/>
      <c r="W67" s="320"/>
      <c r="X67" s="318"/>
      <c r="Y67" s="318"/>
      <c r="Z67" s="318"/>
      <c r="AA67" s="318"/>
      <c r="AB67" s="318"/>
      <c r="AC67" s="318"/>
      <c r="AD67" s="321"/>
      <c r="AE67" s="322">
        <f t="shared" si="7"/>
        <v>0</v>
      </c>
      <c r="AF67" s="318"/>
      <c r="AG67" s="318"/>
      <c r="AH67" s="318"/>
      <c r="AI67" s="318"/>
      <c r="AJ67" s="318"/>
      <c r="AK67" s="318"/>
      <c r="AL67" s="318"/>
      <c r="AM67" s="318"/>
      <c r="AN67" s="319"/>
    </row>
    <row r="68" spans="1:40" ht="18" hidden="1" customHeight="1">
      <c r="A68" s="163">
        <v>2010602</v>
      </c>
      <c r="B68" s="164" t="s">
        <v>94</v>
      </c>
      <c r="C68" s="316">
        <f t="shared" si="13"/>
        <v>0</v>
      </c>
      <c r="D68" s="317">
        <f t="shared" si="19"/>
        <v>0</v>
      </c>
      <c r="E68" s="318"/>
      <c r="F68" s="318"/>
      <c r="G68" s="318"/>
      <c r="H68" s="318"/>
      <c r="I68" s="318"/>
      <c r="J68" s="318"/>
      <c r="K68" s="318"/>
      <c r="L68" s="318"/>
      <c r="M68" s="318"/>
      <c r="N68" s="318"/>
      <c r="O68" s="318"/>
      <c r="P68" s="319"/>
      <c r="Q68" s="320"/>
      <c r="R68" s="318"/>
      <c r="S68" s="318"/>
      <c r="T68" s="318"/>
      <c r="U68" s="318"/>
      <c r="V68" s="319"/>
      <c r="W68" s="320"/>
      <c r="X68" s="318"/>
      <c r="Y68" s="318"/>
      <c r="Z68" s="318"/>
      <c r="AA68" s="318"/>
      <c r="AB68" s="318"/>
      <c r="AC68" s="318"/>
      <c r="AD68" s="321"/>
      <c r="AE68" s="322">
        <f t="shared" si="7"/>
        <v>0</v>
      </c>
      <c r="AF68" s="318"/>
      <c r="AG68" s="318"/>
      <c r="AH68" s="318"/>
      <c r="AI68" s="318"/>
      <c r="AJ68" s="318"/>
      <c r="AK68" s="318"/>
      <c r="AL68" s="318"/>
      <c r="AM68" s="318"/>
      <c r="AN68" s="319"/>
    </row>
    <row r="69" spans="1:40" ht="18" hidden="1" customHeight="1">
      <c r="A69" s="163">
        <v>2010603</v>
      </c>
      <c r="B69" s="164" t="s">
        <v>95</v>
      </c>
      <c r="C69" s="316">
        <f t="shared" si="13"/>
        <v>0</v>
      </c>
      <c r="D69" s="317">
        <f t="shared" si="19"/>
        <v>0</v>
      </c>
      <c r="E69" s="318"/>
      <c r="F69" s="318"/>
      <c r="G69" s="318"/>
      <c r="H69" s="318"/>
      <c r="I69" s="318"/>
      <c r="J69" s="318"/>
      <c r="K69" s="318"/>
      <c r="L69" s="318"/>
      <c r="M69" s="318"/>
      <c r="N69" s="318"/>
      <c r="O69" s="318"/>
      <c r="P69" s="319"/>
      <c r="Q69" s="320"/>
      <c r="R69" s="318"/>
      <c r="S69" s="318"/>
      <c r="T69" s="318"/>
      <c r="U69" s="318"/>
      <c r="V69" s="319"/>
      <c r="W69" s="320"/>
      <c r="X69" s="318"/>
      <c r="Y69" s="318"/>
      <c r="Z69" s="318"/>
      <c r="AA69" s="318"/>
      <c r="AB69" s="318"/>
      <c r="AC69" s="318"/>
      <c r="AD69" s="321"/>
      <c r="AE69" s="322">
        <f t="shared" si="7"/>
        <v>0</v>
      </c>
      <c r="AF69" s="318"/>
      <c r="AG69" s="318"/>
      <c r="AH69" s="318"/>
      <c r="AI69" s="318"/>
      <c r="AJ69" s="318"/>
      <c r="AK69" s="318"/>
      <c r="AL69" s="318"/>
      <c r="AM69" s="318"/>
      <c r="AN69" s="319"/>
    </row>
    <row r="70" spans="1:40" ht="18" hidden="1" customHeight="1">
      <c r="A70" s="163">
        <v>2010604</v>
      </c>
      <c r="B70" s="164" t="s">
        <v>133</v>
      </c>
      <c r="C70" s="316">
        <f t="shared" si="13"/>
        <v>0</v>
      </c>
      <c r="D70" s="317">
        <f t="shared" si="19"/>
        <v>0</v>
      </c>
      <c r="E70" s="318"/>
      <c r="F70" s="318"/>
      <c r="G70" s="318"/>
      <c r="H70" s="318"/>
      <c r="I70" s="318"/>
      <c r="J70" s="318"/>
      <c r="K70" s="318"/>
      <c r="L70" s="318"/>
      <c r="M70" s="318"/>
      <c r="N70" s="318"/>
      <c r="O70" s="318"/>
      <c r="P70" s="319"/>
      <c r="Q70" s="320"/>
      <c r="R70" s="318"/>
      <c r="S70" s="318"/>
      <c r="T70" s="318"/>
      <c r="U70" s="318"/>
      <c r="V70" s="319"/>
      <c r="W70" s="320"/>
      <c r="X70" s="318"/>
      <c r="Y70" s="318"/>
      <c r="Z70" s="318"/>
      <c r="AA70" s="318"/>
      <c r="AB70" s="318"/>
      <c r="AC70" s="318"/>
      <c r="AD70" s="321"/>
      <c r="AE70" s="322">
        <f t="shared" si="7"/>
        <v>0</v>
      </c>
      <c r="AF70" s="318"/>
      <c r="AG70" s="318"/>
      <c r="AH70" s="318"/>
      <c r="AI70" s="318"/>
      <c r="AJ70" s="318"/>
      <c r="AK70" s="318"/>
      <c r="AL70" s="318"/>
      <c r="AM70" s="318"/>
      <c r="AN70" s="319"/>
    </row>
    <row r="71" spans="1:40" ht="18" hidden="1" customHeight="1">
      <c r="A71" s="163">
        <v>2010605</v>
      </c>
      <c r="B71" s="164" t="s">
        <v>134</v>
      </c>
      <c r="C71" s="316">
        <f t="shared" si="13"/>
        <v>0</v>
      </c>
      <c r="D71" s="317">
        <f t="shared" si="19"/>
        <v>0</v>
      </c>
      <c r="E71" s="318"/>
      <c r="F71" s="318"/>
      <c r="G71" s="318"/>
      <c r="H71" s="318"/>
      <c r="I71" s="318"/>
      <c r="J71" s="318"/>
      <c r="K71" s="318"/>
      <c r="L71" s="318"/>
      <c r="M71" s="318"/>
      <c r="N71" s="318"/>
      <c r="O71" s="318"/>
      <c r="P71" s="319"/>
      <c r="Q71" s="320"/>
      <c r="R71" s="318"/>
      <c r="S71" s="318"/>
      <c r="T71" s="318"/>
      <c r="U71" s="318"/>
      <c r="V71" s="319"/>
      <c r="W71" s="320"/>
      <c r="X71" s="318"/>
      <c r="Y71" s="318"/>
      <c r="Z71" s="318"/>
      <c r="AA71" s="318"/>
      <c r="AB71" s="318"/>
      <c r="AC71" s="318"/>
      <c r="AD71" s="321"/>
      <c r="AE71" s="322">
        <f t="shared" si="7"/>
        <v>0</v>
      </c>
      <c r="AF71" s="318"/>
      <c r="AG71" s="318"/>
      <c r="AH71" s="318"/>
      <c r="AI71" s="318"/>
      <c r="AJ71" s="318"/>
      <c r="AK71" s="318"/>
      <c r="AL71" s="318"/>
      <c r="AM71" s="318"/>
      <c r="AN71" s="319"/>
    </row>
    <row r="72" spans="1:40" ht="18" hidden="1" customHeight="1">
      <c r="A72" s="163">
        <v>2010606</v>
      </c>
      <c r="B72" s="164" t="s">
        <v>135</v>
      </c>
      <c r="C72" s="316">
        <f t="shared" si="13"/>
        <v>0</v>
      </c>
      <c r="D72" s="317">
        <f t="shared" si="19"/>
        <v>0</v>
      </c>
      <c r="E72" s="318"/>
      <c r="F72" s="318"/>
      <c r="G72" s="318"/>
      <c r="H72" s="318"/>
      <c r="I72" s="318"/>
      <c r="J72" s="318"/>
      <c r="K72" s="318"/>
      <c r="L72" s="318"/>
      <c r="M72" s="318"/>
      <c r="N72" s="318"/>
      <c r="O72" s="318"/>
      <c r="P72" s="319"/>
      <c r="Q72" s="320"/>
      <c r="R72" s="318"/>
      <c r="S72" s="318"/>
      <c r="T72" s="318"/>
      <c r="U72" s="318"/>
      <c r="V72" s="319"/>
      <c r="W72" s="320"/>
      <c r="X72" s="318"/>
      <c r="Y72" s="318"/>
      <c r="Z72" s="318"/>
      <c r="AA72" s="318"/>
      <c r="AB72" s="318"/>
      <c r="AC72" s="318"/>
      <c r="AD72" s="321"/>
      <c r="AE72" s="322">
        <f t="shared" si="7"/>
        <v>0</v>
      </c>
      <c r="AF72" s="318"/>
      <c r="AG72" s="318"/>
      <c r="AH72" s="318"/>
      <c r="AI72" s="318"/>
      <c r="AJ72" s="318"/>
      <c r="AK72" s="318"/>
      <c r="AL72" s="318"/>
      <c r="AM72" s="318"/>
      <c r="AN72" s="319"/>
    </row>
    <row r="73" spans="1:40" ht="18" hidden="1" customHeight="1">
      <c r="A73" s="163">
        <v>2010607</v>
      </c>
      <c r="B73" s="164" t="s">
        <v>136</v>
      </c>
      <c r="C73" s="316">
        <f t="shared" si="13"/>
        <v>0</v>
      </c>
      <c r="D73" s="317">
        <f t="shared" si="19"/>
        <v>0</v>
      </c>
      <c r="E73" s="318"/>
      <c r="F73" s="318"/>
      <c r="G73" s="318"/>
      <c r="H73" s="318"/>
      <c r="I73" s="318"/>
      <c r="J73" s="318"/>
      <c r="K73" s="318"/>
      <c r="L73" s="318"/>
      <c r="M73" s="318"/>
      <c r="N73" s="318"/>
      <c r="O73" s="318"/>
      <c r="P73" s="319"/>
      <c r="Q73" s="320"/>
      <c r="R73" s="318"/>
      <c r="S73" s="318"/>
      <c r="T73" s="318"/>
      <c r="U73" s="318"/>
      <c r="V73" s="319"/>
      <c r="W73" s="320"/>
      <c r="X73" s="318"/>
      <c r="Y73" s="318"/>
      <c r="Z73" s="318"/>
      <c r="AA73" s="318"/>
      <c r="AB73" s="318"/>
      <c r="AC73" s="318"/>
      <c r="AD73" s="321"/>
      <c r="AE73" s="322">
        <f t="shared" si="7"/>
        <v>0</v>
      </c>
      <c r="AF73" s="318"/>
      <c r="AG73" s="318"/>
      <c r="AH73" s="318"/>
      <c r="AI73" s="318"/>
      <c r="AJ73" s="318"/>
      <c r="AK73" s="318"/>
      <c r="AL73" s="318"/>
      <c r="AM73" s="318"/>
      <c r="AN73" s="319"/>
    </row>
    <row r="74" spans="1:40" ht="18" hidden="1" customHeight="1">
      <c r="A74" s="163">
        <v>2010608</v>
      </c>
      <c r="B74" s="164" t="s">
        <v>137</v>
      </c>
      <c r="C74" s="316">
        <f t="shared" si="13"/>
        <v>0</v>
      </c>
      <c r="D74" s="317">
        <f t="shared" si="19"/>
        <v>0</v>
      </c>
      <c r="E74" s="318"/>
      <c r="F74" s="318"/>
      <c r="G74" s="318"/>
      <c r="H74" s="318"/>
      <c r="I74" s="318"/>
      <c r="J74" s="318"/>
      <c r="K74" s="318"/>
      <c r="L74" s="318"/>
      <c r="M74" s="318"/>
      <c r="N74" s="318"/>
      <c r="O74" s="318"/>
      <c r="P74" s="319"/>
      <c r="Q74" s="320"/>
      <c r="R74" s="318"/>
      <c r="S74" s="318"/>
      <c r="T74" s="318"/>
      <c r="U74" s="318"/>
      <c r="V74" s="319"/>
      <c r="W74" s="320"/>
      <c r="X74" s="318"/>
      <c r="Y74" s="318"/>
      <c r="Z74" s="318"/>
      <c r="AA74" s="318"/>
      <c r="AB74" s="318"/>
      <c r="AC74" s="318"/>
      <c r="AD74" s="321"/>
      <c r="AE74" s="322">
        <f t="shared" si="7"/>
        <v>0</v>
      </c>
      <c r="AF74" s="318"/>
      <c r="AG74" s="318"/>
      <c r="AH74" s="318"/>
      <c r="AI74" s="318"/>
      <c r="AJ74" s="318"/>
      <c r="AK74" s="318"/>
      <c r="AL74" s="318"/>
      <c r="AM74" s="318"/>
      <c r="AN74" s="319"/>
    </row>
    <row r="75" spans="1:40" ht="18" hidden="1" customHeight="1">
      <c r="A75" s="163">
        <v>2010650</v>
      </c>
      <c r="B75" s="164" t="s">
        <v>102</v>
      </c>
      <c r="C75" s="316">
        <f t="shared" si="13"/>
        <v>0</v>
      </c>
      <c r="D75" s="317">
        <f t="shared" si="19"/>
        <v>0</v>
      </c>
      <c r="E75" s="318"/>
      <c r="F75" s="318"/>
      <c r="G75" s="318"/>
      <c r="H75" s="318"/>
      <c r="I75" s="318"/>
      <c r="J75" s="318"/>
      <c r="K75" s="318"/>
      <c r="L75" s="318"/>
      <c r="M75" s="318"/>
      <c r="N75" s="318"/>
      <c r="O75" s="318"/>
      <c r="P75" s="319"/>
      <c r="Q75" s="320"/>
      <c r="R75" s="318"/>
      <c r="S75" s="318"/>
      <c r="T75" s="318"/>
      <c r="U75" s="318"/>
      <c r="V75" s="319"/>
      <c r="W75" s="320"/>
      <c r="X75" s="318"/>
      <c r="Y75" s="318"/>
      <c r="Z75" s="318"/>
      <c r="AA75" s="318"/>
      <c r="AB75" s="318"/>
      <c r="AC75" s="318"/>
      <c r="AD75" s="321"/>
      <c r="AE75" s="322">
        <f t="shared" si="7"/>
        <v>0</v>
      </c>
      <c r="AF75" s="318"/>
      <c r="AG75" s="318"/>
      <c r="AH75" s="318"/>
      <c r="AI75" s="318"/>
      <c r="AJ75" s="318"/>
      <c r="AK75" s="318"/>
      <c r="AL75" s="318"/>
      <c r="AM75" s="318"/>
      <c r="AN75" s="319"/>
    </row>
    <row r="76" spans="1:40" ht="18" hidden="1" customHeight="1">
      <c r="A76" s="163">
        <v>2010699</v>
      </c>
      <c r="B76" s="164" t="s">
        <v>138</v>
      </c>
      <c r="C76" s="316">
        <f t="shared" si="13"/>
        <v>0</v>
      </c>
      <c r="D76" s="317">
        <f t="shared" si="19"/>
        <v>0</v>
      </c>
      <c r="E76" s="318"/>
      <c r="F76" s="318"/>
      <c r="G76" s="318"/>
      <c r="H76" s="318"/>
      <c r="I76" s="318"/>
      <c r="J76" s="318"/>
      <c r="K76" s="318"/>
      <c r="L76" s="318"/>
      <c r="M76" s="318"/>
      <c r="N76" s="318"/>
      <c r="O76" s="318"/>
      <c r="P76" s="319"/>
      <c r="Q76" s="320"/>
      <c r="R76" s="318"/>
      <c r="S76" s="318"/>
      <c r="T76" s="318"/>
      <c r="U76" s="318"/>
      <c r="V76" s="319"/>
      <c r="W76" s="320"/>
      <c r="X76" s="318"/>
      <c r="Y76" s="318"/>
      <c r="Z76" s="318"/>
      <c r="AA76" s="318"/>
      <c r="AB76" s="318"/>
      <c r="AC76" s="318"/>
      <c r="AD76" s="321"/>
      <c r="AE76" s="322">
        <f t="shared" si="7"/>
        <v>0</v>
      </c>
      <c r="AF76" s="318"/>
      <c r="AG76" s="318"/>
      <c r="AH76" s="318"/>
      <c r="AI76" s="318"/>
      <c r="AJ76" s="318"/>
      <c r="AK76" s="318"/>
      <c r="AL76" s="318"/>
      <c r="AM76" s="318"/>
      <c r="AN76" s="319"/>
    </row>
    <row r="77" spans="1:40" ht="18" hidden="1" customHeight="1">
      <c r="A77" s="163">
        <v>20107</v>
      </c>
      <c r="B77" s="242" t="s">
        <v>139</v>
      </c>
      <c r="C77" s="315">
        <f>SUM(C78:C88)</f>
        <v>0</v>
      </c>
      <c r="D77" s="315">
        <f t="shared" ref="D77:AN77" si="20">SUM(D78:D88)</f>
        <v>0</v>
      </c>
      <c r="E77" s="315">
        <f t="shared" si="20"/>
        <v>0</v>
      </c>
      <c r="F77" s="315">
        <f t="shared" si="20"/>
        <v>0</v>
      </c>
      <c r="G77" s="315">
        <f t="shared" si="20"/>
        <v>0</v>
      </c>
      <c r="H77" s="315">
        <f t="shared" si="20"/>
        <v>0</v>
      </c>
      <c r="I77" s="315">
        <f t="shared" si="20"/>
        <v>0</v>
      </c>
      <c r="J77" s="315">
        <f t="shared" si="20"/>
        <v>0</v>
      </c>
      <c r="K77" s="315">
        <f t="shared" si="20"/>
        <v>0</v>
      </c>
      <c r="L77" s="315">
        <f t="shared" si="20"/>
        <v>0</v>
      </c>
      <c r="M77" s="315">
        <f t="shared" si="20"/>
        <v>0</v>
      </c>
      <c r="N77" s="315">
        <f t="shared" si="20"/>
        <v>0</v>
      </c>
      <c r="O77" s="315">
        <f t="shared" si="20"/>
        <v>0</v>
      </c>
      <c r="P77" s="315">
        <f t="shared" si="20"/>
        <v>0</v>
      </c>
      <c r="Q77" s="315">
        <f t="shared" si="20"/>
        <v>0</v>
      </c>
      <c r="R77" s="315">
        <f t="shared" si="20"/>
        <v>0</v>
      </c>
      <c r="S77" s="315">
        <f t="shared" si="20"/>
        <v>0</v>
      </c>
      <c r="T77" s="315">
        <f t="shared" si="20"/>
        <v>0</v>
      </c>
      <c r="U77" s="315">
        <f t="shared" si="20"/>
        <v>0</v>
      </c>
      <c r="V77" s="315">
        <f t="shared" si="20"/>
        <v>0</v>
      </c>
      <c r="W77" s="315">
        <f t="shared" si="20"/>
        <v>0</v>
      </c>
      <c r="X77" s="315">
        <f t="shared" si="20"/>
        <v>0</v>
      </c>
      <c r="Y77" s="315">
        <f t="shared" si="20"/>
        <v>0</v>
      </c>
      <c r="Z77" s="315">
        <f t="shared" si="20"/>
        <v>0</v>
      </c>
      <c r="AA77" s="315">
        <f t="shared" si="20"/>
        <v>0</v>
      </c>
      <c r="AB77" s="315">
        <f t="shared" si="20"/>
        <v>0</v>
      </c>
      <c r="AC77" s="315">
        <f t="shared" si="20"/>
        <v>0</v>
      </c>
      <c r="AD77" s="315">
        <f t="shared" si="20"/>
        <v>0</v>
      </c>
      <c r="AE77" s="315">
        <f t="shared" si="20"/>
        <v>0</v>
      </c>
      <c r="AF77" s="315">
        <f t="shared" si="20"/>
        <v>0</v>
      </c>
      <c r="AG77" s="315">
        <f t="shared" si="20"/>
        <v>0</v>
      </c>
      <c r="AH77" s="315">
        <f t="shared" si="20"/>
        <v>0</v>
      </c>
      <c r="AI77" s="315">
        <f t="shared" si="20"/>
        <v>0</v>
      </c>
      <c r="AJ77" s="315">
        <f t="shared" si="20"/>
        <v>0</v>
      </c>
      <c r="AK77" s="315">
        <f t="shared" si="20"/>
        <v>0</v>
      </c>
      <c r="AL77" s="315">
        <f t="shared" si="20"/>
        <v>0</v>
      </c>
      <c r="AM77" s="315">
        <f t="shared" si="20"/>
        <v>0</v>
      </c>
      <c r="AN77" s="315">
        <f t="shared" si="20"/>
        <v>0</v>
      </c>
    </row>
    <row r="78" spans="1:40" ht="18" hidden="1" customHeight="1">
      <c r="A78" s="163">
        <v>2010701</v>
      </c>
      <c r="B78" s="164" t="s">
        <v>93</v>
      </c>
      <c r="C78" s="316">
        <f t="shared" si="13"/>
        <v>0</v>
      </c>
      <c r="D78" s="317">
        <f t="shared" ref="D78:D88" si="21">SUM(E78:AD78)</f>
        <v>0</v>
      </c>
      <c r="E78" s="318"/>
      <c r="F78" s="318"/>
      <c r="G78" s="318"/>
      <c r="H78" s="318"/>
      <c r="I78" s="318"/>
      <c r="J78" s="318"/>
      <c r="K78" s="318"/>
      <c r="L78" s="318"/>
      <c r="M78" s="318"/>
      <c r="N78" s="318"/>
      <c r="O78" s="318"/>
      <c r="P78" s="319"/>
      <c r="Q78" s="320"/>
      <c r="R78" s="318"/>
      <c r="S78" s="318"/>
      <c r="T78" s="318"/>
      <c r="U78" s="318"/>
      <c r="V78" s="319"/>
      <c r="W78" s="320"/>
      <c r="X78" s="318"/>
      <c r="Y78" s="318"/>
      <c r="Z78" s="318"/>
      <c r="AA78" s="318"/>
      <c r="AB78" s="318"/>
      <c r="AC78" s="318"/>
      <c r="AD78" s="321"/>
      <c r="AE78" s="322">
        <f t="shared" si="7"/>
        <v>0</v>
      </c>
      <c r="AF78" s="318"/>
      <c r="AG78" s="318"/>
      <c r="AH78" s="318"/>
      <c r="AI78" s="318"/>
      <c r="AJ78" s="318"/>
      <c r="AK78" s="318"/>
      <c r="AL78" s="318"/>
      <c r="AM78" s="318"/>
      <c r="AN78" s="319"/>
    </row>
    <row r="79" spans="1:40" ht="18" hidden="1" customHeight="1">
      <c r="A79" s="163">
        <v>2010702</v>
      </c>
      <c r="B79" s="164" t="s">
        <v>94</v>
      </c>
      <c r="C79" s="316">
        <f t="shared" si="13"/>
        <v>0</v>
      </c>
      <c r="D79" s="317">
        <f t="shared" si="21"/>
        <v>0</v>
      </c>
      <c r="E79" s="318"/>
      <c r="F79" s="318"/>
      <c r="G79" s="318"/>
      <c r="H79" s="318"/>
      <c r="I79" s="318"/>
      <c r="J79" s="318"/>
      <c r="K79" s="318"/>
      <c r="L79" s="318"/>
      <c r="M79" s="318"/>
      <c r="N79" s="318"/>
      <c r="O79" s="318"/>
      <c r="P79" s="319"/>
      <c r="Q79" s="320"/>
      <c r="R79" s="318"/>
      <c r="S79" s="318"/>
      <c r="T79" s="318"/>
      <c r="U79" s="318"/>
      <c r="V79" s="319"/>
      <c r="W79" s="320"/>
      <c r="X79" s="318"/>
      <c r="Y79" s="318"/>
      <c r="Z79" s="318"/>
      <c r="AA79" s="318"/>
      <c r="AB79" s="318"/>
      <c r="AC79" s="318"/>
      <c r="AD79" s="321"/>
      <c r="AE79" s="322">
        <f t="shared" ref="AE79:AE88" si="22">SUM(AF79:AM79)</f>
        <v>0</v>
      </c>
      <c r="AF79" s="318"/>
      <c r="AG79" s="318"/>
      <c r="AH79" s="318"/>
      <c r="AI79" s="318"/>
      <c r="AJ79" s="318"/>
      <c r="AK79" s="318"/>
      <c r="AL79" s="318"/>
      <c r="AM79" s="318"/>
      <c r="AN79" s="319"/>
    </row>
    <row r="80" spans="1:40" ht="18" hidden="1" customHeight="1">
      <c r="A80" s="163">
        <v>2010703</v>
      </c>
      <c r="B80" s="164" t="s">
        <v>95</v>
      </c>
      <c r="C80" s="316">
        <f t="shared" si="13"/>
        <v>0</v>
      </c>
      <c r="D80" s="317">
        <f t="shared" si="21"/>
        <v>0</v>
      </c>
      <c r="E80" s="318"/>
      <c r="F80" s="318"/>
      <c r="G80" s="318"/>
      <c r="H80" s="318"/>
      <c r="I80" s="318"/>
      <c r="J80" s="318"/>
      <c r="K80" s="318"/>
      <c r="L80" s="318"/>
      <c r="M80" s="318"/>
      <c r="N80" s="318"/>
      <c r="O80" s="318"/>
      <c r="P80" s="319"/>
      <c r="Q80" s="320"/>
      <c r="R80" s="318"/>
      <c r="S80" s="318"/>
      <c r="T80" s="318"/>
      <c r="U80" s="318"/>
      <c r="V80" s="319"/>
      <c r="W80" s="320"/>
      <c r="X80" s="318"/>
      <c r="Y80" s="318"/>
      <c r="Z80" s="318"/>
      <c r="AA80" s="318"/>
      <c r="AB80" s="318"/>
      <c r="AC80" s="318"/>
      <c r="AD80" s="321"/>
      <c r="AE80" s="322">
        <f t="shared" si="22"/>
        <v>0</v>
      </c>
      <c r="AF80" s="318"/>
      <c r="AG80" s="318"/>
      <c r="AH80" s="318"/>
      <c r="AI80" s="318"/>
      <c r="AJ80" s="318"/>
      <c r="AK80" s="318"/>
      <c r="AL80" s="318"/>
      <c r="AM80" s="318"/>
      <c r="AN80" s="319"/>
    </row>
    <row r="81" spans="1:40" ht="18" hidden="1" customHeight="1">
      <c r="A81" s="163">
        <v>2010704</v>
      </c>
      <c r="B81" s="164" t="s">
        <v>140</v>
      </c>
      <c r="C81" s="316">
        <f t="shared" si="13"/>
        <v>0</v>
      </c>
      <c r="D81" s="317">
        <f t="shared" si="21"/>
        <v>0</v>
      </c>
      <c r="E81" s="318"/>
      <c r="F81" s="318"/>
      <c r="G81" s="318"/>
      <c r="H81" s="318"/>
      <c r="I81" s="318"/>
      <c r="J81" s="318"/>
      <c r="K81" s="318"/>
      <c r="L81" s="318"/>
      <c r="M81" s="318"/>
      <c r="N81" s="318"/>
      <c r="O81" s="318"/>
      <c r="P81" s="319"/>
      <c r="Q81" s="320"/>
      <c r="R81" s="318"/>
      <c r="S81" s="318"/>
      <c r="T81" s="318"/>
      <c r="U81" s="318"/>
      <c r="V81" s="319"/>
      <c r="W81" s="320"/>
      <c r="X81" s="318"/>
      <c r="Y81" s="318"/>
      <c r="Z81" s="318"/>
      <c r="AA81" s="318"/>
      <c r="AB81" s="318"/>
      <c r="AC81" s="318"/>
      <c r="AD81" s="321"/>
      <c r="AE81" s="322">
        <f t="shared" si="22"/>
        <v>0</v>
      </c>
      <c r="AF81" s="318"/>
      <c r="AG81" s="318"/>
      <c r="AH81" s="318"/>
      <c r="AI81" s="318"/>
      <c r="AJ81" s="318"/>
      <c r="AK81" s="318"/>
      <c r="AL81" s="318"/>
      <c r="AM81" s="318"/>
      <c r="AN81" s="319"/>
    </row>
    <row r="82" spans="1:40" ht="18" hidden="1" customHeight="1">
      <c r="A82" s="163">
        <v>2010705</v>
      </c>
      <c r="B82" s="164" t="s">
        <v>141</v>
      </c>
      <c r="C82" s="316">
        <f t="shared" si="13"/>
        <v>0</v>
      </c>
      <c r="D82" s="317">
        <f t="shared" si="21"/>
        <v>0</v>
      </c>
      <c r="E82" s="318"/>
      <c r="F82" s="318"/>
      <c r="G82" s="318"/>
      <c r="H82" s="318"/>
      <c r="I82" s="318"/>
      <c r="J82" s="318"/>
      <c r="K82" s="318"/>
      <c r="L82" s="318"/>
      <c r="M82" s="318"/>
      <c r="N82" s="318"/>
      <c r="O82" s="318"/>
      <c r="P82" s="319"/>
      <c r="Q82" s="320"/>
      <c r="R82" s="318"/>
      <c r="S82" s="318"/>
      <c r="T82" s="318"/>
      <c r="U82" s="318"/>
      <c r="V82" s="319"/>
      <c r="W82" s="320"/>
      <c r="X82" s="318"/>
      <c r="Y82" s="318"/>
      <c r="Z82" s="318"/>
      <c r="AA82" s="318"/>
      <c r="AB82" s="318"/>
      <c r="AC82" s="318"/>
      <c r="AD82" s="321"/>
      <c r="AE82" s="322">
        <f t="shared" si="22"/>
        <v>0</v>
      </c>
      <c r="AF82" s="318"/>
      <c r="AG82" s="318"/>
      <c r="AH82" s="318"/>
      <c r="AI82" s="318"/>
      <c r="AJ82" s="318"/>
      <c r="AK82" s="318"/>
      <c r="AL82" s="318"/>
      <c r="AM82" s="318"/>
      <c r="AN82" s="319"/>
    </row>
    <row r="83" spans="1:40" ht="18" hidden="1" customHeight="1">
      <c r="A83" s="163">
        <v>2010706</v>
      </c>
      <c r="B83" s="164" t="s">
        <v>142</v>
      </c>
      <c r="C83" s="316">
        <f t="shared" si="13"/>
        <v>0</v>
      </c>
      <c r="D83" s="317">
        <f t="shared" si="21"/>
        <v>0</v>
      </c>
      <c r="E83" s="318"/>
      <c r="F83" s="318"/>
      <c r="G83" s="318"/>
      <c r="H83" s="318"/>
      <c r="I83" s="318"/>
      <c r="J83" s="318"/>
      <c r="K83" s="318"/>
      <c r="L83" s="318"/>
      <c r="M83" s="318"/>
      <c r="N83" s="318"/>
      <c r="O83" s="318"/>
      <c r="P83" s="319"/>
      <c r="Q83" s="320"/>
      <c r="R83" s="318"/>
      <c r="S83" s="318"/>
      <c r="T83" s="318"/>
      <c r="U83" s="318"/>
      <c r="V83" s="319"/>
      <c r="W83" s="320"/>
      <c r="X83" s="318"/>
      <c r="Y83" s="318"/>
      <c r="Z83" s="318"/>
      <c r="AA83" s="318"/>
      <c r="AB83" s="318"/>
      <c r="AC83" s="318"/>
      <c r="AD83" s="321"/>
      <c r="AE83" s="322">
        <f t="shared" si="22"/>
        <v>0</v>
      </c>
      <c r="AF83" s="318"/>
      <c r="AG83" s="318"/>
      <c r="AH83" s="318"/>
      <c r="AI83" s="318"/>
      <c r="AJ83" s="318"/>
      <c r="AK83" s="318"/>
      <c r="AL83" s="318"/>
      <c r="AM83" s="318"/>
      <c r="AN83" s="319"/>
    </row>
    <row r="84" spans="1:40" ht="18" hidden="1" customHeight="1">
      <c r="A84" s="163">
        <v>2010707</v>
      </c>
      <c r="B84" s="164" t="s">
        <v>143</v>
      </c>
      <c r="C84" s="316">
        <f t="shared" si="13"/>
        <v>0</v>
      </c>
      <c r="D84" s="317">
        <f t="shared" si="21"/>
        <v>0</v>
      </c>
      <c r="E84" s="318"/>
      <c r="F84" s="318"/>
      <c r="G84" s="318"/>
      <c r="H84" s="318"/>
      <c r="I84" s="318"/>
      <c r="J84" s="318"/>
      <c r="K84" s="318"/>
      <c r="L84" s="318"/>
      <c r="M84" s="318"/>
      <c r="N84" s="318"/>
      <c r="O84" s="318"/>
      <c r="P84" s="319"/>
      <c r="Q84" s="320"/>
      <c r="R84" s="318"/>
      <c r="S84" s="318"/>
      <c r="T84" s="318"/>
      <c r="U84" s="318"/>
      <c r="V84" s="319"/>
      <c r="W84" s="320"/>
      <c r="X84" s="318"/>
      <c r="Y84" s="318"/>
      <c r="Z84" s="318"/>
      <c r="AA84" s="318"/>
      <c r="AB84" s="318"/>
      <c r="AC84" s="318"/>
      <c r="AD84" s="321"/>
      <c r="AE84" s="322">
        <f t="shared" si="22"/>
        <v>0</v>
      </c>
      <c r="AF84" s="318"/>
      <c r="AG84" s="318"/>
      <c r="AH84" s="318"/>
      <c r="AI84" s="318"/>
      <c r="AJ84" s="318"/>
      <c r="AK84" s="318"/>
      <c r="AL84" s="318"/>
      <c r="AM84" s="318"/>
      <c r="AN84" s="319"/>
    </row>
    <row r="85" spans="1:40" ht="18" hidden="1" customHeight="1">
      <c r="A85" s="163">
        <v>2010708</v>
      </c>
      <c r="B85" s="164" t="s">
        <v>144</v>
      </c>
      <c r="C85" s="316">
        <f t="shared" si="13"/>
        <v>0</v>
      </c>
      <c r="D85" s="317">
        <f t="shared" si="21"/>
        <v>0</v>
      </c>
      <c r="E85" s="318"/>
      <c r="F85" s="318"/>
      <c r="G85" s="318"/>
      <c r="H85" s="318"/>
      <c r="I85" s="318"/>
      <c r="J85" s="318"/>
      <c r="K85" s="318"/>
      <c r="L85" s="318"/>
      <c r="M85" s="318"/>
      <c r="N85" s="318"/>
      <c r="O85" s="318"/>
      <c r="P85" s="319"/>
      <c r="Q85" s="320"/>
      <c r="R85" s="318"/>
      <c r="S85" s="318"/>
      <c r="T85" s="318"/>
      <c r="U85" s="318"/>
      <c r="V85" s="319"/>
      <c r="W85" s="320"/>
      <c r="X85" s="318"/>
      <c r="Y85" s="318"/>
      <c r="Z85" s="318"/>
      <c r="AA85" s="318"/>
      <c r="AB85" s="318"/>
      <c r="AC85" s="318"/>
      <c r="AD85" s="321"/>
      <c r="AE85" s="322">
        <f t="shared" si="22"/>
        <v>0</v>
      </c>
      <c r="AF85" s="318"/>
      <c r="AG85" s="318"/>
      <c r="AH85" s="318"/>
      <c r="AI85" s="318"/>
      <c r="AJ85" s="318"/>
      <c r="AK85" s="318"/>
      <c r="AL85" s="318"/>
      <c r="AM85" s="318"/>
      <c r="AN85" s="319"/>
    </row>
    <row r="86" spans="1:40" ht="18" hidden="1" customHeight="1">
      <c r="A86" s="163">
        <v>2010709</v>
      </c>
      <c r="B86" s="164" t="s">
        <v>136</v>
      </c>
      <c r="C86" s="316">
        <f t="shared" si="13"/>
        <v>0</v>
      </c>
      <c r="D86" s="317">
        <f t="shared" si="21"/>
        <v>0</v>
      </c>
      <c r="E86" s="318"/>
      <c r="F86" s="318"/>
      <c r="G86" s="318"/>
      <c r="H86" s="318"/>
      <c r="I86" s="318"/>
      <c r="J86" s="318"/>
      <c r="K86" s="318"/>
      <c r="L86" s="318"/>
      <c r="M86" s="318"/>
      <c r="N86" s="318"/>
      <c r="O86" s="318"/>
      <c r="P86" s="319"/>
      <c r="Q86" s="320"/>
      <c r="R86" s="318"/>
      <c r="S86" s="318"/>
      <c r="T86" s="318"/>
      <c r="U86" s="318"/>
      <c r="V86" s="319"/>
      <c r="W86" s="320"/>
      <c r="X86" s="318"/>
      <c r="Y86" s="318"/>
      <c r="Z86" s="318"/>
      <c r="AA86" s="318"/>
      <c r="AB86" s="318"/>
      <c r="AC86" s="318"/>
      <c r="AD86" s="321"/>
      <c r="AE86" s="322">
        <f t="shared" si="22"/>
        <v>0</v>
      </c>
      <c r="AF86" s="318"/>
      <c r="AG86" s="318"/>
      <c r="AH86" s="318"/>
      <c r="AI86" s="318"/>
      <c r="AJ86" s="318"/>
      <c r="AK86" s="318"/>
      <c r="AL86" s="318"/>
      <c r="AM86" s="318"/>
      <c r="AN86" s="319"/>
    </row>
    <row r="87" spans="1:40" ht="18" hidden="1" customHeight="1">
      <c r="A87" s="163">
        <v>2010750</v>
      </c>
      <c r="B87" s="164" t="s">
        <v>102</v>
      </c>
      <c r="C87" s="316">
        <f t="shared" si="13"/>
        <v>0</v>
      </c>
      <c r="D87" s="317">
        <f t="shared" si="21"/>
        <v>0</v>
      </c>
      <c r="E87" s="318"/>
      <c r="F87" s="318"/>
      <c r="G87" s="318"/>
      <c r="H87" s="318"/>
      <c r="I87" s="318"/>
      <c r="J87" s="318"/>
      <c r="K87" s="318"/>
      <c r="L87" s="318"/>
      <c r="M87" s="318"/>
      <c r="N87" s="318"/>
      <c r="O87" s="318"/>
      <c r="P87" s="319"/>
      <c r="Q87" s="320"/>
      <c r="R87" s="318"/>
      <c r="S87" s="318"/>
      <c r="T87" s="318"/>
      <c r="U87" s="318"/>
      <c r="V87" s="319"/>
      <c r="W87" s="320"/>
      <c r="X87" s="318"/>
      <c r="Y87" s="318"/>
      <c r="Z87" s="318"/>
      <c r="AA87" s="318"/>
      <c r="AB87" s="318"/>
      <c r="AC87" s="318"/>
      <c r="AD87" s="321"/>
      <c r="AE87" s="322">
        <f t="shared" si="22"/>
        <v>0</v>
      </c>
      <c r="AF87" s="318"/>
      <c r="AG87" s="318"/>
      <c r="AH87" s="318"/>
      <c r="AI87" s="318"/>
      <c r="AJ87" s="318"/>
      <c r="AK87" s="318"/>
      <c r="AL87" s="318"/>
      <c r="AM87" s="318"/>
      <c r="AN87" s="319"/>
    </row>
    <row r="88" spans="1:40" ht="18" hidden="1" customHeight="1">
      <c r="A88" s="163">
        <v>2010799</v>
      </c>
      <c r="B88" s="164" t="s">
        <v>145</v>
      </c>
      <c r="C88" s="316">
        <f t="shared" si="13"/>
        <v>0</v>
      </c>
      <c r="D88" s="317">
        <f t="shared" si="21"/>
        <v>0</v>
      </c>
      <c r="E88" s="318"/>
      <c r="F88" s="318"/>
      <c r="G88" s="318"/>
      <c r="H88" s="318"/>
      <c r="I88" s="318"/>
      <c r="J88" s="318"/>
      <c r="K88" s="318"/>
      <c r="L88" s="318"/>
      <c r="M88" s="318"/>
      <c r="N88" s="318"/>
      <c r="O88" s="318"/>
      <c r="P88" s="319"/>
      <c r="Q88" s="320"/>
      <c r="R88" s="318"/>
      <c r="S88" s="318"/>
      <c r="T88" s="318"/>
      <c r="U88" s="318"/>
      <c r="V88" s="319"/>
      <c r="W88" s="320"/>
      <c r="X88" s="318"/>
      <c r="Y88" s="318"/>
      <c r="Z88" s="318"/>
      <c r="AA88" s="318"/>
      <c r="AB88" s="318"/>
      <c r="AC88" s="318"/>
      <c r="AD88" s="321"/>
      <c r="AE88" s="322">
        <f t="shared" si="22"/>
        <v>0</v>
      </c>
      <c r="AF88" s="318"/>
      <c r="AG88" s="318"/>
      <c r="AH88" s="318"/>
      <c r="AI88" s="318"/>
      <c r="AJ88" s="318"/>
      <c r="AK88" s="318"/>
      <c r="AL88" s="318"/>
      <c r="AM88" s="318"/>
      <c r="AN88" s="319"/>
    </row>
    <row r="89" spans="1:40" ht="18" hidden="1" customHeight="1">
      <c r="A89" s="163">
        <v>20108</v>
      </c>
      <c r="B89" s="242" t="s">
        <v>146</v>
      </c>
      <c r="C89" s="315">
        <f>SUM(C90:C97)</f>
        <v>0</v>
      </c>
      <c r="D89" s="315">
        <f t="shared" ref="D89:AN89" si="23">SUM(D90:D97)</f>
        <v>0</v>
      </c>
      <c r="E89" s="315">
        <f t="shared" si="23"/>
        <v>0</v>
      </c>
      <c r="F89" s="315">
        <f t="shared" si="23"/>
        <v>0</v>
      </c>
      <c r="G89" s="315">
        <f t="shared" si="23"/>
        <v>0</v>
      </c>
      <c r="H89" s="315">
        <f t="shared" si="23"/>
        <v>0</v>
      </c>
      <c r="I89" s="315">
        <f t="shared" si="23"/>
        <v>0</v>
      </c>
      <c r="J89" s="315">
        <f t="shared" si="23"/>
        <v>0</v>
      </c>
      <c r="K89" s="315">
        <f t="shared" si="23"/>
        <v>0</v>
      </c>
      <c r="L89" s="315">
        <f t="shared" si="23"/>
        <v>0</v>
      </c>
      <c r="M89" s="315">
        <f t="shared" si="23"/>
        <v>0</v>
      </c>
      <c r="N89" s="315">
        <f t="shared" si="23"/>
        <v>0</v>
      </c>
      <c r="O89" s="315">
        <f t="shared" si="23"/>
        <v>0</v>
      </c>
      <c r="P89" s="315">
        <f t="shared" si="23"/>
        <v>0</v>
      </c>
      <c r="Q89" s="315">
        <f t="shared" si="23"/>
        <v>0</v>
      </c>
      <c r="R89" s="315">
        <f t="shared" si="23"/>
        <v>0</v>
      </c>
      <c r="S89" s="315">
        <f t="shared" si="23"/>
        <v>0</v>
      </c>
      <c r="T89" s="315">
        <f t="shared" si="23"/>
        <v>0</v>
      </c>
      <c r="U89" s="315">
        <f t="shared" si="23"/>
        <v>0</v>
      </c>
      <c r="V89" s="315">
        <f t="shared" si="23"/>
        <v>0</v>
      </c>
      <c r="W89" s="315">
        <f t="shared" si="23"/>
        <v>0</v>
      </c>
      <c r="X89" s="315">
        <f t="shared" si="23"/>
        <v>0</v>
      </c>
      <c r="Y89" s="315">
        <f t="shared" si="23"/>
        <v>0</v>
      </c>
      <c r="Z89" s="315">
        <f t="shared" si="23"/>
        <v>0</v>
      </c>
      <c r="AA89" s="315">
        <f t="shared" si="23"/>
        <v>0</v>
      </c>
      <c r="AB89" s="315">
        <f t="shared" si="23"/>
        <v>0</v>
      </c>
      <c r="AC89" s="315">
        <f t="shared" si="23"/>
        <v>0</v>
      </c>
      <c r="AD89" s="315">
        <f t="shared" si="23"/>
        <v>0</v>
      </c>
      <c r="AE89" s="315">
        <f t="shared" si="23"/>
        <v>0</v>
      </c>
      <c r="AF89" s="315">
        <f t="shared" si="23"/>
        <v>0</v>
      </c>
      <c r="AG89" s="315">
        <f t="shared" si="23"/>
        <v>0</v>
      </c>
      <c r="AH89" s="315">
        <f t="shared" si="23"/>
        <v>0</v>
      </c>
      <c r="AI89" s="315">
        <f t="shared" si="23"/>
        <v>0</v>
      </c>
      <c r="AJ89" s="315">
        <f t="shared" si="23"/>
        <v>0</v>
      </c>
      <c r="AK89" s="315">
        <f t="shared" si="23"/>
        <v>0</v>
      </c>
      <c r="AL89" s="315">
        <f t="shared" si="23"/>
        <v>0</v>
      </c>
      <c r="AM89" s="315">
        <f t="shared" si="23"/>
        <v>0</v>
      </c>
      <c r="AN89" s="315">
        <f t="shared" si="23"/>
        <v>0</v>
      </c>
    </row>
    <row r="90" spans="1:40" ht="18" hidden="1" customHeight="1">
      <c r="A90" s="163">
        <v>2010801</v>
      </c>
      <c r="B90" s="164" t="s">
        <v>93</v>
      </c>
      <c r="C90" s="316">
        <f t="shared" si="13"/>
        <v>0</v>
      </c>
      <c r="D90" s="317">
        <f t="shared" ref="D90:D97" si="24">SUM(E90:AD90)</f>
        <v>0</v>
      </c>
      <c r="E90" s="318"/>
      <c r="F90" s="318"/>
      <c r="G90" s="318"/>
      <c r="H90" s="318"/>
      <c r="I90" s="318"/>
      <c r="J90" s="318"/>
      <c r="K90" s="318"/>
      <c r="L90" s="318"/>
      <c r="M90" s="318"/>
      <c r="N90" s="318"/>
      <c r="O90" s="318"/>
      <c r="P90" s="319"/>
      <c r="Q90" s="320"/>
      <c r="R90" s="318"/>
      <c r="S90" s="318"/>
      <c r="T90" s="318"/>
      <c r="U90" s="318"/>
      <c r="V90" s="319"/>
      <c r="W90" s="320"/>
      <c r="X90" s="318"/>
      <c r="Y90" s="318"/>
      <c r="Z90" s="318"/>
      <c r="AA90" s="318"/>
      <c r="AB90" s="318"/>
      <c r="AC90" s="318"/>
      <c r="AD90" s="321"/>
      <c r="AE90" s="322">
        <f t="shared" ref="AE90:AE97" si="25">SUM(AF90:AM90)</f>
        <v>0</v>
      </c>
      <c r="AF90" s="318"/>
      <c r="AG90" s="318"/>
      <c r="AH90" s="318"/>
      <c r="AI90" s="318"/>
      <c r="AJ90" s="318"/>
      <c r="AK90" s="318"/>
      <c r="AL90" s="318"/>
      <c r="AM90" s="318"/>
      <c r="AN90" s="319"/>
    </row>
    <row r="91" spans="1:40" ht="18" hidden="1" customHeight="1">
      <c r="A91" s="163">
        <v>2010802</v>
      </c>
      <c r="B91" s="164" t="s">
        <v>94</v>
      </c>
      <c r="C91" s="316">
        <f t="shared" si="13"/>
        <v>0</v>
      </c>
      <c r="D91" s="317">
        <f t="shared" si="24"/>
        <v>0</v>
      </c>
      <c r="E91" s="318"/>
      <c r="F91" s="318"/>
      <c r="G91" s="318"/>
      <c r="H91" s="318"/>
      <c r="I91" s="318"/>
      <c r="J91" s="318"/>
      <c r="K91" s="318"/>
      <c r="L91" s="318"/>
      <c r="M91" s="318"/>
      <c r="N91" s="318"/>
      <c r="O91" s="318"/>
      <c r="P91" s="319"/>
      <c r="Q91" s="320"/>
      <c r="R91" s="318"/>
      <c r="S91" s="318"/>
      <c r="T91" s="318"/>
      <c r="U91" s="318"/>
      <c r="V91" s="319"/>
      <c r="W91" s="320"/>
      <c r="X91" s="318"/>
      <c r="Y91" s="318"/>
      <c r="Z91" s="318"/>
      <c r="AA91" s="318"/>
      <c r="AB91" s="318"/>
      <c r="AC91" s="318"/>
      <c r="AD91" s="321"/>
      <c r="AE91" s="322">
        <f t="shared" si="25"/>
        <v>0</v>
      </c>
      <c r="AF91" s="318"/>
      <c r="AG91" s="318"/>
      <c r="AH91" s="318"/>
      <c r="AI91" s="318"/>
      <c r="AJ91" s="318"/>
      <c r="AK91" s="318"/>
      <c r="AL91" s="318"/>
      <c r="AM91" s="318"/>
      <c r="AN91" s="319"/>
    </row>
    <row r="92" spans="1:40" ht="18" hidden="1" customHeight="1">
      <c r="A92" s="163">
        <v>2010803</v>
      </c>
      <c r="B92" s="164" t="s">
        <v>95</v>
      </c>
      <c r="C92" s="316">
        <f t="shared" si="13"/>
        <v>0</v>
      </c>
      <c r="D92" s="317">
        <f t="shared" si="24"/>
        <v>0</v>
      </c>
      <c r="E92" s="318"/>
      <c r="F92" s="318"/>
      <c r="G92" s="318"/>
      <c r="H92" s="318"/>
      <c r="I92" s="318"/>
      <c r="J92" s="318"/>
      <c r="K92" s="318"/>
      <c r="L92" s="318"/>
      <c r="M92" s="318"/>
      <c r="N92" s="318"/>
      <c r="O92" s="318"/>
      <c r="P92" s="319"/>
      <c r="Q92" s="320"/>
      <c r="R92" s="318"/>
      <c r="S92" s="318"/>
      <c r="T92" s="318"/>
      <c r="U92" s="318"/>
      <c r="V92" s="319"/>
      <c r="W92" s="320"/>
      <c r="X92" s="318"/>
      <c r="Y92" s="318"/>
      <c r="Z92" s="318"/>
      <c r="AA92" s="318"/>
      <c r="AB92" s="318"/>
      <c r="AC92" s="318"/>
      <c r="AD92" s="321"/>
      <c r="AE92" s="322">
        <f t="shared" si="25"/>
        <v>0</v>
      </c>
      <c r="AF92" s="318"/>
      <c r="AG92" s="318"/>
      <c r="AH92" s="318"/>
      <c r="AI92" s="318"/>
      <c r="AJ92" s="318"/>
      <c r="AK92" s="318"/>
      <c r="AL92" s="318"/>
      <c r="AM92" s="318"/>
      <c r="AN92" s="319"/>
    </row>
    <row r="93" spans="1:40" ht="18" hidden="1" customHeight="1">
      <c r="A93" s="163">
        <v>2010804</v>
      </c>
      <c r="B93" s="164" t="s">
        <v>147</v>
      </c>
      <c r="C93" s="316">
        <f t="shared" si="13"/>
        <v>0</v>
      </c>
      <c r="D93" s="317">
        <f t="shared" si="24"/>
        <v>0</v>
      </c>
      <c r="E93" s="318"/>
      <c r="F93" s="318"/>
      <c r="G93" s="318"/>
      <c r="H93" s="318"/>
      <c r="I93" s="318"/>
      <c r="J93" s="318"/>
      <c r="K93" s="318"/>
      <c r="L93" s="318"/>
      <c r="M93" s="318"/>
      <c r="N93" s="318"/>
      <c r="O93" s="318"/>
      <c r="P93" s="319"/>
      <c r="Q93" s="320"/>
      <c r="R93" s="318"/>
      <c r="S93" s="318"/>
      <c r="T93" s="318"/>
      <c r="U93" s="318"/>
      <c r="V93" s="319"/>
      <c r="W93" s="320"/>
      <c r="X93" s="318"/>
      <c r="Y93" s="318"/>
      <c r="Z93" s="318"/>
      <c r="AA93" s="318"/>
      <c r="AB93" s="318"/>
      <c r="AC93" s="318"/>
      <c r="AD93" s="321"/>
      <c r="AE93" s="322">
        <f t="shared" si="25"/>
        <v>0</v>
      </c>
      <c r="AF93" s="318"/>
      <c r="AG93" s="318"/>
      <c r="AH93" s="318"/>
      <c r="AI93" s="318"/>
      <c r="AJ93" s="318"/>
      <c r="AK93" s="318"/>
      <c r="AL93" s="318"/>
      <c r="AM93" s="318"/>
      <c r="AN93" s="319"/>
    </row>
    <row r="94" spans="1:40" ht="18" hidden="1" customHeight="1">
      <c r="A94" s="163">
        <v>2010805</v>
      </c>
      <c r="B94" s="164" t="s">
        <v>148</v>
      </c>
      <c r="C94" s="316">
        <f t="shared" si="13"/>
        <v>0</v>
      </c>
      <c r="D94" s="317">
        <f t="shared" si="24"/>
        <v>0</v>
      </c>
      <c r="E94" s="318"/>
      <c r="F94" s="318"/>
      <c r="G94" s="318"/>
      <c r="H94" s="318"/>
      <c r="I94" s="318"/>
      <c r="J94" s="318"/>
      <c r="K94" s="318"/>
      <c r="L94" s="318"/>
      <c r="M94" s="318"/>
      <c r="N94" s="318"/>
      <c r="O94" s="318"/>
      <c r="P94" s="319"/>
      <c r="Q94" s="320"/>
      <c r="R94" s="318"/>
      <c r="S94" s="318"/>
      <c r="T94" s="318"/>
      <c r="U94" s="318"/>
      <c r="V94" s="319"/>
      <c r="W94" s="320"/>
      <c r="X94" s="318"/>
      <c r="Y94" s="318"/>
      <c r="Z94" s="318"/>
      <c r="AA94" s="318"/>
      <c r="AB94" s="318"/>
      <c r="AC94" s="318"/>
      <c r="AD94" s="321"/>
      <c r="AE94" s="322">
        <f t="shared" si="25"/>
        <v>0</v>
      </c>
      <c r="AF94" s="318"/>
      <c r="AG94" s="318"/>
      <c r="AH94" s="318"/>
      <c r="AI94" s="318"/>
      <c r="AJ94" s="318"/>
      <c r="AK94" s="318"/>
      <c r="AL94" s="318"/>
      <c r="AM94" s="318"/>
      <c r="AN94" s="319"/>
    </row>
    <row r="95" spans="1:40" ht="18" hidden="1" customHeight="1">
      <c r="A95" s="163">
        <v>2010806</v>
      </c>
      <c r="B95" s="164" t="s">
        <v>136</v>
      </c>
      <c r="C95" s="316">
        <f t="shared" si="13"/>
        <v>0</v>
      </c>
      <c r="D95" s="317">
        <f t="shared" si="24"/>
        <v>0</v>
      </c>
      <c r="E95" s="318"/>
      <c r="F95" s="318"/>
      <c r="G95" s="318"/>
      <c r="H95" s="318"/>
      <c r="I95" s="318"/>
      <c r="J95" s="318"/>
      <c r="K95" s="318"/>
      <c r="L95" s="318"/>
      <c r="M95" s="318"/>
      <c r="N95" s="318"/>
      <c r="O95" s="318"/>
      <c r="P95" s="319"/>
      <c r="Q95" s="320"/>
      <c r="R95" s="318"/>
      <c r="S95" s="318"/>
      <c r="T95" s="318"/>
      <c r="U95" s="318"/>
      <c r="V95" s="319"/>
      <c r="W95" s="320"/>
      <c r="X95" s="318"/>
      <c r="Y95" s="318"/>
      <c r="Z95" s="318"/>
      <c r="AA95" s="318"/>
      <c r="AB95" s="318"/>
      <c r="AC95" s="318"/>
      <c r="AD95" s="321"/>
      <c r="AE95" s="322">
        <f t="shared" si="25"/>
        <v>0</v>
      </c>
      <c r="AF95" s="318"/>
      <c r="AG95" s="318"/>
      <c r="AH95" s="318"/>
      <c r="AI95" s="318"/>
      <c r="AJ95" s="318"/>
      <c r="AK95" s="318"/>
      <c r="AL95" s="318"/>
      <c r="AM95" s="318"/>
      <c r="AN95" s="319"/>
    </row>
    <row r="96" spans="1:40" ht="18" hidden="1" customHeight="1">
      <c r="A96" s="163">
        <v>2010850</v>
      </c>
      <c r="B96" s="164" t="s">
        <v>102</v>
      </c>
      <c r="C96" s="316">
        <f t="shared" si="13"/>
        <v>0</v>
      </c>
      <c r="D96" s="317">
        <f t="shared" si="24"/>
        <v>0</v>
      </c>
      <c r="E96" s="318"/>
      <c r="F96" s="318"/>
      <c r="G96" s="318"/>
      <c r="H96" s="318"/>
      <c r="I96" s="318"/>
      <c r="J96" s="318"/>
      <c r="K96" s="318"/>
      <c r="L96" s="318"/>
      <c r="M96" s="318"/>
      <c r="N96" s="318"/>
      <c r="O96" s="318"/>
      <c r="P96" s="319"/>
      <c r="Q96" s="320"/>
      <c r="R96" s="318"/>
      <c r="S96" s="318"/>
      <c r="T96" s="318"/>
      <c r="U96" s="318"/>
      <c r="V96" s="319"/>
      <c r="W96" s="320"/>
      <c r="X96" s="318"/>
      <c r="Y96" s="318"/>
      <c r="Z96" s="318"/>
      <c r="AA96" s="318"/>
      <c r="AB96" s="318"/>
      <c r="AC96" s="318"/>
      <c r="AD96" s="321"/>
      <c r="AE96" s="322">
        <f t="shared" si="25"/>
        <v>0</v>
      </c>
      <c r="AF96" s="318"/>
      <c r="AG96" s="318"/>
      <c r="AH96" s="318"/>
      <c r="AI96" s="318"/>
      <c r="AJ96" s="318"/>
      <c r="AK96" s="318"/>
      <c r="AL96" s="318"/>
      <c r="AM96" s="318"/>
      <c r="AN96" s="319"/>
    </row>
    <row r="97" spans="1:40" ht="18" hidden="1" customHeight="1">
      <c r="A97" s="163">
        <v>2010899</v>
      </c>
      <c r="B97" s="164" t="s">
        <v>149</v>
      </c>
      <c r="C97" s="316">
        <f t="shared" ref="C97:C160" si="26">SUM(D97,AE97,AN97)</f>
        <v>0</v>
      </c>
      <c r="D97" s="317">
        <f t="shared" si="24"/>
        <v>0</v>
      </c>
      <c r="E97" s="318"/>
      <c r="F97" s="318"/>
      <c r="G97" s="318"/>
      <c r="H97" s="318"/>
      <c r="I97" s="318"/>
      <c r="J97" s="318"/>
      <c r="K97" s="318"/>
      <c r="L97" s="318"/>
      <c r="M97" s="318"/>
      <c r="N97" s="318"/>
      <c r="O97" s="318"/>
      <c r="P97" s="319"/>
      <c r="Q97" s="320"/>
      <c r="R97" s="318"/>
      <c r="S97" s="318"/>
      <c r="T97" s="318"/>
      <c r="U97" s="318"/>
      <c r="V97" s="319"/>
      <c r="W97" s="320"/>
      <c r="X97" s="318"/>
      <c r="Y97" s="318"/>
      <c r="Z97" s="318"/>
      <c r="AA97" s="318"/>
      <c r="AB97" s="318"/>
      <c r="AC97" s="318"/>
      <c r="AD97" s="321"/>
      <c r="AE97" s="322">
        <f t="shared" si="25"/>
        <v>0</v>
      </c>
      <c r="AF97" s="318"/>
      <c r="AG97" s="318"/>
      <c r="AH97" s="318"/>
      <c r="AI97" s="318"/>
      <c r="AJ97" s="318"/>
      <c r="AK97" s="318"/>
      <c r="AL97" s="318"/>
      <c r="AM97" s="318"/>
      <c r="AN97" s="319"/>
    </row>
    <row r="98" spans="1:40" ht="18" hidden="1" customHeight="1">
      <c r="A98" s="163">
        <v>20109</v>
      </c>
      <c r="B98" s="242" t="s">
        <v>150</v>
      </c>
      <c r="C98" s="315">
        <f>SUM(C99:C107)</f>
        <v>0</v>
      </c>
      <c r="D98" s="315">
        <f t="shared" ref="D98:AN98" si="27">SUM(D99:D107)</f>
        <v>0</v>
      </c>
      <c r="E98" s="315">
        <f t="shared" si="27"/>
        <v>0</v>
      </c>
      <c r="F98" s="315">
        <f t="shared" si="27"/>
        <v>0</v>
      </c>
      <c r="G98" s="315">
        <f t="shared" si="27"/>
        <v>0</v>
      </c>
      <c r="H98" s="315">
        <f t="shared" si="27"/>
        <v>0</v>
      </c>
      <c r="I98" s="315">
        <f t="shared" si="27"/>
        <v>0</v>
      </c>
      <c r="J98" s="315">
        <f t="shared" si="27"/>
        <v>0</v>
      </c>
      <c r="K98" s="315">
        <f t="shared" si="27"/>
        <v>0</v>
      </c>
      <c r="L98" s="315">
        <f t="shared" si="27"/>
        <v>0</v>
      </c>
      <c r="M98" s="315">
        <f t="shared" si="27"/>
        <v>0</v>
      </c>
      <c r="N98" s="315">
        <f t="shared" si="27"/>
        <v>0</v>
      </c>
      <c r="O98" s="315">
        <f t="shared" si="27"/>
        <v>0</v>
      </c>
      <c r="P98" s="315">
        <f t="shared" si="27"/>
        <v>0</v>
      </c>
      <c r="Q98" s="315">
        <f t="shared" si="27"/>
        <v>0</v>
      </c>
      <c r="R98" s="315">
        <f t="shared" si="27"/>
        <v>0</v>
      </c>
      <c r="S98" s="315">
        <f t="shared" si="27"/>
        <v>0</v>
      </c>
      <c r="T98" s="315">
        <f t="shared" si="27"/>
        <v>0</v>
      </c>
      <c r="U98" s="315">
        <f t="shared" si="27"/>
        <v>0</v>
      </c>
      <c r="V98" s="315">
        <f t="shared" si="27"/>
        <v>0</v>
      </c>
      <c r="W98" s="315">
        <f t="shared" si="27"/>
        <v>0</v>
      </c>
      <c r="X98" s="315">
        <f t="shared" si="27"/>
        <v>0</v>
      </c>
      <c r="Y98" s="315">
        <f t="shared" si="27"/>
        <v>0</v>
      </c>
      <c r="Z98" s="315">
        <f t="shared" si="27"/>
        <v>0</v>
      </c>
      <c r="AA98" s="315">
        <f t="shared" si="27"/>
        <v>0</v>
      </c>
      <c r="AB98" s="315">
        <f t="shared" si="27"/>
        <v>0</v>
      </c>
      <c r="AC98" s="315">
        <f t="shared" si="27"/>
        <v>0</v>
      </c>
      <c r="AD98" s="315">
        <f t="shared" si="27"/>
        <v>0</v>
      </c>
      <c r="AE98" s="315">
        <f t="shared" si="27"/>
        <v>0</v>
      </c>
      <c r="AF98" s="315">
        <f t="shared" si="27"/>
        <v>0</v>
      </c>
      <c r="AG98" s="315">
        <f t="shared" si="27"/>
        <v>0</v>
      </c>
      <c r="AH98" s="315">
        <f t="shared" si="27"/>
        <v>0</v>
      </c>
      <c r="AI98" s="315">
        <f t="shared" si="27"/>
        <v>0</v>
      </c>
      <c r="AJ98" s="315">
        <f t="shared" si="27"/>
        <v>0</v>
      </c>
      <c r="AK98" s="315">
        <f t="shared" si="27"/>
        <v>0</v>
      </c>
      <c r="AL98" s="315">
        <f t="shared" si="27"/>
        <v>0</v>
      </c>
      <c r="AM98" s="315">
        <f t="shared" si="27"/>
        <v>0</v>
      </c>
      <c r="AN98" s="315">
        <f t="shared" si="27"/>
        <v>0</v>
      </c>
    </row>
    <row r="99" spans="1:40" ht="18" hidden="1" customHeight="1">
      <c r="A99" s="163">
        <v>2010901</v>
      </c>
      <c r="B99" s="164" t="s">
        <v>93</v>
      </c>
      <c r="C99" s="316">
        <f t="shared" si="26"/>
        <v>0</v>
      </c>
      <c r="D99" s="317">
        <f t="shared" ref="D99:D107" si="28">SUM(E99:AD99)</f>
        <v>0</v>
      </c>
      <c r="E99" s="318"/>
      <c r="F99" s="318"/>
      <c r="G99" s="318"/>
      <c r="H99" s="318"/>
      <c r="I99" s="318"/>
      <c r="J99" s="318"/>
      <c r="K99" s="318"/>
      <c r="L99" s="318"/>
      <c r="M99" s="318"/>
      <c r="N99" s="318"/>
      <c r="O99" s="318"/>
      <c r="P99" s="319"/>
      <c r="Q99" s="320"/>
      <c r="R99" s="318"/>
      <c r="S99" s="318"/>
      <c r="T99" s="318"/>
      <c r="U99" s="318"/>
      <c r="V99" s="319"/>
      <c r="W99" s="320"/>
      <c r="X99" s="318"/>
      <c r="Y99" s="318"/>
      <c r="Z99" s="318"/>
      <c r="AA99" s="318"/>
      <c r="AB99" s="318"/>
      <c r="AC99" s="318"/>
      <c r="AD99" s="321"/>
      <c r="AE99" s="322">
        <f t="shared" ref="AE99:AE107" si="29">SUM(AF99:AM99)</f>
        <v>0</v>
      </c>
      <c r="AF99" s="318"/>
      <c r="AG99" s="318"/>
      <c r="AH99" s="318"/>
      <c r="AI99" s="318"/>
      <c r="AJ99" s="318"/>
      <c r="AK99" s="318"/>
      <c r="AL99" s="318"/>
      <c r="AM99" s="318"/>
      <c r="AN99" s="319"/>
    </row>
    <row r="100" spans="1:40" ht="18" hidden="1" customHeight="1">
      <c r="A100" s="163">
        <v>2010902</v>
      </c>
      <c r="B100" s="164" t="s">
        <v>94</v>
      </c>
      <c r="C100" s="316">
        <f t="shared" si="26"/>
        <v>0</v>
      </c>
      <c r="D100" s="317">
        <f t="shared" si="28"/>
        <v>0</v>
      </c>
      <c r="E100" s="318"/>
      <c r="F100" s="318"/>
      <c r="G100" s="318"/>
      <c r="H100" s="318"/>
      <c r="I100" s="318"/>
      <c r="J100" s="318"/>
      <c r="K100" s="318"/>
      <c r="L100" s="318"/>
      <c r="M100" s="318"/>
      <c r="N100" s="318"/>
      <c r="O100" s="318"/>
      <c r="P100" s="319"/>
      <c r="Q100" s="320"/>
      <c r="R100" s="318"/>
      <c r="S100" s="318"/>
      <c r="T100" s="318"/>
      <c r="U100" s="318"/>
      <c r="V100" s="319"/>
      <c r="W100" s="320"/>
      <c r="X100" s="318"/>
      <c r="Y100" s="318"/>
      <c r="Z100" s="318"/>
      <c r="AA100" s="318"/>
      <c r="AB100" s="318"/>
      <c r="AC100" s="318"/>
      <c r="AD100" s="321"/>
      <c r="AE100" s="322">
        <f t="shared" si="29"/>
        <v>0</v>
      </c>
      <c r="AF100" s="318"/>
      <c r="AG100" s="318"/>
      <c r="AH100" s="318"/>
      <c r="AI100" s="318"/>
      <c r="AJ100" s="318"/>
      <c r="AK100" s="318"/>
      <c r="AL100" s="318"/>
      <c r="AM100" s="318"/>
      <c r="AN100" s="319"/>
    </row>
    <row r="101" spans="1:40" ht="18" hidden="1" customHeight="1">
      <c r="A101" s="163">
        <v>2010903</v>
      </c>
      <c r="B101" s="164" t="s">
        <v>95</v>
      </c>
      <c r="C101" s="316">
        <f t="shared" si="26"/>
        <v>0</v>
      </c>
      <c r="D101" s="317">
        <f t="shared" si="28"/>
        <v>0</v>
      </c>
      <c r="E101" s="318"/>
      <c r="F101" s="318"/>
      <c r="G101" s="318"/>
      <c r="H101" s="318"/>
      <c r="I101" s="318"/>
      <c r="J101" s="318"/>
      <c r="K101" s="318"/>
      <c r="L101" s="318"/>
      <c r="M101" s="318"/>
      <c r="N101" s="318"/>
      <c r="O101" s="318"/>
      <c r="P101" s="319"/>
      <c r="Q101" s="320"/>
      <c r="R101" s="318"/>
      <c r="S101" s="318"/>
      <c r="T101" s="318"/>
      <c r="U101" s="318"/>
      <c r="V101" s="319"/>
      <c r="W101" s="320"/>
      <c r="X101" s="318"/>
      <c r="Y101" s="318"/>
      <c r="Z101" s="318"/>
      <c r="AA101" s="318"/>
      <c r="AB101" s="318"/>
      <c r="AC101" s="318"/>
      <c r="AD101" s="321"/>
      <c r="AE101" s="322">
        <f t="shared" si="29"/>
        <v>0</v>
      </c>
      <c r="AF101" s="318"/>
      <c r="AG101" s="318"/>
      <c r="AH101" s="318"/>
      <c r="AI101" s="318"/>
      <c r="AJ101" s="318"/>
      <c r="AK101" s="318"/>
      <c r="AL101" s="318"/>
      <c r="AM101" s="318"/>
      <c r="AN101" s="319"/>
    </row>
    <row r="102" spans="1:40" ht="18" hidden="1" customHeight="1">
      <c r="A102" s="163">
        <v>2010904</v>
      </c>
      <c r="B102" s="164" t="s">
        <v>151</v>
      </c>
      <c r="C102" s="316">
        <f t="shared" si="26"/>
        <v>0</v>
      </c>
      <c r="D102" s="317">
        <f t="shared" si="28"/>
        <v>0</v>
      </c>
      <c r="E102" s="318"/>
      <c r="F102" s="318"/>
      <c r="G102" s="318"/>
      <c r="H102" s="318"/>
      <c r="I102" s="318"/>
      <c r="J102" s="318"/>
      <c r="K102" s="318"/>
      <c r="L102" s="318"/>
      <c r="M102" s="318"/>
      <c r="N102" s="318"/>
      <c r="O102" s="318"/>
      <c r="P102" s="319"/>
      <c r="Q102" s="320"/>
      <c r="R102" s="318"/>
      <c r="S102" s="318"/>
      <c r="T102" s="318"/>
      <c r="U102" s="318"/>
      <c r="V102" s="319"/>
      <c r="W102" s="320"/>
      <c r="X102" s="318"/>
      <c r="Y102" s="318"/>
      <c r="Z102" s="318"/>
      <c r="AA102" s="318"/>
      <c r="AB102" s="318"/>
      <c r="AC102" s="318"/>
      <c r="AD102" s="321"/>
      <c r="AE102" s="322">
        <f t="shared" si="29"/>
        <v>0</v>
      </c>
      <c r="AF102" s="318"/>
      <c r="AG102" s="318"/>
      <c r="AH102" s="318"/>
      <c r="AI102" s="318"/>
      <c r="AJ102" s="318"/>
      <c r="AK102" s="318"/>
      <c r="AL102" s="318"/>
      <c r="AM102" s="318"/>
      <c r="AN102" s="319"/>
    </row>
    <row r="103" spans="1:40" ht="18" hidden="1" customHeight="1">
      <c r="A103" s="163">
        <v>2010905</v>
      </c>
      <c r="B103" s="164" t="s">
        <v>152</v>
      </c>
      <c r="C103" s="316">
        <f t="shared" si="26"/>
        <v>0</v>
      </c>
      <c r="D103" s="317">
        <f t="shared" si="28"/>
        <v>0</v>
      </c>
      <c r="E103" s="318"/>
      <c r="F103" s="318"/>
      <c r="G103" s="318"/>
      <c r="H103" s="318"/>
      <c r="I103" s="318"/>
      <c r="J103" s="318"/>
      <c r="K103" s="318"/>
      <c r="L103" s="318"/>
      <c r="M103" s="318"/>
      <c r="N103" s="318"/>
      <c r="O103" s="318"/>
      <c r="P103" s="319"/>
      <c r="Q103" s="320"/>
      <c r="R103" s="318"/>
      <c r="S103" s="318"/>
      <c r="T103" s="318"/>
      <c r="U103" s="318"/>
      <c r="V103" s="319"/>
      <c r="W103" s="320"/>
      <c r="X103" s="318"/>
      <c r="Y103" s="318"/>
      <c r="Z103" s="318"/>
      <c r="AA103" s="318"/>
      <c r="AB103" s="318"/>
      <c r="AC103" s="318"/>
      <c r="AD103" s="321"/>
      <c r="AE103" s="322">
        <f t="shared" si="29"/>
        <v>0</v>
      </c>
      <c r="AF103" s="318"/>
      <c r="AG103" s="318"/>
      <c r="AH103" s="318"/>
      <c r="AI103" s="318"/>
      <c r="AJ103" s="318"/>
      <c r="AK103" s="318"/>
      <c r="AL103" s="318"/>
      <c r="AM103" s="318"/>
      <c r="AN103" s="319"/>
    </row>
    <row r="104" spans="1:40" ht="18" hidden="1" customHeight="1">
      <c r="A104" s="163">
        <v>2010907</v>
      </c>
      <c r="B104" s="164" t="s">
        <v>153</v>
      </c>
      <c r="C104" s="316">
        <f t="shared" si="26"/>
        <v>0</v>
      </c>
      <c r="D104" s="317">
        <f t="shared" si="28"/>
        <v>0</v>
      </c>
      <c r="E104" s="318"/>
      <c r="F104" s="318"/>
      <c r="G104" s="318"/>
      <c r="H104" s="318"/>
      <c r="I104" s="318"/>
      <c r="J104" s="318"/>
      <c r="K104" s="318"/>
      <c r="L104" s="318"/>
      <c r="M104" s="318"/>
      <c r="N104" s="318"/>
      <c r="O104" s="318"/>
      <c r="P104" s="319"/>
      <c r="Q104" s="320"/>
      <c r="R104" s="318"/>
      <c r="S104" s="318"/>
      <c r="T104" s="318"/>
      <c r="U104" s="318"/>
      <c r="V104" s="319"/>
      <c r="W104" s="320"/>
      <c r="X104" s="318"/>
      <c r="Y104" s="318"/>
      <c r="Z104" s="318"/>
      <c r="AA104" s="318"/>
      <c r="AB104" s="318"/>
      <c r="AC104" s="318"/>
      <c r="AD104" s="321"/>
      <c r="AE104" s="322">
        <f t="shared" si="29"/>
        <v>0</v>
      </c>
      <c r="AF104" s="318"/>
      <c r="AG104" s="318"/>
      <c r="AH104" s="318"/>
      <c r="AI104" s="318"/>
      <c r="AJ104" s="318"/>
      <c r="AK104" s="318"/>
      <c r="AL104" s="318"/>
      <c r="AM104" s="318"/>
      <c r="AN104" s="319"/>
    </row>
    <row r="105" spans="1:40" ht="18" hidden="1" customHeight="1">
      <c r="A105" s="163">
        <v>2010908</v>
      </c>
      <c r="B105" s="164" t="s">
        <v>136</v>
      </c>
      <c r="C105" s="316">
        <f t="shared" si="26"/>
        <v>0</v>
      </c>
      <c r="D105" s="317">
        <f t="shared" si="28"/>
        <v>0</v>
      </c>
      <c r="E105" s="318"/>
      <c r="F105" s="318"/>
      <c r="G105" s="318"/>
      <c r="H105" s="318"/>
      <c r="I105" s="318"/>
      <c r="J105" s="318"/>
      <c r="K105" s="318"/>
      <c r="L105" s="318"/>
      <c r="M105" s="318"/>
      <c r="N105" s="318"/>
      <c r="O105" s="318"/>
      <c r="P105" s="319"/>
      <c r="Q105" s="320"/>
      <c r="R105" s="318"/>
      <c r="S105" s="318"/>
      <c r="T105" s="318"/>
      <c r="U105" s="318"/>
      <c r="V105" s="319"/>
      <c r="W105" s="320"/>
      <c r="X105" s="318"/>
      <c r="Y105" s="318"/>
      <c r="Z105" s="318"/>
      <c r="AA105" s="318"/>
      <c r="AB105" s="318"/>
      <c r="AC105" s="318"/>
      <c r="AD105" s="321"/>
      <c r="AE105" s="322">
        <f t="shared" si="29"/>
        <v>0</v>
      </c>
      <c r="AF105" s="318"/>
      <c r="AG105" s="318"/>
      <c r="AH105" s="318"/>
      <c r="AI105" s="318"/>
      <c r="AJ105" s="318"/>
      <c r="AK105" s="318"/>
      <c r="AL105" s="318"/>
      <c r="AM105" s="318"/>
      <c r="AN105" s="319"/>
    </row>
    <row r="106" spans="1:40" ht="18" hidden="1" customHeight="1">
      <c r="A106" s="163">
        <v>2010950</v>
      </c>
      <c r="B106" s="164" t="s">
        <v>102</v>
      </c>
      <c r="C106" s="316">
        <f t="shared" si="26"/>
        <v>0</v>
      </c>
      <c r="D106" s="317">
        <f t="shared" si="28"/>
        <v>0</v>
      </c>
      <c r="E106" s="318"/>
      <c r="F106" s="318"/>
      <c r="G106" s="318"/>
      <c r="H106" s="318"/>
      <c r="I106" s="318"/>
      <c r="J106" s="318"/>
      <c r="K106" s="318"/>
      <c r="L106" s="318"/>
      <c r="M106" s="318"/>
      <c r="N106" s="318"/>
      <c r="O106" s="318"/>
      <c r="P106" s="319"/>
      <c r="Q106" s="320"/>
      <c r="R106" s="318"/>
      <c r="S106" s="318"/>
      <c r="T106" s="318"/>
      <c r="U106" s="318"/>
      <c r="V106" s="319"/>
      <c r="W106" s="320"/>
      <c r="X106" s="318"/>
      <c r="Y106" s="318"/>
      <c r="Z106" s="318"/>
      <c r="AA106" s="318"/>
      <c r="AB106" s="318"/>
      <c r="AC106" s="318"/>
      <c r="AD106" s="321"/>
      <c r="AE106" s="322">
        <f t="shared" si="29"/>
        <v>0</v>
      </c>
      <c r="AF106" s="318"/>
      <c r="AG106" s="318"/>
      <c r="AH106" s="318"/>
      <c r="AI106" s="318"/>
      <c r="AJ106" s="318"/>
      <c r="AK106" s="318"/>
      <c r="AL106" s="318"/>
      <c r="AM106" s="318"/>
      <c r="AN106" s="319"/>
    </row>
    <row r="107" spans="1:40" ht="18" hidden="1" customHeight="1">
      <c r="A107" s="163">
        <v>2010999</v>
      </c>
      <c r="B107" s="164" t="s">
        <v>154</v>
      </c>
      <c r="C107" s="316">
        <f t="shared" si="26"/>
        <v>0</v>
      </c>
      <c r="D107" s="317">
        <f t="shared" si="28"/>
        <v>0</v>
      </c>
      <c r="E107" s="318"/>
      <c r="F107" s="318"/>
      <c r="G107" s="318"/>
      <c r="H107" s="318"/>
      <c r="I107" s="318"/>
      <c r="J107" s="318"/>
      <c r="K107" s="318"/>
      <c r="L107" s="318"/>
      <c r="M107" s="318"/>
      <c r="N107" s="318"/>
      <c r="O107" s="318"/>
      <c r="P107" s="319"/>
      <c r="Q107" s="320"/>
      <c r="R107" s="318"/>
      <c r="S107" s="318"/>
      <c r="T107" s="318"/>
      <c r="U107" s="318"/>
      <c r="V107" s="319"/>
      <c r="W107" s="320"/>
      <c r="X107" s="318"/>
      <c r="Y107" s="318"/>
      <c r="Z107" s="318"/>
      <c r="AA107" s="318"/>
      <c r="AB107" s="318"/>
      <c r="AC107" s="318"/>
      <c r="AD107" s="321"/>
      <c r="AE107" s="322">
        <f t="shared" si="29"/>
        <v>0</v>
      </c>
      <c r="AF107" s="318"/>
      <c r="AG107" s="318"/>
      <c r="AH107" s="318"/>
      <c r="AI107" s="318"/>
      <c r="AJ107" s="318"/>
      <c r="AK107" s="318"/>
      <c r="AL107" s="318"/>
      <c r="AM107" s="318"/>
      <c r="AN107" s="319"/>
    </row>
    <row r="108" spans="1:40" ht="18" hidden="1" customHeight="1">
      <c r="A108" s="163">
        <v>20110</v>
      </c>
      <c r="B108" s="242" t="s">
        <v>155</v>
      </c>
      <c r="C108" s="315">
        <f>SUM(C109:C122)</f>
        <v>0</v>
      </c>
      <c r="D108" s="315">
        <f t="shared" ref="D108:AN108" si="30">SUM(D109:D122)</f>
        <v>0</v>
      </c>
      <c r="E108" s="315">
        <f t="shared" si="30"/>
        <v>0</v>
      </c>
      <c r="F108" s="315">
        <f t="shared" si="30"/>
        <v>0</v>
      </c>
      <c r="G108" s="315">
        <f t="shared" si="30"/>
        <v>0</v>
      </c>
      <c r="H108" s="315">
        <f t="shared" si="30"/>
        <v>0</v>
      </c>
      <c r="I108" s="315">
        <f t="shared" si="30"/>
        <v>0</v>
      </c>
      <c r="J108" s="315">
        <f t="shared" si="30"/>
        <v>0</v>
      </c>
      <c r="K108" s="315">
        <f t="shared" si="30"/>
        <v>0</v>
      </c>
      <c r="L108" s="315">
        <f t="shared" si="30"/>
        <v>0</v>
      </c>
      <c r="M108" s="315">
        <f t="shared" si="30"/>
        <v>0</v>
      </c>
      <c r="N108" s="315">
        <f t="shared" si="30"/>
        <v>0</v>
      </c>
      <c r="O108" s="315">
        <f t="shared" si="30"/>
        <v>0</v>
      </c>
      <c r="P108" s="315">
        <f t="shared" si="30"/>
        <v>0</v>
      </c>
      <c r="Q108" s="315">
        <f t="shared" si="30"/>
        <v>0</v>
      </c>
      <c r="R108" s="315">
        <f t="shared" si="30"/>
        <v>0</v>
      </c>
      <c r="S108" s="315">
        <f t="shared" si="30"/>
        <v>0</v>
      </c>
      <c r="T108" s="315">
        <f t="shared" si="30"/>
        <v>0</v>
      </c>
      <c r="U108" s="315">
        <f t="shared" si="30"/>
        <v>0</v>
      </c>
      <c r="V108" s="315">
        <f t="shared" si="30"/>
        <v>0</v>
      </c>
      <c r="W108" s="315">
        <f t="shared" si="30"/>
        <v>0</v>
      </c>
      <c r="X108" s="315">
        <f t="shared" si="30"/>
        <v>0</v>
      </c>
      <c r="Y108" s="315">
        <f t="shared" si="30"/>
        <v>0</v>
      </c>
      <c r="Z108" s="315">
        <f t="shared" si="30"/>
        <v>0</v>
      </c>
      <c r="AA108" s="315">
        <f t="shared" si="30"/>
        <v>0</v>
      </c>
      <c r="AB108" s="315">
        <f t="shared" si="30"/>
        <v>0</v>
      </c>
      <c r="AC108" s="315">
        <f t="shared" si="30"/>
        <v>0</v>
      </c>
      <c r="AD108" s="315">
        <f t="shared" si="30"/>
        <v>0</v>
      </c>
      <c r="AE108" s="315">
        <f t="shared" si="30"/>
        <v>0</v>
      </c>
      <c r="AF108" s="315">
        <f t="shared" si="30"/>
        <v>0</v>
      </c>
      <c r="AG108" s="315">
        <f t="shared" si="30"/>
        <v>0</v>
      </c>
      <c r="AH108" s="315">
        <f t="shared" si="30"/>
        <v>0</v>
      </c>
      <c r="AI108" s="315">
        <f t="shared" si="30"/>
        <v>0</v>
      </c>
      <c r="AJ108" s="315">
        <f t="shared" si="30"/>
        <v>0</v>
      </c>
      <c r="AK108" s="315">
        <f t="shared" si="30"/>
        <v>0</v>
      </c>
      <c r="AL108" s="315">
        <f t="shared" si="30"/>
        <v>0</v>
      </c>
      <c r="AM108" s="315">
        <f t="shared" si="30"/>
        <v>0</v>
      </c>
      <c r="AN108" s="315">
        <f t="shared" si="30"/>
        <v>0</v>
      </c>
    </row>
    <row r="109" spans="1:40" ht="18" hidden="1" customHeight="1">
      <c r="A109" s="163">
        <v>2011001</v>
      </c>
      <c r="B109" s="164" t="s">
        <v>93</v>
      </c>
      <c r="C109" s="316">
        <f t="shared" si="26"/>
        <v>0</v>
      </c>
      <c r="D109" s="317">
        <f t="shared" ref="D109:D122" si="31">SUM(E109:AD109)</f>
        <v>0</v>
      </c>
      <c r="E109" s="318"/>
      <c r="F109" s="318"/>
      <c r="G109" s="318"/>
      <c r="H109" s="318"/>
      <c r="I109" s="318"/>
      <c r="J109" s="318"/>
      <c r="K109" s="318"/>
      <c r="L109" s="318"/>
      <c r="M109" s="318"/>
      <c r="N109" s="318"/>
      <c r="O109" s="318"/>
      <c r="P109" s="319"/>
      <c r="Q109" s="320"/>
      <c r="R109" s="318"/>
      <c r="S109" s="318"/>
      <c r="T109" s="318"/>
      <c r="U109" s="318"/>
      <c r="V109" s="319"/>
      <c r="W109" s="320"/>
      <c r="X109" s="318"/>
      <c r="Y109" s="318"/>
      <c r="Z109" s="318"/>
      <c r="AA109" s="318"/>
      <c r="AB109" s="318"/>
      <c r="AC109" s="318"/>
      <c r="AD109" s="321"/>
      <c r="AE109" s="322">
        <f t="shared" ref="AE109:AE122" si="32">SUM(AF109:AM109)</f>
        <v>0</v>
      </c>
      <c r="AF109" s="318"/>
      <c r="AG109" s="318"/>
      <c r="AH109" s="318"/>
      <c r="AI109" s="318"/>
      <c r="AJ109" s="318"/>
      <c r="AK109" s="318"/>
      <c r="AL109" s="318"/>
      <c r="AM109" s="318"/>
      <c r="AN109" s="319"/>
    </row>
    <row r="110" spans="1:40" ht="18" hidden="1" customHeight="1">
      <c r="A110" s="163">
        <v>2011002</v>
      </c>
      <c r="B110" s="164" t="s">
        <v>94</v>
      </c>
      <c r="C110" s="316">
        <f t="shared" si="26"/>
        <v>0</v>
      </c>
      <c r="D110" s="317">
        <f t="shared" si="31"/>
        <v>0</v>
      </c>
      <c r="E110" s="318"/>
      <c r="F110" s="318"/>
      <c r="G110" s="318"/>
      <c r="H110" s="318"/>
      <c r="I110" s="318"/>
      <c r="J110" s="318"/>
      <c r="K110" s="318"/>
      <c r="L110" s="318"/>
      <c r="M110" s="318"/>
      <c r="N110" s="318"/>
      <c r="O110" s="318"/>
      <c r="P110" s="319"/>
      <c r="Q110" s="320"/>
      <c r="R110" s="318"/>
      <c r="S110" s="318"/>
      <c r="T110" s="318"/>
      <c r="U110" s="318"/>
      <c r="V110" s="319"/>
      <c r="W110" s="320"/>
      <c r="X110" s="318"/>
      <c r="Y110" s="318"/>
      <c r="Z110" s="318"/>
      <c r="AA110" s="318"/>
      <c r="AB110" s="318"/>
      <c r="AC110" s="318"/>
      <c r="AD110" s="321"/>
      <c r="AE110" s="322">
        <f t="shared" si="32"/>
        <v>0</v>
      </c>
      <c r="AF110" s="318"/>
      <c r="AG110" s="318"/>
      <c r="AH110" s="318"/>
      <c r="AI110" s="318"/>
      <c r="AJ110" s="318"/>
      <c r="AK110" s="318"/>
      <c r="AL110" s="318"/>
      <c r="AM110" s="318"/>
      <c r="AN110" s="319"/>
    </row>
    <row r="111" spans="1:40" ht="18" hidden="1" customHeight="1">
      <c r="A111" s="163">
        <v>2011003</v>
      </c>
      <c r="B111" s="164" t="s">
        <v>95</v>
      </c>
      <c r="C111" s="316">
        <f t="shared" si="26"/>
        <v>0</v>
      </c>
      <c r="D111" s="317">
        <f t="shared" si="31"/>
        <v>0</v>
      </c>
      <c r="E111" s="318"/>
      <c r="F111" s="318"/>
      <c r="G111" s="318"/>
      <c r="H111" s="318"/>
      <c r="I111" s="318"/>
      <c r="J111" s="318"/>
      <c r="K111" s="318"/>
      <c r="L111" s="318"/>
      <c r="M111" s="318"/>
      <c r="N111" s="318"/>
      <c r="O111" s="318"/>
      <c r="P111" s="319"/>
      <c r="Q111" s="320"/>
      <c r="R111" s="318"/>
      <c r="S111" s="318"/>
      <c r="T111" s="318"/>
      <c r="U111" s="318"/>
      <c r="V111" s="319"/>
      <c r="W111" s="320"/>
      <c r="X111" s="318"/>
      <c r="Y111" s="318"/>
      <c r="Z111" s="318"/>
      <c r="AA111" s="318"/>
      <c r="AB111" s="318"/>
      <c r="AC111" s="318"/>
      <c r="AD111" s="321"/>
      <c r="AE111" s="322">
        <f t="shared" si="32"/>
        <v>0</v>
      </c>
      <c r="AF111" s="318"/>
      <c r="AG111" s="318"/>
      <c r="AH111" s="318"/>
      <c r="AI111" s="318"/>
      <c r="AJ111" s="318"/>
      <c r="AK111" s="318"/>
      <c r="AL111" s="318"/>
      <c r="AM111" s="318"/>
      <c r="AN111" s="319"/>
    </row>
    <row r="112" spans="1:40" ht="18" hidden="1" customHeight="1">
      <c r="A112" s="163">
        <v>2011004</v>
      </c>
      <c r="B112" s="164" t="s">
        <v>156</v>
      </c>
      <c r="C112" s="316">
        <f t="shared" si="26"/>
        <v>0</v>
      </c>
      <c r="D112" s="317">
        <f t="shared" si="31"/>
        <v>0</v>
      </c>
      <c r="E112" s="318"/>
      <c r="F112" s="318"/>
      <c r="G112" s="318"/>
      <c r="H112" s="318"/>
      <c r="I112" s="318"/>
      <c r="J112" s="318"/>
      <c r="K112" s="318"/>
      <c r="L112" s="318"/>
      <c r="M112" s="318"/>
      <c r="N112" s="318"/>
      <c r="O112" s="318"/>
      <c r="P112" s="319"/>
      <c r="Q112" s="320"/>
      <c r="R112" s="318"/>
      <c r="S112" s="318"/>
      <c r="T112" s="318"/>
      <c r="U112" s="318"/>
      <c r="V112" s="319"/>
      <c r="W112" s="320"/>
      <c r="X112" s="318"/>
      <c r="Y112" s="318"/>
      <c r="Z112" s="318"/>
      <c r="AA112" s="318"/>
      <c r="AB112" s="318"/>
      <c r="AC112" s="318"/>
      <c r="AD112" s="321"/>
      <c r="AE112" s="322">
        <f t="shared" si="32"/>
        <v>0</v>
      </c>
      <c r="AF112" s="318"/>
      <c r="AG112" s="318"/>
      <c r="AH112" s="318"/>
      <c r="AI112" s="318"/>
      <c r="AJ112" s="318"/>
      <c r="AK112" s="318"/>
      <c r="AL112" s="318"/>
      <c r="AM112" s="318"/>
      <c r="AN112" s="319"/>
    </row>
    <row r="113" spans="1:40" ht="18" hidden="1" customHeight="1">
      <c r="A113" s="163">
        <v>2011005</v>
      </c>
      <c r="B113" s="164" t="s">
        <v>157</v>
      </c>
      <c r="C113" s="316">
        <f t="shared" si="26"/>
        <v>0</v>
      </c>
      <c r="D113" s="317">
        <f t="shared" si="31"/>
        <v>0</v>
      </c>
      <c r="E113" s="318"/>
      <c r="F113" s="318"/>
      <c r="G113" s="318"/>
      <c r="H113" s="318"/>
      <c r="I113" s="318"/>
      <c r="J113" s="318"/>
      <c r="K113" s="318"/>
      <c r="L113" s="318"/>
      <c r="M113" s="318"/>
      <c r="N113" s="318"/>
      <c r="O113" s="318"/>
      <c r="P113" s="319"/>
      <c r="Q113" s="320"/>
      <c r="R113" s="318"/>
      <c r="S113" s="318"/>
      <c r="T113" s="318"/>
      <c r="U113" s="318"/>
      <c r="V113" s="319"/>
      <c r="W113" s="320"/>
      <c r="X113" s="318"/>
      <c r="Y113" s="318"/>
      <c r="Z113" s="318"/>
      <c r="AA113" s="318"/>
      <c r="AB113" s="318"/>
      <c r="AC113" s="318"/>
      <c r="AD113" s="321"/>
      <c r="AE113" s="322">
        <f t="shared" si="32"/>
        <v>0</v>
      </c>
      <c r="AF113" s="318"/>
      <c r="AG113" s="318"/>
      <c r="AH113" s="318"/>
      <c r="AI113" s="318"/>
      <c r="AJ113" s="318"/>
      <c r="AK113" s="318"/>
      <c r="AL113" s="318"/>
      <c r="AM113" s="318"/>
      <c r="AN113" s="319"/>
    </row>
    <row r="114" spans="1:40" ht="18" hidden="1" customHeight="1">
      <c r="A114" s="163">
        <v>2011006</v>
      </c>
      <c r="B114" s="164" t="s">
        <v>158</v>
      </c>
      <c r="C114" s="316">
        <f t="shared" si="26"/>
        <v>0</v>
      </c>
      <c r="D114" s="317">
        <f t="shared" si="31"/>
        <v>0</v>
      </c>
      <c r="E114" s="318"/>
      <c r="F114" s="318"/>
      <c r="G114" s="318"/>
      <c r="H114" s="318"/>
      <c r="I114" s="318"/>
      <c r="J114" s="318"/>
      <c r="K114" s="318"/>
      <c r="L114" s="318"/>
      <c r="M114" s="318"/>
      <c r="N114" s="318"/>
      <c r="O114" s="318"/>
      <c r="P114" s="319"/>
      <c r="Q114" s="320"/>
      <c r="R114" s="318"/>
      <c r="S114" s="318"/>
      <c r="T114" s="318"/>
      <c r="U114" s="318"/>
      <c r="V114" s="319"/>
      <c r="W114" s="320"/>
      <c r="X114" s="318"/>
      <c r="Y114" s="318"/>
      <c r="Z114" s="318"/>
      <c r="AA114" s="318"/>
      <c r="AB114" s="318"/>
      <c r="AC114" s="318"/>
      <c r="AD114" s="321"/>
      <c r="AE114" s="322">
        <f t="shared" si="32"/>
        <v>0</v>
      </c>
      <c r="AF114" s="318"/>
      <c r="AG114" s="318"/>
      <c r="AH114" s="318"/>
      <c r="AI114" s="318"/>
      <c r="AJ114" s="318"/>
      <c r="AK114" s="318"/>
      <c r="AL114" s="318"/>
      <c r="AM114" s="318"/>
      <c r="AN114" s="319"/>
    </row>
    <row r="115" spans="1:40" ht="18" hidden="1" customHeight="1">
      <c r="A115" s="163">
        <v>2011007</v>
      </c>
      <c r="B115" s="164" t="s">
        <v>159</v>
      </c>
      <c r="C115" s="316">
        <f t="shared" si="26"/>
        <v>0</v>
      </c>
      <c r="D115" s="317">
        <f t="shared" si="31"/>
        <v>0</v>
      </c>
      <c r="E115" s="318"/>
      <c r="F115" s="318"/>
      <c r="G115" s="318"/>
      <c r="H115" s="318"/>
      <c r="I115" s="318"/>
      <c r="J115" s="318"/>
      <c r="K115" s="318"/>
      <c r="L115" s="318"/>
      <c r="M115" s="318"/>
      <c r="N115" s="318"/>
      <c r="O115" s="318"/>
      <c r="P115" s="319"/>
      <c r="Q115" s="320"/>
      <c r="R115" s="318"/>
      <c r="S115" s="318"/>
      <c r="T115" s="318"/>
      <c r="U115" s="318"/>
      <c r="V115" s="319"/>
      <c r="W115" s="320"/>
      <c r="X115" s="318"/>
      <c r="Y115" s="318"/>
      <c r="Z115" s="318"/>
      <c r="AA115" s="318"/>
      <c r="AB115" s="318"/>
      <c r="AC115" s="318"/>
      <c r="AD115" s="321"/>
      <c r="AE115" s="322">
        <f t="shared" si="32"/>
        <v>0</v>
      </c>
      <c r="AF115" s="318"/>
      <c r="AG115" s="318"/>
      <c r="AH115" s="318"/>
      <c r="AI115" s="318"/>
      <c r="AJ115" s="318"/>
      <c r="AK115" s="318"/>
      <c r="AL115" s="318"/>
      <c r="AM115" s="318"/>
      <c r="AN115" s="319"/>
    </row>
    <row r="116" spans="1:40" ht="18" hidden="1" customHeight="1">
      <c r="A116" s="163">
        <v>2011008</v>
      </c>
      <c r="B116" s="164" t="s">
        <v>160</v>
      </c>
      <c r="C116" s="316">
        <f t="shared" si="26"/>
        <v>0</v>
      </c>
      <c r="D116" s="317">
        <f t="shared" si="31"/>
        <v>0</v>
      </c>
      <c r="E116" s="318"/>
      <c r="F116" s="318"/>
      <c r="G116" s="318"/>
      <c r="H116" s="318"/>
      <c r="I116" s="318"/>
      <c r="J116" s="318"/>
      <c r="K116" s="318"/>
      <c r="L116" s="318"/>
      <c r="M116" s="318"/>
      <c r="N116" s="318"/>
      <c r="O116" s="318"/>
      <c r="P116" s="319"/>
      <c r="Q116" s="320"/>
      <c r="R116" s="318"/>
      <c r="S116" s="318"/>
      <c r="T116" s="318"/>
      <c r="U116" s="318"/>
      <c r="V116" s="319"/>
      <c r="W116" s="320"/>
      <c r="X116" s="318"/>
      <c r="Y116" s="318"/>
      <c r="Z116" s="318"/>
      <c r="AA116" s="318"/>
      <c r="AB116" s="318"/>
      <c r="AC116" s="318"/>
      <c r="AD116" s="321"/>
      <c r="AE116" s="322">
        <f t="shared" si="32"/>
        <v>0</v>
      </c>
      <c r="AF116" s="318"/>
      <c r="AG116" s="318"/>
      <c r="AH116" s="318"/>
      <c r="AI116" s="318"/>
      <c r="AJ116" s="318"/>
      <c r="AK116" s="318"/>
      <c r="AL116" s="318"/>
      <c r="AM116" s="318"/>
      <c r="AN116" s="319"/>
    </row>
    <row r="117" spans="1:40" ht="18" hidden="1" customHeight="1">
      <c r="A117" s="163">
        <v>2011009</v>
      </c>
      <c r="B117" s="164" t="s">
        <v>161</v>
      </c>
      <c r="C117" s="316">
        <f t="shared" si="26"/>
        <v>0</v>
      </c>
      <c r="D117" s="317">
        <f t="shared" si="31"/>
        <v>0</v>
      </c>
      <c r="E117" s="318"/>
      <c r="F117" s="318"/>
      <c r="G117" s="318"/>
      <c r="H117" s="318"/>
      <c r="I117" s="318"/>
      <c r="J117" s="318"/>
      <c r="K117" s="318"/>
      <c r="L117" s="318"/>
      <c r="M117" s="318"/>
      <c r="N117" s="318"/>
      <c r="O117" s="318"/>
      <c r="P117" s="319"/>
      <c r="Q117" s="320"/>
      <c r="R117" s="318"/>
      <c r="S117" s="318"/>
      <c r="T117" s="318"/>
      <c r="U117" s="318"/>
      <c r="V117" s="319"/>
      <c r="W117" s="320"/>
      <c r="X117" s="318"/>
      <c r="Y117" s="318"/>
      <c r="Z117" s="318"/>
      <c r="AA117" s="318"/>
      <c r="AB117" s="318"/>
      <c r="AC117" s="318"/>
      <c r="AD117" s="321"/>
      <c r="AE117" s="322">
        <f t="shared" si="32"/>
        <v>0</v>
      </c>
      <c r="AF117" s="318"/>
      <c r="AG117" s="318"/>
      <c r="AH117" s="318"/>
      <c r="AI117" s="318"/>
      <c r="AJ117" s="318"/>
      <c r="AK117" s="318"/>
      <c r="AL117" s="318"/>
      <c r="AM117" s="318"/>
      <c r="AN117" s="319"/>
    </row>
    <row r="118" spans="1:40" ht="18" hidden="1" customHeight="1">
      <c r="A118" s="163">
        <v>2011010</v>
      </c>
      <c r="B118" s="164" t="s">
        <v>162</v>
      </c>
      <c r="C118" s="316">
        <f t="shared" si="26"/>
        <v>0</v>
      </c>
      <c r="D118" s="317">
        <f t="shared" si="31"/>
        <v>0</v>
      </c>
      <c r="E118" s="318"/>
      <c r="F118" s="318"/>
      <c r="G118" s="318"/>
      <c r="H118" s="318"/>
      <c r="I118" s="318"/>
      <c r="J118" s="318"/>
      <c r="K118" s="318"/>
      <c r="L118" s="318"/>
      <c r="M118" s="318"/>
      <c r="N118" s="318"/>
      <c r="O118" s="318"/>
      <c r="P118" s="319"/>
      <c r="Q118" s="320"/>
      <c r="R118" s="318"/>
      <c r="S118" s="318"/>
      <c r="T118" s="318"/>
      <c r="U118" s="318"/>
      <c r="V118" s="319"/>
      <c r="W118" s="320"/>
      <c r="X118" s="318"/>
      <c r="Y118" s="318"/>
      <c r="Z118" s="318"/>
      <c r="AA118" s="318"/>
      <c r="AB118" s="318"/>
      <c r="AC118" s="318"/>
      <c r="AD118" s="321"/>
      <c r="AE118" s="322">
        <f t="shared" si="32"/>
        <v>0</v>
      </c>
      <c r="AF118" s="318"/>
      <c r="AG118" s="318"/>
      <c r="AH118" s="318"/>
      <c r="AI118" s="318"/>
      <c r="AJ118" s="318"/>
      <c r="AK118" s="318"/>
      <c r="AL118" s="318"/>
      <c r="AM118" s="318"/>
      <c r="AN118" s="319"/>
    </row>
    <row r="119" spans="1:40" ht="18" hidden="1" customHeight="1">
      <c r="A119" s="163">
        <v>2011011</v>
      </c>
      <c r="B119" s="164" t="s">
        <v>163</v>
      </c>
      <c r="C119" s="316">
        <f t="shared" si="26"/>
        <v>0</v>
      </c>
      <c r="D119" s="317">
        <f t="shared" si="31"/>
        <v>0</v>
      </c>
      <c r="E119" s="318"/>
      <c r="F119" s="318"/>
      <c r="G119" s="318"/>
      <c r="H119" s="318"/>
      <c r="I119" s="318"/>
      <c r="J119" s="318"/>
      <c r="K119" s="318"/>
      <c r="L119" s="318"/>
      <c r="M119" s="318"/>
      <c r="N119" s="318"/>
      <c r="O119" s="318"/>
      <c r="P119" s="319"/>
      <c r="Q119" s="320"/>
      <c r="R119" s="318"/>
      <c r="S119" s="318"/>
      <c r="T119" s="318"/>
      <c r="U119" s="318"/>
      <c r="V119" s="319"/>
      <c r="W119" s="320"/>
      <c r="X119" s="318"/>
      <c r="Y119" s="318"/>
      <c r="Z119" s="318"/>
      <c r="AA119" s="318"/>
      <c r="AB119" s="318"/>
      <c r="AC119" s="318"/>
      <c r="AD119" s="321"/>
      <c r="AE119" s="322">
        <f t="shared" si="32"/>
        <v>0</v>
      </c>
      <c r="AF119" s="318"/>
      <c r="AG119" s="318"/>
      <c r="AH119" s="318"/>
      <c r="AI119" s="318"/>
      <c r="AJ119" s="318"/>
      <c r="AK119" s="318"/>
      <c r="AL119" s="318"/>
      <c r="AM119" s="318"/>
      <c r="AN119" s="319"/>
    </row>
    <row r="120" spans="1:40" ht="18" hidden="1" customHeight="1">
      <c r="A120" s="163">
        <v>2011012</v>
      </c>
      <c r="B120" s="164" t="s">
        <v>164</v>
      </c>
      <c r="C120" s="316">
        <f t="shared" si="26"/>
        <v>0</v>
      </c>
      <c r="D120" s="317">
        <f t="shared" si="31"/>
        <v>0</v>
      </c>
      <c r="E120" s="318"/>
      <c r="F120" s="318"/>
      <c r="G120" s="318"/>
      <c r="H120" s="318"/>
      <c r="I120" s="318"/>
      <c r="J120" s="318"/>
      <c r="K120" s="318"/>
      <c r="L120" s="318"/>
      <c r="M120" s="318"/>
      <c r="N120" s="318"/>
      <c r="O120" s="318"/>
      <c r="P120" s="319"/>
      <c r="Q120" s="320"/>
      <c r="R120" s="318"/>
      <c r="S120" s="318"/>
      <c r="T120" s="318"/>
      <c r="U120" s="318"/>
      <c r="V120" s="319"/>
      <c r="W120" s="320"/>
      <c r="X120" s="318"/>
      <c r="Y120" s="318"/>
      <c r="Z120" s="318"/>
      <c r="AA120" s="318"/>
      <c r="AB120" s="318"/>
      <c r="AC120" s="318"/>
      <c r="AD120" s="321"/>
      <c r="AE120" s="322">
        <f t="shared" si="32"/>
        <v>0</v>
      </c>
      <c r="AF120" s="318"/>
      <c r="AG120" s="318"/>
      <c r="AH120" s="318"/>
      <c r="AI120" s="318"/>
      <c r="AJ120" s="318"/>
      <c r="AK120" s="318"/>
      <c r="AL120" s="318"/>
      <c r="AM120" s="318"/>
      <c r="AN120" s="319"/>
    </row>
    <row r="121" spans="1:40" ht="18" hidden="1" customHeight="1">
      <c r="A121" s="163">
        <v>2011050</v>
      </c>
      <c r="B121" s="164" t="s">
        <v>102</v>
      </c>
      <c r="C121" s="316">
        <f t="shared" si="26"/>
        <v>0</v>
      </c>
      <c r="D121" s="317">
        <f t="shared" si="31"/>
        <v>0</v>
      </c>
      <c r="E121" s="318"/>
      <c r="F121" s="318"/>
      <c r="G121" s="318"/>
      <c r="H121" s="318"/>
      <c r="I121" s="318"/>
      <c r="J121" s="318"/>
      <c r="K121" s="318"/>
      <c r="L121" s="318"/>
      <c r="M121" s="318"/>
      <c r="N121" s="318"/>
      <c r="O121" s="318"/>
      <c r="P121" s="319"/>
      <c r="Q121" s="320"/>
      <c r="R121" s="318"/>
      <c r="S121" s="318"/>
      <c r="T121" s="318"/>
      <c r="U121" s="318"/>
      <c r="V121" s="319"/>
      <c r="W121" s="320"/>
      <c r="X121" s="318"/>
      <c r="Y121" s="318"/>
      <c r="Z121" s="318"/>
      <c r="AA121" s="318"/>
      <c r="AB121" s="318"/>
      <c r="AC121" s="318"/>
      <c r="AD121" s="321"/>
      <c r="AE121" s="322">
        <f t="shared" si="32"/>
        <v>0</v>
      </c>
      <c r="AF121" s="318"/>
      <c r="AG121" s="318"/>
      <c r="AH121" s="318"/>
      <c r="AI121" s="318"/>
      <c r="AJ121" s="318"/>
      <c r="AK121" s="318"/>
      <c r="AL121" s="318"/>
      <c r="AM121" s="318"/>
      <c r="AN121" s="319"/>
    </row>
    <row r="122" spans="1:40" ht="18" hidden="1" customHeight="1">
      <c r="A122" s="163">
        <v>2011099</v>
      </c>
      <c r="B122" s="164" t="s">
        <v>165</v>
      </c>
      <c r="C122" s="316">
        <f t="shared" si="26"/>
        <v>0</v>
      </c>
      <c r="D122" s="317">
        <f t="shared" si="31"/>
        <v>0</v>
      </c>
      <c r="E122" s="318"/>
      <c r="F122" s="318"/>
      <c r="G122" s="318"/>
      <c r="H122" s="318"/>
      <c r="I122" s="318"/>
      <c r="J122" s="318"/>
      <c r="K122" s="318"/>
      <c r="L122" s="318"/>
      <c r="M122" s="318"/>
      <c r="N122" s="318"/>
      <c r="O122" s="318"/>
      <c r="P122" s="319"/>
      <c r="Q122" s="320"/>
      <c r="R122" s="318"/>
      <c r="S122" s="318"/>
      <c r="T122" s="318"/>
      <c r="U122" s="318"/>
      <c r="V122" s="319"/>
      <c r="W122" s="320"/>
      <c r="X122" s="318"/>
      <c r="Y122" s="318"/>
      <c r="Z122" s="318"/>
      <c r="AA122" s="318"/>
      <c r="AB122" s="318"/>
      <c r="AC122" s="318"/>
      <c r="AD122" s="321"/>
      <c r="AE122" s="322">
        <f t="shared" si="32"/>
        <v>0</v>
      </c>
      <c r="AF122" s="318"/>
      <c r="AG122" s="318"/>
      <c r="AH122" s="318"/>
      <c r="AI122" s="318"/>
      <c r="AJ122" s="318"/>
      <c r="AK122" s="318"/>
      <c r="AL122" s="318"/>
      <c r="AM122" s="318"/>
      <c r="AN122" s="319"/>
    </row>
    <row r="123" spans="1:40" ht="18" hidden="1" customHeight="1">
      <c r="A123" s="163">
        <v>20111</v>
      </c>
      <c r="B123" s="242" t="s">
        <v>166</v>
      </c>
      <c r="C123" s="315">
        <f>SUM(C124:C131)</f>
        <v>0</v>
      </c>
      <c r="D123" s="315">
        <f t="shared" ref="D123:AN123" si="33">SUM(D124:D131)</f>
        <v>0</v>
      </c>
      <c r="E123" s="315">
        <f t="shared" si="33"/>
        <v>0</v>
      </c>
      <c r="F123" s="315">
        <f t="shared" si="33"/>
        <v>0</v>
      </c>
      <c r="G123" s="315">
        <f t="shared" si="33"/>
        <v>0</v>
      </c>
      <c r="H123" s="315">
        <f t="shared" si="33"/>
        <v>0</v>
      </c>
      <c r="I123" s="315">
        <f t="shared" si="33"/>
        <v>0</v>
      </c>
      <c r="J123" s="315">
        <f t="shared" si="33"/>
        <v>0</v>
      </c>
      <c r="K123" s="315">
        <f t="shared" si="33"/>
        <v>0</v>
      </c>
      <c r="L123" s="315">
        <f t="shared" si="33"/>
        <v>0</v>
      </c>
      <c r="M123" s="315">
        <f t="shared" si="33"/>
        <v>0</v>
      </c>
      <c r="N123" s="315">
        <f t="shared" si="33"/>
        <v>0</v>
      </c>
      <c r="O123" s="315">
        <f t="shared" si="33"/>
        <v>0</v>
      </c>
      <c r="P123" s="315">
        <f t="shared" si="33"/>
        <v>0</v>
      </c>
      <c r="Q123" s="315">
        <f t="shared" si="33"/>
        <v>0</v>
      </c>
      <c r="R123" s="315">
        <f t="shared" si="33"/>
        <v>0</v>
      </c>
      <c r="S123" s="315">
        <f t="shared" si="33"/>
        <v>0</v>
      </c>
      <c r="T123" s="315">
        <f t="shared" si="33"/>
        <v>0</v>
      </c>
      <c r="U123" s="315">
        <f t="shared" si="33"/>
        <v>0</v>
      </c>
      <c r="V123" s="315">
        <f t="shared" si="33"/>
        <v>0</v>
      </c>
      <c r="W123" s="315">
        <f t="shared" si="33"/>
        <v>0</v>
      </c>
      <c r="X123" s="315">
        <f t="shared" si="33"/>
        <v>0</v>
      </c>
      <c r="Y123" s="315">
        <f t="shared" si="33"/>
        <v>0</v>
      </c>
      <c r="Z123" s="315">
        <f t="shared" si="33"/>
        <v>0</v>
      </c>
      <c r="AA123" s="315">
        <f t="shared" si="33"/>
        <v>0</v>
      </c>
      <c r="AB123" s="315">
        <f t="shared" si="33"/>
        <v>0</v>
      </c>
      <c r="AC123" s="315">
        <f t="shared" si="33"/>
        <v>0</v>
      </c>
      <c r="AD123" s="315">
        <f t="shared" si="33"/>
        <v>0</v>
      </c>
      <c r="AE123" s="315">
        <f t="shared" si="33"/>
        <v>0</v>
      </c>
      <c r="AF123" s="315">
        <f t="shared" si="33"/>
        <v>0</v>
      </c>
      <c r="AG123" s="315">
        <f t="shared" si="33"/>
        <v>0</v>
      </c>
      <c r="AH123" s="315">
        <f t="shared" si="33"/>
        <v>0</v>
      </c>
      <c r="AI123" s="315">
        <f t="shared" si="33"/>
        <v>0</v>
      </c>
      <c r="AJ123" s="315">
        <f t="shared" si="33"/>
        <v>0</v>
      </c>
      <c r="AK123" s="315">
        <f t="shared" si="33"/>
        <v>0</v>
      </c>
      <c r="AL123" s="315">
        <f t="shared" si="33"/>
        <v>0</v>
      </c>
      <c r="AM123" s="315">
        <f t="shared" si="33"/>
        <v>0</v>
      </c>
      <c r="AN123" s="315">
        <f t="shared" si="33"/>
        <v>0</v>
      </c>
    </row>
    <row r="124" spans="1:40" ht="18" hidden="1" customHeight="1">
      <c r="A124" s="163">
        <v>2011101</v>
      </c>
      <c r="B124" s="164" t="s">
        <v>93</v>
      </c>
      <c r="C124" s="316">
        <f t="shared" si="26"/>
        <v>0</v>
      </c>
      <c r="D124" s="317">
        <f t="shared" ref="D124:D131" si="34">SUM(E124:AD124)</f>
        <v>0</v>
      </c>
      <c r="E124" s="318"/>
      <c r="F124" s="318"/>
      <c r="G124" s="318"/>
      <c r="H124" s="318"/>
      <c r="I124" s="318"/>
      <c r="J124" s="318"/>
      <c r="K124" s="318"/>
      <c r="L124" s="318"/>
      <c r="M124" s="318"/>
      <c r="N124" s="318"/>
      <c r="O124" s="318"/>
      <c r="P124" s="319"/>
      <c r="Q124" s="320"/>
      <c r="R124" s="318"/>
      <c r="S124" s="318"/>
      <c r="T124" s="318"/>
      <c r="U124" s="318"/>
      <c r="V124" s="319"/>
      <c r="W124" s="320"/>
      <c r="X124" s="318"/>
      <c r="Y124" s="318"/>
      <c r="Z124" s="318"/>
      <c r="AA124" s="318"/>
      <c r="AB124" s="318"/>
      <c r="AC124" s="318"/>
      <c r="AD124" s="321"/>
      <c r="AE124" s="322">
        <f t="shared" ref="AE124:AE131" si="35">SUM(AF124:AM124)</f>
        <v>0</v>
      </c>
      <c r="AF124" s="318"/>
      <c r="AG124" s="318"/>
      <c r="AH124" s="318"/>
      <c r="AI124" s="318"/>
      <c r="AJ124" s="318"/>
      <c r="AK124" s="318"/>
      <c r="AL124" s="318"/>
      <c r="AM124" s="318"/>
      <c r="AN124" s="319"/>
    </row>
    <row r="125" spans="1:40" ht="18" hidden="1" customHeight="1">
      <c r="A125" s="163">
        <v>2011102</v>
      </c>
      <c r="B125" s="164" t="s">
        <v>94</v>
      </c>
      <c r="C125" s="316">
        <f t="shared" si="26"/>
        <v>0</v>
      </c>
      <c r="D125" s="317">
        <f t="shared" si="34"/>
        <v>0</v>
      </c>
      <c r="E125" s="318"/>
      <c r="F125" s="318"/>
      <c r="G125" s="318"/>
      <c r="H125" s="318"/>
      <c r="I125" s="318"/>
      <c r="J125" s="318"/>
      <c r="K125" s="318"/>
      <c r="L125" s="318"/>
      <c r="M125" s="318"/>
      <c r="N125" s="318"/>
      <c r="O125" s="318"/>
      <c r="P125" s="319"/>
      <c r="Q125" s="320"/>
      <c r="R125" s="318"/>
      <c r="S125" s="318"/>
      <c r="T125" s="318"/>
      <c r="U125" s="318"/>
      <c r="V125" s="319"/>
      <c r="W125" s="320"/>
      <c r="X125" s="318"/>
      <c r="Y125" s="318"/>
      <c r="Z125" s="318"/>
      <c r="AA125" s="318"/>
      <c r="AB125" s="318"/>
      <c r="AC125" s="318"/>
      <c r="AD125" s="321"/>
      <c r="AE125" s="322">
        <f t="shared" si="35"/>
        <v>0</v>
      </c>
      <c r="AF125" s="318"/>
      <c r="AG125" s="318"/>
      <c r="AH125" s="318"/>
      <c r="AI125" s="318"/>
      <c r="AJ125" s="318"/>
      <c r="AK125" s="318"/>
      <c r="AL125" s="318"/>
      <c r="AM125" s="318"/>
      <c r="AN125" s="319"/>
    </row>
    <row r="126" spans="1:40" ht="18" hidden="1" customHeight="1">
      <c r="A126" s="163">
        <v>2011103</v>
      </c>
      <c r="B126" s="164" t="s">
        <v>95</v>
      </c>
      <c r="C126" s="316">
        <f t="shared" si="26"/>
        <v>0</v>
      </c>
      <c r="D126" s="317">
        <f t="shared" si="34"/>
        <v>0</v>
      </c>
      <c r="E126" s="318"/>
      <c r="F126" s="318"/>
      <c r="G126" s="318"/>
      <c r="H126" s="318"/>
      <c r="I126" s="318"/>
      <c r="J126" s="318"/>
      <c r="K126" s="318"/>
      <c r="L126" s="318"/>
      <c r="M126" s="318"/>
      <c r="N126" s="318"/>
      <c r="O126" s="318"/>
      <c r="P126" s="319"/>
      <c r="Q126" s="320"/>
      <c r="R126" s="318"/>
      <c r="S126" s="318"/>
      <c r="T126" s="318"/>
      <c r="U126" s="318"/>
      <c r="V126" s="319"/>
      <c r="W126" s="320"/>
      <c r="X126" s="318"/>
      <c r="Y126" s="318"/>
      <c r="Z126" s="318"/>
      <c r="AA126" s="318"/>
      <c r="AB126" s="318"/>
      <c r="AC126" s="318"/>
      <c r="AD126" s="321"/>
      <c r="AE126" s="322">
        <f t="shared" si="35"/>
        <v>0</v>
      </c>
      <c r="AF126" s="318"/>
      <c r="AG126" s="318"/>
      <c r="AH126" s="318"/>
      <c r="AI126" s="318"/>
      <c r="AJ126" s="318"/>
      <c r="AK126" s="318"/>
      <c r="AL126" s="318"/>
      <c r="AM126" s="318"/>
      <c r="AN126" s="319"/>
    </row>
    <row r="127" spans="1:40" ht="18" hidden="1" customHeight="1">
      <c r="A127" s="163">
        <v>2011104</v>
      </c>
      <c r="B127" s="164" t="s">
        <v>167</v>
      </c>
      <c r="C127" s="316">
        <f t="shared" si="26"/>
        <v>0</v>
      </c>
      <c r="D127" s="317">
        <f t="shared" si="34"/>
        <v>0</v>
      </c>
      <c r="E127" s="318"/>
      <c r="F127" s="318"/>
      <c r="G127" s="318"/>
      <c r="H127" s="318"/>
      <c r="I127" s="318"/>
      <c r="J127" s="318"/>
      <c r="K127" s="318"/>
      <c r="L127" s="318"/>
      <c r="M127" s="318"/>
      <c r="N127" s="318"/>
      <c r="O127" s="318"/>
      <c r="P127" s="319"/>
      <c r="Q127" s="320"/>
      <c r="R127" s="318"/>
      <c r="S127" s="318"/>
      <c r="T127" s="318"/>
      <c r="U127" s="318"/>
      <c r="V127" s="319"/>
      <c r="W127" s="320"/>
      <c r="X127" s="318"/>
      <c r="Y127" s="318"/>
      <c r="Z127" s="318"/>
      <c r="AA127" s="318"/>
      <c r="AB127" s="318"/>
      <c r="AC127" s="318"/>
      <c r="AD127" s="321"/>
      <c r="AE127" s="322">
        <f t="shared" si="35"/>
        <v>0</v>
      </c>
      <c r="AF127" s="318"/>
      <c r="AG127" s="318"/>
      <c r="AH127" s="318"/>
      <c r="AI127" s="318"/>
      <c r="AJ127" s="318"/>
      <c r="AK127" s="318"/>
      <c r="AL127" s="318"/>
      <c r="AM127" s="318"/>
      <c r="AN127" s="319"/>
    </row>
    <row r="128" spans="1:40" ht="18" hidden="1" customHeight="1">
      <c r="A128" s="163">
        <v>2011105</v>
      </c>
      <c r="B128" s="164" t="s">
        <v>168</v>
      </c>
      <c r="C128" s="316">
        <f t="shared" si="26"/>
        <v>0</v>
      </c>
      <c r="D128" s="317">
        <f t="shared" si="34"/>
        <v>0</v>
      </c>
      <c r="E128" s="318"/>
      <c r="F128" s="318"/>
      <c r="G128" s="318"/>
      <c r="H128" s="318"/>
      <c r="I128" s="318"/>
      <c r="J128" s="318"/>
      <c r="K128" s="318"/>
      <c r="L128" s="318"/>
      <c r="M128" s="318"/>
      <c r="N128" s="318"/>
      <c r="O128" s="318"/>
      <c r="P128" s="319"/>
      <c r="Q128" s="320"/>
      <c r="R128" s="318"/>
      <c r="S128" s="318"/>
      <c r="T128" s="318"/>
      <c r="U128" s="318"/>
      <c r="V128" s="319"/>
      <c r="W128" s="320"/>
      <c r="X128" s="318"/>
      <c r="Y128" s="318"/>
      <c r="Z128" s="318"/>
      <c r="AA128" s="318"/>
      <c r="AB128" s="318"/>
      <c r="AC128" s="318"/>
      <c r="AD128" s="321"/>
      <c r="AE128" s="322">
        <f t="shared" si="35"/>
        <v>0</v>
      </c>
      <c r="AF128" s="318"/>
      <c r="AG128" s="318"/>
      <c r="AH128" s="318"/>
      <c r="AI128" s="318"/>
      <c r="AJ128" s="318"/>
      <c r="AK128" s="318"/>
      <c r="AL128" s="318"/>
      <c r="AM128" s="318"/>
      <c r="AN128" s="319"/>
    </row>
    <row r="129" spans="1:40" ht="18" hidden="1" customHeight="1">
      <c r="A129" s="163">
        <v>2011106</v>
      </c>
      <c r="B129" s="164" t="s">
        <v>169</v>
      </c>
      <c r="C129" s="316">
        <f t="shared" si="26"/>
        <v>0</v>
      </c>
      <c r="D129" s="317">
        <f t="shared" si="34"/>
        <v>0</v>
      </c>
      <c r="E129" s="318"/>
      <c r="F129" s="318"/>
      <c r="G129" s="318"/>
      <c r="H129" s="318"/>
      <c r="I129" s="318"/>
      <c r="J129" s="318"/>
      <c r="K129" s="318"/>
      <c r="L129" s="318"/>
      <c r="M129" s="318"/>
      <c r="N129" s="318"/>
      <c r="O129" s="318"/>
      <c r="P129" s="319"/>
      <c r="Q129" s="320"/>
      <c r="R129" s="318"/>
      <c r="S129" s="318"/>
      <c r="T129" s="318"/>
      <c r="U129" s="318"/>
      <c r="V129" s="319"/>
      <c r="W129" s="320"/>
      <c r="X129" s="318"/>
      <c r="Y129" s="318"/>
      <c r="Z129" s="318"/>
      <c r="AA129" s="318"/>
      <c r="AB129" s="318"/>
      <c r="AC129" s="318"/>
      <c r="AD129" s="321"/>
      <c r="AE129" s="322">
        <f t="shared" si="35"/>
        <v>0</v>
      </c>
      <c r="AF129" s="318"/>
      <c r="AG129" s="318"/>
      <c r="AH129" s="318"/>
      <c r="AI129" s="318"/>
      <c r="AJ129" s="318"/>
      <c r="AK129" s="318"/>
      <c r="AL129" s="318"/>
      <c r="AM129" s="318"/>
      <c r="AN129" s="319"/>
    </row>
    <row r="130" spans="1:40" ht="18" hidden="1" customHeight="1">
      <c r="A130" s="163">
        <v>2011150</v>
      </c>
      <c r="B130" s="164" t="s">
        <v>102</v>
      </c>
      <c r="C130" s="316">
        <f t="shared" si="26"/>
        <v>0</v>
      </c>
      <c r="D130" s="317">
        <f t="shared" si="34"/>
        <v>0</v>
      </c>
      <c r="E130" s="318"/>
      <c r="F130" s="318"/>
      <c r="G130" s="318"/>
      <c r="H130" s="318"/>
      <c r="I130" s="318"/>
      <c r="J130" s="318"/>
      <c r="K130" s="318"/>
      <c r="L130" s="318"/>
      <c r="M130" s="318"/>
      <c r="N130" s="318"/>
      <c r="O130" s="318"/>
      <c r="P130" s="319"/>
      <c r="Q130" s="320"/>
      <c r="R130" s="318"/>
      <c r="S130" s="318"/>
      <c r="T130" s="318"/>
      <c r="U130" s="318"/>
      <c r="V130" s="319"/>
      <c r="W130" s="320"/>
      <c r="X130" s="318"/>
      <c r="Y130" s="318"/>
      <c r="Z130" s="318"/>
      <c r="AA130" s="318"/>
      <c r="AB130" s="318"/>
      <c r="AC130" s="318"/>
      <c r="AD130" s="321"/>
      <c r="AE130" s="322">
        <f t="shared" si="35"/>
        <v>0</v>
      </c>
      <c r="AF130" s="318"/>
      <c r="AG130" s="318"/>
      <c r="AH130" s="318"/>
      <c r="AI130" s="318"/>
      <c r="AJ130" s="318"/>
      <c r="AK130" s="318"/>
      <c r="AL130" s="318"/>
      <c r="AM130" s="318"/>
      <c r="AN130" s="319"/>
    </row>
    <row r="131" spans="1:40" ht="18" hidden="1" customHeight="1">
      <c r="A131" s="163">
        <v>2011199</v>
      </c>
      <c r="B131" s="164" t="s">
        <v>170</v>
      </c>
      <c r="C131" s="316">
        <f t="shared" si="26"/>
        <v>0</v>
      </c>
      <c r="D131" s="317">
        <f t="shared" si="34"/>
        <v>0</v>
      </c>
      <c r="E131" s="318"/>
      <c r="F131" s="318"/>
      <c r="G131" s="318"/>
      <c r="H131" s="318"/>
      <c r="I131" s="318"/>
      <c r="J131" s="318"/>
      <c r="K131" s="318"/>
      <c r="L131" s="318"/>
      <c r="M131" s="318"/>
      <c r="N131" s="318"/>
      <c r="O131" s="318"/>
      <c r="P131" s="319"/>
      <c r="Q131" s="320"/>
      <c r="R131" s="318"/>
      <c r="S131" s="318"/>
      <c r="T131" s="318"/>
      <c r="U131" s="318"/>
      <c r="V131" s="319"/>
      <c r="W131" s="320"/>
      <c r="X131" s="318"/>
      <c r="Y131" s="318"/>
      <c r="Z131" s="318"/>
      <c r="AA131" s="318"/>
      <c r="AB131" s="318"/>
      <c r="AC131" s="318"/>
      <c r="AD131" s="321"/>
      <c r="AE131" s="322">
        <f t="shared" si="35"/>
        <v>0</v>
      </c>
      <c r="AF131" s="318"/>
      <c r="AG131" s="318"/>
      <c r="AH131" s="318"/>
      <c r="AI131" s="318"/>
      <c r="AJ131" s="318"/>
      <c r="AK131" s="318"/>
      <c r="AL131" s="318"/>
      <c r="AM131" s="318"/>
      <c r="AN131" s="319"/>
    </row>
    <row r="132" spans="1:40" ht="18" hidden="1" customHeight="1">
      <c r="A132" s="163">
        <v>20113</v>
      </c>
      <c r="B132" s="242" t="s">
        <v>171</v>
      </c>
      <c r="C132" s="315">
        <f>SUM(C133:C142)</f>
        <v>0</v>
      </c>
      <c r="D132" s="315">
        <f t="shared" ref="D132:AN132" si="36">SUM(D133:D142)</f>
        <v>0</v>
      </c>
      <c r="E132" s="315">
        <f t="shared" si="36"/>
        <v>0</v>
      </c>
      <c r="F132" s="315">
        <f t="shared" si="36"/>
        <v>0</v>
      </c>
      <c r="G132" s="315">
        <f t="shared" si="36"/>
        <v>0</v>
      </c>
      <c r="H132" s="315">
        <f t="shared" si="36"/>
        <v>0</v>
      </c>
      <c r="I132" s="315">
        <f t="shared" si="36"/>
        <v>0</v>
      </c>
      <c r="J132" s="315">
        <f t="shared" si="36"/>
        <v>0</v>
      </c>
      <c r="K132" s="315">
        <f t="shared" si="36"/>
        <v>0</v>
      </c>
      <c r="L132" s="315">
        <f t="shared" si="36"/>
        <v>0</v>
      </c>
      <c r="M132" s="315">
        <f t="shared" si="36"/>
        <v>0</v>
      </c>
      <c r="N132" s="315">
        <f t="shared" si="36"/>
        <v>0</v>
      </c>
      <c r="O132" s="315">
        <f t="shared" si="36"/>
        <v>0</v>
      </c>
      <c r="P132" s="315">
        <f t="shared" si="36"/>
        <v>0</v>
      </c>
      <c r="Q132" s="315">
        <f t="shared" si="36"/>
        <v>0</v>
      </c>
      <c r="R132" s="315">
        <f t="shared" si="36"/>
        <v>0</v>
      </c>
      <c r="S132" s="315">
        <f t="shared" si="36"/>
        <v>0</v>
      </c>
      <c r="T132" s="315">
        <f t="shared" si="36"/>
        <v>0</v>
      </c>
      <c r="U132" s="315">
        <f t="shared" si="36"/>
        <v>0</v>
      </c>
      <c r="V132" s="315">
        <f t="shared" si="36"/>
        <v>0</v>
      </c>
      <c r="W132" s="315">
        <f t="shared" si="36"/>
        <v>0</v>
      </c>
      <c r="X132" s="315">
        <f t="shared" si="36"/>
        <v>0</v>
      </c>
      <c r="Y132" s="315">
        <f t="shared" si="36"/>
        <v>0</v>
      </c>
      <c r="Z132" s="315">
        <f t="shared" si="36"/>
        <v>0</v>
      </c>
      <c r="AA132" s="315">
        <f t="shared" si="36"/>
        <v>0</v>
      </c>
      <c r="AB132" s="315">
        <f t="shared" si="36"/>
        <v>0</v>
      </c>
      <c r="AC132" s="315">
        <f t="shared" si="36"/>
        <v>0</v>
      </c>
      <c r="AD132" s="315">
        <f t="shared" si="36"/>
        <v>0</v>
      </c>
      <c r="AE132" s="315">
        <f t="shared" si="36"/>
        <v>0</v>
      </c>
      <c r="AF132" s="315">
        <f t="shared" si="36"/>
        <v>0</v>
      </c>
      <c r="AG132" s="315">
        <f t="shared" si="36"/>
        <v>0</v>
      </c>
      <c r="AH132" s="315">
        <f t="shared" si="36"/>
        <v>0</v>
      </c>
      <c r="AI132" s="315">
        <f t="shared" si="36"/>
        <v>0</v>
      </c>
      <c r="AJ132" s="315">
        <f t="shared" si="36"/>
        <v>0</v>
      </c>
      <c r="AK132" s="315">
        <f t="shared" si="36"/>
        <v>0</v>
      </c>
      <c r="AL132" s="315">
        <f t="shared" si="36"/>
        <v>0</v>
      </c>
      <c r="AM132" s="315">
        <f t="shared" si="36"/>
        <v>0</v>
      </c>
      <c r="AN132" s="315">
        <f t="shared" si="36"/>
        <v>0</v>
      </c>
    </row>
    <row r="133" spans="1:40" ht="18" hidden="1" customHeight="1">
      <c r="A133" s="163">
        <v>2011301</v>
      </c>
      <c r="B133" s="164" t="s">
        <v>93</v>
      </c>
      <c r="C133" s="316">
        <f t="shared" si="26"/>
        <v>0</v>
      </c>
      <c r="D133" s="317">
        <f t="shared" ref="D133:D142" si="37">SUM(E133:AD133)</f>
        <v>0</v>
      </c>
      <c r="E133" s="318"/>
      <c r="F133" s="318"/>
      <c r="G133" s="318"/>
      <c r="H133" s="318"/>
      <c r="I133" s="318"/>
      <c r="J133" s="318"/>
      <c r="K133" s="318"/>
      <c r="L133" s="318"/>
      <c r="M133" s="318"/>
      <c r="N133" s="318"/>
      <c r="O133" s="318"/>
      <c r="P133" s="319"/>
      <c r="Q133" s="320"/>
      <c r="R133" s="318"/>
      <c r="S133" s="318"/>
      <c r="T133" s="318"/>
      <c r="U133" s="318"/>
      <c r="V133" s="319"/>
      <c r="W133" s="320"/>
      <c r="X133" s="318"/>
      <c r="Y133" s="318"/>
      <c r="Z133" s="318"/>
      <c r="AA133" s="318"/>
      <c r="AB133" s="318"/>
      <c r="AC133" s="318"/>
      <c r="AD133" s="321"/>
      <c r="AE133" s="322">
        <f t="shared" ref="AE133:AE142" si="38">SUM(AF133:AM133)</f>
        <v>0</v>
      </c>
      <c r="AF133" s="318"/>
      <c r="AG133" s="318"/>
      <c r="AH133" s="318"/>
      <c r="AI133" s="318"/>
      <c r="AJ133" s="318"/>
      <c r="AK133" s="318"/>
      <c r="AL133" s="318"/>
      <c r="AM133" s="318"/>
      <c r="AN133" s="319"/>
    </row>
    <row r="134" spans="1:40" ht="18" hidden="1" customHeight="1">
      <c r="A134" s="163">
        <v>2011302</v>
      </c>
      <c r="B134" s="164" t="s">
        <v>94</v>
      </c>
      <c r="C134" s="316">
        <f t="shared" si="26"/>
        <v>0</v>
      </c>
      <c r="D134" s="317">
        <f t="shared" si="37"/>
        <v>0</v>
      </c>
      <c r="E134" s="318"/>
      <c r="F134" s="318"/>
      <c r="G134" s="318"/>
      <c r="H134" s="318"/>
      <c r="I134" s="318"/>
      <c r="J134" s="318"/>
      <c r="K134" s="318"/>
      <c r="L134" s="318"/>
      <c r="M134" s="318"/>
      <c r="N134" s="318"/>
      <c r="O134" s="318"/>
      <c r="P134" s="319"/>
      <c r="Q134" s="320"/>
      <c r="R134" s="318"/>
      <c r="S134" s="318"/>
      <c r="T134" s="318"/>
      <c r="U134" s="318"/>
      <c r="V134" s="319"/>
      <c r="W134" s="320"/>
      <c r="X134" s="318"/>
      <c r="Y134" s="318"/>
      <c r="Z134" s="318"/>
      <c r="AA134" s="318"/>
      <c r="AB134" s="318"/>
      <c r="AC134" s="318"/>
      <c r="AD134" s="321"/>
      <c r="AE134" s="322">
        <f t="shared" si="38"/>
        <v>0</v>
      </c>
      <c r="AF134" s="318"/>
      <c r="AG134" s="318"/>
      <c r="AH134" s="318"/>
      <c r="AI134" s="318"/>
      <c r="AJ134" s="318"/>
      <c r="AK134" s="318"/>
      <c r="AL134" s="318"/>
      <c r="AM134" s="318"/>
      <c r="AN134" s="319"/>
    </row>
    <row r="135" spans="1:40" ht="18" hidden="1" customHeight="1">
      <c r="A135" s="163">
        <v>2011303</v>
      </c>
      <c r="B135" s="164" t="s">
        <v>95</v>
      </c>
      <c r="C135" s="316">
        <f t="shared" si="26"/>
        <v>0</v>
      </c>
      <c r="D135" s="317">
        <f t="shared" si="37"/>
        <v>0</v>
      </c>
      <c r="E135" s="318"/>
      <c r="F135" s="318"/>
      <c r="G135" s="318"/>
      <c r="H135" s="318"/>
      <c r="I135" s="318"/>
      <c r="J135" s="318"/>
      <c r="K135" s="318"/>
      <c r="L135" s="318"/>
      <c r="M135" s="318"/>
      <c r="N135" s="318"/>
      <c r="O135" s="318"/>
      <c r="P135" s="319"/>
      <c r="Q135" s="320"/>
      <c r="R135" s="318"/>
      <c r="S135" s="318"/>
      <c r="T135" s="318"/>
      <c r="U135" s="318"/>
      <c r="V135" s="319"/>
      <c r="W135" s="320"/>
      <c r="X135" s="318"/>
      <c r="Y135" s="318"/>
      <c r="Z135" s="318"/>
      <c r="AA135" s="318"/>
      <c r="AB135" s="318"/>
      <c r="AC135" s="318"/>
      <c r="AD135" s="321"/>
      <c r="AE135" s="322">
        <f t="shared" si="38"/>
        <v>0</v>
      </c>
      <c r="AF135" s="318"/>
      <c r="AG135" s="318"/>
      <c r="AH135" s="318"/>
      <c r="AI135" s="318"/>
      <c r="AJ135" s="318"/>
      <c r="AK135" s="318"/>
      <c r="AL135" s="318"/>
      <c r="AM135" s="318"/>
      <c r="AN135" s="319"/>
    </row>
    <row r="136" spans="1:40" ht="18" hidden="1" customHeight="1">
      <c r="A136" s="163">
        <v>2011304</v>
      </c>
      <c r="B136" s="164" t="s">
        <v>172</v>
      </c>
      <c r="C136" s="316">
        <f t="shared" si="26"/>
        <v>0</v>
      </c>
      <c r="D136" s="317">
        <f t="shared" si="37"/>
        <v>0</v>
      </c>
      <c r="E136" s="318"/>
      <c r="F136" s="318"/>
      <c r="G136" s="318"/>
      <c r="H136" s="318"/>
      <c r="I136" s="318"/>
      <c r="J136" s="318"/>
      <c r="K136" s="318"/>
      <c r="L136" s="318"/>
      <c r="M136" s="318"/>
      <c r="N136" s="318"/>
      <c r="O136" s="318"/>
      <c r="P136" s="319"/>
      <c r="Q136" s="320"/>
      <c r="R136" s="318"/>
      <c r="S136" s="318"/>
      <c r="T136" s="318"/>
      <c r="U136" s="318"/>
      <c r="V136" s="319"/>
      <c r="W136" s="320"/>
      <c r="X136" s="318"/>
      <c r="Y136" s="318"/>
      <c r="Z136" s="318"/>
      <c r="AA136" s="318"/>
      <c r="AB136" s="318"/>
      <c r="AC136" s="318"/>
      <c r="AD136" s="321"/>
      <c r="AE136" s="322">
        <f t="shared" si="38"/>
        <v>0</v>
      </c>
      <c r="AF136" s="318"/>
      <c r="AG136" s="318"/>
      <c r="AH136" s="318"/>
      <c r="AI136" s="318"/>
      <c r="AJ136" s="318"/>
      <c r="AK136" s="318"/>
      <c r="AL136" s="318"/>
      <c r="AM136" s="318"/>
      <c r="AN136" s="319"/>
    </row>
    <row r="137" spans="1:40" ht="18" hidden="1" customHeight="1">
      <c r="A137" s="163">
        <v>2011305</v>
      </c>
      <c r="B137" s="164" t="s">
        <v>173</v>
      </c>
      <c r="C137" s="316">
        <f t="shared" si="26"/>
        <v>0</v>
      </c>
      <c r="D137" s="317">
        <f t="shared" si="37"/>
        <v>0</v>
      </c>
      <c r="E137" s="318"/>
      <c r="F137" s="318"/>
      <c r="G137" s="318"/>
      <c r="H137" s="318"/>
      <c r="I137" s="318"/>
      <c r="J137" s="318"/>
      <c r="K137" s="318"/>
      <c r="L137" s="318"/>
      <c r="M137" s="318"/>
      <c r="N137" s="318"/>
      <c r="O137" s="318"/>
      <c r="P137" s="319"/>
      <c r="Q137" s="320"/>
      <c r="R137" s="318"/>
      <c r="S137" s="318"/>
      <c r="T137" s="318"/>
      <c r="U137" s="318"/>
      <c r="V137" s="319"/>
      <c r="W137" s="320"/>
      <c r="X137" s="318"/>
      <c r="Y137" s="318"/>
      <c r="Z137" s="318"/>
      <c r="AA137" s="318"/>
      <c r="AB137" s="318"/>
      <c r="AC137" s="318"/>
      <c r="AD137" s="321"/>
      <c r="AE137" s="322">
        <f t="shared" si="38"/>
        <v>0</v>
      </c>
      <c r="AF137" s="318"/>
      <c r="AG137" s="318"/>
      <c r="AH137" s="318"/>
      <c r="AI137" s="318"/>
      <c r="AJ137" s="318"/>
      <c r="AK137" s="318"/>
      <c r="AL137" s="318"/>
      <c r="AM137" s="318"/>
      <c r="AN137" s="319"/>
    </row>
    <row r="138" spans="1:40" ht="18" hidden="1" customHeight="1">
      <c r="A138" s="163">
        <v>2011306</v>
      </c>
      <c r="B138" s="164" t="s">
        <v>174</v>
      </c>
      <c r="C138" s="316">
        <f t="shared" si="26"/>
        <v>0</v>
      </c>
      <c r="D138" s="317">
        <f t="shared" si="37"/>
        <v>0</v>
      </c>
      <c r="E138" s="318"/>
      <c r="F138" s="318"/>
      <c r="G138" s="318"/>
      <c r="H138" s="318"/>
      <c r="I138" s="318"/>
      <c r="J138" s="318"/>
      <c r="K138" s="318"/>
      <c r="L138" s="318"/>
      <c r="M138" s="318"/>
      <c r="N138" s="318"/>
      <c r="O138" s="318"/>
      <c r="P138" s="319"/>
      <c r="Q138" s="320"/>
      <c r="R138" s="318"/>
      <c r="S138" s="318"/>
      <c r="T138" s="318"/>
      <c r="U138" s="318"/>
      <c r="V138" s="319"/>
      <c r="W138" s="320"/>
      <c r="X138" s="318"/>
      <c r="Y138" s="318"/>
      <c r="Z138" s="318"/>
      <c r="AA138" s="318"/>
      <c r="AB138" s="318"/>
      <c r="AC138" s="318"/>
      <c r="AD138" s="321"/>
      <c r="AE138" s="322">
        <f t="shared" si="38"/>
        <v>0</v>
      </c>
      <c r="AF138" s="318"/>
      <c r="AG138" s="318"/>
      <c r="AH138" s="318"/>
      <c r="AI138" s="318"/>
      <c r="AJ138" s="318"/>
      <c r="AK138" s="318"/>
      <c r="AL138" s="318"/>
      <c r="AM138" s="318"/>
      <c r="AN138" s="319"/>
    </row>
    <row r="139" spans="1:40" ht="18" hidden="1" customHeight="1">
      <c r="A139" s="163">
        <v>2011307</v>
      </c>
      <c r="B139" s="164" t="s">
        <v>175</v>
      </c>
      <c r="C139" s="316">
        <f t="shared" si="26"/>
        <v>0</v>
      </c>
      <c r="D139" s="317">
        <f t="shared" si="37"/>
        <v>0</v>
      </c>
      <c r="E139" s="318"/>
      <c r="F139" s="318"/>
      <c r="G139" s="318"/>
      <c r="H139" s="318"/>
      <c r="I139" s="318"/>
      <c r="J139" s="318"/>
      <c r="K139" s="318"/>
      <c r="L139" s="318"/>
      <c r="M139" s="318"/>
      <c r="N139" s="318"/>
      <c r="O139" s="318"/>
      <c r="P139" s="319"/>
      <c r="Q139" s="320"/>
      <c r="R139" s="318"/>
      <c r="S139" s="318"/>
      <c r="T139" s="318"/>
      <c r="U139" s="318"/>
      <c r="V139" s="319"/>
      <c r="W139" s="320"/>
      <c r="X139" s="318"/>
      <c r="Y139" s="318"/>
      <c r="Z139" s="318"/>
      <c r="AA139" s="318"/>
      <c r="AB139" s="318"/>
      <c r="AC139" s="318"/>
      <c r="AD139" s="321"/>
      <c r="AE139" s="322">
        <f t="shared" si="38"/>
        <v>0</v>
      </c>
      <c r="AF139" s="318"/>
      <c r="AG139" s="318"/>
      <c r="AH139" s="318"/>
      <c r="AI139" s="318"/>
      <c r="AJ139" s="318"/>
      <c r="AK139" s="318"/>
      <c r="AL139" s="318"/>
      <c r="AM139" s="318"/>
      <c r="AN139" s="319"/>
    </row>
    <row r="140" spans="1:40" ht="18" hidden="1" customHeight="1">
      <c r="A140" s="163">
        <v>2011308</v>
      </c>
      <c r="B140" s="164" t="s">
        <v>176</v>
      </c>
      <c r="C140" s="316">
        <f t="shared" si="26"/>
        <v>0</v>
      </c>
      <c r="D140" s="317">
        <f t="shared" si="37"/>
        <v>0</v>
      </c>
      <c r="E140" s="318"/>
      <c r="F140" s="318"/>
      <c r="G140" s="318"/>
      <c r="H140" s="318"/>
      <c r="I140" s="318"/>
      <c r="J140" s="318"/>
      <c r="K140" s="318"/>
      <c r="L140" s="318"/>
      <c r="M140" s="318"/>
      <c r="N140" s="318"/>
      <c r="O140" s="318"/>
      <c r="P140" s="319"/>
      <c r="Q140" s="320"/>
      <c r="R140" s="318"/>
      <c r="S140" s="318"/>
      <c r="T140" s="318"/>
      <c r="U140" s="318"/>
      <c r="V140" s="319"/>
      <c r="W140" s="320"/>
      <c r="X140" s="318"/>
      <c r="Y140" s="318"/>
      <c r="Z140" s="318"/>
      <c r="AA140" s="318"/>
      <c r="AB140" s="318"/>
      <c r="AC140" s="318"/>
      <c r="AD140" s="321"/>
      <c r="AE140" s="322">
        <f t="shared" si="38"/>
        <v>0</v>
      </c>
      <c r="AF140" s="318"/>
      <c r="AG140" s="318"/>
      <c r="AH140" s="318"/>
      <c r="AI140" s="318"/>
      <c r="AJ140" s="318"/>
      <c r="AK140" s="318"/>
      <c r="AL140" s="318"/>
      <c r="AM140" s="318"/>
      <c r="AN140" s="319"/>
    </row>
    <row r="141" spans="1:40" ht="18" hidden="1" customHeight="1">
      <c r="A141" s="163">
        <v>2011350</v>
      </c>
      <c r="B141" s="164" t="s">
        <v>102</v>
      </c>
      <c r="C141" s="316">
        <f t="shared" si="26"/>
        <v>0</v>
      </c>
      <c r="D141" s="317">
        <f t="shared" si="37"/>
        <v>0</v>
      </c>
      <c r="E141" s="318"/>
      <c r="F141" s="318"/>
      <c r="G141" s="318"/>
      <c r="H141" s="318"/>
      <c r="I141" s="318"/>
      <c r="J141" s="318"/>
      <c r="K141" s="318"/>
      <c r="L141" s="318"/>
      <c r="M141" s="318"/>
      <c r="N141" s="318"/>
      <c r="O141" s="318"/>
      <c r="P141" s="319"/>
      <c r="Q141" s="320"/>
      <c r="R141" s="318"/>
      <c r="S141" s="318"/>
      <c r="T141" s="318"/>
      <c r="U141" s="318"/>
      <c r="V141" s="319"/>
      <c r="W141" s="320"/>
      <c r="X141" s="318"/>
      <c r="Y141" s="318"/>
      <c r="Z141" s="318"/>
      <c r="AA141" s="318"/>
      <c r="AB141" s="318"/>
      <c r="AC141" s="318"/>
      <c r="AD141" s="321"/>
      <c r="AE141" s="322">
        <f t="shared" si="38"/>
        <v>0</v>
      </c>
      <c r="AF141" s="318"/>
      <c r="AG141" s="318"/>
      <c r="AH141" s="318"/>
      <c r="AI141" s="318"/>
      <c r="AJ141" s="318"/>
      <c r="AK141" s="318"/>
      <c r="AL141" s="318"/>
      <c r="AM141" s="318"/>
      <c r="AN141" s="319"/>
    </row>
    <row r="142" spans="1:40" ht="18" hidden="1" customHeight="1">
      <c r="A142" s="163">
        <v>2011399</v>
      </c>
      <c r="B142" s="164" t="s">
        <v>177</v>
      </c>
      <c r="C142" s="316">
        <f t="shared" si="26"/>
        <v>0</v>
      </c>
      <c r="D142" s="317">
        <f t="shared" si="37"/>
        <v>0</v>
      </c>
      <c r="E142" s="318"/>
      <c r="F142" s="318"/>
      <c r="G142" s="318"/>
      <c r="H142" s="318"/>
      <c r="I142" s="318"/>
      <c r="J142" s="318"/>
      <c r="K142" s="318"/>
      <c r="L142" s="318"/>
      <c r="M142" s="318"/>
      <c r="N142" s="318"/>
      <c r="O142" s="318"/>
      <c r="P142" s="319"/>
      <c r="Q142" s="320"/>
      <c r="R142" s="318"/>
      <c r="S142" s="318"/>
      <c r="T142" s="318"/>
      <c r="U142" s="318"/>
      <c r="V142" s="319"/>
      <c r="W142" s="320"/>
      <c r="X142" s="318"/>
      <c r="Y142" s="318"/>
      <c r="Z142" s="318"/>
      <c r="AA142" s="318"/>
      <c r="AB142" s="318"/>
      <c r="AC142" s="318"/>
      <c r="AD142" s="321"/>
      <c r="AE142" s="322">
        <f t="shared" si="38"/>
        <v>0</v>
      </c>
      <c r="AF142" s="318"/>
      <c r="AG142" s="318"/>
      <c r="AH142" s="318"/>
      <c r="AI142" s="318"/>
      <c r="AJ142" s="318"/>
      <c r="AK142" s="318"/>
      <c r="AL142" s="318"/>
      <c r="AM142" s="318"/>
      <c r="AN142" s="319"/>
    </row>
    <row r="143" spans="1:40" ht="18" hidden="1" customHeight="1">
      <c r="A143" s="163">
        <v>20114</v>
      </c>
      <c r="B143" s="242" t="s">
        <v>178</v>
      </c>
      <c r="C143" s="315">
        <f>SUM(C144:C154)</f>
        <v>0</v>
      </c>
      <c r="D143" s="315">
        <f t="shared" ref="D143:AN143" si="39">SUM(D144:D154)</f>
        <v>0</v>
      </c>
      <c r="E143" s="315">
        <f t="shared" si="39"/>
        <v>0</v>
      </c>
      <c r="F143" s="315">
        <f t="shared" si="39"/>
        <v>0</v>
      </c>
      <c r="G143" s="315">
        <f t="shared" si="39"/>
        <v>0</v>
      </c>
      <c r="H143" s="315">
        <f t="shared" si="39"/>
        <v>0</v>
      </c>
      <c r="I143" s="315">
        <f t="shared" si="39"/>
        <v>0</v>
      </c>
      <c r="J143" s="315">
        <f t="shared" si="39"/>
        <v>0</v>
      </c>
      <c r="K143" s="315">
        <f t="shared" si="39"/>
        <v>0</v>
      </c>
      <c r="L143" s="315">
        <f t="shared" si="39"/>
        <v>0</v>
      </c>
      <c r="M143" s="315">
        <f t="shared" si="39"/>
        <v>0</v>
      </c>
      <c r="N143" s="315">
        <f t="shared" si="39"/>
        <v>0</v>
      </c>
      <c r="O143" s="315">
        <f t="shared" si="39"/>
        <v>0</v>
      </c>
      <c r="P143" s="315">
        <f t="shared" si="39"/>
        <v>0</v>
      </c>
      <c r="Q143" s="315">
        <f t="shared" si="39"/>
        <v>0</v>
      </c>
      <c r="R143" s="315">
        <f t="shared" si="39"/>
        <v>0</v>
      </c>
      <c r="S143" s="315">
        <f t="shared" si="39"/>
        <v>0</v>
      </c>
      <c r="T143" s="315">
        <f t="shared" si="39"/>
        <v>0</v>
      </c>
      <c r="U143" s="315">
        <f t="shared" si="39"/>
        <v>0</v>
      </c>
      <c r="V143" s="315">
        <f t="shared" si="39"/>
        <v>0</v>
      </c>
      <c r="W143" s="315">
        <f t="shared" si="39"/>
        <v>0</v>
      </c>
      <c r="X143" s="315">
        <f t="shared" si="39"/>
        <v>0</v>
      </c>
      <c r="Y143" s="315">
        <f t="shared" si="39"/>
        <v>0</v>
      </c>
      <c r="Z143" s="315">
        <f t="shared" si="39"/>
        <v>0</v>
      </c>
      <c r="AA143" s="315">
        <f t="shared" si="39"/>
        <v>0</v>
      </c>
      <c r="AB143" s="315">
        <f t="shared" si="39"/>
        <v>0</v>
      </c>
      <c r="AC143" s="315">
        <f t="shared" si="39"/>
        <v>0</v>
      </c>
      <c r="AD143" s="315">
        <f t="shared" si="39"/>
        <v>0</v>
      </c>
      <c r="AE143" s="315">
        <f t="shared" si="39"/>
        <v>0</v>
      </c>
      <c r="AF143" s="315">
        <f t="shared" si="39"/>
        <v>0</v>
      </c>
      <c r="AG143" s="315">
        <f t="shared" si="39"/>
        <v>0</v>
      </c>
      <c r="AH143" s="315">
        <f t="shared" si="39"/>
        <v>0</v>
      </c>
      <c r="AI143" s="315">
        <f t="shared" si="39"/>
        <v>0</v>
      </c>
      <c r="AJ143" s="315">
        <f t="shared" si="39"/>
        <v>0</v>
      </c>
      <c r="AK143" s="315">
        <f t="shared" si="39"/>
        <v>0</v>
      </c>
      <c r="AL143" s="315">
        <f t="shared" si="39"/>
        <v>0</v>
      </c>
      <c r="AM143" s="315">
        <f t="shared" si="39"/>
        <v>0</v>
      </c>
      <c r="AN143" s="315">
        <f t="shared" si="39"/>
        <v>0</v>
      </c>
    </row>
    <row r="144" spans="1:40" ht="18" hidden="1" customHeight="1">
      <c r="A144" s="163">
        <v>2011401</v>
      </c>
      <c r="B144" s="164" t="s">
        <v>93</v>
      </c>
      <c r="C144" s="316">
        <f t="shared" si="26"/>
        <v>0</v>
      </c>
      <c r="D144" s="317">
        <f t="shared" ref="D144:D154" si="40">SUM(E144:AD144)</f>
        <v>0</v>
      </c>
      <c r="E144" s="318"/>
      <c r="F144" s="318"/>
      <c r="G144" s="318"/>
      <c r="H144" s="318"/>
      <c r="I144" s="318"/>
      <c r="J144" s="318"/>
      <c r="K144" s="318"/>
      <c r="L144" s="318"/>
      <c r="M144" s="318"/>
      <c r="N144" s="318"/>
      <c r="O144" s="318"/>
      <c r="P144" s="319"/>
      <c r="Q144" s="320"/>
      <c r="R144" s="318"/>
      <c r="S144" s="318"/>
      <c r="T144" s="318"/>
      <c r="U144" s="318"/>
      <c r="V144" s="319"/>
      <c r="W144" s="320"/>
      <c r="X144" s="318"/>
      <c r="Y144" s="318"/>
      <c r="Z144" s="318"/>
      <c r="AA144" s="318"/>
      <c r="AB144" s="318"/>
      <c r="AC144" s="318"/>
      <c r="AD144" s="321"/>
      <c r="AE144" s="322">
        <f t="shared" ref="AE144:AE154" si="41">SUM(AF144:AM144)</f>
        <v>0</v>
      </c>
      <c r="AF144" s="318"/>
      <c r="AG144" s="318"/>
      <c r="AH144" s="318"/>
      <c r="AI144" s="318"/>
      <c r="AJ144" s="318"/>
      <c r="AK144" s="318"/>
      <c r="AL144" s="318"/>
      <c r="AM144" s="318"/>
      <c r="AN144" s="319"/>
    </row>
    <row r="145" spans="1:40" ht="18" hidden="1" customHeight="1">
      <c r="A145" s="163">
        <v>2011402</v>
      </c>
      <c r="B145" s="164" t="s">
        <v>94</v>
      </c>
      <c r="C145" s="316">
        <f t="shared" si="26"/>
        <v>0</v>
      </c>
      <c r="D145" s="317">
        <f t="shared" si="40"/>
        <v>0</v>
      </c>
      <c r="E145" s="318"/>
      <c r="F145" s="318"/>
      <c r="G145" s="318"/>
      <c r="H145" s="318"/>
      <c r="I145" s="318"/>
      <c r="J145" s="318"/>
      <c r="K145" s="318"/>
      <c r="L145" s="318"/>
      <c r="M145" s="318"/>
      <c r="N145" s="318"/>
      <c r="O145" s="318"/>
      <c r="P145" s="319"/>
      <c r="Q145" s="320"/>
      <c r="R145" s="318"/>
      <c r="S145" s="318"/>
      <c r="T145" s="318"/>
      <c r="U145" s="318"/>
      <c r="V145" s="319"/>
      <c r="W145" s="320"/>
      <c r="X145" s="318"/>
      <c r="Y145" s="318"/>
      <c r="Z145" s="318"/>
      <c r="AA145" s="318"/>
      <c r="AB145" s="318"/>
      <c r="AC145" s="318"/>
      <c r="AD145" s="321"/>
      <c r="AE145" s="322">
        <f t="shared" si="41"/>
        <v>0</v>
      </c>
      <c r="AF145" s="318"/>
      <c r="AG145" s="318"/>
      <c r="AH145" s="318"/>
      <c r="AI145" s="318"/>
      <c r="AJ145" s="318"/>
      <c r="AK145" s="318"/>
      <c r="AL145" s="318"/>
      <c r="AM145" s="318"/>
      <c r="AN145" s="319"/>
    </row>
    <row r="146" spans="1:40" ht="18" hidden="1" customHeight="1">
      <c r="A146" s="163">
        <v>2011403</v>
      </c>
      <c r="B146" s="164" t="s">
        <v>95</v>
      </c>
      <c r="C146" s="316">
        <f t="shared" si="26"/>
        <v>0</v>
      </c>
      <c r="D146" s="317">
        <f t="shared" si="40"/>
        <v>0</v>
      </c>
      <c r="E146" s="318"/>
      <c r="F146" s="318"/>
      <c r="G146" s="318"/>
      <c r="H146" s="318"/>
      <c r="I146" s="318"/>
      <c r="J146" s="318"/>
      <c r="K146" s="318"/>
      <c r="L146" s="318"/>
      <c r="M146" s="318"/>
      <c r="N146" s="318"/>
      <c r="O146" s="318"/>
      <c r="P146" s="319"/>
      <c r="Q146" s="320"/>
      <c r="R146" s="318"/>
      <c r="S146" s="318"/>
      <c r="T146" s="318"/>
      <c r="U146" s="318"/>
      <c r="V146" s="319"/>
      <c r="W146" s="320"/>
      <c r="X146" s="318"/>
      <c r="Y146" s="318"/>
      <c r="Z146" s="318"/>
      <c r="AA146" s="318"/>
      <c r="AB146" s="318"/>
      <c r="AC146" s="318"/>
      <c r="AD146" s="321"/>
      <c r="AE146" s="322">
        <f t="shared" si="41"/>
        <v>0</v>
      </c>
      <c r="AF146" s="318"/>
      <c r="AG146" s="318"/>
      <c r="AH146" s="318"/>
      <c r="AI146" s="318"/>
      <c r="AJ146" s="318"/>
      <c r="AK146" s="318"/>
      <c r="AL146" s="318"/>
      <c r="AM146" s="318"/>
      <c r="AN146" s="319"/>
    </row>
    <row r="147" spans="1:40" ht="18" hidden="1" customHeight="1">
      <c r="A147" s="163">
        <v>2011404</v>
      </c>
      <c r="B147" s="164" t="s">
        <v>179</v>
      </c>
      <c r="C147" s="316">
        <f t="shared" si="26"/>
        <v>0</v>
      </c>
      <c r="D147" s="317">
        <f t="shared" si="40"/>
        <v>0</v>
      </c>
      <c r="E147" s="318"/>
      <c r="F147" s="318"/>
      <c r="G147" s="318"/>
      <c r="H147" s="318"/>
      <c r="I147" s="318"/>
      <c r="J147" s="318"/>
      <c r="K147" s="318"/>
      <c r="L147" s="318"/>
      <c r="M147" s="318"/>
      <c r="N147" s="318"/>
      <c r="O147" s="318"/>
      <c r="P147" s="319"/>
      <c r="Q147" s="320"/>
      <c r="R147" s="318"/>
      <c r="S147" s="318"/>
      <c r="T147" s="318"/>
      <c r="U147" s="318"/>
      <c r="V147" s="319"/>
      <c r="W147" s="320"/>
      <c r="X147" s="318"/>
      <c r="Y147" s="318"/>
      <c r="Z147" s="318"/>
      <c r="AA147" s="318"/>
      <c r="AB147" s="318"/>
      <c r="AC147" s="318"/>
      <c r="AD147" s="321"/>
      <c r="AE147" s="322">
        <f t="shared" si="41"/>
        <v>0</v>
      </c>
      <c r="AF147" s="318"/>
      <c r="AG147" s="318"/>
      <c r="AH147" s="318"/>
      <c r="AI147" s="318"/>
      <c r="AJ147" s="318"/>
      <c r="AK147" s="318"/>
      <c r="AL147" s="318"/>
      <c r="AM147" s="318"/>
      <c r="AN147" s="319"/>
    </row>
    <row r="148" spans="1:40" ht="18" hidden="1" customHeight="1">
      <c r="A148" s="163">
        <v>2011405</v>
      </c>
      <c r="B148" s="164" t="s">
        <v>180</v>
      </c>
      <c r="C148" s="316">
        <f t="shared" si="26"/>
        <v>0</v>
      </c>
      <c r="D148" s="317">
        <f t="shared" si="40"/>
        <v>0</v>
      </c>
      <c r="E148" s="318"/>
      <c r="F148" s="318"/>
      <c r="G148" s="318"/>
      <c r="H148" s="318"/>
      <c r="I148" s="318"/>
      <c r="J148" s="318"/>
      <c r="K148" s="318"/>
      <c r="L148" s="318"/>
      <c r="M148" s="318"/>
      <c r="N148" s="318"/>
      <c r="O148" s="318"/>
      <c r="P148" s="319"/>
      <c r="Q148" s="320"/>
      <c r="R148" s="318"/>
      <c r="S148" s="318"/>
      <c r="T148" s="318"/>
      <c r="U148" s="318"/>
      <c r="V148" s="319"/>
      <c r="W148" s="320"/>
      <c r="X148" s="318"/>
      <c r="Y148" s="318"/>
      <c r="Z148" s="318"/>
      <c r="AA148" s="318"/>
      <c r="AB148" s="318"/>
      <c r="AC148" s="318"/>
      <c r="AD148" s="321"/>
      <c r="AE148" s="322">
        <f t="shared" si="41"/>
        <v>0</v>
      </c>
      <c r="AF148" s="318"/>
      <c r="AG148" s="318"/>
      <c r="AH148" s="318"/>
      <c r="AI148" s="318"/>
      <c r="AJ148" s="318"/>
      <c r="AK148" s="318"/>
      <c r="AL148" s="318"/>
      <c r="AM148" s="318"/>
      <c r="AN148" s="319"/>
    </row>
    <row r="149" spans="1:40" ht="18" hidden="1" customHeight="1">
      <c r="A149" s="163">
        <v>2011406</v>
      </c>
      <c r="B149" s="164" t="s">
        <v>181</v>
      </c>
      <c r="C149" s="316">
        <f t="shared" si="26"/>
        <v>0</v>
      </c>
      <c r="D149" s="317">
        <f t="shared" si="40"/>
        <v>0</v>
      </c>
      <c r="E149" s="318"/>
      <c r="F149" s="318"/>
      <c r="G149" s="318"/>
      <c r="H149" s="318"/>
      <c r="I149" s="318"/>
      <c r="J149" s="318"/>
      <c r="K149" s="318"/>
      <c r="L149" s="318"/>
      <c r="M149" s="318"/>
      <c r="N149" s="318"/>
      <c r="O149" s="318"/>
      <c r="P149" s="319"/>
      <c r="Q149" s="320"/>
      <c r="R149" s="318"/>
      <c r="S149" s="318"/>
      <c r="T149" s="318"/>
      <c r="U149" s="318"/>
      <c r="V149" s="319"/>
      <c r="W149" s="320"/>
      <c r="X149" s="318"/>
      <c r="Y149" s="318"/>
      <c r="Z149" s="318"/>
      <c r="AA149" s="318"/>
      <c r="AB149" s="318"/>
      <c r="AC149" s="318"/>
      <c r="AD149" s="321"/>
      <c r="AE149" s="322">
        <f t="shared" si="41"/>
        <v>0</v>
      </c>
      <c r="AF149" s="318"/>
      <c r="AG149" s="318"/>
      <c r="AH149" s="318"/>
      <c r="AI149" s="318"/>
      <c r="AJ149" s="318"/>
      <c r="AK149" s="318"/>
      <c r="AL149" s="318"/>
      <c r="AM149" s="318"/>
      <c r="AN149" s="319"/>
    </row>
    <row r="150" spans="1:40" ht="18" hidden="1" customHeight="1">
      <c r="A150" s="163">
        <v>2011407</v>
      </c>
      <c r="B150" s="164" t="s">
        <v>182</v>
      </c>
      <c r="C150" s="316">
        <f t="shared" si="26"/>
        <v>0</v>
      </c>
      <c r="D150" s="317">
        <f t="shared" si="40"/>
        <v>0</v>
      </c>
      <c r="E150" s="318"/>
      <c r="F150" s="318"/>
      <c r="G150" s="318"/>
      <c r="H150" s="318"/>
      <c r="I150" s="318"/>
      <c r="J150" s="318"/>
      <c r="K150" s="318"/>
      <c r="L150" s="318"/>
      <c r="M150" s="318"/>
      <c r="N150" s="318"/>
      <c r="O150" s="318"/>
      <c r="P150" s="319"/>
      <c r="Q150" s="320"/>
      <c r="R150" s="318"/>
      <c r="S150" s="318"/>
      <c r="T150" s="318"/>
      <c r="U150" s="318"/>
      <c r="V150" s="319"/>
      <c r="W150" s="320"/>
      <c r="X150" s="318"/>
      <c r="Y150" s="318"/>
      <c r="Z150" s="318"/>
      <c r="AA150" s="318"/>
      <c r="AB150" s="318"/>
      <c r="AC150" s="318"/>
      <c r="AD150" s="321"/>
      <c r="AE150" s="322">
        <f t="shared" si="41"/>
        <v>0</v>
      </c>
      <c r="AF150" s="318"/>
      <c r="AG150" s="318"/>
      <c r="AH150" s="318"/>
      <c r="AI150" s="318"/>
      <c r="AJ150" s="318"/>
      <c r="AK150" s="318"/>
      <c r="AL150" s="318"/>
      <c r="AM150" s="318"/>
      <c r="AN150" s="319"/>
    </row>
    <row r="151" spans="1:40" ht="18" hidden="1" customHeight="1">
      <c r="A151" s="163">
        <v>2011408</v>
      </c>
      <c r="B151" s="164" t="s">
        <v>183</v>
      </c>
      <c r="C151" s="316">
        <f t="shared" si="26"/>
        <v>0</v>
      </c>
      <c r="D151" s="317">
        <f t="shared" si="40"/>
        <v>0</v>
      </c>
      <c r="E151" s="318"/>
      <c r="F151" s="318"/>
      <c r="G151" s="318"/>
      <c r="H151" s="318"/>
      <c r="I151" s="318"/>
      <c r="J151" s="318"/>
      <c r="K151" s="318"/>
      <c r="L151" s="318"/>
      <c r="M151" s="318"/>
      <c r="N151" s="318"/>
      <c r="O151" s="318"/>
      <c r="P151" s="319"/>
      <c r="Q151" s="320"/>
      <c r="R151" s="318"/>
      <c r="S151" s="318"/>
      <c r="T151" s="318"/>
      <c r="U151" s="318"/>
      <c r="V151" s="319"/>
      <c r="W151" s="320"/>
      <c r="X151" s="318"/>
      <c r="Y151" s="318"/>
      <c r="Z151" s="318"/>
      <c r="AA151" s="318"/>
      <c r="AB151" s="318"/>
      <c r="AC151" s="318"/>
      <c r="AD151" s="321"/>
      <c r="AE151" s="322">
        <f t="shared" si="41"/>
        <v>0</v>
      </c>
      <c r="AF151" s="318"/>
      <c r="AG151" s="318"/>
      <c r="AH151" s="318"/>
      <c r="AI151" s="318"/>
      <c r="AJ151" s="318"/>
      <c r="AK151" s="318"/>
      <c r="AL151" s="318"/>
      <c r="AM151" s="318"/>
      <c r="AN151" s="319"/>
    </row>
    <row r="152" spans="1:40" ht="18" hidden="1" customHeight="1">
      <c r="A152" s="163">
        <v>2011409</v>
      </c>
      <c r="B152" s="164" t="s">
        <v>184</v>
      </c>
      <c r="C152" s="316">
        <f t="shared" si="26"/>
        <v>0</v>
      </c>
      <c r="D152" s="317">
        <f t="shared" si="40"/>
        <v>0</v>
      </c>
      <c r="E152" s="318"/>
      <c r="F152" s="318"/>
      <c r="G152" s="318"/>
      <c r="H152" s="318"/>
      <c r="I152" s="318"/>
      <c r="J152" s="318"/>
      <c r="K152" s="318"/>
      <c r="L152" s="318"/>
      <c r="M152" s="318"/>
      <c r="N152" s="318"/>
      <c r="O152" s="318"/>
      <c r="P152" s="319"/>
      <c r="Q152" s="320"/>
      <c r="R152" s="318"/>
      <c r="S152" s="318"/>
      <c r="T152" s="318"/>
      <c r="U152" s="318"/>
      <c r="V152" s="319"/>
      <c r="W152" s="320"/>
      <c r="X152" s="318"/>
      <c r="Y152" s="318"/>
      <c r="Z152" s="318"/>
      <c r="AA152" s="318"/>
      <c r="AB152" s="318"/>
      <c r="AC152" s="318"/>
      <c r="AD152" s="321"/>
      <c r="AE152" s="322">
        <f t="shared" si="41"/>
        <v>0</v>
      </c>
      <c r="AF152" s="318"/>
      <c r="AG152" s="318"/>
      <c r="AH152" s="318"/>
      <c r="AI152" s="318"/>
      <c r="AJ152" s="318"/>
      <c r="AK152" s="318"/>
      <c r="AL152" s="318"/>
      <c r="AM152" s="318"/>
      <c r="AN152" s="319"/>
    </row>
    <row r="153" spans="1:40" ht="18" hidden="1" customHeight="1">
      <c r="A153" s="163">
        <v>2011450</v>
      </c>
      <c r="B153" s="164" t="s">
        <v>102</v>
      </c>
      <c r="C153" s="316">
        <f t="shared" si="26"/>
        <v>0</v>
      </c>
      <c r="D153" s="317">
        <f t="shared" si="40"/>
        <v>0</v>
      </c>
      <c r="E153" s="318"/>
      <c r="F153" s="318"/>
      <c r="G153" s="318"/>
      <c r="H153" s="318"/>
      <c r="I153" s="318"/>
      <c r="J153" s="318"/>
      <c r="K153" s="318"/>
      <c r="L153" s="318"/>
      <c r="M153" s="318"/>
      <c r="N153" s="318"/>
      <c r="O153" s="318"/>
      <c r="P153" s="319"/>
      <c r="Q153" s="320"/>
      <c r="R153" s="318"/>
      <c r="S153" s="318"/>
      <c r="T153" s="318"/>
      <c r="U153" s="318"/>
      <c r="V153" s="319"/>
      <c r="W153" s="320"/>
      <c r="X153" s="318"/>
      <c r="Y153" s="318"/>
      <c r="Z153" s="318"/>
      <c r="AA153" s="318"/>
      <c r="AB153" s="318"/>
      <c r="AC153" s="318"/>
      <c r="AD153" s="321"/>
      <c r="AE153" s="322">
        <f t="shared" si="41"/>
        <v>0</v>
      </c>
      <c r="AF153" s="318"/>
      <c r="AG153" s="318"/>
      <c r="AH153" s="318"/>
      <c r="AI153" s="318"/>
      <c r="AJ153" s="318"/>
      <c r="AK153" s="318"/>
      <c r="AL153" s="318"/>
      <c r="AM153" s="318"/>
      <c r="AN153" s="319"/>
    </row>
    <row r="154" spans="1:40" ht="18" hidden="1" customHeight="1">
      <c r="A154" s="163">
        <v>2011499</v>
      </c>
      <c r="B154" s="164" t="s">
        <v>185</v>
      </c>
      <c r="C154" s="316">
        <f t="shared" si="26"/>
        <v>0</v>
      </c>
      <c r="D154" s="317">
        <f t="shared" si="40"/>
        <v>0</v>
      </c>
      <c r="E154" s="318"/>
      <c r="F154" s="318"/>
      <c r="G154" s="318"/>
      <c r="H154" s="318"/>
      <c r="I154" s="318"/>
      <c r="J154" s="318"/>
      <c r="K154" s="318"/>
      <c r="L154" s="318"/>
      <c r="M154" s="318"/>
      <c r="N154" s="318"/>
      <c r="O154" s="318"/>
      <c r="P154" s="319"/>
      <c r="Q154" s="320"/>
      <c r="R154" s="318"/>
      <c r="S154" s="318"/>
      <c r="T154" s="318"/>
      <c r="U154" s="318"/>
      <c r="V154" s="319"/>
      <c r="W154" s="320"/>
      <c r="X154" s="318"/>
      <c r="Y154" s="318"/>
      <c r="Z154" s="318"/>
      <c r="AA154" s="318"/>
      <c r="AB154" s="318"/>
      <c r="AC154" s="318"/>
      <c r="AD154" s="321"/>
      <c r="AE154" s="322">
        <f t="shared" si="41"/>
        <v>0</v>
      </c>
      <c r="AF154" s="318"/>
      <c r="AG154" s="318"/>
      <c r="AH154" s="318"/>
      <c r="AI154" s="318"/>
      <c r="AJ154" s="318"/>
      <c r="AK154" s="318"/>
      <c r="AL154" s="318"/>
      <c r="AM154" s="318"/>
      <c r="AN154" s="319"/>
    </row>
    <row r="155" spans="1:40" ht="18" hidden="1" customHeight="1">
      <c r="A155" s="163">
        <v>20115</v>
      </c>
      <c r="B155" s="242" t="s">
        <v>186</v>
      </c>
      <c r="C155" s="315">
        <f>SUM(C156:C164)</f>
        <v>0</v>
      </c>
      <c r="D155" s="315">
        <f t="shared" ref="D155:AN155" si="42">SUM(D156:D164)</f>
        <v>0</v>
      </c>
      <c r="E155" s="315">
        <f t="shared" si="42"/>
        <v>0</v>
      </c>
      <c r="F155" s="315">
        <f t="shared" si="42"/>
        <v>0</v>
      </c>
      <c r="G155" s="315">
        <f t="shared" si="42"/>
        <v>0</v>
      </c>
      <c r="H155" s="315">
        <f t="shared" si="42"/>
        <v>0</v>
      </c>
      <c r="I155" s="315">
        <f t="shared" si="42"/>
        <v>0</v>
      </c>
      <c r="J155" s="315">
        <f t="shared" si="42"/>
        <v>0</v>
      </c>
      <c r="K155" s="315">
        <f t="shared" si="42"/>
        <v>0</v>
      </c>
      <c r="L155" s="315">
        <f t="shared" si="42"/>
        <v>0</v>
      </c>
      <c r="M155" s="315">
        <f t="shared" si="42"/>
        <v>0</v>
      </c>
      <c r="N155" s="315">
        <f t="shared" si="42"/>
        <v>0</v>
      </c>
      <c r="O155" s="315">
        <f t="shared" si="42"/>
        <v>0</v>
      </c>
      <c r="P155" s="315">
        <f t="shared" si="42"/>
        <v>0</v>
      </c>
      <c r="Q155" s="315">
        <f t="shared" si="42"/>
        <v>0</v>
      </c>
      <c r="R155" s="315">
        <f t="shared" si="42"/>
        <v>0</v>
      </c>
      <c r="S155" s="315">
        <f t="shared" si="42"/>
        <v>0</v>
      </c>
      <c r="T155" s="315">
        <f t="shared" si="42"/>
        <v>0</v>
      </c>
      <c r="U155" s="315">
        <f t="shared" si="42"/>
        <v>0</v>
      </c>
      <c r="V155" s="315">
        <f t="shared" si="42"/>
        <v>0</v>
      </c>
      <c r="W155" s="315">
        <f t="shared" si="42"/>
        <v>0</v>
      </c>
      <c r="X155" s="315">
        <f t="shared" si="42"/>
        <v>0</v>
      </c>
      <c r="Y155" s="315">
        <f t="shared" si="42"/>
        <v>0</v>
      </c>
      <c r="Z155" s="315">
        <f t="shared" si="42"/>
        <v>0</v>
      </c>
      <c r="AA155" s="315">
        <f t="shared" si="42"/>
        <v>0</v>
      </c>
      <c r="AB155" s="315">
        <f t="shared" si="42"/>
        <v>0</v>
      </c>
      <c r="AC155" s="315">
        <f t="shared" si="42"/>
        <v>0</v>
      </c>
      <c r="AD155" s="315">
        <f t="shared" si="42"/>
        <v>0</v>
      </c>
      <c r="AE155" s="315">
        <f t="shared" si="42"/>
        <v>0</v>
      </c>
      <c r="AF155" s="315">
        <f t="shared" si="42"/>
        <v>0</v>
      </c>
      <c r="AG155" s="315">
        <f t="shared" si="42"/>
        <v>0</v>
      </c>
      <c r="AH155" s="315">
        <f t="shared" si="42"/>
        <v>0</v>
      </c>
      <c r="AI155" s="315">
        <f t="shared" si="42"/>
        <v>0</v>
      </c>
      <c r="AJ155" s="315">
        <f t="shared" si="42"/>
        <v>0</v>
      </c>
      <c r="AK155" s="315">
        <f t="shared" si="42"/>
        <v>0</v>
      </c>
      <c r="AL155" s="315">
        <f t="shared" si="42"/>
        <v>0</v>
      </c>
      <c r="AM155" s="315">
        <f t="shared" si="42"/>
        <v>0</v>
      </c>
      <c r="AN155" s="315">
        <f t="shared" si="42"/>
        <v>0</v>
      </c>
    </row>
    <row r="156" spans="1:40" ht="18" hidden="1" customHeight="1">
      <c r="A156" s="163">
        <v>2011501</v>
      </c>
      <c r="B156" s="164" t="s">
        <v>93</v>
      </c>
      <c r="C156" s="316">
        <f t="shared" si="26"/>
        <v>0</v>
      </c>
      <c r="D156" s="317">
        <f t="shared" ref="D156:D164" si="43">SUM(E156:AD156)</f>
        <v>0</v>
      </c>
      <c r="E156" s="318"/>
      <c r="F156" s="318"/>
      <c r="G156" s="318"/>
      <c r="H156" s="318"/>
      <c r="I156" s="318"/>
      <c r="J156" s="318"/>
      <c r="K156" s="318"/>
      <c r="L156" s="318"/>
      <c r="M156" s="318"/>
      <c r="N156" s="318"/>
      <c r="O156" s="318"/>
      <c r="P156" s="319"/>
      <c r="Q156" s="320"/>
      <c r="R156" s="318"/>
      <c r="S156" s="318"/>
      <c r="T156" s="318"/>
      <c r="U156" s="318"/>
      <c r="V156" s="319"/>
      <c r="W156" s="320"/>
      <c r="X156" s="318"/>
      <c r="Y156" s="318"/>
      <c r="Z156" s="318"/>
      <c r="AA156" s="318"/>
      <c r="AB156" s="318"/>
      <c r="AC156" s="318"/>
      <c r="AD156" s="321"/>
      <c r="AE156" s="322">
        <f t="shared" ref="AE156:AE164" si="44">SUM(AF156:AM156)</f>
        <v>0</v>
      </c>
      <c r="AF156" s="318"/>
      <c r="AG156" s="318"/>
      <c r="AH156" s="318"/>
      <c r="AI156" s="318"/>
      <c r="AJ156" s="318"/>
      <c r="AK156" s="318"/>
      <c r="AL156" s="318"/>
      <c r="AM156" s="318"/>
      <c r="AN156" s="319"/>
    </row>
    <row r="157" spans="1:40" ht="18" hidden="1" customHeight="1">
      <c r="A157" s="163">
        <v>2011502</v>
      </c>
      <c r="B157" s="164" t="s">
        <v>94</v>
      </c>
      <c r="C157" s="316">
        <f t="shared" si="26"/>
        <v>0</v>
      </c>
      <c r="D157" s="317">
        <f t="shared" si="43"/>
        <v>0</v>
      </c>
      <c r="E157" s="318"/>
      <c r="F157" s="318"/>
      <c r="G157" s="318"/>
      <c r="H157" s="318"/>
      <c r="I157" s="318"/>
      <c r="J157" s="318"/>
      <c r="K157" s="318"/>
      <c r="L157" s="318"/>
      <c r="M157" s="318"/>
      <c r="N157" s="318"/>
      <c r="O157" s="318"/>
      <c r="P157" s="319"/>
      <c r="Q157" s="320"/>
      <c r="R157" s="318"/>
      <c r="S157" s="318"/>
      <c r="T157" s="318"/>
      <c r="U157" s="318"/>
      <c r="V157" s="319"/>
      <c r="W157" s="320"/>
      <c r="X157" s="318"/>
      <c r="Y157" s="318"/>
      <c r="Z157" s="318"/>
      <c r="AA157" s="318"/>
      <c r="AB157" s="318"/>
      <c r="AC157" s="318"/>
      <c r="AD157" s="321"/>
      <c r="AE157" s="322">
        <f t="shared" si="44"/>
        <v>0</v>
      </c>
      <c r="AF157" s="318"/>
      <c r="AG157" s="318"/>
      <c r="AH157" s="318"/>
      <c r="AI157" s="318"/>
      <c r="AJ157" s="318"/>
      <c r="AK157" s="318"/>
      <c r="AL157" s="318"/>
      <c r="AM157" s="318"/>
      <c r="AN157" s="319"/>
    </row>
    <row r="158" spans="1:40" ht="18" hidden="1" customHeight="1">
      <c r="A158" s="163">
        <v>2011503</v>
      </c>
      <c r="B158" s="164" t="s">
        <v>95</v>
      </c>
      <c r="C158" s="316">
        <f t="shared" si="26"/>
        <v>0</v>
      </c>
      <c r="D158" s="317">
        <f t="shared" si="43"/>
        <v>0</v>
      </c>
      <c r="E158" s="318"/>
      <c r="F158" s="318"/>
      <c r="G158" s="318"/>
      <c r="H158" s="318"/>
      <c r="I158" s="318"/>
      <c r="J158" s="318"/>
      <c r="K158" s="318"/>
      <c r="L158" s="318"/>
      <c r="M158" s="318"/>
      <c r="N158" s="318"/>
      <c r="O158" s="318"/>
      <c r="P158" s="319"/>
      <c r="Q158" s="320"/>
      <c r="R158" s="318"/>
      <c r="S158" s="318"/>
      <c r="T158" s="318"/>
      <c r="U158" s="318"/>
      <c r="V158" s="319"/>
      <c r="W158" s="320"/>
      <c r="X158" s="318"/>
      <c r="Y158" s="318"/>
      <c r="Z158" s="318"/>
      <c r="AA158" s="318"/>
      <c r="AB158" s="318"/>
      <c r="AC158" s="318"/>
      <c r="AD158" s="321"/>
      <c r="AE158" s="322">
        <f t="shared" si="44"/>
        <v>0</v>
      </c>
      <c r="AF158" s="318"/>
      <c r="AG158" s="318"/>
      <c r="AH158" s="318"/>
      <c r="AI158" s="318"/>
      <c r="AJ158" s="318"/>
      <c r="AK158" s="318"/>
      <c r="AL158" s="318"/>
      <c r="AM158" s="318"/>
      <c r="AN158" s="319"/>
    </row>
    <row r="159" spans="1:40" ht="18" hidden="1" customHeight="1">
      <c r="A159" s="163">
        <v>2011504</v>
      </c>
      <c r="B159" s="164" t="s">
        <v>187</v>
      </c>
      <c r="C159" s="316">
        <f t="shared" si="26"/>
        <v>0</v>
      </c>
      <c r="D159" s="317">
        <f t="shared" si="43"/>
        <v>0</v>
      </c>
      <c r="E159" s="318"/>
      <c r="F159" s="318"/>
      <c r="G159" s="318"/>
      <c r="H159" s="318"/>
      <c r="I159" s="318"/>
      <c r="J159" s="318"/>
      <c r="K159" s="318"/>
      <c r="L159" s="318"/>
      <c r="M159" s="318"/>
      <c r="N159" s="318"/>
      <c r="O159" s="318"/>
      <c r="P159" s="319"/>
      <c r="Q159" s="320"/>
      <c r="R159" s="318"/>
      <c r="S159" s="318"/>
      <c r="T159" s="318"/>
      <c r="U159" s="318"/>
      <c r="V159" s="319"/>
      <c r="W159" s="320"/>
      <c r="X159" s="318"/>
      <c r="Y159" s="318"/>
      <c r="Z159" s="318"/>
      <c r="AA159" s="318"/>
      <c r="AB159" s="318"/>
      <c r="AC159" s="318"/>
      <c r="AD159" s="321"/>
      <c r="AE159" s="322">
        <f t="shared" si="44"/>
        <v>0</v>
      </c>
      <c r="AF159" s="318"/>
      <c r="AG159" s="318"/>
      <c r="AH159" s="318"/>
      <c r="AI159" s="318"/>
      <c r="AJ159" s="318"/>
      <c r="AK159" s="318"/>
      <c r="AL159" s="318"/>
      <c r="AM159" s="318"/>
      <c r="AN159" s="319"/>
    </row>
    <row r="160" spans="1:40" ht="18" hidden="1" customHeight="1">
      <c r="A160" s="163">
        <v>2011505</v>
      </c>
      <c r="B160" s="164" t="s">
        <v>188</v>
      </c>
      <c r="C160" s="316">
        <f t="shared" si="26"/>
        <v>0</v>
      </c>
      <c r="D160" s="317">
        <f t="shared" si="43"/>
        <v>0</v>
      </c>
      <c r="E160" s="318"/>
      <c r="F160" s="318"/>
      <c r="G160" s="318"/>
      <c r="H160" s="318"/>
      <c r="I160" s="318"/>
      <c r="J160" s="318"/>
      <c r="K160" s="318"/>
      <c r="L160" s="318"/>
      <c r="M160" s="318"/>
      <c r="N160" s="318"/>
      <c r="O160" s="318"/>
      <c r="P160" s="319"/>
      <c r="Q160" s="320"/>
      <c r="R160" s="318"/>
      <c r="S160" s="318"/>
      <c r="T160" s="318"/>
      <c r="U160" s="318"/>
      <c r="V160" s="319"/>
      <c r="W160" s="320"/>
      <c r="X160" s="318"/>
      <c r="Y160" s="318"/>
      <c r="Z160" s="318"/>
      <c r="AA160" s="318"/>
      <c r="AB160" s="318"/>
      <c r="AC160" s="318"/>
      <c r="AD160" s="321"/>
      <c r="AE160" s="322">
        <f t="shared" si="44"/>
        <v>0</v>
      </c>
      <c r="AF160" s="318"/>
      <c r="AG160" s="318"/>
      <c r="AH160" s="318"/>
      <c r="AI160" s="318"/>
      <c r="AJ160" s="318"/>
      <c r="AK160" s="318"/>
      <c r="AL160" s="318"/>
      <c r="AM160" s="318"/>
      <c r="AN160" s="319"/>
    </row>
    <row r="161" spans="1:40" ht="18" hidden="1" customHeight="1">
      <c r="A161" s="163">
        <v>2011506</v>
      </c>
      <c r="B161" s="164" t="s">
        <v>189</v>
      </c>
      <c r="C161" s="316">
        <f t="shared" ref="C161:C224" si="45">SUM(D161,AE161,AN161)</f>
        <v>0</v>
      </c>
      <c r="D161" s="317">
        <f t="shared" si="43"/>
        <v>0</v>
      </c>
      <c r="E161" s="318"/>
      <c r="F161" s="318"/>
      <c r="G161" s="318"/>
      <c r="H161" s="318"/>
      <c r="I161" s="318"/>
      <c r="J161" s="318"/>
      <c r="K161" s="318"/>
      <c r="L161" s="318"/>
      <c r="M161" s="318"/>
      <c r="N161" s="318"/>
      <c r="O161" s="318"/>
      <c r="P161" s="319"/>
      <c r="Q161" s="320"/>
      <c r="R161" s="318"/>
      <c r="S161" s="318"/>
      <c r="T161" s="318"/>
      <c r="U161" s="318"/>
      <c r="V161" s="319"/>
      <c r="W161" s="320"/>
      <c r="X161" s="318"/>
      <c r="Y161" s="318"/>
      <c r="Z161" s="318"/>
      <c r="AA161" s="318"/>
      <c r="AB161" s="318"/>
      <c r="AC161" s="318"/>
      <c r="AD161" s="321"/>
      <c r="AE161" s="322">
        <f t="shared" si="44"/>
        <v>0</v>
      </c>
      <c r="AF161" s="318"/>
      <c r="AG161" s="318"/>
      <c r="AH161" s="318"/>
      <c r="AI161" s="318"/>
      <c r="AJ161" s="318"/>
      <c r="AK161" s="318"/>
      <c r="AL161" s="318"/>
      <c r="AM161" s="318"/>
      <c r="AN161" s="319"/>
    </row>
    <row r="162" spans="1:40" ht="18" hidden="1" customHeight="1">
      <c r="A162" s="163">
        <v>2011507</v>
      </c>
      <c r="B162" s="164" t="s">
        <v>136</v>
      </c>
      <c r="C162" s="316">
        <f t="shared" si="45"/>
        <v>0</v>
      </c>
      <c r="D162" s="317">
        <f t="shared" si="43"/>
        <v>0</v>
      </c>
      <c r="E162" s="318"/>
      <c r="F162" s="318"/>
      <c r="G162" s="318"/>
      <c r="H162" s="318"/>
      <c r="I162" s="318"/>
      <c r="J162" s="318"/>
      <c r="K162" s="318"/>
      <c r="L162" s="318"/>
      <c r="M162" s="318"/>
      <c r="N162" s="318"/>
      <c r="O162" s="318"/>
      <c r="P162" s="319"/>
      <c r="Q162" s="320"/>
      <c r="R162" s="318"/>
      <c r="S162" s="318"/>
      <c r="T162" s="318"/>
      <c r="U162" s="318"/>
      <c r="V162" s="319"/>
      <c r="W162" s="320"/>
      <c r="X162" s="318"/>
      <c r="Y162" s="318"/>
      <c r="Z162" s="318"/>
      <c r="AA162" s="318"/>
      <c r="AB162" s="318"/>
      <c r="AC162" s="318"/>
      <c r="AD162" s="321"/>
      <c r="AE162" s="322">
        <f t="shared" si="44"/>
        <v>0</v>
      </c>
      <c r="AF162" s="318"/>
      <c r="AG162" s="318"/>
      <c r="AH162" s="318"/>
      <c r="AI162" s="318"/>
      <c r="AJ162" s="318"/>
      <c r="AK162" s="318"/>
      <c r="AL162" s="318"/>
      <c r="AM162" s="318"/>
      <c r="AN162" s="319"/>
    </row>
    <row r="163" spans="1:40" ht="18" hidden="1" customHeight="1">
      <c r="A163" s="163">
        <v>2011550</v>
      </c>
      <c r="B163" s="164" t="s">
        <v>102</v>
      </c>
      <c r="C163" s="316">
        <f t="shared" si="45"/>
        <v>0</v>
      </c>
      <c r="D163" s="317">
        <f t="shared" si="43"/>
        <v>0</v>
      </c>
      <c r="E163" s="318"/>
      <c r="F163" s="318"/>
      <c r="G163" s="318"/>
      <c r="H163" s="318"/>
      <c r="I163" s="318"/>
      <c r="J163" s="318"/>
      <c r="K163" s="318"/>
      <c r="L163" s="318"/>
      <c r="M163" s="318"/>
      <c r="N163" s="318"/>
      <c r="O163" s="318"/>
      <c r="P163" s="319"/>
      <c r="Q163" s="320"/>
      <c r="R163" s="318"/>
      <c r="S163" s="318"/>
      <c r="T163" s="318"/>
      <c r="U163" s="318"/>
      <c r="V163" s="319"/>
      <c r="W163" s="320"/>
      <c r="X163" s="318"/>
      <c r="Y163" s="318"/>
      <c r="Z163" s="318"/>
      <c r="AA163" s="318"/>
      <c r="AB163" s="318"/>
      <c r="AC163" s="318"/>
      <c r="AD163" s="321"/>
      <c r="AE163" s="322">
        <f t="shared" si="44"/>
        <v>0</v>
      </c>
      <c r="AF163" s="318"/>
      <c r="AG163" s="318"/>
      <c r="AH163" s="318"/>
      <c r="AI163" s="318"/>
      <c r="AJ163" s="318"/>
      <c r="AK163" s="318"/>
      <c r="AL163" s="318"/>
      <c r="AM163" s="318"/>
      <c r="AN163" s="319"/>
    </row>
    <row r="164" spans="1:40" ht="18" hidden="1" customHeight="1">
      <c r="A164" s="163">
        <v>2011599</v>
      </c>
      <c r="B164" s="164" t="s">
        <v>190</v>
      </c>
      <c r="C164" s="316">
        <f t="shared" si="45"/>
        <v>0</v>
      </c>
      <c r="D164" s="317">
        <f t="shared" si="43"/>
        <v>0</v>
      </c>
      <c r="E164" s="318"/>
      <c r="F164" s="318"/>
      <c r="G164" s="318"/>
      <c r="H164" s="318"/>
      <c r="I164" s="318"/>
      <c r="J164" s="318"/>
      <c r="K164" s="318"/>
      <c r="L164" s="318"/>
      <c r="M164" s="318"/>
      <c r="N164" s="318"/>
      <c r="O164" s="318"/>
      <c r="P164" s="319"/>
      <c r="Q164" s="320"/>
      <c r="R164" s="318"/>
      <c r="S164" s="318"/>
      <c r="T164" s="318"/>
      <c r="U164" s="318"/>
      <c r="V164" s="319"/>
      <c r="W164" s="320"/>
      <c r="X164" s="318"/>
      <c r="Y164" s="318"/>
      <c r="Z164" s="318"/>
      <c r="AA164" s="318"/>
      <c r="AB164" s="318"/>
      <c r="AC164" s="318"/>
      <c r="AD164" s="321"/>
      <c r="AE164" s="322">
        <f t="shared" si="44"/>
        <v>0</v>
      </c>
      <c r="AF164" s="318"/>
      <c r="AG164" s="318"/>
      <c r="AH164" s="318"/>
      <c r="AI164" s="318"/>
      <c r="AJ164" s="318"/>
      <c r="AK164" s="318"/>
      <c r="AL164" s="318"/>
      <c r="AM164" s="318"/>
      <c r="AN164" s="319"/>
    </row>
    <row r="165" spans="1:40" ht="18" hidden="1" customHeight="1">
      <c r="A165" s="163">
        <v>20117</v>
      </c>
      <c r="B165" s="242" t="s">
        <v>191</v>
      </c>
      <c r="C165" s="315">
        <f>SUM(C166:C177)</f>
        <v>0</v>
      </c>
      <c r="D165" s="315">
        <f t="shared" ref="D165:AN165" si="46">SUM(D166:D177)</f>
        <v>0</v>
      </c>
      <c r="E165" s="315">
        <f t="shared" si="46"/>
        <v>0</v>
      </c>
      <c r="F165" s="315">
        <f t="shared" si="46"/>
        <v>0</v>
      </c>
      <c r="G165" s="315">
        <f t="shared" si="46"/>
        <v>0</v>
      </c>
      <c r="H165" s="315">
        <f t="shared" si="46"/>
        <v>0</v>
      </c>
      <c r="I165" s="315">
        <f t="shared" si="46"/>
        <v>0</v>
      </c>
      <c r="J165" s="315">
        <f t="shared" si="46"/>
        <v>0</v>
      </c>
      <c r="K165" s="315">
        <f t="shared" si="46"/>
        <v>0</v>
      </c>
      <c r="L165" s="315">
        <f t="shared" si="46"/>
        <v>0</v>
      </c>
      <c r="M165" s="315">
        <f t="shared" si="46"/>
        <v>0</v>
      </c>
      <c r="N165" s="315">
        <f t="shared" si="46"/>
        <v>0</v>
      </c>
      <c r="O165" s="315">
        <f t="shared" si="46"/>
        <v>0</v>
      </c>
      <c r="P165" s="315">
        <f t="shared" si="46"/>
        <v>0</v>
      </c>
      <c r="Q165" s="315">
        <f t="shared" si="46"/>
        <v>0</v>
      </c>
      <c r="R165" s="315">
        <f t="shared" si="46"/>
        <v>0</v>
      </c>
      <c r="S165" s="315">
        <f t="shared" si="46"/>
        <v>0</v>
      </c>
      <c r="T165" s="315">
        <f t="shared" si="46"/>
        <v>0</v>
      </c>
      <c r="U165" s="315">
        <f t="shared" si="46"/>
        <v>0</v>
      </c>
      <c r="V165" s="315">
        <f t="shared" si="46"/>
        <v>0</v>
      </c>
      <c r="W165" s="315">
        <f t="shared" si="46"/>
        <v>0</v>
      </c>
      <c r="X165" s="315">
        <f t="shared" si="46"/>
        <v>0</v>
      </c>
      <c r="Y165" s="315">
        <f t="shared" si="46"/>
        <v>0</v>
      </c>
      <c r="Z165" s="315">
        <f t="shared" si="46"/>
        <v>0</v>
      </c>
      <c r="AA165" s="315">
        <f t="shared" si="46"/>
        <v>0</v>
      </c>
      <c r="AB165" s="315">
        <f t="shared" si="46"/>
        <v>0</v>
      </c>
      <c r="AC165" s="315">
        <f t="shared" si="46"/>
        <v>0</v>
      </c>
      <c r="AD165" s="315">
        <f t="shared" si="46"/>
        <v>0</v>
      </c>
      <c r="AE165" s="315">
        <f t="shared" si="46"/>
        <v>0</v>
      </c>
      <c r="AF165" s="315">
        <f t="shared" si="46"/>
        <v>0</v>
      </c>
      <c r="AG165" s="315">
        <f t="shared" si="46"/>
        <v>0</v>
      </c>
      <c r="AH165" s="315">
        <f t="shared" si="46"/>
        <v>0</v>
      </c>
      <c r="AI165" s="315">
        <f t="shared" si="46"/>
        <v>0</v>
      </c>
      <c r="AJ165" s="315">
        <f t="shared" si="46"/>
        <v>0</v>
      </c>
      <c r="AK165" s="315">
        <f t="shared" si="46"/>
        <v>0</v>
      </c>
      <c r="AL165" s="315">
        <f t="shared" si="46"/>
        <v>0</v>
      </c>
      <c r="AM165" s="315">
        <f t="shared" si="46"/>
        <v>0</v>
      </c>
      <c r="AN165" s="315">
        <f t="shared" si="46"/>
        <v>0</v>
      </c>
    </row>
    <row r="166" spans="1:40" ht="18" hidden="1" customHeight="1">
      <c r="A166" s="163">
        <v>2011701</v>
      </c>
      <c r="B166" s="164" t="s">
        <v>93</v>
      </c>
      <c r="C166" s="316">
        <f t="shared" si="45"/>
        <v>0</v>
      </c>
      <c r="D166" s="317">
        <f t="shared" ref="D166:D177" si="47">SUM(E166:AD166)</f>
        <v>0</v>
      </c>
      <c r="E166" s="318"/>
      <c r="F166" s="318"/>
      <c r="G166" s="318"/>
      <c r="H166" s="318"/>
      <c r="I166" s="318"/>
      <c r="J166" s="318"/>
      <c r="K166" s="318"/>
      <c r="L166" s="318"/>
      <c r="M166" s="318"/>
      <c r="N166" s="318"/>
      <c r="O166" s="318"/>
      <c r="P166" s="319"/>
      <c r="Q166" s="320"/>
      <c r="R166" s="318"/>
      <c r="S166" s="318"/>
      <c r="T166" s="318"/>
      <c r="U166" s="318"/>
      <c r="V166" s="319"/>
      <c r="W166" s="320"/>
      <c r="X166" s="318"/>
      <c r="Y166" s="318"/>
      <c r="Z166" s="318"/>
      <c r="AA166" s="318"/>
      <c r="AB166" s="318"/>
      <c r="AC166" s="318"/>
      <c r="AD166" s="321"/>
      <c r="AE166" s="322">
        <f t="shared" ref="AE166:AE177" si="48">SUM(AF166:AM166)</f>
        <v>0</v>
      </c>
      <c r="AF166" s="318"/>
      <c r="AG166" s="318"/>
      <c r="AH166" s="318"/>
      <c r="AI166" s="318"/>
      <c r="AJ166" s="318"/>
      <c r="AK166" s="318"/>
      <c r="AL166" s="318"/>
      <c r="AM166" s="318"/>
      <c r="AN166" s="319"/>
    </row>
    <row r="167" spans="1:40" ht="18" hidden="1" customHeight="1">
      <c r="A167" s="163">
        <v>2011702</v>
      </c>
      <c r="B167" s="164" t="s">
        <v>94</v>
      </c>
      <c r="C167" s="316">
        <f t="shared" si="45"/>
        <v>0</v>
      </c>
      <c r="D167" s="317">
        <f t="shared" si="47"/>
        <v>0</v>
      </c>
      <c r="E167" s="318"/>
      <c r="F167" s="318"/>
      <c r="G167" s="318"/>
      <c r="H167" s="318"/>
      <c r="I167" s="318"/>
      <c r="J167" s="318"/>
      <c r="K167" s="318"/>
      <c r="L167" s="318"/>
      <c r="M167" s="318"/>
      <c r="N167" s="318"/>
      <c r="O167" s="318"/>
      <c r="P167" s="319"/>
      <c r="Q167" s="320"/>
      <c r="R167" s="318"/>
      <c r="S167" s="318"/>
      <c r="T167" s="318"/>
      <c r="U167" s="318"/>
      <c r="V167" s="319"/>
      <c r="W167" s="320"/>
      <c r="X167" s="318"/>
      <c r="Y167" s="318"/>
      <c r="Z167" s="318"/>
      <c r="AA167" s="318"/>
      <c r="AB167" s="318"/>
      <c r="AC167" s="318"/>
      <c r="AD167" s="321"/>
      <c r="AE167" s="322">
        <f t="shared" si="48"/>
        <v>0</v>
      </c>
      <c r="AF167" s="318"/>
      <c r="AG167" s="318"/>
      <c r="AH167" s="318"/>
      <c r="AI167" s="318"/>
      <c r="AJ167" s="318"/>
      <c r="AK167" s="318"/>
      <c r="AL167" s="318"/>
      <c r="AM167" s="318"/>
      <c r="AN167" s="319"/>
    </row>
    <row r="168" spans="1:40" ht="18" hidden="1" customHeight="1">
      <c r="A168" s="163">
        <v>2011703</v>
      </c>
      <c r="B168" s="164" t="s">
        <v>95</v>
      </c>
      <c r="C168" s="316">
        <f t="shared" si="45"/>
        <v>0</v>
      </c>
      <c r="D168" s="317">
        <f t="shared" si="47"/>
        <v>0</v>
      </c>
      <c r="E168" s="318"/>
      <c r="F168" s="318"/>
      <c r="G168" s="318"/>
      <c r="H168" s="318"/>
      <c r="I168" s="318"/>
      <c r="J168" s="318"/>
      <c r="K168" s="318"/>
      <c r="L168" s="318"/>
      <c r="M168" s="318"/>
      <c r="N168" s="318"/>
      <c r="O168" s="318"/>
      <c r="P168" s="319"/>
      <c r="Q168" s="320"/>
      <c r="R168" s="318"/>
      <c r="S168" s="318"/>
      <c r="T168" s="318"/>
      <c r="U168" s="318"/>
      <c r="V168" s="319"/>
      <c r="W168" s="320"/>
      <c r="X168" s="318"/>
      <c r="Y168" s="318"/>
      <c r="Z168" s="318"/>
      <c r="AA168" s="318"/>
      <c r="AB168" s="318"/>
      <c r="AC168" s="318"/>
      <c r="AD168" s="321"/>
      <c r="AE168" s="322">
        <f t="shared" si="48"/>
        <v>0</v>
      </c>
      <c r="AF168" s="318"/>
      <c r="AG168" s="318"/>
      <c r="AH168" s="318"/>
      <c r="AI168" s="318"/>
      <c r="AJ168" s="318"/>
      <c r="AK168" s="318"/>
      <c r="AL168" s="318"/>
      <c r="AM168" s="318"/>
      <c r="AN168" s="319"/>
    </row>
    <row r="169" spans="1:40" ht="18" hidden="1" customHeight="1">
      <c r="A169" s="163">
        <v>2011704</v>
      </c>
      <c r="B169" s="164" t="s">
        <v>192</v>
      </c>
      <c r="C169" s="316">
        <f t="shared" si="45"/>
        <v>0</v>
      </c>
      <c r="D169" s="317">
        <f t="shared" si="47"/>
        <v>0</v>
      </c>
      <c r="E169" s="318"/>
      <c r="F169" s="318"/>
      <c r="G169" s="318"/>
      <c r="H169" s="318"/>
      <c r="I169" s="318"/>
      <c r="J169" s="318"/>
      <c r="K169" s="318"/>
      <c r="L169" s="318"/>
      <c r="M169" s="318"/>
      <c r="N169" s="318"/>
      <c r="O169" s="318"/>
      <c r="P169" s="319"/>
      <c r="Q169" s="320"/>
      <c r="R169" s="318"/>
      <c r="S169" s="318"/>
      <c r="T169" s="318"/>
      <c r="U169" s="318"/>
      <c r="V169" s="319"/>
      <c r="W169" s="320"/>
      <c r="X169" s="318"/>
      <c r="Y169" s="318"/>
      <c r="Z169" s="318"/>
      <c r="AA169" s="318"/>
      <c r="AB169" s="318"/>
      <c r="AC169" s="318"/>
      <c r="AD169" s="321"/>
      <c r="AE169" s="322">
        <f t="shared" si="48"/>
        <v>0</v>
      </c>
      <c r="AF169" s="318"/>
      <c r="AG169" s="318"/>
      <c r="AH169" s="318"/>
      <c r="AI169" s="318"/>
      <c r="AJ169" s="318"/>
      <c r="AK169" s="318"/>
      <c r="AL169" s="318"/>
      <c r="AM169" s="318"/>
      <c r="AN169" s="319"/>
    </row>
    <row r="170" spans="1:40" ht="18" hidden="1" customHeight="1">
      <c r="A170" s="163">
        <v>2011705</v>
      </c>
      <c r="B170" s="164" t="s">
        <v>193</v>
      </c>
      <c r="C170" s="316">
        <f t="shared" si="45"/>
        <v>0</v>
      </c>
      <c r="D170" s="317">
        <f t="shared" si="47"/>
        <v>0</v>
      </c>
      <c r="E170" s="318"/>
      <c r="F170" s="318"/>
      <c r="G170" s="318"/>
      <c r="H170" s="318"/>
      <c r="I170" s="318"/>
      <c r="J170" s="318"/>
      <c r="K170" s="318"/>
      <c r="L170" s="318"/>
      <c r="M170" s="318"/>
      <c r="N170" s="318"/>
      <c r="O170" s="318"/>
      <c r="P170" s="319"/>
      <c r="Q170" s="320"/>
      <c r="R170" s="318"/>
      <c r="S170" s="318"/>
      <c r="T170" s="318"/>
      <c r="U170" s="318"/>
      <c r="V170" s="319"/>
      <c r="W170" s="320"/>
      <c r="X170" s="318"/>
      <c r="Y170" s="318"/>
      <c r="Z170" s="318"/>
      <c r="AA170" s="318"/>
      <c r="AB170" s="318"/>
      <c r="AC170" s="318"/>
      <c r="AD170" s="321"/>
      <c r="AE170" s="322">
        <f t="shared" si="48"/>
        <v>0</v>
      </c>
      <c r="AF170" s="318"/>
      <c r="AG170" s="318"/>
      <c r="AH170" s="318"/>
      <c r="AI170" s="318"/>
      <c r="AJ170" s="318"/>
      <c r="AK170" s="318"/>
      <c r="AL170" s="318"/>
      <c r="AM170" s="318"/>
      <c r="AN170" s="319"/>
    </row>
    <row r="171" spans="1:40" ht="18" hidden="1" customHeight="1">
      <c r="A171" s="163">
        <v>2011706</v>
      </c>
      <c r="B171" s="164" t="s">
        <v>194</v>
      </c>
      <c r="C171" s="316">
        <f t="shared" si="45"/>
        <v>0</v>
      </c>
      <c r="D171" s="317">
        <f t="shared" si="47"/>
        <v>0</v>
      </c>
      <c r="E171" s="318"/>
      <c r="F171" s="318"/>
      <c r="G171" s="318"/>
      <c r="H171" s="318"/>
      <c r="I171" s="318"/>
      <c r="J171" s="318"/>
      <c r="K171" s="318"/>
      <c r="L171" s="318"/>
      <c r="M171" s="318"/>
      <c r="N171" s="318"/>
      <c r="O171" s="318"/>
      <c r="P171" s="319"/>
      <c r="Q171" s="320"/>
      <c r="R171" s="318"/>
      <c r="S171" s="318"/>
      <c r="T171" s="318"/>
      <c r="U171" s="318"/>
      <c r="V171" s="319"/>
      <c r="W171" s="320"/>
      <c r="X171" s="318"/>
      <c r="Y171" s="318"/>
      <c r="Z171" s="318"/>
      <c r="AA171" s="318"/>
      <c r="AB171" s="318"/>
      <c r="AC171" s="318"/>
      <c r="AD171" s="321"/>
      <c r="AE171" s="322">
        <f t="shared" si="48"/>
        <v>0</v>
      </c>
      <c r="AF171" s="318"/>
      <c r="AG171" s="318"/>
      <c r="AH171" s="318"/>
      <c r="AI171" s="318"/>
      <c r="AJ171" s="318"/>
      <c r="AK171" s="318"/>
      <c r="AL171" s="318"/>
      <c r="AM171" s="318"/>
      <c r="AN171" s="319"/>
    </row>
    <row r="172" spans="1:40" ht="18" hidden="1" customHeight="1">
      <c r="A172" s="163">
        <v>2011707</v>
      </c>
      <c r="B172" s="164" t="s">
        <v>195</v>
      </c>
      <c r="C172" s="316">
        <f t="shared" si="45"/>
        <v>0</v>
      </c>
      <c r="D172" s="317">
        <f t="shared" si="47"/>
        <v>0</v>
      </c>
      <c r="E172" s="318"/>
      <c r="F172" s="318"/>
      <c r="G172" s="318"/>
      <c r="H172" s="318"/>
      <c r="I172" s="318"/>
      <c r="J172" s="318"/>
      <c r="K172" s="318"/>
      <c r="L172" s="318"/>
      <c r="M172" s="318"/>
      <c r="N172" s="318"/>
      <c r="O172" s="318"/>
      <c r="P172" s="319"/>
      <c r="Q172" s="320"/>
      <c r="R172" s="318"/>
      <c r="S172" s="318"/>
      <c r="T172" s="318"/>
      <c r="U172" s="318"/>
      <c r="V172" s="319"/>
      <c r="W172" s="320"/>
      <c r="X172" s="318"/>
      <c r="Y172" s="318"/>
      <c r="Z172" s="318"/>
      <c r="AA172" s="318"/>
      <c r="AB172" s="318"/>
      <c r="AC172" s="318"/>
      <c r="AD172" s="321"/>
      <c r="AE172" s="322">
        <f t="shared" si="48"/>
        <v>0</v>
      </c>
      <c r="AF172" s="318"/>
      <c r="AG172" s="318"/>
      <c r="AH172" s="318"/>
      <c r="AI172" s="318"/>
      <c r="AJ172" s="318"/>
      <c r="AK172" s="318"/>
      <c r="AL172" s="318"/>
      <c r="AM172" s="318"/>
      <c r="AN172" s="319"/>
    </row>
    <row r="173" spans="1:40" ht="18" hidden="1" customHeight="1">
      <c r="A173" s="163">
        <v>2011708</v>
      </c>
      <c r="B173" s="164" t="s">
        <v>196</v>
      </c>
      <c r="C173" s="316">
        <f t="shared" si="45"/>
        <v>0</v>
      </c>
      <c r="D173" s="317">
        <f t="shared" si="47"/>
        <v>0</v>
      </c>
      <c r="E173" s="318"/>
      <c r="F173" s="318"/>
      <c r="G173" s="318"/>
      <c r="H173" s="318"/>
      <c r="I173" s="318"/>
      <c r="J173" s="318"/>
      <c r="K173" s="318"/>
      <c r="L173" s="318"/>
      <c r="M173" s="318"/>
      <c r="N173" s="318"/>
      <c r="O173" s="318"/>
      <c r="P173" s="319"/>
      <c r="Q173" s="320"/>
      <c r="R173" s="318"/>
      <c r="S173" s="318"/>
      <c r="T173" s="318"/>
      <c r="U173" s="318"/>
      <c r="V173" s="319"/>
      <c r="W173" s="320"/>
      <c r="X173" s="318"/>
      <c r="Y173" s="318"/>
      <c r="Z173" s="318"/>
      <c r="AA173" s="318"/>
      <c r="AB173" s="318"/>
      <c r="AC173" s="318"/>
      <c r="AD173" s="321"/>
      <c r="AE173" s="322">
        <f t="shared" si="48"/>
        <v>0</v>
      </c>
      <c r="AF173" s="318"/>
      <c r="AG173" s="318"/>
      <c r="AH173" s="318"/>
      <c r="AI173" s="318"/>
      <c r="AJ173" s="318"/>
      <c r="AK173" s="318"/>
      <c r="AL173" s="318"/>
      <c r="AM173" s="318"/>
      <c r="AN173" s="319"/>
    </row>
    <row r="174" spans="1:40" ht="18" hidden="1" customHeight="1">
      <c r="A174" s="163">
        <v>2011709</v>
      </c>
      <c r="B174" s="164" t="s">
        <v>197</v>
      </c>
      <c r="C174" s="316">
        <f t="shared" si="45"/>
        <v>0</v>
      </c>
      <c r="D174" s="317">
        <f t="shared" si="47"/>
        <v>0</v>
      </c>
      <c r="E174" s="318"/>
      <c r="F174" s="318"/>
      <c r="G174" s="318"/>
      <c r="H174" s="318"/>
      <c r="I174" s="318"/>
      <c r="J174" s="318"/>
      <c r="K174" s="318"/>
      <c r="L174" s="318"/>
      <c r="M174" s="318"/>
      <c r="N174" s="318"/>
      <c r="O174" s="318"/>
      <c r="P174" s="319"/>
      <c r="Q174" s="320"/>
      <c r="R174" s="318"/>
      <c r="S174" s="318"/>
      <c r="T174" s="318"/>
      <c r="U174" s="318"/>
      <c r="V174" s="319"/>
      <c r="W174" s="320"/>
      <c r="X174" s="318"/>
      <c r="Y174" s="318"/>
      <c r="Z174" s="318"/>
      <c r="AA174" s="318"/>
      <c r="AB174" s="318"/>
      <c r="AC174" s="318"/>
      <c r="AD174" s="321"/>
      <c r="AE174" s="322">
        <f t="shared" si="48"/>
        <v>0</v>
      </c>
      <c r="AF174" s="318"/>
      <c r="AG174" s="318"/>
      <c r="AH174" s="318"/>
      <c r="AI174" s="318"/>
      <c r="AJ174" s="318"/>
      <c r="AK174" s="318"/>
      <c r="AL174" s="318"/>
      <c r="AM174" s="318"/>
      <c r="AN174" s="319"/>
    </row>
    <row r="175" spans="1:40" ht="18" hidden="1" customHeight="1">
      <c r="A175" s="163">
        <v>2011710</v>
      </c>
      <c r="B175" s="164" t="s">
        <v>136</v>
      </c>
      <c r="C175" s="316">
        <f t="shared" si="45"/>
        <v>0</v>
      </c>
      <c r="D175" s="317">
        <f t="shared" si="47"/>
        <v>0</v>
      </c>
      <c r="E175" s="318"/>
      <c r="F175" s="318"/>
      <c r="G175" s="318"/>
      <c r="H175" s="318"/>
      <c r="I175" s="318"/>
      <c r="J175" s="318"/>
      <c r="K175" s="318"/>
      <c r="L175" s="318"/>
      <c r="M175" s="318"/>
      <c r="N175" s="318"/>
      <c r="O175" s="318"/>
      <c r="P175" s="319"/>
      <c r="Q175" s="320"/>
      <c r="R175" s="318"/>
      <c r="S175" s="318"/>
      <c r="T175" s="318"/>
      <c r="U175" s="318"/>
      <c r="V175" s="319"/>
      <c r="W175" s="320"/>
      <c r="X175" s="318"/>
      <c r="Y175" s="318"/>
      <c r="Z175" s="318"/>
      <c r="AA175" s="318"/>
      <c r="AB175" s="318"/>
      <c r="AC175" s="318"/>
      <c r="AD175" s="321"/>
      <c r="AE175" s="322">
        <f t="shared" si="48"/>
        <v>0</v>
      </c>
      <c r="AF175" s="318"/>
      <c r="AG175" s="318"/>
      <c r="AH175" s="318"/>
      <c r="AI175" s="318"/>
      <c r="AJ175" s="318"/>
      <c r="AK175" s="318"/>
      <c r="AL175" s="318"/>
      <c r="AM175" s="318"/>
      <c r="AN175" s="319"/>
    </row>
    <row r="176" spans="1:40" ht="18" hidden="1" customHeight="1">
      <c r="A176" s="163">
        <v>2011750</v>
      </c>
      <c r="B176" s="164" t="s">
        <v>102</v>
      </c>
      <c r="C176" s="316">
        <f t="shared" si="45"/>
        <v>0</v>
      </c>
      <c r="D176" s="317">
        <f t="shared" si="47"/>
        <v>0</v>
      </c>
      <c r="E176" s="318"/>
      <c r="F176" s="318"/>
      <c r="G176" s="318"/>
      <c r="H176" s="318"/>
      <c r="I176" s="318"/>
      <c r="J176" s="318"/>
      <c r="K176" s="318"/>
      <c r="L176" s="318"/>
      <c r="M176" s="318"/>
      <c r="N176" s="318"/>
      <c r="O176" s="318"/>
      <c r="P176" s="319"/>
      <c r="Q176" s="320"/>
      <c r="R176" s="318"/>
      <c r="S176" s="318"/>
      <c r="T176" s="318"/>
      <c r="U176" s="318"/>
      <c r="V176" s="319"/>
      <c r="W176" s="320"/>
      <c r="X176" s="318"/>
      <c r="Y176" s="318"/>
      <c r="Z176" s="318"/>
      <c r="AA176" s="318"/>
      <c r="AB176" s="318"/>
      <c r="AC176" s="318"/>
      <c r="AD176" s="321"/>
      <c r="AE176" s="322">
        <f t="shared" si="48"/>
        <v>0</v>
      </c>
      <c r="AF176" s="318"/>
      <c r="AG176" s="318"/>
      <c r="AH176" s="318"/>
      <c r="AI176" s="318"/>
      <c r="AJ176" s="318"/>
      <c r="AK176" s="318"/>
      <c r="AL176" s="318"/>
      <c r="AM176" s="318"/>
      <c r="AN176" s="319"/>
    </row>
    <row r="177" spans="1:40" ht="18" hidden="1" customHeight="1">
      <c r="A177" s="163">
        <v>2011799</v>
      </c>
      <c r="B177" s="164" t="s">
        <v>198</v>
      </c>
      <c r="C177" s="316">
        <f t="shared" si="45"/>
        <v>0</v>
      </c>
      <c r="D177" s="317">
        <f t="shared" si="47"/>
        <v>0</v>
      </c>
      <c r="E177" s="318"/>
      <c r="F177" s="318"/>
      <c r="G177" s="318"/>
      <c r="H177" s="318"/>
      <c r="I177" s="318"/>
      <c r="J177" s="318"/>
      <c r="K177" s="318"/>
      <c r="L177" s="318"/>
      <c r="M177" s="318"/>
      <c r="N177" s="318"/>
      <c r="O177" s="318"/>
      <c r="P177" s="319"/>
      <c r="Q177" s="320"/>
      <c r="R177" s="318"/>
      <c r="S177" s="318"/>
      <c r="T177" s="318"/>
      <c r="U177" s="318"/>
      <c r="V177" s="319"/>
      <c r="W177" s="320"/>
      <c r="X177" s="318"/>
      <c r="Y177" s="318"/>
      <c r="Z177" s="318"/>
      <c r="AA177" s="318"/>
      <c r="AB177" s="318"/>
      <c r="AC177" s="318"/>
      <c r="AD177" s="321"/>
      <c r="AE177" s="322">
        <f t="shared" si="48"/>
        <v>0</v>
      </c>
      <c r="AF177" s="318"/>
      <c r="AG177" s="318"/>
      <c r="AH177" s="318"/>
      <c r="AI177" s="318"/>
      <c r="AJ177" s="318"/>
      <c r="AK177" s="318"/>
      <c r="AL177" s="318"/>
      <c r="AM177" s="318"/>
      <c r="AN177" s="319"/>
    </row>
    <row r="178" spans="1:40" ht="18" hidden="1" customHeight="1">
      <c r="A178" s="163">
        <v>20123</v>
      </c>
      <c r="B178" s="242" t="s">
        <v>199</v>
      </c>
      <c r="C178" s="315">
        <f>SUM(C179:C184)</f>
        <v>0</v>
      </c>
      <c r="D178" s="315">
        <f t="shared" ref="D178:AN178" si="49">SUM(D179:D184)</f>
        <v>0</v>
      </c>
      <c r="E178" s="315">
        <f t="shared" si="49"/>
        <v>0</v>
      </c>
      <c r="F178" s="315">
        <f t="shared" si="49"/>
        <v>0</v>
      </c>
      <c r="G178" s="315">
        <f t="shared" si="49"/>
        <v>0</v>
      </c>
      <c r="H178" s="315">
        <f t="shared" si="49"/>
        <v>0</v>
      </c>
      <c r="I178" s="315">
        <f t="shared" si="49"/>
        <v>0</v>
      </c>
      <c r="J178" s="315">
        <f t="shared" si="49"/>
        <v>0</v>
      </c>
      <c r="K178" s="315">
        <f t="shared" si="49"/>
        <v>0</v>
      </c>
      <c r="L178" s="315">
        <f t="shared" si="49"/>
        <v>0</v>
      </c>
      <c r="M178" s="315">
        <f t="shared" si="49"/>
        <v>0</v>
      </c>
      <c r="N178" s="315">
        <f t="shared" si="49"/>
        <v>0</v>
      </c>
      <c r="O178" s="315">
        <f t="shared" si="49"/>
        <v>0</v>
      </c>
      <c r="P178" s="315">
        <f t="shared" si="49"/>
        <v>0</v>
      </c>
      <c r="Q178" s="315">
        <f t="shared" si="49"/>
        <v>0</v>
      </c>
      <c r="R178" s="315">
        <f t="shared" si="49"/>
        <v>0</v>
      </c>
      <c r="S178" s="315">
        <f t="shared" si="49"/>
        <v>0</v>
      </c>
      <c r="T178" s="315">
        <f t="shared" si="49"/>
        <v>0</v>
      </c>
      <c r="U178" s="315">
        <f t="shared" si="49"/>
        <v>0</v>
      </c>
      <c r="V178" s="315">
        <f t="shared" si="49"/>
        <v>0</v>
      </c>
      <c r="W178" s="315">
        <f t="shared" si="49"/>
        <v>0</v>
      </c>
      <c r="X178" s="315">
        <f t="shared" si="49"/>
        <v>0</v>
      </c>
      <c r="Y178" s="315">
        <f t="shared" si="49"/>
        <v>0</v>
      </c>
      <c r="Z178" s="315">
        <f t="shared" si="49"/>
        <v>0</v>
      </c>
      <c r="AA178" s="315">
        <f t="shared" si="49"/>
        <v>0</v>
      </c>
      <c r="AB178" s="315">
        <f t="shared" si="49"/>
        <v>0</v>
      </c>
      <c r="AC178" s="315">
        <f t="shared" si="49"/>
        <v>0</v>
      </c>
      <c r="AD178" s="315">
        <f t="shared" si="49"/>
        <v>0</v>
      </c>
      <c r="AE178" s="315">
        <f t="shared" si="49"/>
        <v>0</v>
      </c>
      <c r="AF178" s="315">
        <f t="shared" si="49"/>
        <v>0</v>
      </c>
      <c r="AG178" s="315">
        <f t="shared" si="49"/>
        <v>0</v>
      </c>
      <c r="AH178" s="315">
        <f t="shared" si="49"/>
        <v>0</v>
      </c>
      <c r="AI178" s="315">
        <f t="shared" si="49"/>
        <v>0</v>
      </c>
      <c r="AJ178" s="315">
        <f t="shared" si="49"/>
        <v>0</v>
      </c>
      <c r="AK178" s="315">
        <f t="shared" si="49"/>
        <v>0</v>
      </c>
      <c r="AL178" s="315">
        <f t="shared" si="49"/>
        <v>0</v>
      </c>
      <c r="AM178" s="315">
        <f t="shared" si="49"/>
        <v>0</v>
      </c>
      <c r="AN178" s="315">
        <f t="shared" si="49"/>
        <v>0</v>
      </c>
    </row>
    <row r="179" spans="1:40" ht="18" hidden="1" customHeight="1">
      <c r="A179" s="163">
        <v>2012301</v>
      </c>
      <c r="B179" s="164" t="s">
        <v>93</v>
      </c>
      <c r="C179" s="316">
        <f t="shared" si="45"/>
        <v>0</v>
      </c>
      <c r="D179" s="317">
        <f t="shared" ref="D179:D184" si="50">SUM(E179:AD179)</f>
        <v>0</v>
      </c>
      <c r="E179" s="318"/>
      <c r="F179" s="318"/>
      <c r="G179" s="318"/>
      <c r="H179" s="318"/>
      <c r="I179" s="318"/>
      <c r="J179" s="318"/>
      <c r="K179" s="318"/>
      <c r="L179" s="318"/>
      <c r="M179" s="318"/>
      <c r="N179" s="318"/>
      <c r="O179" s="318"/>
      <c r="P179" s="319"/>
      <c r="Q179" s="320"/>
      <c r="R179" s="318"/>
      <c r="S179" s="318"/>
      <c r="T179" s="318"/>
      <c r="U179" s="318"/>
      <c r="V179" s="319"/>
      <c r="W179" s="320"/>
      <c r="X179" s="318"/>
      <c r="Y179" s="318"/>
      <c r="Z179" s="318"/>
      <c r="AA179" s="318"/>
      <c r="AB179" s="318"/>
      <c r="AC179" s="318"/>
      <c r="AD179" s="321"/>
      <c r="AE179" s="322">
        <f t="shared" ref="AE179:AE184" si="51">SUM(AF179:AM179)</f>
        <v>0</v>
      </c>
      <c r="AF179" s="318"/>
      <c r="AG179" s="318"/>
      <c r="AH179" s="318"/>
      <c r="AI179" s="318"/>
      <c r="AJ179" s="318"/>
      <c r="AK179" s="318"/>
      <c r="AL179" s="318"/>
      <c r="AM179" s="318"/>
      <c r="AN179" s="319"/>
    </row>
    <row r="180" spans="1:40" ht="18" hidden="1" customHeight="1">
      <c r="A180" s="163">
        <v>2012302</v>
      </c>
      <c r="B180" s="164" t="s">
        <v>94</v>
      </c>
      <c r="C180" s="316">
        <f t="shared" si="45"/>
        <v>0</v>
      </c>
      <c r="D180" s="317">
        <f t="shared" si="50"/>
        <v>0</v>
      </c>
      <c r="E180" s="318"/>
      <c r="F180" s="318"/>
      <c r="G180" s="318"/>
      <c r="H180" s="318"/>
      <c r="I180" s="318"/>
      <c r="J180" s="318"/>
      <c r="K180" s="318"/>
      <c r="L180" s="318"/>
      <c r="M180" s="318"/>
      <c r="N180" s="318"/>
      <c r="O180" s="318"/>
      <c r="P180" s="319"/>
      <c r="Q180" s="320"/>
      <c r="R180" s="318"/>
      <c r="S180" s="318"/>
      <c r="T180" s="318"/>
      <c r="U180" s="318"/>
      <c r="V180" s="319"/>
      <c r="W180" s="320"/>
      <c r="X180" s="318"/>
      <c r="Y180" s="318"/>
      <c r="Z180" s="318"/>
      <c r="AA180" s="318"/>
      <c r="AB180" s="318"/>
      <c r="AC180" s="318"/>
      <c r="AD180" s="321"/>
      <c r="AE180" s="322">
        <f t="shared" si="51"/>
        <v>0</v>
      </c>
      <c r="AF180" s="318"/>
      <c r="AG180" s="318"/>
      <c r="AH180" s="318"/>
      <c r="AI180" s="318"/>
      <c r="AJ180" s="318"/>
      <c r="AK180" s="318"/>
      <c r="AL180" s="318"/>
      <c r="AM180" s="318"/>
      <c r="AN180" s="319"/>
    </row>
    <row r="181" spans="1:40" ht="18" hidden="1" customHeight="1">
      <c r="A181" s="163">
        <v>2012303</v>
      </c>
      <c r="B181" s="164" t="s">
        <v>95</v>
      </c>
      <c r="C181" s="316">
        <f t="shared" si="45"/>
        <v>0</v>
      </c>
      <c r="D181" s="317">
        <f t="shared" si="50"/>
        <v>0</v>
      </c>
      <c r="E181" s="318"/>
      <c r="F181" s="318"/>
      <c r="G181" s="318"/>
      <c r="H181" s="318"/>
      <c r="I181" s="318"/>
      <c r="J181" s="318"/>
      <c r="K181" s="318"/>
      <c r="L181" s="318"/>
      <c r="M181" s="318"/>
      <c r="N181" s="318"/>
      <c r="O181" s="318"/>
      <c r="P181" s="319"/>
      <c r="Q181" s="320"/>
      <c r="R181" s="318"/>
      <c r="S181" s="318"/>
      <c r="T181" s="318"/>
      <c r="U181" s="318"/>
      <c r="V181" s="319"/>
      <c r="W181" s="320"/>
      <c r="X181" s="318"/>
      <c r="Y181" s="318"/>
      <c r="Z181" s="318"/>
      <c r="AA181" s="318"/>
      <c r="AB181" s="318"/>
      <c r="AC181" s="318"/>
      <c r="AD181" s="321"/>
      <c r="AE181" s="322">
        <f t="shared" si="51"/>
        <v>0</v>
      </c>
      <c r="AF181" s="318"/>
      <c r="AG181" s="318"/>
      <c r="AH181" s="318"/>
      <c r="AI181" s="318"/>
      <c r="AJ181" s="318"/>
      <c r="AK181" s="318"/>
      <c r="AL181" s="318"/>
      <c r="AM181" s="318"/>
      <c r="AN181" s="319"/>
    </row>
    <row r="182" spans="1:40" ht="18" hidden="1" customHeight="1">
      <c r="A182" s="163">
        <v>2012304</v>
      </c>
      <c r="B182" s="164" t="s">
        <v>200</v>
      </c>
      <c r="C182" s="316">
        <f t="shared" si="45"/>
        <v>0</v>
      </c>
      <c r="D182" s="317">
        <f t="shared" si="50"/>
        <v>0</v>
      </c>
      <c r="E182" s="318"/>
      <c r="F182" s="318"/>
      <c r="G182" s="318"/>
      <c r="H182" s="318"/>
      <c r="I182" s="318"/>
      <c r="J182" s="318"/>
      <c r="K182" s="318"/>
      <c r="L182" s="318"/>
      <c r="M182" s="318"/>
      <c r="N182" s="318"/>
      <c r="O182" s="318"/>
      <c r="P182" s="319"/>
      <c r="Q182" s="320"/>
      <c r="R182" s="318"/>
      <c r="S182" s="318"/>
      <c r="T182" s="318"/>
      <c r="U182" s="318"/>
      <c r="V182" s="319"/>
      <c r="W182" s="320"/>
      <c r="X182" s="318"/>
      <c r="Y182" s="318"/>
      <c r="Z182" s="318"/>
      <c r="AA182" s="318"/>
      <c r="AB182" s="318"/>
      <c r="AC182" s="318"/>
      <c r="AD182" s="321"/>
      <c r="AE182" s="322">
        <f t="shared" si="51"/>
        <v>0</v>
      </c>
      <c r="AF182" s="318"/>
      <c r="AG182" s="318"/>
      <c r="AH182" s="318"/>
      <c r="AI182" s="318"/>
      <c r="AJ182" s="318"/>
      <c r="AK182" s="318"/>
      <c r="AL182" s="318"/>
      <c r="AM182" s="318"/>
      <c r="AN182" s="319"/>
    </row>
    <row r="183" spans="1:40" ht="18" hidden="1" customHeight="1">
      <c r="A183" s="163">
        <v>2012350</v>
      </c>
      <c r="B183" s="164" t="s">
        <v>102</v>
      </c>
      <c r="C183" s="316">
        <f t="shared" si="45"/>
        <v>0</v>
      </c>
      <c r="D183" s="317">
        <f t="shared" si="50"/>
        <v>0</v>
      </c>
      <c r="E183" s="318"/>
      <c r="F183" s="318"/>
      <c r="G183" s="318"/>
      <c r="H183" s="318"/>
      <c r="I183" s="318"/>
      <c r="J183" s="318"/>
      <c r="K183" s="318"/>
      <c r="L183" s="318"/>
      <c r="M183" s="318"/>
      <c r="N183" s="318"/>
      <c r="O183" s="318"/>
      <c r="P183" s="319"/>
      <c r="Q183" s="320"/>
      <c r="R183" s="318"/>
      <c r="S183" s="318"/>
      <c r="T183" s="318"/>
      <c r="U183" s="318"/>
      <c r="V183" s="319"/>
      <c r="W183" s="320"/>
      <c r="X183" s="318"/>
      <c r="Y183" s="318"/>
      <c r="Z183" s="318"/>
      <c r="AA183" s="318"/>
      <c r="AB183" s="318"/>
      <c r="AC183" s="318"/>
      <c r="AD183" s="321"/>
      <c r="AE183" s="322">
        <f t="shared" si="51"/>
        <v>0</v>
      </c>
      <c r="AF183" s="318"/>
      <c r="AG183" s="318"/>
      <c r="AH183" s="318"/>
      <c r="AI183" s="318"/>
      <c r="AJ183" s="318"/>
      <c r="AK183" s="318"/>
      <c r="AL183" s="318"/>
      <c r="AM183" s="318"/>
      <c r="AN183" s="319"/>
    </row>
    <row r="184" spans="1:40" ht="18" hidden="1" customHeight="1">
      <c r="A184" s="163">
        <v>2012399</v>
      </c>
      <c r="B184" s="164" t="s">
        <v>201</v>
      </c>
      <c r="C184" s="316">
        <f t="shared" si="45"/>
        <v>0</v>
      </c>
      <c r="D184" s="317">
        <f t="shared" si="50"/>
        <v>0</v>
      </c>
      <c r="E184" s="318"/>
      <c r="F184" s="318"/>
      <c r="G184" s="318"/>
      <c r="H184" s="318"/>
      <c r="I184" s="318"/>
      <c r="J184" s="318"/>
      <c r="K184" s="318"/>
      <c r="L184" s="318"/>
      <c r="M184" s="318"/>
      <c r="N184" s="318"/>
      <c r="O184" s="318"/>
      <c r="P184" s="319"/>
      <c r="Q184" s="320"/>
      <c r="R184" s="318"/>
      <c r="S184" s="318"/>
      <c r="T184" s="318"/>
      <c r="U184" s="318"/>
      <c r="V184" s="319"/>
      <c r="W184" s="320"/>
      <c r="X184" s="318"/>
      <c r="Y184" s="318"/>
      <c r="Z184" s="318"/>
      <c r="AA184" s="318"/>
      <c r="AB184" s="318"/>
      <c r="AC184" s="318"/>
      <c r="AD184" s="321"/>
      <c r="AE184" s="322">
        <f t="shared" si="51"/>
        <v>0</v>
      </c>
      <c r="AF184" s="318"/>
      <c r="AG184" s="318"/>
      <c r="AH184" s="318"/>
      <c r="AI184" s="318"/>
      <c r="AJ184" s="318"/>
      <c r="AK184" s="318"/>
      <c r="AL184" s="318"/>
      <c r="AM184" s="318"/>
      <c r="AN184" s="319"/>
    </row>
    <row r="185" spans="1:40" ht="18" hidden="1" customHeight="1">
      <c r="A185" s="163">
        <v>20124</v>
      </c>
      <c r="B185" s="242" t="s">
        <v>202</v>
      </c>
      <c r="C185" s="315">
        <f>SUM(C186:C191)</f>
        <v>0</v>
      </c>
      <c r="D185" s="315">
        <f t="shared" ref="D185:AN185" si="52">SUM(D186:D191)</f>
        <v>0</v>
      </c>
      <c r="E185" s="315">
        <f t="shared" si="52"/>
        <v>0</v>
      </c>
      <c r="F185" s="315">
        <f t="shared" si="52"/>
        <v>0</v>
      </c>
      <c r="G185" s="315">
        <f t="shared" si="52"/>
        <v>0</v>
      </c>
      <c r="H185" s="315">
        <f t="shared" si="52"/>
        <v>0</v>
      </c>
      <c r="I185" s="315">
        <f t="shared" si="52"/>
        <v>0</v>
      </c>
      <c r="J185" s="315">
        <f t="shared" si="52"/>
        <v>0</v>
      </c>
      <c r="K185" s="315">
        <f t="shared" si="52"/>
        <v>0</v>
      </c>
      <c r="L185" s="315">
        <f t="shared" si="52"/>
        <v>0</v>
      </c>
      <c r="M185" s="315">
        <f t="shared" si="52"/>
        <v>0</v>
      </c>
      <c r="N185" s="315">
        <f t="shared" si="52"/>
        <v>0</v>
      </c>
      <c r="O185" s="315">
        <f t="shared" si="52"/>
        <v>0</v>
      </c>
      <c r="P185" s="315">
        <f t="shared" si="52"/>
        <v>0</v>
      </c>
      <c r="Q185" s="315">
        <f t="shared" si="52"/>
        <v>0</v>
      </c>
      <c r="R185" s="315">
        <f t="shared" si="52"/>
        <v>0</v>
      </c>
      <c r="S185" s="315">
        <f t="shared" si="52"/>
        <v>0</v>
      </c>
      <c r="T185" s="315">
        <f t="shared" si="52"/>
        <v>0</v>
      </c>
      <c r="U185" s="315">
        <f t="shared" si="52"/>
        <v>0</v>
      </c>
      <c r="V185" s="315">
        <f t="shared" si="52"/>
        <v>0</v>
      </c>
      <c r="W185" s="315">
        <f t="shared" si="52"/>
        <v>0</v>
      </c>
      <c r="X185" s="315">
        <f t="shared" si="52"/>
        <v>0</v>
      </c>
      <c r="Y185" s="315">
        <f t="shared" si="52"/>
        <v>0</v>
      </c>
      <c r="Z185" s="315">
        <f t="shared" si="52"/>
        <v>0</v>
      </c>
      <c r="AA185" s="315">
        <f t="shared" si="52"/>
        <v>0</v>
      </c>
      <c r="AB185" s="315">
        <f t="shared" si="52"/>
        <v>0</v>
      </c>
      <c r="AC185" s="315">
        <f t="shared" si="52"/>
        <v>0</v>
      </c>
      <c r="AD185" s="315">
        <f t="shared" si="52"/>
        <v>0</v>
      </c>
      <c r="AE185" s="315">
        <f t="shared" si="52"/>
        <v>0</v>
      </c>
      <c r="AF185" s="315">
        <f t="shared" si="52"/>
        <v>0</v>
      </c>
      <c r="AG185" s="315">
        <f t="shared" si="52"/>
        <v>0</v>
      </c>
      <c r="AH185" s="315">
        <f t="shared" si="52"/>
        <v>0</v>
      </c>
      <c r="AI185" s="315">
        <f t="shared" si="52"/>
        <v>0</v>
      </c>
      <c r="AJ185" s="315">
        <f t="shared" si="52"/>
        <v>0</v>
      </c>
      <c r="AK185" s="315">
        <f t="shared" si="52"/>
        <v>0</v>
      </c>
      <c r="AL185" s="315">
        <f t="shared" si="52"/>
        <v>0</v>
      </c>
      <c r="AM185" s="315">
        <f t="shared" si="52"/>
        <v>0</v>
      </c>
      <c r="AN185" s="315">
        <f t="shared" si="52"/>
        <v>0</v>
      </c>
    </row>
    <row r="186" spans="1:40" ht="18" hidden="1" customHeight="1">
      <c r="A186" s="163">
        <v>2012401</v>
      </c>
      <c r="B186" s="164" t="s">
        <v>93</v>
      </c>
      <c r="C186" s="316">
        <f t="shared" si="45"/>
        <v>0</v>
      </c>
      <c r="D186" s="317">
        <f t="shared" ref="D186:D191" si="53">SUM(E186:AD186)</f>
        <v>0</v>
      </c>
      <c r="E186" s="318"/>
      <c r="F186" s="318"/>
      <c r="G186" s="318"/>
      <c r="H186" s="318"/>
      <c r="I186" s="318"/>
      <c r="J186" s="318"/>
      <c r="K186" s="318"/>
      <c r="L186" s="318"/>
      <c r="M186" s="318"/>
      <c r="N186" s="318"/>
      <c r="O186" s="318"/>
      <c r="P186" s="319"/>
      <c r="Q186" s="320"/>
      <c r="R186" s="318"/>
      <c r="S186" s="318"/>
      <c r="T186" s="318"/>
      <c r="U186" s="318"/>
      <c r="V186" s="319"/>
      <c r="W186" s="320"/>
      <c r="X186" s="318"/>
      <c r="Y186" s="318"/>
      <c r="Z186" s="318"/>
      <c r="AA186" s="318"/>
      <c r="AB186" s="318"/>
      <c r="AC186" s="318"/>
      <c r="AD186" s="321"/>
      <c r="AE186" s="322">
        <f t="shared" ref="AE186:AE191" si="54">SUM(AF186:AM186)</f>
        <v>0</v>
      </c>
      <c r="AF186" s="318"/>
      <c r="AG186" s="318"/>
      <c r="AH186" s="318"/>
      <c r="AI186" s="318"/>
      <c r="AJ186" s="318"/>
      <c r="AK186" s="318"/>
      <c r="AL186" s="318"/>
      <c r="AM186" s="318"/>
      <c r="AN186" s="319"/>
    </row>
    <row r="187" spans="1:40" ht="18" hidden="1" customHeight="1">
      <c r="A187" s="163">
        <v>2012402</v>
      </c>
      <c r="B187" s="164" t="s">
        <v>94</v>
      </c>
      <c r="C187" s="316">
        <f t="shared" si="45"/>
        <v>0</v>
      </c>
      <c r="D187" s="317">
        <f t="shared" si="53"/>
        <v>0</v>
      </c>
      <c r="E187" s="318"/>
      <c r="F187" s="318"/>
      <c r="G187" s="318"/>
      <c r="H187" s="318"/>
      <c r="I187" s="318"/>
      <c r="J187" s="318"/>
      <c r="K187" s="318"/>
      <c r="L187" s="318"/>
      <c r="M187" s="318"/>
      <c r="N187" s="318"/>
      <c r="O187" s="318"/>
      <c r="P187" s="319"/>
      <c r="Q187" s="320"/>
      <c r="R187" s="318"/>
      <c r="S187" s="318"/>
      <c r="T187" s="318"/>
      <c r="U187" s="318"/>
      <c r="V187" s="319"/>
      <c r="W187" s="320"/>
      <c r="X187" s="318"/>
      <c r="Y187" s="318"/>
      <c r="Z187" s="318"/>
      <c r="AA187" s="318"/>
      <c r="AB187" s="318"/>
      <c r="AC187" s="318"/>
      <c r="AD187" s="321"/>
      <c r="AE187" s="322">
        <f t="shared" si="54"/>
        <v>0</v>
      </c>
      <c r="AF187" s="318"/>
      <c r="AG187" s="318"/>
      <c r="AH187" s="318"/>
      <c r="AI187" s="318"/>
      <c r="AJ187" s="318"/>
      <c r="AK187" s="318"/>
      <c r="AL187" s="318"/>
      <c r="AM187" s="318"/>
      <c r="AN187" s="319"/>
    </row>
    <row r="188" spans="1:40" ht="18" hidden="1" customHeight="1">
      <c r="A188" s="163">
        <v>2012403</v>
      </c>
      <c r="B188" s="164" t="s">
        <v>95</v>
      </c>
      <c r="C188" s="316">
        <f t="shared" si="45"/>
        <v>0</v>
      </c>
      <c r="D188" s="317">
        <f t="shared" si="53"/>
        <v>0</v>
      </c>
      <c r="E188" s="318"/>
      <c r="F188" s="318"/>
      <c r="G188" s="318"/>
      <c r="H188" s="318"/>
      <c r="I188" s="318"/>
      <c r="J188" s="318"/>
      <c r="K188" s="318"/>
      <c r="L188" s="318"/>
      <c r="M188" s="318"/>
      <c r="N188" s="318"/>
      <c r="O188" s="318"/>
      <c r="P188" s="319"/>
      <c r="Q188" s="320"/>
      <c r="R188" s="318"/>
      <c r="S188" s="318"/>
      <c r="T188" s="318"/>
      <c r="U188" s="318"/>
      <c r="V188" s="319"/>
      <c r="W188" s="320"/>
      <c r="X188" s="318"/>
      <c r="Y188" s="318"/>
      <c r="Z188" s="318"/>
      <c r="AA188" s="318"/>
      <c r="AB188" s="318"/>
      <c r="AC188" s="318"/>
      <c r="AD188" s="321"/>
      <c r="AE188" s="322">
        <f t="shared" si="54"/>
        <v>0</v>
      </c>
      <c r="AF188" s="318"/>
      <c r="AG188" s="318"/>
      <c r="AH188" s="318"/>
      <c r="AI188" s="318"/>
      <c r="AJ188" s="318"/>
      <c r="AK188" s="318"/>
      <c r="AL188" s="318"/>
      <c r="AM188" s="318"/>
      <c r="AN188" s="319"/>
    </row>
    <row r="189" spans="1:40" ht="18" hidden="1" customHeight="1">
      <c r="A189" s="163">
        <v>2012404</v>
      </c>
      <c r="B189" s="164" t="s">
        <v>203</v>
      </c>
      <c r="C189" s="316">
        <f t="shared" si="45"/>
        <v>0</v>
      </c>
      <c r="D189" s="317">
        <f t="shared" si="53"/>
        <v>0</v>
      </c>
      <c r="E189" s="318"/>
      <c r="F189" s="318"/>
      <c r="G189" s="318"/>
      <c r="H189" s="318"/>
      <c r="I189" s="318"/>
      <c r="J189" s="318"/>
      <c r="K189" s="318"/>
      <c r="L189" s="318"/>
      <c r="M189" s="318"/>
      <c r="N189" s="318"/>
      <c r="O189" s="318"/>
      <c r="P189" s="319"/>
      <c r="Q189" s="320"/>
      <c r="R189" s="318"/>
      <c r="S189" s="318"/>
      <c r="T189" s="318"/>
      <c r="U189" s="318"/>
      <c r="V189" s="319"/>
      <c r="W189" s="320"/>
      <c r="X189" s="318"/>
      <c r="Y189" s="318"/>
      <c r="Z189" s="318"/>
      <c r="AA189" s="318"/>
      <c r="AB189" s="318"/>
      <c r="AC189" s="318"/>
      <c r="AD189" s="321"/>
      <c r="AE189" s="322">
        <f t="shared" si="54"/>
        <v>0</v>
      </c>
      <c r="AF189" s="318"/>
      <c r="AG189" s="318"/>
      <c r="AH189" s="318"/>
      <c r="AI189" s="318"/>
      <c r="AJ189" s="318"/>
      <c r="AK189" s="318"/>
      <c r="AL189" s="318"/>
      <c r="AM189" s="318"/>
      <c r="AN189" s="319"/>
    </row>
    <row r="190" spans="1:40" ht="18" hidden="1" customHeight="1">
      <c r="A190" s="163">
        <v>2012450</v>
      </c>
      <c r="B190" s="164" t="s">
        <v>102</v>
      </c>
      <c r="C190" s="316">
        <f t="shared" si="45"/>
        <v>0</v>
      </c>
      <c r="D190" s="317">
        <f t="shared" si="53"/>
        <v>0</v>
      </c>
      <c r="E190" s="318"/>
      <c r="F190" s="318"/>
      <c r="G190" s="318"/>
      <c r="H190" s="318"/>
      <c r="I190" s="318"/>
      <c r="J190" s="318"/>
      <c r="K190" s="318"/>
      <c r="L190" s="318"/>
      <c r="M190" s="318"/>
      <c r="N190" s="318"/>
      <c r="O190" s="318"/>
      <c r="P190" s="319"/>
      <c r="Q190" s="320"/>
      <c r="R190" s="318"/>
      <c r="S190" s="318"/>
      <c r="T190" s="318"/>
      <c r="U190" s="318"/>
      <c r="V190" s="319"/>
      <c r="W190" s="320"/>
      <c r="X190" s="318"/>
      <c r="Y190" s="318"/>
      <c r="Z190" s="318"/>
      <c r="AA190" s="318"/>
      <c r="AB190" s="318"/>
      <c r="AC190" s="318"/>
      <c r="AD190" s="321"/>
      <c r="AE190" s="322">
        <f t="shared" si="54"/>
        <v>0</v>
      </c>
      <c r="AF190" s="318"/>
      <c r="AG190" s="318"/>
      <c r="AH190" s="318"/>
      <c r="AI190" s="318"/>
      <c r="AJ190" s="318"/>
      <c r="AK190" s="318"/>
      <c r="AL190" s="318"/>
      <c r="AM190" s="318"/>
      <c r="AN190" s="319"/>
    </row>
    <row r="191" spans="1:40" ht="18" hidden="1" customHeight="1">
      <c r="A191" s="163">
        <v>2012499</v>
      </c>
      <c r="B191" s="164" t="s">
        <v>204</v>
      </c>
      <c r="C191" s="316">
        <f t="shared" si="45"/>
        <v>0</v>
      </c>
      <c r="D191" s="317">
        <f t="shared" si="53"/>
        <v>0</v>
      </c>
      <c r="E191" s="318"/>
      <c r="F191" s="318"/>
      <c r="G191" s="318"/>
      <c r="H191" s="318"/>
      <c r="I191" s="318"/>
      <c r="J191" s="318"/>
      <c r="K191" s="318"/>
      <c r="L191" s="318"/>
      <c r="M191" s="318"/>
      <c r="N191" s="318"/>
      <c r="O191" s="318"/>
      <c r="P191" s="319"/>
      <c r="Q191" s="320"/>
      <c r="R191" s="318"/>
      <c r="S191" s="318"/>
      <c r="T191" s="318"/>
      <c r="U191" s="318"/>
      <c r="V191" s="319"/>
      <c r="W191" s="320"/>
      <c r="X191" s="318"/>
      <c r="Y191" s="318"/>
      <c r="Z191" s="318"/>
      <c r="AA191" s="318"/>
      <c r="AB191" s="318"/>
      <c r="AC191" s="318"/>
      <c r="AD191" s="321"/>
      <c r="AE191" s="322">
        <f t="shared" si="54"/>
        <v>0</v>
      </c>
      <c r="AF191" s="318"/>
      <c r="AG191" s="318"/>
      <c r="AH191" s="318"/>
      <c r="AI191" s="318"/>
      <c r="AJ191" s="318"/>
      <c r="AK191" s="318"/>
      <c r="AL191" s="318"/>
      <c r="AM191" s="318"/>
      <c r="AN191" s="319"/>
    </row>
    <row r="192" spans="1:40" ht="18" hidden="1" customHeight="1">
      <c r="A192" s="163">
        <v>20125</v>
      </c>
      <c r="B192" s="242" t="s">
        <v>205</v>
      </c>
      <c r="C192" s="315">
        <f>SUM(C193:C200)</f>
        <v>0</v>
      </c>
      <c r="D192" s="315">
        <f t="shared" ref="D192:AN192" si="55">SUM(D193:D200)</f>
        <v>0</v>
      </c>
      <c r="E192" s="315">
        <f t="shared" si="55"/>
        <v>0</v>
      </c>
      <c r="F192" s="315">
        <f t="shared" si="55"/>
        <v>0</v>
      </c>
      <c r="G192" s="315">
        <f t="shared" si="55"/>
        <v>0</v>
      </c>
      <c r="H192" s="315">
        <f t="shared" si="55"/>
        <v>0</v>
      </c>
      <c r="I192" s="315">
        <f t="shared" si="55"/>
        <v>0</v>
      </c>
      <c r="J192" s="315">
        <f t="shared" si="55"/>
        <v>0</v>
      </c>
      <c r="K192" s="315">
        <f t="shared" si="55"/>
        <v>0</v>
      </c>
      <c r="L192" s="315">
        <f t="shared" si="55"/>
        <v>0</v>
      </c>
      <c r="M192" s="315">
        <f t="shared" si="55"/>
        <v>0</v>
      </c>
      <c r="N192" s="315">
        <f t="shared" si="55"/>
        <v>0</v>
      </c>
      <c r="O192" s="315">
        <f t="shared" si="55"/>
        <v>0</v>
      </c>
      <c r="P192" s="315">
        <f t="shared" si="55"/>
        <v>0</v>
      </c>
      <c r="Q192" s="315">
        <f t="shared" si="55"/>
        <v>0</v>
      </c>
      <c r="R192" s="315">
        <f t="shared" si="55"/>
        <v>0</v>
      </c>
      <c r="S192" s="315">
        <f t="shared" si="55"/>
        <v>0</v>
      </c>
      <c r="T192" s="315">
        <f t="shared" si="55"/>
        <v>0</v>
      </c>
      <c r="U192" s="315">
        <f t="shared" si="55"/>
        <v>0</v>
      </c>
      <c r="V192" s="315">
        <f t="shared" si="55"/>
        <v>0</v>
      </c>
      <c r="W192" s="315">
        <f t="shared" si="55"/>
        <v>0</v>
      </c>
      <c r="X192" s="315">
        <f t="shared" si="55"/>
        <v>0</v>
      </c>
      <c r="Y192" s="315">
        <f t="shared" si="55"/>
        <v>0</v>
      </c>
      <c r="Z192" s="315">
        <f t="shared" si="55"/>
        <v>0</v>
      </c>
      <c r="AA192" s="315">
        <f t="shared" si="55"/>
        <v>0</v>
      </c>
      <c r="AB192" s="315">
        <f t="shared" si="55"/>
        <v>0</v>
      </c>
      <c r="AC192" s="315">
        <f t="shared" si="55"/>
        <v>0</v>
      </c>
      <c r="AD192" s="315">
        <f t="shared" si="55"/>
        <v>0</v>
      </c>
      <c r="AE192" s="315">
        <f t="shared" si="55"/>
        <v>0</v>
      </c>
      <c r="AF192" s="315">
        <f t="shared" si="55"/>
        <v>0</v>
      </c>
      <c r="AG192" s="315">
        <f t="shared" si="55"/>
        <v>0</v>
      </c>
      <c r="AH192" s="315">
        <f t="shared" si="55"/>
        <v>0</v>
      </c>
      <c r="AI192" s="315">
        <f t="shared" si="55"/>
        <v>0</v>
      </c>
      <c r="AJ192" s="315">
        <f t="shared" si="55"/>
        <v>0</v>
      </c>
      <c r="AK192" s="315">
        <f t="shared" si="55"/>
        <v>0</v>
      </c>
      <c r="AL192" s="315">
        <f t="shared" si="55"/>
        <v>0</v>
      </c>
      <c r="AM192" s="315">
        <f t="shared" si="55"/>
        <v>0</v>
      </c>
      <c r="AN192" s="315">
        <f t="shared" si="55"/>
        <v>0</v>
      </c>
    </row>
    <row r="193" spans="1:40" ht="18" hidden="1" customHeight="1">
      <c r="A193" s="163">
        <v>2012501</v>
      </c>
      <c r="B193" s="164" t="s">
        <v>93</v>
      </c>
      <c r="C193" s="316">
        <f t="shared" si="45"/>
        <v>0</v>
      </c>
      <c r="D193" s="317">
        <f t="shared" ref="D193:D200" si="56">SUM(E193:AD193)</f>
        <v>0</v>
      </c>
      <c r="E193" s="318"/>
      <c r="F193" s="318"/>
      <c r="G193" s="318"/>
      <c r="H193" s="318"/>
      <c r="I193" s="318"/>
      <c r="J193" s="318"/>
      <c r="K193" s="318"/>
      <c r="L193" s="318"/>
      <c r="M193" s="318"/>
      <c r="N193" s="318"/>
      <c r="O193" s="318"/>
      <c r="P193" s="319"/>
      <c r="Q193" s="320"/>
      <c r="R193" s="318"/>
      <c r="S193" s="318"/>
      <c r="T193" s="318"/>
      <c r="U193" s="318"/>
      <c r="V193" s="319"/>
      <c r="W193" s="320"/>
      <c r="X193" s="318"/>
      <c r="Y193" s="318"/>
      <c r="Z193" s="318"/>
      <c r="AA193" s="318"/>
      <c r="AB193" s="318"/>
      <c r="AC193" s="318"/>
      <c r="AD193" s="321"/>
      <c r="AE193" s="322">
        <f t="shared" ref="AE193:AE200" si="57">SUM(AF193:AM193)</f>
        <v>0</v>
      </c>
      <c r="AF193" s="318"/>
      <c r="AG193" s="318"/>
      <c r="AH193" s="318"/>
      <c r="AI193" s="318"/>
      <c r="AJ193" s="318"/>
      <c r="AK193" s="318"/>
      <c r="AL193" s="318"/>
      <c r="AM193" s="318"/>
      <c r="AN193" s="319"/>
    </row>
    <row r="194" spans="1:40" ht="18" hidden="1" customHeight="1">
      <c r="A194" s="163">
        <v>2012502</v>
      </c>
      <c r="B194" s="164" t="s">
        <v>94</v>
      </c>
      <c r="C194" s="316">
        <f t="shared" si="45"/>
        <v>0</v>
      </c>
      <c r="D194" s="317">
        <f t="shared" si="56"/>
        <v>0</v>
      </c>
      <c r="E194" s="318"/>
      <c r="F194" s="318"/>
      <c r="G194" s="318"/>
      <c r="H194" s="318"/>
      <c r="I194" s="318"/>
      <c r="J194" s="318"/>
      <c r="K194" s="318"/>
      <c r="L194" s="318"/>
      <c r="M194" s="318"/>
      <c r="N194" s="318"/>
      <c r="O194" s="318"/>
      <c r="P194" s="319"/>
      <c r="Q194" s="320"/>
      <c r="R194" s="318"/>
      <c r="S194" s="318"/>
      <c r="T194" s="318"/>
      <c r="U194" s="318"/>
      <c r="V194" s="319"/>
      <c r="W194" s="320"/>
      <c r="X194" s="318"/>
      <c r="Y194" s="318"/>
      <c r="Z194" s="318"/>
      <c r="AA194" s="318"/>
      <c r="AB194" s="318"/>
      <c r="AC194" s="318"/>
      <c r="AD194" s="321"/>
      <c r="AE194" s="322">
        <f t="shared" si="57"/>
        <v>0</v>
      </c>
      <c r="AF194" s="318"/>
      <c r="AG194" s="318"/>
      <c r="AH194" s="318"/>
      <c r="AI194" s="318"/>
      <c r="AJ194" s="318"/>
      <c r="AK194" s="318"/>
      <c r="AL194" s="318"/>
      <c r="AM194" s="318"/>
      <c r="AN194" s="319"/>
    </row>
    <row r="195" spans="1:40" ht="18" hidden="1" customHeight="1">
      <c r="A195" s="163">
        <v>2012503</v>
      </c>
      <c r="B195" s="164" t="s">
        <v>95</v>
      </c>
      <c r="C195" s="316">
        <f t="shared" si="45"/>
        <v>0</v>
      </c>
      <c r="D195" s="317">
        <f t="shared" si="56"/>
        <v>0</v>
      </c>
      <c r="E195" s="318"/>
      <c r="F195" s="318"/>
      <c r="G195" s="318"/>
      <c r="H195" s="318"/>
      <c r="I195" s="318"/>
      <c r="J195" s="318"/>
      <c r="K195" s="318"/>
      <c r="L195" s="318"/>
      <c r="M195" s="318"/>
      <c r="N195" s="318"/>
      <c r="O195" s="318"/>
      <c r="P195" s="319"/>
      <c r="Q195" s="320"/>
      <c r="R195" s="318"/>
      <c r="S195" s="318"/>
      <c r="T195" s="318"/>
      <c r="U195" s="318"/>
      <c r="V195" s="319"/>
      <c r="W195" s="320"/>
      <c r="X195" s="318"/>
      <c r="Y195" s="318"/>
      <c r="Z195" s="318"/>
      <c r="AA195" s="318"/>
      <c r="AB195" s="318"/>
      <c r="AC195" s="318"/>
      <c r="AD195" s="321"/>
      <c r="AE195" s="322">
        <f t="shared" si="57"/>
        <v>0</v>
      </c>
      <c r="AF195" s="318"/>
      <c r="AG195" s="318"/>
      <c r="AH195" s="318"/>
      <c r="AI195" s="318"/>
      <c r="AJ195" s="318"/>
      <c r="AK195" s="318"/>
      <c r="AL195" s="318"/>
      <c r="AM195" s="318"/>
      <c r="AN195" s="319"/>
    </row>
    <row r="196" spans="1:40" ht="18" hidden="1" customHeight="1">
      <c r="A196" s="163">
        <v>2012504</v>
      </c>
      <c r="B196" s="164" t="s">
        <v>206</v>
      </c>
      <c r="C196" s="316">
        <f t="shared" si="45"/>
        <v>0</v>
      </c>
      <c r="D196" s="317">
        <f t="shared" si="56"/>
        <v>0</v>
      </c>
      <c r="E196" s="318"/>
      <c r="F196" s="318"/>
      <c r="G196" s="318"/>
      <c r="H196" s="318"/>
      <c r="I196" s="318"/>
      <c r="J196" s="318"/>
      <c r="K196" s="318"/>
      <c r="L196" s="318"/>
      <c r="M196" s="318"/>
      <c r="N196" s="318"/>
      <c r="O196" s="318"/>
      <c r="P196" s="319"/>
      <c r="Q196" s="320"/>
      <c r="R196" s="318"/>
      <c r="S196" s="318"/>
      <c r="T196" s="318"/>
      <c r="U196" s="318"/>
      <c r="V196" s="319"/>
      <c r="W196" s="320"/>
      <c r="X196" s="318"/>
      <c r="Y196" s="318"/>
      <c r="Z196" s="318"/>
      <c r="AA196" s="318"/>
      <c r="AB196" s="318"/>
      <c r="AC196" s="318"/>
      <c r="AD196" s="321"/>
      <c r="AE196" s="322">
        <f t="shared" si="57"/>
        <v>0</v>
      </c>
      <c r="AF196" s="318"/>
      <c r="AG196" s="318"/>
      <c r="AH196" s="318"/>
      <c r="AI196" s="318"/>
      <c r="AJ196" s="318"/>
      <c r="AK196" s="318"/>
      <c r="AL196" s="318"/>
      <c r="AM196" s="318"/>
      <c r="AN196" s="319"/>
    </row>
    <row r="197" spans="1:40" ht="18" hidden="1" customHeight="1">
      <c r="A197" s="163">
        <v>2012505</v>
      </c>
      <c r="B197" s="164" t="s">
        <v>207</v>
      </c>
      <c r="C197" s="316">
        <f t="shared" si="45"/>
        <v>0</v>
      </c>
      <c r="D197" s="317">
        <f t="shared" si="56"/>
        <v>0</v>
      </c>
      <c r="E197" s="318"/>
      <c r="F197" s="318"/>
      <c r="G197" s="318"/>
      <c r="H197" s="318"/>
      <c r="I197" s="318"/>
      <c r="J197" s="318"/>
      <c r="K197" s="318"/>
      <c r="L197" s="318"/>
      <c r="M197" s="318"/>
      <c r="N197" s="318"/>
      <c r="O197" s="318"/>
      <c r="P197" s="319"/>
      <c r="Q197" s="320"/>
      <c r="R197" s="318"/>
      <c r="S197" s="318"/>
      <c r="T197" s="318"/>
      <c r="U197" s="318"/>
      <c r="V197" s="319"/>
      <c r="W197" s="320"/>
      <c r="X197" s="318"/>
      <c r="Y197" s="318"/>
      <c r="Z197" s="318"/>
      <c r="AA197" s="318"/>
      <c r="AB197" s="318"/>
      <c r="AC197" s="318"/>
      <c r="AD197" s="321"/>
      <c r="AE197" s="322">
        <f t="shared" si="57"/>
        <v>0</v>
      </c>
      <c r="AF197" s="318"/>
      <c r="AG197" s="318"/>
      <c r="AH197" s="318"/>
      <c r="AI197" s="318"/>
      <c r="AJ197" s="318"/>
      <c r="AK197" s="318"/>
      <c r="AL197" s="318"/>
      <c r="AM197" s="318"/>
      <c r="AN197" s="319"/>
    </row>
    <row r="198" spans="1:40" ht="18" hidden="1" customHeight="1">
      <c r="A198" s="163">
        <v>2012506</v>
      </c>
      <c r="B198" s="164" t="s">
        <v>208</v>
      </c>
      <c r="C198" s="316">
        <f t="shared" si="45"/>
        <v>0</v>
      </c>
      <c r="D198" s="317">
        <f t="shared" si="56"/>
        <v>0</v>
      </c>
      <c r="E198" s="318"/>
      <c r="F198" s="318"/>
      <c r="G198" s="318"/>
      <c r="H198" s="318"/>
      <c r="I198" s="318"/>
      <c r="J198" s="318"/>
      <c r="K198" s="318"/>
      <c r="L198" s="318"/>
      <c r="M198" s="318"/>
      <c r="N198" s="318"/>
      <c r="O198" s="318"/>
      <c r="P198" s="319"/>
      <c r="Q198" s="320"/>
      <c r="R198" s="318"/>
      <c r="S198" s="318"/>
      <c r="T198" s="318"/>
      <c r="U198" s="318"/>
      <c r="V198" s="319"/>
      <c r="W198" s="320"/>
      <c r="X198" s="318"/>
      <c r="Y198" s="318"/>
      <c r="Z198" s="318"/>
      <c r="AA198" s="318"/>
      <c r="AB198" s="318"/>
      <c r="AC198" s="318"/>
      <c r="AD198" s="321"/>
      <c r="AE198" s="322">
        <f t="shared" si="57"/>
        <v>0</v>
      </c>
      <c r="AF198" s="318"/>
      <c r="AG198" s="318"/>
      <c r="AH198" s="318"/>
      <c r="AI198" s="318"/>
      <c r="AJ198" s="318"/>
      <c r="AK198" s="318"/>
      <c r="AL198" s="318"/>
      <c r="AM198" s="318"/>
      <c r="AN198" s="319"/>
    </row>
    <row r="199" spans="1:40" ht="18" hidden="1" customHeight="1">
      <c r="A199" s="163">
        <v>2012550</v>
      </c>
      <c r="B199" s="164" t="s">
        <v>102</v>
      </c>
      <c r="C199" s="316">
        <f t="shared" si="45"/>
        <v>0</v>
      </c>
      <c r="D199" s="317">
        <f t="shared" si="56"/>
        <v>0</v>
      </c>
      <c r="E199" s="318"/>
      <c r="F199" s="318"/>
      <c r="G199" s="318"/>
      <c r="H199" s="318"/>
      <c r="I199" s="318"/>
      <c r="J199" s="318"/>
      <c r="K199" s="318"/>
      <c r="L199" s="318"/>
      <c r="M199" s="318"/>
      <c r="N199" s="318"/>
      <c r="O199" s="318"/>
      <c r="P199" s="319"/>
      <c r="Q199" s="320"/>
      <c r="R199" s="318"/>
      <c r="S199" s="318"/>
      <c r="T199" s="318"/>
      <c r="U199" s="318"/>
      <c r="V199" s="319"/>
      <c r="W199" s="320"/>
      <c r="X199" s="318"/>
      <c r="Y199" s="318"/>
      <c r="Z199" s="318"/>
      <c r="AA199" s="318"/>
      <c r="AB199" s="318"/>
      <c r="AC199" s="318"/>
      <c r="AD199" s="321"/>
      <c r="AE199" s="322">
        <f t="shared" si="57"/>
        <v>0</v>
      </c>
      <c r="AF199" s="318"/>
      <c r="AG199" s="318"/>
      <c r="AH199" s="318"/>
      <c r="AI199" s="318"/>
      <c r="AJ199" s="318"/>
      <c r="AK199" s="318"/>
      <c r="AL199" s="318"/>
      <c r="AM199" s="318"/>
      <c r="AN199" s="319"/>
    </row>
    <row r="200" spans="1:40" ht="18" hidden="1" customHeight="1">
      <c r="A200" s="163">
        <v>2012599</v>
      </c>
      <c r="B200" s="164" t="s">
        <v>209</v>
      </c>
      <c r="C200" s="316">
        <f t="shared" si="45"/>
        <v>0</v>
      </c>
      <c r="D200" s="317">
        <f t="shared" si="56"/>
        <v>0</v>
      </c>
      <c r="E200" s="318"/>
      <c r="F200" s="318"/>
      <c r="G200" s="318"/>
      <c r="H200" s="318"/>
      <c r="I200" s="318"/>
      <c r="J200" s="318"/>
      <c r="K200" s="318"/>
      <c r="L200" s="318"/>
      <c r="M200" s="318"/>
      <c r="N200" s="318"/>
      <c r="O200" s="318"/>
      <c r="P200" s="319"/>
      <c r="Q200" s="320"/>
      <c r="R200" s="318"/>
      <c r="S200" s="318"/>
      <c r="T200" s="318"/>
      <c r="U200" s="318"/>
      <c r="V200" s="319"/>
      <c r="W200" s="320"/>
      <c r="X200" s="318"/>
      <c r="Y200" s="318"/>
      <c r="Z200" s="318"/>
      <c r="AA200" s="318"/>
      <c r="AB200" s="318"/>
      <c r="AC200" s="318"/>
      <c r="AD200" s="321"/>
      <c r="AE200" s="322">
        <f t="shared" si="57"/>
        <v>0</v>
      </c>
      <c r="AF200" s="318"/>
      <c r="AG200" s="318"/>
      <c r="AH200" s="318"/>
      <c r="AI200" s="318"/>
      <c r="AJ200" s="318"/>
      <c r="AK200" s="318"/>
      <c r="AL200" s="318"/>
      <c r="AM200" s="318"/>
      <c r="AN200" s="319"/>
    </row>
    <row r="201" spans="1:40" ht="18" hidden="1" customHeight="1">
      <c r="A201" s="163">
        <v>20126</v>
      </c>
      <c r="B201" s="242" t="s">
        <v>210</v>
      </c>
      <c r="C201" s="315">
        <f>SUM(C202:C206)</f>
        <v>0</v>
      </c>
      <c r="D201" s="315">
        <f t="shared" ref="D201:AN201" si="58">SUM(D202:D206)</f>
        <v>0</v>
      </c>
      <c r="E201" s="315">
        <f t="shared" si="58"/>
        <v>0</v>
      </c>
      <c r="F201" s="315">
        <f t="shared" si="58"/>
        <v>0</v>
      </c>
      <c r="G201" s="315">
        <f t="shared" si="58"/>
        <v>0</v>
      </c>
      <c r="H201" s="315">
        <f t="shared" si="58"/>
        <v>0</v>
      </c>
      <c r="I201" s="315">
        <f t="shared" si="58"/>
        <v>0</v>
      </c>
      <c r="J201" s="315">
        <f t="shared" si="58"/>
        <v>0</v>
      </c>
      <c r="K201" s="315">
        <f t="shared" si="58"/>
        <v>0</v>
      </c>
      <c r="L201" s="315">
        <f t="shared" si="58"/>
        <v>0</v>
      </c>
      <c r="M201" s="315">
        <f t="shared" si="58"/>
        <v>0</v>
      </c>
      <c r="N201" s="315">
        <f t="shared" si="58"/>
        <v>0</v>
      </c>
      <c r="O201" s="315">
        <f t="shared" si="58"/>
        <v>0</v>
      </c>
      <c r="P201" s="315">
        <f t="shared" si="58"/>
        <v>0</v>
      </c>
      <c r="Q201" s="315">
        <f t="shared" si="58"/>
        <v>0</v>
      </c>
      <c r="R201" s="315">
        <f t="shared" si="58"/>
        <v>0</v>
      </c>
      <c r="S201" s="315">
        <f t="shared" si="58"/>
        <v>0</v>
      </c>
      <c r="T201" s="315">
        <f t="shared" si="58"/>
        <v>0</v>
      </c>
      <c r="U201" s="315">
        <f t="shared" si="58"/>
        <v>0</v>
      </c>
      <c r="V201" s="315">
        <f t="shared" si="58"/>
        <v>0</v>
      </c>
      <c r="W201" s="315">
        <f t="shared" si="58"/>
        <v>0</v>
      </c>
      <c r="X201" s="315">
        <f t="shared" si="58"/>
        <v>0</v>
      </c>
      <c r="Y201" s="315">
        <f t="shared" si="58"/>
        <v>0</v>
      </c>
      <c r="Z201" s="315">
        <f t="shared" si="58"/>
        <v>0</v>
      </c>
      <c r="AA201" s="315">
        <f t="shared" si="58"/>
        <v>0</v>
      </c>
      <c r="AB201" s="315">
        <f t="shared" si="58"/>
        <v>0</v>
      </c>
      <c r="AC201" s="315">
        <f t="shared" si="58"/>
        <v>0</v>
      </c>
      <c r="AD201" s="315">
        <f t="shared" si="58"/>
        <v>0</v>
      </c>
      <c r="AE201" s="315">
        <f t="shared" si="58"/>
        <v>0</v>
      </c>
      <c r="AF201" s="315">
        <f t="shared" si="58"/>
        <v>0</v>
      </c>
      <c r="AG201" s="315">
        <f t="shared" si="58"/>
        <v>0</v>
      </c>
      <c r="AH201" s="315">
        <f t="shared" si="58"/>
        <v>0</v>
      </c>
      <c r="AI201" s="315">
        <f t="shared" si="58"/>
        <v>0</v>
      </c>
      <c r="AJ201" s="315">
        <f t="shared" si="58"/>
        <v>0</v>
      </c>
      <c r="AK201" s="315">
        <f t="shared" si="58"/>
        <v>0</v>
      </c>
      <c r="AL201" s="315">
        <f t="shared" si="58"/>
        <v>0</v>
      </c>
      <c r="AM201" s="315">
        <f t="shared" si="58"/>
        <v>0</v>
      </c>
      <c r="AN201" s="315">
        <f t="shared" si="58"/>
        <v>0</v>
      </c>
    </row>
    <row r="202" spans="1:40" ht="18" hidden="1" customHeight="1">
      <c r="A202" s="163">
        <v>2012601</v>
      </c>
      <c r="B202" s="164" t="s">
        <v>93</v>
      </c>
      <c r="C202" s="316">
        <f t="shared" si="45"/>
        <v>0</v>
      </c>
      <c r="D202" s="317">
        <f>SUM(E202:AD202)</f>
        <v>0</v>
      </c>
      <c r="E202" s="318"/>
      <c r="F202" s="318"/>
      <c r="G202" s="318"/>
      <c r="H202" s="318"/>
      <c r="I202" s="318"/>
      <c r="J202" s="318"/>
      <c r="K202" s="318"/>
      <c r="L202" s="318"/>
      <c r="M202" s="318"/>
      <c r="N202" s="318"/>
      <c r="O202" s="318"/>
      <c r="P202" s="319"/>
      <c r="Q202" s="320"/>
      <c r="R202" s="318"/>
      <c r="S202" s="318"/>
      <c r="T202" s="318"/>
      <c r="U202" s="318"/>
      <c r="V202" s="319"/>
      <c r="W202" s="320"/>
      <c r="X202" s="318"/>
      <c r="Y202" s="318"/>
      <c r="Z202" s="318"/>
      <c r="AA202" s="318"/>
      <c r="AB202" s="318"/>
      <c r="AC202" s="318"/>
      <c r="AD202" s="321"/>
      <c r="AE202" s="322">
        <f>SUM(AF202:AM202)</f>
        <v>0</v>
      </c>
      <c r="AF202" s="318"/>
      <c r="AG202" s="318"/>
      <c r="AH202" s="318"/>
      <c r="AI202" s="318"/>
      <c r="AJ202" s="318"/>
      <c r="AK202" s="318"/>
      <c r="AL202" s="318"/>
      <c r="AM202" s="318"/>
      <c r="AN202" s="319"/>
    </row>
    <row r="203" spans="1:40" ht="18" hidden="1" customHeight="1">
      <c r="A203" s="163">
        <v>2012602</v>
      </c>
      <c r="B203" s="164" t="s">
        <v>94</v>
      </c>
      <c r="C203" s="316">
        <f t="shared" si="45"/>
        <v>0</v>
      </c>
      <c r="D203" s="317">
        <f>SUM(E203:AD203)</f>
        <v>0</v>
      </c>
      <c r="E203" s="318"/>
      <c r="F203" s="318"/>
      <c r="G203" s="318"/>
      <c r="H203" s="318"/>
      <c r="I203" s="318"/>
      <c r="J203" s="318"/>
      <c r="K203" s="318"/>
      <c r="L203" s="318"/>
      <c r="M203" s="318"/>
      <c r="N203" s="318"/>
      <c r="O203" s="318"/>
      <c r="P203" s="319"/>
      <c r="Q203" s="320"/>
      <c r="R203" s="318"/>
      <c r="S203" s="318"/>
      <c r="T203" s="318"/>
      <c r="U203" s="318"/>
      <c r="V203" s="319"/>
      <c r="W203" s="320"/>
      <c r="X203" s="318"/>
      <c r="Y203" s="318"/>
      <c r="Z203" s="318"/>
      <c r="AA203" s="318"/>
      <c r="AB203" s="318"/>
      <c r="AC203" s="318"/>
      <c r="AD203" s="321"/>
      <c r="AE203" s="322">
        <f>SUM(AF203:AM203)</f>
        <v>0</v>
      </c>
      <c r="AF203" s="318"/>
      <c r="AG203" s="318"/>
      <c r="AH203" s="318"/>
      <c r="AI203" s="318"/>
      <c r="AJ203" s="318"/>
      <c r="AK203" s="318"/>
      <c r="AL203" s="318"/>
      <c r="AM203" s="318"/>
      <c r="AN203" s="319"/>
    </row>
    <row r="204" spans="1:40" ht="18" hidden="1" customHeight="1">
      <c r="A204" s="163">
        <v>2012603</v>
      </c>
      <c r="B204" s="164" t="s">
        <v>95</v>
      </c>
      <c r="C204" s="316">
        <f t="shared" si="45"/>
        <v>0</v>
      </c>
      <c r="D204" s="317">
        <f>SUM(E204:AD204)</f>
        <v>0</v>
      </c>
      <c r="E204" s="318"/>
      <c r="F204" s="318"/>
      <c r="G204" s="318"/>
      <c r="H204" s="318"/>
      <c r="I204" s="318"/>
      <c r="J204" s="318"/>
      <c r="K204" s="318"/>
      <c r="L204" s="318"/>
      <c r="M204" s="318"/>
      <c r="N204" s="318"/>
      <c r="O204" s="318"/>
      <c r="P204" s="319"/>
      <c r="Q204" s="320"/>
      <c r="R204" s="318"/>
      <c r="S204" s="318"/>
      <c r="T204" s="318"/>
      <c r="U204" s="318"/>
      <c r="V204" s="319"/>
      <c r="W204" s="320"/>
      <c r="X204" s="318"/>
      <c r="Y204" s="318"/>
      <c r="Z204" s="318"/>
      <c r="AA204" s="318"/>
      <c r="AB204" s="318"/>
      <c r="AC204" s="318"/>
      <c r="AD204" s="321"/>
      <c r="AE204" s="322">
        <f>SUM(AF204:AM204)</f>
        <v>0</v>
      </c>
      <c r="AF204" s="318"/>
      <c r="AG204" s="318"/>
      <c r="AH204" s="318"/>
      <c r="AI204" s="318"/>
      <c r="AJ204" s="318"/>
      <c r="AK204" s="318"/>
      <c r="AL204" s="318"/>
      <c r="AM204" s="318"/>
      <c r="AN204" s="319"/>
    </row>
    <row r="205" spans="1:40" ht="18" hidden="1" customHeight="1">
      <c r="A205" s="163">
        <v>2012604</v>
      </c>
      <c r="B205" s="164" t="s">
        <v>211</v>
      </c>
      <c r="C205" s="316">
        <f t="shared" si="45"/>
        <v>0</v>
      </c>
      <c r="D205" s="317">
        <f>SUM(E205:AD205)</f>
        <v>0</v>
      </c>
      <c r="E205" s="318"/>
      <c r="F205" s="318"/>
      <c r="G205" s="318"/>
      <c r="H205" s="318"/>
      <c r="I205" s="318"/>
      <c r="J205" s="318"/>
      <c r="K205" s="318"/>
      <c r="L205" s="318"/>
      <c r="M205" s="318"/>
      <c r="N205" s="318"/>
      <c r="O205" s="318"/>
      <c r="P205" s="319"/>
      <c r="Q205" s="320"/>
      <c r="R205" s="318"/>
      <c r="S205" s="318"/>
      <c r="T205" s="318"/>
      <c r="U205" s="318"/>
      <c r="V205" s="319"/>
      <c r="W205" s="320"/>
      <c r="X205" s="318"/>
      <c r="Y205" s="318"/>
      <c r="Z205" s="318"/>
      <c r="AA205" s="318"/>
      <c r="AB205" s="318"/>
      <c r="AC205" s="318"/>
      <c r="AD205" s="321"/>
      <c r="AE205" s="322">
        <f>SUM(AF205:AM205)</f>
        <v>0</v>
      </c>
      <c r="AF205" s="318"/>
      <c r="AG205" s="318"/>
      <c r="AH205" s="318"/>
      <c r="AI205" s="318"/>
      <c r="AJ205" s="318"/>
      <c r="AK205" s="318"/>
      <c r="AL205" s="318"/>
      <c r="AM205" s="318"/>
      <c r="AN205" s="319"/>
    </row>
    <row r="206" spans="1:40" ht="18" hidden="1" customHeight="1">
      <c r="A206" s="163">
        <v>2012699</v>
      </c>
      <c r="B206" s="164" t="s">
        <v>212</v>
      </c>
      <c r="C206" s="316">
        <f t="shared" si="45"/>
        <v>0</v>
      </c>
      <c r="D206" s="317">
        <f>SUM(E206:AD206)</f>
        <v>0</v>
      </c>
      <c r="E206" s="318"/>
      <c r="F206" s="318"/>
      <c r="G206" s="318"/>
      <c r="H206" s="318"/>
      <c r="I206" s="318"/>
      <c r="J206" s="318"/>
      <c r="K206" s="318"/>
      <c r="L206" s="318"/>
      <c r="M206" s="318"/>
      <c r="N206" s="318"/>
      <c r="O206" s="318"/>
      <c r="P206" s="319"/>
      <c r="Q206" s="320"/>
      <c r="R206" s="318"/>
      <c r="S206" s="318"/>
      <c r="T206" s="318"/>
      <c r="U206" s="318"/>
      <c r="V206" s="319"/>
      <c r="W206" s="320"/>
      <c r="X206" s="318"/>
      <c r="Y206" s="318"/>
      <c r="Z206" s="318"/>
      <c r="AA206" s="318"/>
      <c r="AB206" s="318"/>
      <c r="AC206" s="318"/>
      <c r="AD206" s="321"/>
      <c r="AE206" s="322">
        <f>SUM(AF206:AM206)</f>
        <v>0</v>
      </c>
      <c r="AF206" s="318"/>
      <c r="AG206" s="318"/>
      <c r="AH206" s="318"/>
      <c r="AI206" s="318"/>
      <c r="AJ206" s="318"/>
      <c r="AK206" s="318"/>
      <c r="AL206" s="318"/>
      <c r="AM206" s="318"/>
      <c r="AN206" s="319"/>
    </row>
    <row r="207" spans="1:40" ht="18" hidden="1" customHeight="1">
      <c r="A207" s="163">
        <v>20128</v>
      </c>
      <c r="B207" s="242" t="s">
        <v>213</v>
      </c>
      <c r="C207" s="315">
        <f>SUM(C208:C213)</f>
        <v>0</v>
      </c>
      <c r="D207" s="315">
        <f t="shared" ref="D207:AN207" si="59">SUM(D208:D213)</f>
        <v>0</v>
      </c>
      <c r="E207" s="315">
        <f t="shared" si="59"/>
        <v>0</v>
      </c>
      <c r="F207" s="315">
        <f t="shared" si="59"/>
        <v>0</v>
      </c>
      <c r="G207" s="315">
        <f t="shared" si="59"/>
        <v>0</v>
      </c>
      <c r="H207" s="315">
        <f t="shared" si="59"/>
        <v>0</v>
      </c>
      <c r="I207" s="315">
        <f t="shared" si="59"/>
        <v>0</v>
      </c>
      <c r="J207" s="315">
        <f t="shared" si="59"/>
        <v>0</v>
      </c>
      <c r="K207" s="315">
        <f t="shared" si="59"/>
        <v>0</v>
      </c>
      <c r="L207" s="315">
        <f t="shared" si="59"/>
        <v>0</v>
      </c>
      <c r="M207" s="315">
        <f t="shared" si="59"/>
        <v>0</v>
      </c>
      <c r="N207" s="315">
        <f t="shared" si="59"/>
        <v>0</v>
      </c>
      <c r="O207" s="315">
        <f t="shared" si="59"/>
        <v>0</v>
      </c>
      <c r="P207" s="315">
        <f t="shared" si="59"/>
        <v>0</v>
      </c>
      <c r="Q207" s="315">
        <f t="shared" si="59"/>
        <v>0</v>
      </c>
      <c r="R207" s="315">
        <f t="shared" si="59"/>
        <v>0</v>
      </c>
      <c r="S207" s="315">
        <f t="shared" si="59"/>
        <v>0</v>
      </c>
      <c r="T207" s="315">
        <f t="shared" si="59"/>
        <v>0</v>
      </c>
      <c r="U207" s="315">
        <f t="shared" si="59"/>
        <v>0</v>
      </c>
      <c r="V207" s="315">
        <f t="shared" si="59"/>
        <v>0</v>
      </c>
      <c r="W207" s="315">
        <f t="shared" si="59"/>
        <v>0</v>
      </c>
      <c r="X207" s="315">
        <f t="shared" si="59"/>
        <v>0</v>
      </c>
      <c r="Y207" s="315">
        <f t="shared" si="59"/>
        <v>0</v>
      </c>
      <c r="Z207" s="315">
        <f t="shared" si="59"/>
        <v>0</v>
      </c>
      <c r="AA207" s="315">
        <f t="shared" si="59"/>
        <v>0</v>
      </c>
      <c r="AB207" s="315">
        <f t="shared" si="59"/>
        <v>0</v>
      </c>
      <c r="AC207" s="315">
        <f t="shared" si="59"/>
        <v>0</v>
      </c>
      <c r="AD207" s="315">
        <f t="shared" si="59"/>
        <v>0</v>
      </c>
      <c r="AE207" s="315">
        <f t="shared" si="59"/>
        <v>0</v>
      </c>
      <c r="AF207" s="315">
        <f t="shared" si="59"/>
        <v>0</v>
      </c>
      <c r="AG207" s="315">
        <f t="shared" si="59"/>
        <v>0</v>
      </c>
      <c r="AH207" s="315">
        <f t="shared" si="59"/>
        <v>0</v>
      </c>
      <c r="AI207" s="315">
        <f t="shared" si="59"/>
        <v>0</v>
      </c>
      <c r="AJ207" s="315">
        <f t="shared" si="59"/>
        <v>0</v>
      </c>
      <c r="AK207" s="315">
        <f t="shared" si="59"/>
        <v>0</v>
      </c>
      <c r="AL207" s="315">
        <f t="shared" si="59"/>
        <v>0</v>
      </c>
      <c r="AM207" s="315">
        <f t="shared" si="59"/>
        <v>0</v>
      </c>
      <c r="AN207" s="315">
        <f t="shared" si="59"/>
        <v>0</v>
      </c>
    </row>
    <row r="208" spans="1:40" ht="18" hidden="1" customHeight="1">
      <c r="A208" s="163">
        <v>2012801</v>
      </c>
      <c r="B208" s="164" t="s">
        <v>93</v>
      </c>
      <c r="C208" s="316">
        <f t="shared" si="45"/>
        <v>0</v>
      </c>
      <c r="D208" s="317">
        <f t="shared" ref="D208:D213" si="60">SUM(E208:AD208)</f>
        <v>0</v>
      </c>
      <c r="E208" s="318"/>
      <c r="F208" s="318"/>
      <c r="G208" s="318"/>
      <c r="H208" s="318"/>
      <c r="I208" s="318"/>
      <c r="J208" s="318"/>
      <c r="K208" s="318"/>
      <c r="L208" s="318"/>
      <c r="M208" s="318"/>
      <c r="N208" s="318"/>
      <c r="O208" s="318"/>
      <c r="P208" s="319"/>
      <c r="Q208" s="320"/>
      <c r="R208" s="318"/>
      <c r="S208" s="318"/>
      <c r="T208" s="318"/>
      <c r="U208" s="318"/>
      <c r="V208" s="319"/>
      <c r="W208" s="320"/>
      <c r="X208" s="318"/>
      <c r="Y208" s="318"/>
      <c r="Z208" s="318"/>
      <c r="AA208" s="318"/>
      <c r="AB208" s="318"/>
      <c r="AC208" s="318"/>
      <c r="AD208" s="321"/>
      <c r="AE208" s="322">
        <f t="shared" ref="AE208:AE213" si="61">SUM(AF208:AM208)</f>
        <v>0</v>
      </c>
      <c r="AF208" s="318"/>
      <c r="AG208" s="318"/>
      <c r="AH208" s="318"/>
      <c r="AI208" s="318"/>
      <c r="AJ208" s="318"/>
      <c r="AK208" s="318"/>
      <c r="AL208" s="318"/>
      <c r="AM208" s="318"/>
      <c r="AN208" s="319"/>
    </row>
    <row r="209" spans="1:40" ht="18" hidden="1" customHeight="1">
      <c r="A209" s="163">
        <v>2012802</v>
      </c>
      <c r="B209" s="164" t="s">
        <v>94</v>
      </c>
      <c r="C209" s="316">
        <f t="shared" si="45"/>
        <v>0</v>
      </c>
      <c r="D209" s="317">
        <f t="shared" si="60"/>
        <v>0</v>
      </c>
      <c r="E209" s="318"/>
      <c r="F209" s="318"/>
      <c r="G209" s="318"/>
      <c r="H209" s="318"/>
      <c r="I209" s="318"/>
      <c r="J209" s="318"/>
      <c r="K209" s="318"/>
      <c r="L209" s="318"/>
      <c r="M209" s="318"/>
      <c r="N209" s="318"/>
      <c r="O209" s="318"/>
      <c r="P209" s="319"/>
      <c r="Q209" s="320"/>
      <c r="R209" s="318"/>
      <c r="S209" s="318"/>
      <c r="T209" s="318"/>
      <c r="U209" s="318"/>
      <c r="V209" s="319"/>
      <c r="W209" s="320"/>
      <c r="X209" s="318"/>
      <c r="Y209" s="318"/>
      <c r="Z209" s="318"/>
      <c r="AA209" s="318"/>
      <c r="AB209" s="318"/>
      <c r="AC209" s="318"/>
      <c r="AD209" s="321"/>
      <c r="AE209" s="322">
        <f t="shared" si="61"/>
        <v>0</v>
      </c>
      <c r="AF209" s="318"/>
      <c r="AG209" s="318"/>
      <c r="AH209" s="318"/>
      <c r="AI209" s="318"/>
      <c r="AJ209" s="318"/>
      <c r="AK209" s="318"/>
      <c r="AL209" s="318"/>
      <c r="AM209" s="318"/>
      <c r="AN209" s="319"/>
    </row>
    <row r="210" spans="1:40" ht="18" hidden="1" customHeight="1">
      <c r="A210" s="163">
        <v>2012803</v>
      </c>
      <c r="B210" s="164" t="s">
        <v>95</v>
      </c>
      <c r="C210" s="316">
        <f t="shared" si="45"/>
        <v>0</v>
      </c>
      <c r="D210" s="317">
        <f t="shared" si="60"/>
        <v>0</v>
      </c>
      <c r="E210" s="318"/>
      <c r="F210" s="318"/>
      <c r="G210" s="318"/>
      <c r="H210" s="318"/>
      <c r="I210" s="318"/>
      <c r="J210" s="318"/>
      <c r="K210" s="318"/>
      <c r="L210" s="318"/>
      <c r="M210" s="318"/>
      <c r="N210" s="318"/>
      <c r="O210" s="318"/>
      <c r="P210" s="319"/>
      <c r="Q210" s="320"/>
      <c r="R210" s="318"/>
      <c r="S210" s="318"/>
      <c r="T210" s="318"/>
      <c r="U210" s="318"/>
      <c r="V210" s="319"/>
      <c r="W210" s="320"/>
      <c r="X210" s="318"/>
      <c r="Y210" s="318"/>
      <c r="Z210" s="318"/>
      <c r="AA210" s="318"/>
      <c r="AB210" s="318"/>
      <c r="AC210" s="318"/>
      <c r="AD210" s="321"/>
      <c r="AE210" s="322">
        <f t="shared" si="61"/>
        <v>0</v>
      </c>
      <c r="AF210" s="318"/>
      <c r="AG210" s="318"/>
      <c r="AH210" s="318"/>
      <c r="AI210" s="318"/>
      <c r="AJ210" s="318"/>
      <c r="AK210" s="318"/>
      <c r="AL210" s="318"/>
      <c r="AM210" s="318"/>
      <c r="AN210" s="319"/>
    </row>
    <row r="211" spans="1:40" ht="18" hidden="1" customHeight="1">
      <c r="A211" s="163">
        <v>2012804</v>
      </c>
      <c r="B211" s="164" t="s">
        <v>107</v>
      </c>
      <c r="C211" s="316">
        <f t="shared" si="45"/>
        <v>0</v>
      </c>
      <c r="D211" s="317">
        <f t="shared" si="60"/>
        <v>0</v>
      </c>
      <c r="E211" s="318"/>
      <c r="F211" s="318"/>
      <c r="G211" s="318"/>
      <c r="H211" s="318"/>
      <c r="I211" s="318"/>
      <c r="J211" s="318"/>
      <c r="K211" s="318"/>
      <c r="L211" s="318"/>
      <c r="M211" s="318"/>
      <c r="N211" s="318"/>
      <c r="O211" s="318"/>
      <c r="P211" s="319"/>
      <c r="Q211" s="320"/>
      <c r="R211" s="318"/>
      <c r="S211" s="318"/>
      <c r="T211" s="318"/>
      <c r="U211" s="318"/>
      <c r="V211" s="319"/>
      <c r="W211" s="320"/>
      <c r="X211" s="318"/>
      <c r="Y211" s="318"/>
      <c r="Z211" s="318"/>
      <c r="AA211" s="318"/>
      <c r="AB211" s="318"/>
      <c r="AC211" s="318"/>
      <c r="AD211" s="321"/>
      <c r="AE211" s="322">
        <f t="shared" si="61"/>
        <v>0</v>
      </c>
      <c r="AF211" s="318"/>
      <c r="AG211" s="318"/>
      <c r="AH211" s="318"/>
      <c r="AI211" s="318"/>
      <c r="AJ211" s="318"/>
      <c r="AK211" s="318"/>
      <c r="AL211" s="318"/>
      <c r="AM211" s="318"/>
      <c r="AN211" s="319"/>
    </row>
    <row r="212" spans="1:40" ht="18" hidden="1" customHeight="1">
      <c r="A212" s="163">
        <v>2012850</v>
      </c>
      <c r="B212" s="164" t="s">
        <v>102</v>
      </c>
      <c r="C212" s="316">
        <f t="shared" si="45"/>
        <v>0</v>
      </c>
      <c r="D212" s="317">
        <f t="shared" si="60"/>
        <v>0</v>
      </c>
      <c r="E212" s="318"/>
      <c r="F212" s="318"/>
      <c r="G212" s="318"/>
      <c r="H212" s="318"/>
      <c r="I212" s="318"/>
      <c r="J212" s="318"/>
      <c r="K212" s="318"/>
      <c r="L212" s="318"/>
      <c r="M212" s="318"/>
      <c r="N212" s="318"/>
      <c r="O212" s="318"/>
      <c r="P212" s="319"/>
      <c r="Q212" s="320"/>
      <c r="R212" s="318"/>
      <c r="S212" s="318"/>
      <c r="T212" s="318"/>
      <c r="U212" s="318"/>
      <c r="V212" s="319"/>
      <c r="W212" s="320"/>
      <c r="X212" s="318"/>
      <c r="Y212" s="318"/>
      <c r="Z212" s="318"/>
      <c r="AA212" s="318"/>
      <c r="AB212" s="318"/>
      <c r="AC212" s="318"/>
      <c r="AD212" s="321"/>
      <c r="AE212" s="322">
        <f t="shared" si="61"/>
        <v>0</v>
      </c>
      <c r="AF212" s="318"/>
      <c r="AG212" s="318"/>
      <c r="AH212" s="318"/>
      <c r="AI212" s="318"/>
      <c r="AJ212" s="318"/>
      <c r="AK212" s="318"/>
      <c r="AL212" s="318"/>
      <c r="AM212" s="318"/>
      <c r="AN212" s="319"/>
    </row>
    <row r="213" spans="1:40" ht="18" hidden="1" customHeight="1">
      <c r="A213" s="163">
        <v>2012899</v>
      </c>
      <c r="B213" s="164" t="s">
        <v>214</v>
      </c>
      <c r="C213" s="316">
        <f t="shared" si="45"/>
        <v>0</v>
      </c>
      <c r="D213" s="317">
        <f t="shared" si="60"/>
        <v>0</v>
      </c>
      <c r="E213" s="318"/>
      <c r="F213" s="318"/>
      <c r="G213" s="318"/>
      <c r="H213" s="318"/>
      <c r="I213" s="318"/>
      <c r="J213" s="318"/>
      <c r="K213" s="318"/>
      <c r="L213" s="318"/>
      <c r="M213" s="318"/>
      <c r="N213" s="318"/>
      <c r="O213" s="318"/>
      <c r="P213" s="319"/>
      <c r="Q213" s="320"/>
      <c r="R213" s="318"/>
      <c r="S213" s="318"/>
      <c r="T213" s="318"/>
      <c r="U213" s="318"/>
      <c r="V213" s="319"/>
      <c r="W213" s="320"/>
      <c r="X213" s="318"/>
      <c r="Y213" s="318"/>
      <c r="Z213" s="318"/>
      <c r="AA213" s="318"/>
      <c r="AB213" s="318"/>
      <c r="AC213" s="318"/>
      <c r="AD213" s="321"/>
      <c r="AE213" s="322">
        <f t="shared" si="61"/>
        <v>0</v>
      </c>
      <c r="AF213" s="318"/>
      <c r="AG213" s="318"/>
      <c r="AH213" s="318"/>
      <c r="AI213" s="318"/>
      <c r="AJ213" s="318"/>
      <c r="AK213" s="318"/>
      <c r="AL213" s="318"/>
      <c r="AM213" s="318"/>
      <c r="AN213" s="319"/>
    </row>
    <row r="214" spans="1:40" ht="18" hidden="1" customHeight="1">
      <c r="A214" s="163">
        <v>20129</v>
      </c>
      <c r="B214" s="242" t="s">
        <v>215</v>
      </c>
      <c r="C214" s="315">
        <f>SUM(C215:C221)</f>
        <v>0</v>
      </c>
      <c r="D214" s="315">
        <f t="shared" ref="D214:AN214" si="62">SUM(D215:D221)</f>
        <v>0</v>
      </c>
      <c r="E214" s="315">
        <f t="shared" si="62"/>
        <v>0</v>
      </c>
      <c r="F214" s="315">
        <f t="shared" si="62"/>
        <v>0</v>
      </c>
      <c r="G214" s="315">
        <f t="shared" si="62"/>
        <v>0</v>
      </c>
      <c r="H214" s="315">
        <f t="shared" si="62"/>
        <v>0</v>
      </c>
      <c r="I214" s="315">
        <f t="shared" si="62"/>
        <v>0</v>
      </c>
      <c r="J214" s="315">
        <f t="shared" si="62"/>
        <v>0</v>
      </c>
      <c r="K214" s="315">
        <f t="shared" si="62"/>
        <v>0</v>
      </c>
      <c r="L214" s="315">
        <f t="shared" si="62"/>
        <v>0</v>
      </c>
      <c r="M214" s="315">
        <f t="shared" si="62"/>
        <v>0</v>
      </c>
      <c r="N214" s="315">
        <f t="shared" si="62"/>
        <v>0</v>
      </c>
      <c r="O214" s="315">
        <f t="shared" si="62"/>
        <v>0</v>
      </c>
      <c r="P214" s="315">
        <f t="shared" si="62"/>
        <v>0</v>
      </c>
      <c r="Q214" s="315">
        <f t="shared" si="62"/>
        <v>0</v>
      </c>
      <c r="R214" s="315">
        <f t="shared" si="62"/>
        <v>0</v>
      </c>
      <c r="S214" s="315">
        <f t="shared" si="62"/>
        <v>0</v>
      </c>
      <c r="T214" s="315">
        <f t="shared" si="62"/>
        <v>0</v>
      </c>
      <c r="U214" s="315">
        <f t="shared" si="62"/>
        <v>0</v>
      </c>
      <c r="V214" s="315">
        <f t="shared" si="62"/>
        <v>0</v>
      </c>
      <c r="W214" s="315">
        <f t="shared" si="62"/>
        <v>0</v>
      </c>
      <c r="X214" s="315">
        <f t="shared" si="62"/>
        <v>0</v>
      </c>
      <c r="Y214" s="315">
        <f t="shared" si="62"/>
        <v>0</v>
      </c>
      <c r="Z214" s="315">
        <f t="shared" si="62"/>
        <v>0</v>
      </c>
      <c r="AA214" s="315">
        <f t="shared" si="62"/>
        <v>0</v>
      </c>
      <c r="AB214" s="315">
        <f t="shared" si="62"/>
        <v>0</v>
      </c>
      <c r="AC214" s="315">
        <f t="shared" si="62"/>
        <v>0</v>
      </c>
      <c r="AD214" s="315">
        <f t="shared" si="62"/>
        <v>0</v>
      </c>
      <c r="AE214" s="315">
        <f t="shared" si="62"/>
        <v>0</v>
      </c>
      <c r="AF214" s="315">
        <f t="shared" si="62"/>
        <v>0</v>
      </c>
      <c r="AG214" s="315">
        <f t="shared" si="62"/>
        <v>0</v>
      </c>
      <c r="AH214" s="315">
        <f t="shared" si="62"/>
        <v>0</v>
      </c>
      <c r="AI214" s="315">
        <f t="shared" si="62"/>
        <v>0</v>
      </c>
      <c r="AJ214" s="315">
        <f t="shared" si="62"/>
        <v>0</v>
      </c>
      <c r="AK214" s="315">
        <f t="shared" si="62"/>
        <v>0</v>
      </c>
      <c r="AL214" s="315">
        <f t="shared" si="62"/>
        <v>0</v>
      </c>
      <c r="AM214" s="315">
        <f t="shared" si="62"/>
        <v>0</v>
      </c>
      <c r="AN214" s="315">
        <f t="shared" si="62"/>
        <v>0</v>
      </c>
    </row>
    <row r="215" spans="1:40" ht="18" hidden="1" customHeight="1">
      <c r="A215" s="163">
        <v>2012901</v>
      </c>
      <c r="B215" s="164" t="s">
        <v>93</v>
      </c>
      <c r="C215" s="316">
        <f t="shared" si="45"/>
        <v>0</v>
      </c>
      <c r="D215" s="317">
        <f t="shared" ref="D215:D221" si="63">SUM(E215:AD215)</f>
        <v>0</v>
      </c>
      <c r="E215" s="318"/>
      <c r="F215" s="318"/>
      <c r="G215" s="318"/>
      <c r="H215" s="318"/>
      <c r="I215" s="318"/>
      <c r="J215" s="318"/>
      <c r="K215" s="318"/>
      <c r="L215" s="318"/>
      <c r="M215" s="318"/>
      <c r="N215" s="318"/>
      <c r="O215" s="318"/>
      <c r="P215" s="319"/>
      <c r="Q215" s="320"/>
      <c r="R215" s="318"/>
      <c r="S215" s="318"/>
      <c r="T215" s="318"/>
      <c r="U215" s="318"/>
      <c r="V215" s="319"/>
      <c r="W215" s="320"/>
      <c r="X215" s="318"/>
      <c r="Y215" s="318"/>
      <c r="Z215" s="318"/>
      <c r="AA215" s="318"/>
      <c r="AB215" s="318"/>
      <c r="AC215" s="318"/>
      <c r="AD215" s="321"/>
      <c r="AE215" s="322">
        <f t="shared" ref="AE215:AE221" si="64">SUM(AF215:AM215)</f>
        <v>0</v>
      </c>
      <c r="AF215" s="318"/>
      <c r="AG215" s="318"/>
      <c r="AH215" s="318"/>
      <c r="AI215" s="318"/>
      <c r="AJ215" s="318"/>
      <c r="AK215" s="318"/>
      <c r="AL215" s="318"/>
      <c r="AM215" s="318"/>
      <c r="AN215" s="319"/>
    </row>
    <row r="216" spans="1:40" ht="18" hidden="1" customHeight="1">
      <c r="A216" s="163">
        <v>2012902</v>
      </c>
      <c r="B216" s="164" t="s">
        <v>94</v>
      </c>
      <c r="C216" s="316">
        <f t="shared" si="45"/>
        <v>0</v>
      </c>
      <c r="D216" s="317">
        <f t="shared" si="63"/>
        <v>0</v>
      </c>
      <c r="E216" s="318"/>
      <c r="F216" s="318"/>
      <c r="G216" s="318"/>
      <c r="H216" s="318"/>
      <c r="I216" s="318"/>
      <c r="J216" s="318"/>
      <c r="K216" s="318"/>
      <c r="L216" s="318"/>
      <c r="M216" s="318"/>
      <c r="N216" s="318"/>
      <c r="O216" s="318"/>
      <c r="P216" s="319"/>
      <c r="Q216" s="320"/>
      <c r="R216" s="318"/>
      <c r="S216" s="318"/>
      <c r="T216" s="318"/>
      <c r="U216" s="318"/>
      <c r="V216" s="319"/>
      <c r="W216" s="320"/>
      <c r="X216" s="318"/>
      <c r="Y216" s="318"/>
      <c r="Z216" s="318"/>
      <c r="AA216" s="318"/>
      <c r="AB216" s="318"/>
      <c r="AC216" s="318"/>
      <c r="AD216" s="321"/>
      <c r="AE216" s="322">
        <f t="shared" si="64"/>
        <v>0</v>
      </c>
      <c r="AF216" s="318"/>
      <c r="AG216" s="318"/>
      <c r="AH216" s="318"/>
      <c r="AI216" s="318"/>
      <c r="AJ216" s="318"/>
      <c r="AK216" s="318"/>
      <c r="AL216" s="318"/>
      <c r="AM216" s="318"/>
      <c r="AN216" s="319"/>
    </row>
    <row r="217" spans="1:40" ht="18" hidden="1" customHeight="1">
      <c r="A217" s="163">
        <v>2012903</v>
      </c>
      <c r="B217" s="164" t="s">
        <v>95</v>
      </c>
      <c r="C217" s="316">
        <f t="shared" si="45"/>
        <v>0</v>
      </c>
      <c r="D217" s="317">
        <f t="shared" si="63"/>
        <v>0</v>
      </c>
      <c r="E217" s="318"/>
      <c r="F217" s="318"/>
      <c r="G217" s="318"/>
      <c r="H217" s="318"/>
      <c r="I217" s="318"/>
      <c r="J217" s="318"/>
      <c r="K217" s="318"/>
      <c r="L217" s="318"/>
      <c r="M217" s="318"/>
      <c r="N217" s="318"/>
      <c r="O217" s="318"/>
      <c r="P217" s="319"/>
      <c r="Q217" s="320"/>
      <c r="R217" s="318"/>
      <c r="S217" s="318"/>
      <c r="T217" s="318"/>
      <c r="U217" s="318"/>
      <c r="V217" s="319"/>
      <c r="W217" s="320"/>
      <c r="X217" s="318"/>
      <c r="Y217" s="318"/>
      <c r="Z217" s="318"/>
      <c r="AA217" s="318"/>
      <c r="AB217" s="318"/>
      <c r="AC217" s="318"/>
      <c r="AD217" s="321"/>
      <c r="AE217" s="322">
        <f t="shared" si="64"/>
        <v>0</v>
      </c>
      <c r="AF217" s="318"/>
      <c r="AG217" s="318"/>
      <c r="AH217" s="318"/>
      <c r="AI217" s="318"/>
      <c r="AJ217" s="318"/>
      <c r="AK217" s="318"/>
      <c r="AL217" s="318"/>
      <c r="AM217" s="318"/>
      <c r="AN217" s="319"/>
    </row>
    <row r="218" spans="1:40" ht="18" hidden="1" customHeight="1">
      <c r="A218" s="163">
        <v>2012904</v>
      </c>
      <c r="B218" s="164" t="s">
        <v>216</v>
      </c>
      <c r="C218" s="316">
        <f t="shared" si="45"/>
        <v>0</v>
      </c>
      <c r="D218" s="317">
        <f t="shared" si="63"/>
        <v>0</v>
      </c>
      <c r="E218" s="318"/>
      <c r="F218" s="318"/>
      <c r="G218" s="318"/>
      <c r="H218" s="318"/>
      <c r="I218" s="318"/>
      <c r="J218" s="318"/>
      <c r="K218" s="318"/>
      <c r="L218" s="318"/>
      <c r="M218" s="318"/>
      <c r="N218" s="318"/>
      <c r="O218" s="318"/>
      <c r="P218" s="319"/>
      <c r="Q218" s="320"/>
      <c r="R218" s="318"/>
      <c r="S218" s="318"/>
      <c r="T218" s="318"/>
      <c r="U218" s="318"/>
      <c r="V218" s="319"/>
      <c r="W218" s="320"/>
      <c r="X218" s="318"/>
      <c r="Y218" s="318"/>
      <c r="Z218" s="318"/>
      <c r="AA218" s="318"/>
      <c r="AB218" s="318"/>
      <c r="AC218" s="318"/>
      <c r="AD218" s="321"/>
      <c r="AE218" s="322">
        <f t="shared" si="64"/>
        <v>0</v>
      </c>
      <c r="AF218" s="318"/>
      <c r="AG218" s="318"/>
      <c r="AH218" s="318"/>
      <c r="AI218" s="318"/>
      <c r="AJ218" s="318"/>
      <c r="AK218" s="318"/>
      <c r="AL218" s="318"/>
      <c r="AM218" s="318"/>
      <c r="AN218" s="319"/>
    </row>
    <row r="219" spans="1:40" ht="18" hidden="1" customHeight="1">
      <c r="A219" s="163">
        <v>2012905</v>
      </c>
      <c r="B219" s="164" t="s">
        <v>217</v>
      </c>
      <c r="C219" s="316">
        <f t="shared" si="45"/>
        <v>0</v>
      </c>
      <c r="D219" s="317">
        <f t="shared" si="63"/>
        <v>0</v>
      </c>
      <c r="E219" s="318"/>
      <c r="F219" s="318"/>
      <c r="G219" s="318"/>
      <c r="H219" s="318"/>
      <c r="I219" s="318"/>
      <c r="J219" s="318"/>
      <c r="K219" s="318"/>
      <c r="L219" s="318"/>
      <c r="M219" s="318"/>
      <c r="N219" s="318"/>
      <c r="O219" s="318"/>
      <c r="P219" s="319"/>
      <c r="Q219" s="320"/>
      <c r="R219" s="318"/>
      <c r="S219" s="318"/>
      <c r="T219" s="318"/>
      <c r="U219" s="318"/>
      <c r="V219" s="319"/>
      <c r="W219" s="320"/>
      <c r="X219" s="318"/>
      <c r="Y219" s="318"/>
      <c r="Z219" s="318"/>
      <c r="AA219" s="318"/>
      <c r="AB219" s="318"/>
      <c r="AC219" s="318"/>
      <c r="AD219" s="321"/>
      <c r="AE219" s="322">
        <f t="shared" si="64"/>
        <v>0</v>
      </c>
      <c r="AF219" s="318"/>
      <c r="AG219" s="318"/>
      <c r="AH219" s="318"/>
      <c r="AI219" s="318"/>
      <c r="AJ219" s="318"/>
      <c r="AK219" s="318"/>
      <c r="AL219" s="318"/>
      <c r="AM219" s="318"/>
      <c r="AN219" s="319"/>
    </row>
    <row r="220" spans="1:40" ht="18" hidden="1" customHeight="1">
      <c r="A220" s="163">
        <v>2012950</v>
      </c>
      <c r="B220" s="164" t="s">
        <v>102</v>
      </c>
      <c r="C220" s="316">
        <f t="shared" si="45"/>
        <v>0</v>
      </c>
      <c r="D220" s="317">
        <f t="shared" si="63"/>
        <v>0</v>
      </c>
      <c r="E220" s="318"/>
      <c r="F220" s="318"/>
      <c r="G220" s="318"/>
      <c r="H220" s="318"/>
      <c r="I220" s="318"/>
      <c r="J220" s="318"/>
      <c r="K220" s="318"/>
      <c r="L220" s="318"/>
      <c r="M220" s="318"/>
      <c r="N220" s="318"/>
      <c r="O220" s="318"/>
      <c r="P220" s="319"/>
      <c r="Q220" s="320"/>
      <c r="R220" s="318"/>
      <c r="S220" s="318"/>
      <c r="T220" s="318"/>
      <c r="U220" s="318"/>
      <c r="V220" s="319"/>
      <c r="W220" s="320"/>
      <c r="X220" s="318"/>
      <c r="Y220" s="318"/>
      <c r="Z220" s="318"/>
      <c r="AA220" s="318"/>
      <c r="AB220" s="318"/>
      <c r="AC220" s="318"/>
      <c r="AD220" s="321"/>
      <c r="AE220" s="322">
        <f t="shared" si="64"/>
        <v>0</v>
      </c>
      <c r="AF220" s="318"/>
      <c r="AG220" s="318"/>
      <c r="AH220" s="318"/>
      <c r="AI220" s="318"/>
      <c r="AJ220" s="318"/>
      <c r="AK220" s="318"/>
      <c r="AL220" s="318"/>
      <c r="AM220" s="318"/>
      <c r="AN220" s="319"/>
    </row>
    <row r="221" spans="1:40" ht="18" hidden="1" customHeight="1">
      <c r="A221" s="163">
        <v>2012999</v>
      </c>
      <c r="B221" s="164" t="s">
        <v>218</v>
      </c>
      <c r="C221" s="316">
        <f t="shared" si="45"/>
        <v>0</v>
      </c>
      <c r="D221" s="317">
        <f t="shared" si="63"/>
        <v>0</v>
      </c>
      <c r="E221" s="318"/>
      <c r="F221" s="318"/>
      <c r="G221" s="318"/>
      <c r="H221" s="318"/>
      <c r="I221" s="318"/>
      <c r="J221" s="318"/>
      <c r="K221" s="318"/>
      <c r="L221" s="318"/>
      <c r="M221" s="318"/>
      <c r="N221" s="318"/>
      <c r="O221" s="318"/>
      <c r="P221" s="319"/>
      <c r="Q221" s="320"/>
      <c r="R221" s="318"/>
      <c r="S221" s="318"/>
      <c r="T221" s="318"/>
      <c r="U221" s="318"/>
      <c r="V221" s="319"/>
      <c r="W221" s="320"/>
      <c r="X221" s="318"/>
      <c r="Y221" s="318"/>
      <c r="Z221" s="318"/>
      <c r="AA221" s="318"/>
      <c r="AB221" s="318"/>
      <c r="AC221" s="318"/>
      <c r="AD221" s="321"/>
      <c r="AE221" s="322">
        <f t="shared" si="64"/>
        <v>0</v>
      </c>
      <c r="AF221" s="318"/>
      <c r="AG221" s="318"/>
      <c r="AH221" s="318"/>
      <c r="AI221" s="318"/>
      <c r="AJ221" s="318"/>
      <c r="AK221" s="318"/>
      <c r="AL221" s="318"/>
      <c r="AM221" s="318"/>
      <c r="AN221" s="319"/>
    </row>
    <row r="222" spans="1:40" ht="18" hidden="1" customHeight="1">
      <c r="A222" s="163">
        <v>20131</v>
      </c>
      <c r="B222" s="242" t="s">
        <v>219</v>
      </c>
      <c r="C222" s="315">
        <f>SUM(C223:C228)</f>
        <v>0</v>
      </c>
      <c r="D222" s="315">
        <f t="shared" ref="D222:AN222" si="65">SUM(D223:D228)</f>
        <v>0</v>
      </c>
      <c r="E222" s="315">
        <f t="shared" si="65"/>
        <v>0</v>
      </c>
      <c r="F222" s="315">
        <f t="shared" si="65"/>
        <v>0</v>
      </c>
      <c r="G222" s="315">
        <f t="shared" si="65"/>
        <v>0</v>
      </c>
      <c r="H222" s="315">
        <f t="shared" si="65"/>
        <v>0</v>
      </c>
      <c r="I222" s="315">
        <f t="shared" si="65"/>
        <v>0</v>
      </c>
      <c r="J222" s="315">
        <f t="shared" si="65"/>
        <v>0</v>
      </c>
      <c r="K222" s="315">
        <f t="shared" si="65"/>
        <v>0</v>
      </c>
      <c r="L222" s="315">
        <f t="shared" si="65"/>
        <v>0</v>
      </c>
      <c r="M222" s="315">
        <f t="shared" si="65"/>
        <v>0</v>
      </c>
      <c r="N222" s="315">
        <f t="shared" si="65"/>
        <v>0</v>
      </c>
      <c r="O222" s="315">
        <f t="shared" si="65"/>
        <v>0</v>
      </c>
      <c r="P222" s="315">
        <f t="shared" si="65"/>
        <v>0</v>
      </c>
      <c r="Q222" s="315">
        <f t="shared" si="65"/>
        <v>0</v>
      </c>
      <c r="R222" s="315">
        <f t="shared" si="65"/>
        <v>0</v>
      </c>
      <c r="S222" s="315">
        <f t="shared" si="65"/>
        <v>0</v>
      </c>
      <c r="T222" s="315">
        <f t="shared" si="65"/>
        <v>0</v>
      </c>
      <c r="U222" s="315">
        <f t="shared" si="65"/>
        <v>0</v>
      </c>
      <c r="V222" s="315">
        <f t="shared" si="65"/>
        <v>0</v>
      </c>
      <c r="W222" s="315">
        <f t="shared" si="65"/>
        <v>0</v>
      </c>
      <c r="X222" s="315">
        <f t="shared" si="65"/>
        <v>0</v>
      </c>
      <c r="Y222" s="315">
        <f t="shared" si="65"/>
        <v>0</v>
      </c>
      <c r="Z222" s="315">
        <f t="shared" si="65"/>
        <v>0</v>
      </c>
      <c r="AA222" s="315">
        <f t="shared" si="65"/>
        <v>0</v>
      </c>
      <c r="AB222" s="315">
        <f t="shared" si="65"/>
        <v>0</v>
      </c>
      <c r="AC222" s="315">
        <f t="shared" si="65"/>
        <v>0</v>
      </c>
      <c r="AD222" s="315">
        <f t="shared" si="65"/>
        <v>0</v>
      </c>
      <c r="AE222" s="315">
        <f t="shared" si="65"/>
        <v>0</v>
      </c>
      <c r="AF222" s="315">
        <f t="shared" si="65"/>
        <v>0</v>
      </c>
      <c r="AG222" s="315">
        <f t="shared" si="65"/>
        <v>0</v>
      </c>
      <c r="AH222" s="315">
        <f t="shared" si="65"/>
        <v>0</v>
      </c>
      <c r="AI222" s="315">
        <f t="shared" si="65"/>
        <v>0</v>
      </c>
      <c r="AJ222" s="315">
        <f t="shared" si="65"/>
        <v>0</v>
      </c>
      <c r="AK222" s="315">
        <f t="shared" si="65"/>
        <v>0</v>
      </c>
      <c r="AL222" s="315">
        <f t="shared" si="65"/>
        <v>0</v>
      </c>
      <c r="AM222" s="315">
        <f t="shared" si="65"/>
        <v>0</v>
      </c>
      <c r="AN222" s="315">
        <f t="shared" si="65"/>
        <v>0</v>
      </c>
    </row>
    <row r="223" spans="1:40" ht="18" hidden="1" customHeight="1">
      <c r="A223" s="163">
        <v>2013101</v>
      </c>
      <c r="B223" s="164" t="s">
        <v>93</v>
      </c>
      <c r="C223" s="316">
        <f t="shared" si="45"/>
        <v>0</v>
      </c>
      <c r="D223" s="317">
        <f t="shared" ref="D223:D228" si="66">SUM(E223:AD223)</f>
        <v>0</v>
      </c>
      <c r="E223" s="318"/>
      <c r="F223" s="318"/>
      <c r="G223" s="318"/>
      <c r="H223" s="318"/>
      <c r="I223" s="318"/>
      <c r="J223" s="318"/>
      <c r="K223" s="318"/>
      <c r="L223" s="318"/>
      <c r="M223" s="318"/>
      <c r="N223" s="318"/>
      <c r="O223" s="318"/>
      <c r="P223" s="319"/>
      <c r="Q223" s="320"/>
      <c r="R223" s="318"/>
      <c r="S223" s="318"/>
      <c r="T223" s="318"/>
      <c r="U223" s="318"/>
      <c r="V223" s="319"/>
      <c r="W223" s="320"/>
      <c r="X223" s="318"/>
      <c r="Y223" s="318"/>
      <c r="Z223" s="318"/>
      <c r="AA223" s="318"/>
      <c r="AB223" s="318"/>
      <c r="AC223" s="318"/>
      <c r="AD223" s="321"/>
      <c r="AE223" s="322">
        <f t="shared" ref="AE223:AE228" si="67">SUM(AF223:AM223)</f>
        <v>0</v>
      </c>
      <c r="AF223" s="318"/>
      <c r="AG223" s="318"/>
      <c r="AH223" s="318"/>
      <c r="AI223" s="318"/>
      <c r="AJ223" s="318"/>
      <c r="AK223" s="318"/>
      <c r="AL223" s="318"/>
      <c r="AM223" s="318"/>
      <c r="AN223" s="319"/>
    </row>
    <row r="224" spans="1:40" ht="18" hidden="1" customHeight="1">
      <c r="A224" s="163">
        <v>2013102</v>
      </c>
      <c r="B224" s="164" t="s">
        <v>94</v>
      </c>
      <c r="C224" s="316">
        <f t="shared" si="45"/>
        <v>0</v>
      </c>
      <c r="D224" s="317">
        <f t="shared" si="66"/>
        <v>0</v>
      </c>
      <c r="E224" s="318"/>
      <c r="F224" s="318"/>
      <c r="G224" s="318"/>
      <c r="H224" s="318"/>
      <c r="I224" s="318"/>
      <c r="J224" s="318"/>
      <c r="K224" s="318"/>
      <c r="L224" s="318"/>
      <c r="M224" s="318"/>
      <c r="N224" s="318"/>
      <c r="O224" s="318"/>
      <c r="P224" s="319"/>
      <c r="Q224" s="320"/>
      <c r="R224" s="318"/>
      <c r="S224" s="318"/>
      <c r="T224" s="318"/>
      <c r="U224" s="318"/>
      <c r="V224" s="319"/>
      <c r="W224" s="320"/>
      <c r="X224" s="318"/>
      <c r="Y224" s="318"/>
      <c r="Z224" s="318"/>
      <c r="AA224" s="318"/>
      <c r="AB224" s="318"/>
      <c r="AC224" s="318"/>
      <c r="AD224" s="321"/>
      <c r="AE224" s="322">
        <f t="shared" si="67"/>
        <v>0</v>
      </c>
      <c r="AF224" s="318"/>
      <c r="AG224" s="318"/>
      <c r="AH224" s="318"/>
      <c r="AI224" s="318"/>
      <c r="AJ224" s="318"/>
      <c r="AK224" s="318"/>
      <c r="AL224" s="318"/>
      <c r="AM224" s="318"/>
      <c r="AN224" s="319"/>
    </row>
    <row r="225" spans="1:40" ht="18" hidden="1" customHeight="1">
      <c r="A225" s="163">
        <v>2013103</v>
      </c>
      <c r="B225" s="164" t="s">
        <v>95</v>
      </c>
      <c r="C225" s="316">
        <f t="shared" ref="C225:C261" si="68">SUM(D225,AE225,AN225)</f>
        <v>0</v>
      </c>
      <c r="D225" s="317">
        <f t="shared" si="66"/>
        <v>0</v>
      </c>
      <c r="E225" s="318"/>
      <c r="F225" s="318"/>
      <c r="G225" s="318"/>
      <c r="H225" s="318"/>
      <c r="I225" s="318"/>
      <c r="J225" s="318"/>
      <c r="K225" s="318"/>
      <c r="L225" s="318"/>
      <c r="M225" s="318"/>
      <c r="N225" s="318"/>
      <c r="O225" s="318"/>
      <c r="P225" s="319"/>
      <c r="Q225" s="320"/>
      <c r="R225" s="318"/>
      <c r="S225" s="318"/>
      <c r="T225" s="318"/>
      <c r="U225" s="318"/>
      <c r="V225" s="319"/>
      <c r="W225" s="320"/>
      <c r="X225" s="318"/>
      <c r="Y225" s="318"/>
      <c r="Z225" s="318"/>
      <c r="AA225" s="318"/>
      <c r="AB225" s="318"/>
      <c r="AC225" s="318"/>
      <c r="AD225" s="321"/>
      <c r="AE225" s="322">
        <f t="shared" si="67"/>
        <v>0</v>
      </c>
      <c r="AF225" s="318"/>
      <c r="AG225" s="318"/>
      <c r="AH225" s="318"/>
      <c r="AI225" s="318"/>
      <c r="AJ225" s="318"/>
      <c r="AK225" s="318"/>
      <c r="AL225" s="318"/>
      <c r="AM225" s="318"/>
      <c r="AN225" s="319"/>
    </row>
    <row r="226" spans="1:40" ht="18" hidden="1" customHeight="1">
      <c r="A226" s="163">
        <v>2013105</v>
      </c>
      <c r="B226" s="164" t="s">
        <v>220</v>
      </c>
      <c r="C226" s="316">
        <f t="shared" si="68"/>
        <v>0</v>
      </c>
      <c r="D226" s="317">
        <f t="shared" si="66"/>
        <v>0</v>
      </c>
      <c r="E226" s="318"/>
      <c r="F226" s="318"/>
      <c r="G226" s="318"/>
      <c r="H226" s="318"/>
      <c r="I226" s="318"/>
      <c r="J226" s="318"/>
      <c r="K226" s="318"/>
      <c r="L226" s="318"/>
      <c r="M226" s="318"/>
      <c r="N226" s="318"/>
      <c r="O226" s="318"/>
      <c r="P226" s="319"/>
      <c r="Q226" s="320"/>
      <c r="R226" s="318"/>
      <c r="S226" s="318"/>
      <c r="T226" s="318"/>
      <c r="U226" s="318"/>
      <c r="V226" s="319"/>
      <c r="W226" s="320"/>
      <c r="X226" s="318"/>
      <c r="Y226" s="318"/>
      <c r="Z226" s="318"/>
      <c r="AA226" s="318"/>
      <c r="AB226" s="318"/>
      <c r="AC226" s="318"/>
      <c r="AD226" s="321"/>
      <c r="AE226" s="322">
        <f t="shared" si="67"/>
        <v>0</v>
      </c>
      <c r="AF226" s="318"/>
      <c r="AG226" s="318"/>
      <c r="AH226" s="318"/>
      <c r="AI226" s="318"/>
      <c r="AJ226" s="318"/>
      <c r="AK226" s="318"/>
      <c r="AL226" s="318"/>
      <c r="AM226" s="318"/>
      <c r="AN226" s="319"/>
    </row>
    <row r="227" spans="1:40" ht="18" hidden="1" customHeight="1">
      <c r="A227" s="163">
        <v>2013150</v>
      </c>
      <c r="B227" s="164" t="s">
        <v>102</v>
      </c>
      <c r="C227" s="316">
        <f t="shared" si="68"/>
        <v>0</v>
      </c>
      <c r="D227" s="317">
        <f t="shared" si="66"/>
        <v>0</v>
      </c>
      <c r="E227" s="318"/>
      <c r="F227" s="318"/>
      <c r="G227" s="318"/>
      <c r="H227" s="318"/>
      <c r="I227" s="318"/>
      <c r="J227" s="318"/>
      <c r="K227" s="318"/>
      <c r="L227" s="318"/>
      <c r="M227" s="318"/>
      <c r="N227" s="318"/>
      <c r="O227" s="318"/>
      <c r="P227" s="319"/>
      <c r="Q227" s="320"/>
      <c r="R227" s="318"/>
      <c r="S227" s="318"/>
      <c r="T227" s="318"/>
      <c r="U227" s="318"/>
      <c r="V227" s="319"/>
      <c r="W227" s="320"/>
      <c r="X227" s="318"/>
      <c r="Y227" s="318"/>
      <c r="Z227" s="318"/>
      <c r="AA227" s="318"/>
      <c r="AB227" s="318"/>
      <c r="AC227" s="318"/>
      <c r="AD227" s="321"/>
      <c r="AE227" s="322">
        <f t="shared" si="67"/>
        <v>0</v>
      </c>
      <c r="AF227" s="318"/>
      <c r="AG227" s="318"/>
      <c r="AH227" s="318"/>
      <c r="AI227" s="318"/>
      <c r="AJ227" s="318"/>
      <c r="AK227" s="318"/>
      <c r="AL227" s="318"/>
      <c r="AM227" s="318"/>
      <c r="AN227" s="319"/>
    </row>
    <row r="228" spans="1:40" ht="18" hidden="1" customHeight="1">
      <c r="A228" s="163">
        <v>2013199</v>
      </c>
      <c r="B228" s="164" t="s">
        <v>221</v>
      </c>
      <c r="C228" s="316">
        <f t="shared" si="68"/>
        <v>0</v>
      </c>
      <c r="D228" s="317">
        <f t="shared" si="66"/>
        <v>0</v>
      </c>
      <c r="E228" s="318"/>
      <c r="F228" s="318"/>
      <c r="G228" s="318"/>
      <c r="H228" s="318"/>
      <c r="I228" s="318"/>
      <c r="J228" s="318"/>
      <c r="K228" s="318"/>
      <c r="L228" s="318"/>
      <c r="M228" s="318"/>
      <c r="N228" s="318"/>
      <c r="O228" s="318"/>
      <c r="P228" s="319"/>
      <c r="Q228" s="320"/>
      <c r="R228" s="318"/>
      <c r="S228" s="318"/>
      <c r="T228" s="318"/>
      <c r="U228" s="318"/>
      <c r="V228" s="319"/>
      <c r="W228" s="320"/>
      <c r="X228" s="318"/>
      <c r="Y228" s="318"/>
      <c r="Z228" s="318"/>
      <c r="AA228" s="318"/>
      <c r="AB228" s="318"/>
      <c r="AC228" s="318"/>
      <c r="AD228" s="321"/>
      <c r="AE228" s="322">
        <f t="shared" si="67"/>
        <v>0</v>
      </c>
      <c r="AF228" s="318"/>
      <c r="AG228" s="318"/>
      <c r="AH228" s="318"/>
      <c r="AI228" s="318"/>
      <c r="AJ228" s="318"/>
      <c r="AK228" s="318"/>
      <c r="AL228" s="318"/>
      <c r="AM228" s="318"/>
      <c r="AN228" s="319"/>
    </row>
    <row r="229" spans="1:40" ht="18" hidden="1" customHeight="1">
      <c r="A229" s="163">
        <v>20132</v>
      </c>
      <c r="B229" s="242" t="s">
        <v>222</v>
      </c>
      <c r="C229" s="315">
        <f>SUM(C230:C234)</f>
        <v>0</v>
      </c>
      <c r="D229" s="315">
        <f t="shared" ref="D229:AN229" si="69">SUM(D230:D234)</f>
        <v>0</v>
      </c>
      <c r="E229" s="315">
        <f t="shared" si="69"/>
        <v>0</v>
      </c>
      <c r="F229" s="315">
        <f t="shared" si="69"/>
        <v>0</v>
      </c>
      <c r="G229" s="315">
        <f t="shared" si="69"/>
        <v>0</v>
      </c>
      <c r="H229" s="315">
        <f t="shared" si="69"/>
        <v>0</v>
      </c>
      <c r="I229" s="315">
        <f t="shared" si="69"/>
        <v>0</v>
      </c>
      <c r="J229" s="315">
        <f t="shared" si="69"/>
        <v>0</v>
      </c>
      <c r="K229" s="315">
        <f t="shared" si="69"/>
        <v>0</v>
      </c>
      <c r="L229" s="315">
        <f t="shared" si="69"/>
        <v>0</v>
      </c>
      <c r="M229" s="315">
        <f t="shared" si="69"/>
        <v>0</v>
      </c>
      <c r="N229" s="315">
        <f t="shared" si="69"/>
        <v>0</v>
      </c>
      <c r="O229" s="315">
        <f t="shared" si="69"/>
        <v>0</v>
      </c>
      <c r="P229" s="315">
        <f t="shared" si="69"/>
        <v>0</v>
      </c>
      <c r="Q229" s="315">
        <f t="shared" si="69"/>
        <v>0</v>
      </c>
      <c r="R229" s="315">
        <f t="shared" si="69"/>
        <v>0</v>
      </c>
      <c r="S229" s="315">
        <f t="shared" si="69"/>
        <v>0</v>
      </c>
      <c r="T229" s="315">
        <f t="shared" si="69"/>
        <v>0</v>
      </c>
      <c r="U229" s="315">
        <f t="shared" si="69"/>
        <v>0</v>
      </c>
      <c r="V229" s="315">
        <f t="shared" si="69"/>
        <v>0</v>
      </c>
      <c r="W229" s="315">
        <f t="shared" si="69"/>
        <v>0</v>
      </c>
      <c r="X229" s="315">
        <f t="shared" si="69"/>
        <v>0</v>
      </c>
      <c r="Y229" s="315">
        <f t="shared" si="69"/>
        <v>0</v>
      </c>
      <c r="Z229" s="315">
        <f t="shared" si="69"/>
        <v>0</v>
      </c>
      <c r="AA229" s="315">
        <f t="shared" si="69"/>
        <v>0</v>
      </c>
      <c r="AB229" s="315">
        <f t="shared" si="69"/>
        <v>0</v>
      </c>
      <c r="AC229" s="315">
        <f t="shared" si="69"/>
        <v>0</v>
      </c>
      <c r="AD229" s="315">
        <f t="shared" si="69"/>
        <v>0</v>
      </c>
      <c r="AE229" s="315">
        <f t="shared" si="69"/>
        <v>0</v>
      </c>
      <c r="AF229" s="315">
        <f t="shared" si="69"/>
        <v>0</v>
      </c>
      <c r="AG229" s="315">
        <f t="shared" si="69"/>
        <v>0</v>
      </c>
      <c r="AH229" s="315">
        <f t="shared" si="69"/>
        <v>0</v>
      </c>
      <c r="AI229" s="315">
        <f t="shared" si="69"/>
        <v>0</v>
      </c>
      <c r="AJ229" s="315">
        <f t="shared" si="69"/>
        <v>0</v>
      </c>
      <c r="AK229" s="315">
        <f t="shared" si="69"/>
        <v>0</v>
      </c>
      <c r="AL229" s="315">
        <f t="shared" si="69"/>
        <v>0</v>
      </c>
      <c r="AM229" s="315">
        <f t="shared" si="69"/>
        <v>0</v>
      </c>
      <c r="AN229" s="315">
        <f t="shared" si="69"/>
        <v>0</v>
      </c>
    </row>
    <row r="230" spans="1:40" ht="18" hidden="1" customHeight="1">
      <c r="A230" s="163">
        <v>2013201</v>
      </c>
      <c r="B230" s="164" t="s">
        <v>93</v>
      </c>
      <c r="C230" s="316">
        <f t="shared" si="68"/>
        <v>0</v>
      </c>
      <c r="D230" s="317">
        <f>SUM(E230:AD230)</f>
        <v>0</v>
      </c>
      <c r="E230" s="318"/>
      <c r="F230" s="318"/>
      <c r="G230" s="318"/>
      <c r="H230" s="318"/>
      <c r="I230" s="318"/>
      <c r="J230" s="318"/>
      <c r="K230" s="318"/>
      <c r="L230" s="318"/>
      <c r="M230" s="318"/>
      <c r="N230" s="318"/>
      <c r="O230" s="318"/>
      <c r="P230" s="319"/>
      <c r="Q230" s="320"/>
      <c r="R230" s="318"/>
      <c r="S230" s="318"/>
      <c r="T230" s="318"/>
      <c r="U230" s="318"/>
      <c r="V230" s="319"/>
      <c r="W230" s="320"/>
      <c r="X230" s="318"/>
      <c r="Y230" s="318"/>
      <c r="Z230" s="318"/>
      <c r="AA230" s="318"/>
      <c r="AB230" s="318"/>
      <c r="AC230" s="318"/>
      <c r="AD230" s="321"/>
      <c r="AE230" s="322">
        <f>SUM(AF230:AM230)</f>
        <v>0</v>
      </c>
      <c r="AF230" s="318"/>
      <c r="AG230" s="318"/>
      <c r="AH230" s="318"/>
      <c r="AI230" s="318"/>
      <c r="AJ230" s="318"/>
      <c r="AK230" s="318"/>
      <c r="AL230" s="318"/>
      <c r="AM230" s="318"/>
      <c r="AN230" s="319"/>
    </row>
    <row r="231" spans="1:40" ht="18" hidden="1" customHeight="1">
      <c r="A231" s="163">
        <v>2013202</v>
      </c>
      <c r="B231" s="164" t="s">
        <v>94</v>
      </c>
      <c r="C231" s="316">
        <f t="shared" si="68"/>
        <v>0</v>
      </c>
      <c r="D231" s="317">
        <f>SUM(E231:AD231)</f>
        <v>0</v>
      </c>
      <c r="E231" s="318"/>
      <c r="F231" s="318"/>
      <c r="G231" s="318"/>
      <c r="H231" s="318"/>
      <c r="I231" s="318"/>
      <c r="J231" s="318"/>
      <c r="K231" s="318"/>
      <c r="L231" s="318"/>
      <c r="M231" s="318"/>
      <c r="N231" s="318"/>
      <c r="O231" s="318"/>
      <c r="P231" s="319"/>
      <c r="Q231" s="320"/>
      <c r="R231" s="318"/>
      <c r="S231" s="318"/>
      <c r="T231" s="318"/>
      <c r="U231" s="318"/>
      <c r="V231" s="319"/>
      <c r="W231" s="320"/>
      <c r="X231" s="318"/>
      <c r="Y231" s="318"/>
      <c r="Z231" s="318"/>
      <c r="AA231" s="318"/>
      <c r="AB231" s="318"/>
      <c r="AC231" s="318"/>
      <c r="AD231" s="321"/>
      <c r="AE231" s="322">
        <f t="shared" ref="AE231:AE261" si="70">SUM(AF231:AM231)</f>
        <v>0</v>
      </c>
      <c r="AF231" s="318"/>
      <c r="AG231" s="318"/>
      <c r="AH231" s="318"/>
      <c r="AI231" s="318"/>
      <c r="AJ231" s="318"/>
      <c r="AK231" s="318"/>
      <c r="AL231" s="318"/>
      <c r="AM231" s="318"/>
      <c r="AN231" s="319"/>
    </row>
    <row r="232" spans="1:40" ht="18" hidden="1" customHeight="1">
      <c r="A232" s="163">
        <v>2013203</v>
      </c>
      <c r="B232" s="164" t="s">
        <v>95</v>
      </c>
      <c r="C232" s="316">
        <f t="shared" si="68"/>
        <v>0</v>
      </c>
      <c r="D232" s="317">
        <f>SUM(E232:AD232)</f>
        <v>0</v>
      </c>
      <c r="E232" s="318"/>
      <c r="F232" s="318"/>
      <c r="G232" s="318"/>
      <c r="H232" s="318"/>
      <c r="I232" s="318"/>
      <c r="J232" s="318"/>
      <c r="K232" s="318"/>
      <c r="L232" s="318"/>
      <c r="M232" s="318"/>
      <c r="N232" s="318"/>
      <c r="O232" s="318"/>
      <c r="P232" s="319"/>
      <c r="Q232" s="320"/>
      <c r="R232" s="318"/>
      <c r="S232" s="318"/>
      <c r="T232" s="318"/>
      <c r="U232" s="318"/>
      <c r="V232" s="319"/>
      <c r="W232" s="320"/>
      <c r="X232" s="318"/>
      <c r="Y232" s="318"/>
      <c r="Z232" s="318"/>
      <c r="AA232" s="318"/>
      <c r="AB232" s="318"/>
      <c r="AC232" s="318"/>
      <c r="AD232" s="321"/>
      <c r="AE232" s="322">
        <f t="shared" si="70"/>
        <v>0</v>
      </c>
      <c r="AF232" s="318"/>
      <c r="AG232" s="318"/>
      <c r="AH232" s="318"/>
      <c r="AI232" s="318"/>
      <c r="AJ232" s="318"/>
      <c r="AK232" s="318"/>
      <c r="AL232" s="318"/>
      <c r="AM232" s="318"/>
      <c r="AN232" s="319"/>
    </row>
    <row r="233" spans="1:40" ht="18" hidden="1" customHeight="1">
      <c r="A233" s="163">
        <v>2013250</v>
      </c>
      <c r="B233" s="164" t="s">
        <v>102</v>
      </c>
      <c r="C233" s="316">
        <f t="shared" si="68"/>
        <v>0</v>
      </c>
      <c r="D233" s="317">
        <f>SUM(E233:AD233)</f>
        <v>0</v>
      </c>
      <c r="E233" s="318"/>
      <c r="F233" s="318"/>
      <c r="G233" s="318"/>
      <c r="H233" s="318"/>
      <c r="I233" s="318"/>
      <c r="J233" s="318"/>
      <c r="K233" s="318"/>
      <c r="L233" s="318"/>
      <c r="M233" s="318"/>
      <c r="N233" s="318"/>
      <c r="O233" s="318"/>
      <c r="P233" s="319"/>
      <c r="Q233" s="320"/>
      <c r="R233" s="318"/>
      <c r="S233" s="318"/>
      <c r="T233" s="318"/>
      <c r="U233" s="318"/>
      <c r="V233" s="319"/>
      <c r="W233" s="320"/>
      <c r="X233" s="318"/>
      <c r="Y233" s="318"/>
      <c r="Z233" s="318"/>
      <c r="AA233" s="318"/>
      <c r="AB233" s="318"/>
      <c r="AC233" s="318"/>
      <c r="AD233" s="321"/>
      <c r="AE233" s="322">
        <f t="shared" si="70"/>
        <v>0</v>
      </c>
      <c r="AF233" s="318"/>
      <c r="AG233" s="318"/>
      <c r="AH233" s="318"/>
      <c r="AI233" s="318"/>
      <c r="AJ233" s="318"/>
      <c r="AK233" s="318"/>
      <c r="AL233" s="318"/>
      <c r="AM233" s="318"/>
      <c r="AN233" s="319"/>
    </row>
    <row r="234" spans="1:40" ht="18" hidden="1" customHeight="1">
      <c r="A234" s="163">
        <v>2013299</v>
      </c>
      <c r="B234" s="164" t="s">
        <v>223</v>
      </c>
      <c r="C234" s="316">
        <f t="shared" si="68"/>
        <v>0</v>
      </c>
      <c r="D234" s="317">
        <f>SUM(E234:AD234)</f>
        <v>0</v>
      </c>
      <c r="E234" s="318"/>
      <c r="F234" s="318"/>
      <c r="G234" s="318"/>
      <c r="H234" s="318"/>
      <c r="I234" s="318"/>
      <c r="J234" s="318"/>
      <c r="K234" s="318"/>
      <c r="L234" s="318"/>
      <c r="M234" s="318"/>
      <c r="N234" s="318"/>
      <c r="O234" s="318"/>
      <c r="P234" s="319"/>
      <c r="Q234" s="320"/>
      <c r="R234" s="318"/>
      <c r="S234" s="318"/>
      <c r="T234" s="318"/>
      <c r="U234" s="318"/>
      <c r="V234" s="319"/>
      <c r="W234" s="320"/>
      <c r="X234" s="318"/>
      <c r="Y234" s="318"/>
      <c r="Z234" s="318"/>
      <c r="AA234" s="318"/>
      <c r="AB234" s="318"/>
      <c r="AC234" s="318"/>
      <c r="AD234" s="321"/>
      <c r="AE234" s="322">
        <f t="shared" si="70"/>
        <v>0</v>
      </c>
      <c r="AF234" s="318"/>
      <c r="AG234" s="318"/>
      <c r="AH234" s="318"/>
      <c r="AI234" s="318"/>
      <c r="AJ234" s="318"/>
      <c r="AK234" s="318"/>
      <c r="AL234" s="318"/>
      <c r="AM234" s="318"/>
      <c r="AN234" s="319"/>
    </row>
    <row r="235" spans="1:40" ht="18" hidden="1" customHeight="1">
      <c r="A235" s="163">
        <v>20133</v>
      </c>
      <c r="B235" s="242" t="s">
        <v>224</v>
      </c>
      <c r="C235" s="315">
        <f>SUM(C236:C240)</f>
        <v>0</v>
      </c>
      <c r="D235" s="315">
        <f t="shared" ref="D235:AN235" si="71">SUM(D236:D240)</f>
        <v>0</v>
      </c>
      <c r="E235" s="315">
        <f t="shared" si="71"/>
        <v>0</v>
      </c>
      <c r="F235" s="315">
        <f t="shared" si="71"/>
        <v>0</v>
      </c>
      <c r="G235" s="315">
        <f t="shared" si="71"/>
        <v>0</v>
      </c>
      <c r="H235" s="315">
        <f t="shared" si="71"/>
        <v>0</v>
      </c>
      <c r="I235" s="315">
        <f t="shared" si="71"/>
        <v>0</v>
      </c>
      <c r="J235" s="315">
        <f t="shared" si="71"/>
        <v>0</v>
      </c>
      <c r="K235" s="315">
        <f t="shared" si="71"/>
        <v>0</v>
      </c>
      <c r="L235" s="315">
        <f t="shared" si="71"/>
        <v>0</v>
      </c>
      <c r="M235" s="315">
        <f t="shared" si="71"/>
        <v>0</v>
      </c>
      <c r="N235" s="315">
        <f t="shared" si="71"/>
        <v>0</v>
      </c>
      <c r="O235" s="315">
        <f t="shared" si="71"/>
        <v>0</v>
      </c>
      <c r="P235" s="315">
        <f t="shared" si="71"/>
        <v>0</v>
      </c>
      <c r="Q235" s="315">
        <f t="shared" si="71"/>
        <v>0</v>
      </c>
      <c r="R235" s="315">
        <f t="shared" si="71"/>
        <v>0</v>
      </c>
      <c r="S235" s="315">
        <f t="shared" si="71"/>
        <v>0</v>
      </c>
      <c r="T235" s="315">
        <f t="shared" si="71"/>
        <v>0</v>
      </c>
      <c r="U235" s="315">
        <f t="shared" si="71"/>
        <v>0</v>
      </c>
      <c r="V235" s="315">
        <f t="shared" si="71"/>
        <v>0</v>
      </c>
      <c r="W235" s="315">
        <f t="shared" si="71"/>
        <v>0</v>
      </c>
      <c r="X235" s="315">
        <f t="shared" si="71"/>
        <v>0</v>
      </c>
      <c r="Y235" s="315">
        <f t="shared" si="71"/>
        <v>0</v>
      </c>
      <c r="Z235" s="315">
        <f t="shared" si="71"/>
        <v>0</v>
      </c>
      <c r="AA235" s="315">
        <f t="shared" si="71"/>
        <v>0</v>
      </c>
      <c r="AB235" s="315">
        <f t="shared" si="71"/>
        <v>0</v>
      </c>
      <c r="AC235" s="315">
        <f t="shared" si="71"/>
        <v>0</v>
      </c>
      <c r="AD235" s="315">
        <f t="shared" si="71"/>
        <v>0</v>
      </c>
      <c r="AE235" s="315">
        <f t="shared" si="71"/>
        <v>0</v>
      </c>
      <c r="AF235" s="315">
        <f t="shared" si="71"/>
        <v>0</v>
      </c>
      <c r="AG235" s="315">
        <f t="shared" si="71"/>
        <v>0</v>
      </c>
      <c r="AH235" s="315">
        <f t="shared" si="71"/>
        <v>0</v>
      </c>
      <c r="AI235" s="315">
        <f t="shared" si="71"/>
        <v>0</v>
      </c>
      <c r="AJ235" s="315">
        <f t="shared" si="71"/>
        <v>0</v>
      </c>
      <c r="AK235" s="315">
        <f t="shared" si="71"/>
        <v>0</v>
      </c>
      <c r="AL235" s="315">
        <f t="shared" si="71"/>
        <v>0</v>
      </c>
      <c r="AM235" s="315">
        <f t="shared" si="71"/>
        <v>0</v>
      </c>
      <c r="AN235" s="315">
        <f t="shared" si="71"/>
        <v>0</v>
      </c>
    </row>
    <row r="236" spans="1:40" ht="18" hidden="1" customHeight="1">
      <c r="A236" s="163">
        <v>2013301</v>
      </c>
      <c r="B236" s="164" t="s">
        <v>93</v>
      </c>
      <c r="C236" s="316">
        <f t="shared" si="68"/>
        <v>0</v>
      </c>
      <c r="D236" s="317">
        <f>SUM(E236:AD236)</f>
        <v>0</v>
      </c>
      <c r="E236" s="318"/>
      <c r="F236" s="318"/>
      <c r="G236" s="318"/>
      <c r="H236" s="318"/>
      <c r="I236" s="318"/>
      <c r="J236" s="318"/>
      <c r="K236" s="318"/>
      <c r="L236" s="318"/>
      <c r="M236" s="318"/>
      <c r="N236" s="318"/>
      <c r="O236" s="318"/>
      <c r="P236" s="319"/>
      <c r="Q236" s="320"/>
      <c r="R236" s="318"/>
      <c r="S236" s="318"/>
      <c r="T236" s="318"/>
      <c r="U236" s="318"/>
      <c r="V236" s="319"/>
      <c r="W236" s="320"/>
      <c r="X236" s="318"/>
      <c r="Y236" s="318"/>
      <c r="Z236" s="318"/>
      <c r="AA236" s="318"/>
      <c r="AB236" s="318"/>
      <c r="AC236" s="318"/>
      <c r="AD236" s="321"/>
      <c r="AE236" s="322">
        <f t="shared" si="70"/>
        <v>0</v>
      </c>
      <c r="AF236" s="318"/>
      <c r="AG236" s="318"/>
      <c r="AH236" s="318"/>
      <c r="AI236" s="318"/>
      <c r="AJ236" s="318"/>
      <c r="AK236" s="318"/>
      <c r="AL236" s="318"/>
      <c r="AM236" s="318"/>
      <c r="AN236" s="319"/>
    </row>
    <row r="237" spans="1:40" ht="18" hidden="1" customHeight="1">
      <c r="A237" s="163">
        <v>2013302</v>
      </c>
      <c r="B237" s="164" t="s">
        <v>94</v>
      </c>
      <c r="C237" s="316">
        <f t="shared" si="68"/>
        <v>0</v>
      </c>
      <c r="D237" s="317">
        <f>SUM(E237:AD237)</f>
        <v>0</v>
      </c>
      <c r="E237" s="318"/>
      <c r="F237" s="318"/>
      <c r="G237" s="318"/>
      <c r="H237" s="318"/>
      <c r="I237" s="318"/>
      <c r="J237" s="318"/>
      <c r="K237" s="318"/>
      <c r="L237" s="318"/>
      <c r="M237" s="318"/>
      <c r="N237" s="318"/>
      <c r="O237" s="318"/>
      <c r="P237" s="319"/>
      <c r="Q237" s="320"/>
      <c r="R237" s="318"/>
      <c r="S237" s="318"/>
      <c r="T237" s="318"/>
      <c r="U237" s="318"/>
      <c r="V237" s="319"/>
      <c r="W237" s="320"/>
      <c r="X237" s="318"/>
      <c r="Y237" s="318"/>
      <c r="Z237" s="318"/>
      <c r="AA237" s="318"/>
      <c r="AB237" s="318"/>
      <c r="AC237" s="318"/>
      <c r="AD237" s="321"/>
      <c r="AE237" s="322">
        <f t="shared" si="70"/>
        <v>0</v>
      </c>
      <c r="AF237" s="318"/>
      <c r="AG237" s="318"/>
      <c r="AH237" s="318"/>
      <c r="AI237" s="318"/>
      <c r="AJ237" s="318"/>
      <c r="AK237" s="318"/>
      <c r="AL237" s="318"/>
      <c r="AM237" s="318"/>
      <c r="AN237" s="319"/>
    </row>
    <row r="238" spans="1:40" ht="18" hidden="1" customHeight="1">
      <c r="A238" s="163">
        <v>2013303</v>
      </c>
      <c r="B238" s="164" t="s">
        <v>95</v>
      </c>
      <c r="C238" s="316">
        <f t="shared" si="68"/>
        <v>0</v>
      </c>
      <c r="D238" s="317">
        <f>SUM(E238:AD238)</f>
        <v>0</v>
      </c>
      <c r="E238" s="318"/>
      <c r="F238" s="318"/>
      <c r="G238" s="318"/>
      <c r="H238" s="318"/>
      <c r="I238" s="318"/>
      <c r="J238" s="318"/>
      <c r="K238" s="318"/>
      <c r="L238" s="318"/>
      <c r="M238" s="318"/>
      <c r="N238" s="318"/>
      <c r="O238" s="318"/>
      <c r="P238" s="319"/>
      <c r="Q238" s="320"/>
      <c r="R238" s="318"/>
      <c r="S238" s="318"/>
      <c r="T238" s="318"/>
      <c r="U238" s="318"/>
      <c r="V238" s="319"/>
      <c r="W238" s="320"/>
      <c r="X238" s="318"/>
      <c r="Y238" s="318"/>
      <c r="Z238" s="318"/>
      <c r="AA238" s="318"/>
      <c r="AB238" s="318"/>
      <c r="AC238" s="318"/>
      <c r="AD238" s="321"/>
      <c r="AE238" s="322">
        <f t="shared" si="70"/>
        <v>0</v>
      </c>
      <c r="AF238" s="318"/>
      <c r="AG238" s="318"/>
      <c r="AH238" s="318"/>
      <c r="AI238" s="318"/>
      <c r="AJ238" s="318"/>
      <c r="AK238" s="318"/>
      <c r="AL238" s="318"/>
      <c r="AM238" s="318"/>
      <c r="AN238" s="319"/>
    </row>
    <row r="239" spans="1:40" ht="18" hidden="1" customHeight="1">
      <c r="A239" s="163">
        <v>2013350</v>
      </c>
      <c r="B239" s="164" t="s">
        <v>102</v>
      </c>
      <c r="C239" s="316">
        <f t="shared" si="68"/>
        <v>0</v>
      </c>
      <c r="D239" s="317">
        <f>SUM(E239:AD239)</f>
        <v>0</v>
      </c>
      <c r="E239" s="318"/>
      <c r="F239" s="318"/>
      <c r="G239" s="318"/>
      <c r="H239" s="318"/>
      <c r="I239" s="318"/>
      <c r="J239" s="318"/>
      <c r="K239" s="318"/>
      <c r="L239" s="318"/>
      <c r="M239" s="318"/>
      <c r="N239" s="318"/>
      <c r="O239" s="318"/>
      <c r="P239" s="319"/>
      <c r="Q239" s="320"/>
      <c r="R239" s="318"/>
      <c r="S239" s="318"/>
      <c r="T239" s="318"/>
      <c r="U239" s="318"/>
      <c r="V239" s="319"/>
      <c r="W239" s="320"/>
      <c r="X239" s="318"/>
      <c r="Y239" s="318"/>
      <c r="Z239" s="318"/>
      <c r="AA239" s="318"/>
      <c r="AB239" s="318"/>
      <c r="AC239" s="318"/>
      <c r="AD239" s="321"/>
      <c r="AE239" s="322">
        <f t="shared" si="70"/>
        <v>0</v>
      </c>
      <c r="AF239" s="318"/>
      <c r="AG239" s="318"/>
      <c r="AH239" s="318"/>
      <c r="AI239" s="318"/>
      <c r="AJ239" s="318"/>
      <c r="AK239" s="318"/>
      <c r="AL239" s="318"/>
      <c r="AM239" s="318"/>
      <c r="AN239" s="319"/>
    </row>
    <row r="240" spans="1:40" ht="18" hidden="1" customHeight="1">
      <c r="A240" s="163">
        <v>2013399</v>
      </c>
      <c r="B240" s="164" t="s">
        <v>225</v>
      </c>
      <c r="C240" s="316">
        <f t="shared" si="68"/>
        <v>0</v>
      </c>
      <c r="D240" s="317">
        <f>SUM(E240:AD240)</f>
        <v>0</v>
      </c>
      <c r="E240" s="318"/>
      <c r="F240" s="318"/>
      <c r="G240" s="318"/>
      <c r="H240" s="318"/>
      <c r="I240" s="318"/>
      <c r="J240" s="318"/>
      <c r="K240" s="318"/>
      <c r="L240" s="318"/>
      <c r="M240" s="318"/>
      <c r="N240" s="318"/>
      <c r="O240" s="318"/>
      <c r="P240" s="319"/>
      <c r="Q240" s="320"/>
      <c r="R240" s="318"/>
      <c r="S240" s="318"/>
      <c r="T240" s="318"/>
      <c r="U240" s="318"/>
      <c r="V240" s="319"/>
      <c r="W240" s="320"/>
      <c r="X240" s="318"/>
      <c r="Y240" s="318"/>
      <c r="Z240" s="318"/>
      <c r="AA240" s="318"/>
      <c r="AB240" s="318"/>
      <c r="AC240" s="318"/>
      <c r="AD240" s="321"/>
      <c r="AE240" s="322">
        <f t="shared" si="70"/>
        <v>0</v>
      </c>
      <c r="AF240" s="318"/>
      <c r="AG240" s="318"/>
      <c r="AH240" s="318"/>
      <c r="AI240" s="318"/>
      <c r="AJ240" s="318"/>
      <c r="AK240" s="318"/>
      <c r="AL240" s="318"/>
      <c r="AM240" s="318"/>
      <c r="AN240" s="319"/>
    </row>
    <row r="241" spans="1:40" ht="18" hidden="1" customHeight="1">
      <c r="A241" s="163">
        <v>20134</v>
      </c>
      <c r="B241" s="242" t="s">
        <v>226</v>
      </c>
      <c r="C241" s="315">
        <f>SUM(C242:C246)</f>
        <v>0</v>
      </c>
      <c r="D241" s="315">
        <f t="shared" ref="D241:AN241" si="72">SUM(D242:D246)</f>
        <v>0</v>
      </c>
      <c r="E241" s="315">
        <f t="shared" si="72"/>
        <v>0</v>
      </c>
      <c r="F241" s="315">
        <f t="shared" si="72"/>
        <v>0</v>
      </c>
      <c r="G241" s="315">
        <f t="shared" si="72"/>
        <v>0</v>
      </c>
      <c r="H241" s="315">
        <f t="shared" si="72"/>
        <v>0</v>
      </c>
      <c r="I241" s="315">
        <f t="shared" si="72"/>
        <v>0</v>
      </c>
      <c r="J241" s="315">
        <f t="shared" si="72"/>
        <v>0</v>
      </c>
      <c r="K241" s="315">
        <f t="shared" si="72"/>
        <v>0</v>
      </c>
      <c r="L241" s="315">
        <f t="shared" si="72"/>
        <v>0</v>
      </c>
      <c r="M241" s="315">
        <f t="shared" si="72"/>
        <v>0</v>
      </c>
      <c r="N241" s="315">
        <f t="shared" si="72"/>
        <v>0</v>
      </c>
      <c r="O241" s="315">
        <f t="shared" si="72"/>
        <v>0</v>
      </c>
      <c r="P241" s="315">
        <f t="shared" si="72"/>
        <v>0</v>
      </c>
      <c r="Q241" s="315">
        <f t="shared" si="72"/>
        <v>0</v>
      </c>
      <c r="R241" s="315">
        <f t="shared" si="72"/>
        <v>0</v>
      </c>
      <c r="S241" s="315">
        <f t="shared" si="72"/>
        <v>0</v>
      </c>
      <c r="T241" s="315">
        <f t="shared" si="72"/>
        <v>0</v>
      </c>
      <c r="U241" s="315">
        <f t="shared" si="72"/>
        <v>0</v>
      </c>
      <c r="V241" s="315">
        <f t="shared" si="72"/>
        <v>0</v>
      </c>
      <c r="W241" s="315">
        <f t="shared" si="72"/>
        <v>0</v>
      </c>
      <c r="X241" s="315">
        <f t="shared" si="72"/>
        <v>0</v>
      </c>
      <c r="Y241" s="315">
        <f t="shared" si="72"/>
        <v>0</v>
      </c>
      <c r="Z241" s="315">
        <f t="shared" si="72"/>
        <v>0</v>
      </c>
      <c r="AA241" s="315">
        <f t="shared" si="72"/>
        <v>0</v>
      </c>
      <c r="AB241" s="315">
        <f t="shared" si="72"/>
        <v>0</v>
      </c>
      <c r="AC241" s="315">
        <f t="shared" si="72"/>
        <v>0</v>
      </c>
      <c r="AD241" s="315">
        <f t="shared" si="72"/>
        <v>0</v>
      </c>
      <c r="AE241" s="315">
        <f t="shared" si="72"/>
        <v>0</v>
      </c>
      <c r="AF241" s="315">
        <f t="shared" si="72"/>
        <v>0</v>
      </c>
      <c r="AG241" s="315">
        <f t="shared" si="72"/>
        <v>0</v>
      </c>
      <c r="AH241" s="315">
        <f t="shared" si="72"/>
        <v>0</v>
      </c>
      <c r="AI241" s="315">
        <f t="shared" si="72"/>
        <v>0</v>
      </c>
      <c r="AJ241" s="315">
        <f t="shared" si="72"/>
        <v>0</v>
      </c>
      <c r="AK241" s="315">
        <f t="shared" si="72"/>
        <v>0</v>
      </c>
      <c r="AL241" s="315">
        <f t="shared" si="72"/>
        <v>0</v>
      </c>
      <c r="AM241" s="315">
        <f t="shared" si="72"/>
        <v>0</v>
      </c>
      <c r="AN241" s="315">
        <f t="shared" si="72"/>
        <v>0</v>
      </c>
    </row>
    <row r="242" spans="1:40" ht="18" hidden="1" customHeight="1">
      <c r="A242" s="163">
        <v>2013401</v>
      </c>
      <c r="B242" s="164" t="s">
        <v>93</v>
      </c>
      <c r="C242" s="316">
        <f t="shared" si="68"/>
        <v>0</v>
      </c>
      <c r="D242" s="317">
        <f>SUM(E242:AD242)</f>
        <v>0</v>
      </c>
      <c r="E242" s="318"/>
      <c r="F242" s="318"/>
      <c r="G242" s="318"/>
      <c r="H242" s="318"/>
      <c r="I242" s="318"/>
      <c r="J242" s="318"/>
      <c r="K242" s="318"/>
      <c r="L242" s="318"/>
      <c r="M242" s="318"/>
      <c r="N242" s="318"/>
      <c r="O242" s="318"/>
      <c r="P242" s="319"/>
      <c r="Q242" s="320"/>
      <c r="R242" s="318"/>
      <c r="S242" s="318"/>
      <c r="T242" s="318"/>
      <c r="U242" s="318"/>
      <c r="V242" s="319"/>
      <c r="W242" s="320"/>
      <c r="X242" s="318"/>
      <c r="Y242" s="318"/>
      <c r="Z242" s="318"/>
      <c r="AA242" s="318"/>
      <c r="AB242" s="318"/>
      <c r="AC242" s="318"/>
      <c r="AD242" s="321"/>
      <c r="AE242" s="322">
        <f t="shared" si="70"/>
        <v>0</v>
      </c>
      <c r="AF242" s="318"/>
      <c r="AG242" s="318"/>
      <c r="AH242" s="318"/>
      <c r="AI242" s="318"/>
      <c r="AJ242" s="318"/>
      <c r="AK242" s="318"/>
      <c r="AL242" s="318"/>
      <c r="AM242" s="318"/>
      <c r="AN242" s="319"/>
    </row>
    <row r="243" spans="1:40" ht="18" hidden="1" customHeight="1">
      <c r="A243" s="163">
        <v>2013402</v>
      </c>
      <c r="B243" s="164" t="s">
        <v>94</v>
      </c>
      <c r="C243" s="316">
        <f t="shared" si="68"/>
        <v>0</v>
      </c>
      <c r="D243" s="317">
        <f>SUM(E243:AD243)</f>
        <v>0</v>
      </c>
      <c r="E243" s="318"/>
      <c r="F243" s="318"/>
      <c r="G243" s="318"/>
      <c r="H243" s="318"/>
      <c r="I243" s="318"/>
      <c r="J243" s="318"/>
      <c r="K243" s="318"/>
      <c r="L243" s="318"/>
      <c r="M243" s="318"/>
      <c r="N243" s="318"/>
      <c r="O243" s="318"/>
      <c r="P243" s="319"/>
      <c r="Q243" s="320"/>
      <c r="R243" s="318"/>
      <c r="S243" s="318"/>
      <c r="T243" s="318"/>
      <c r="U243" s="318"/>
      <c r="V243" s="319"/>
      <c r="W243" s="320"/>
      <c r="X243" s="318"/>
      <c r="Y243" s="318"/>
      <c r="Z243" s="318"/>
      <c r="AA243" s="318"/>
      <c r="AB243" s="318"/>
      <c r="AC243" s="318"/>
      <c r="AD243" s="321"/>
      <c r="AE243" s="322">
        <f t="shared" si="70"/>
        <v>0</v>
      </c>
      <c r="AF243" s="318"/>
      <c r="AG243" s="318"/>
      <c r="AH243" s="318"/>
      <c r="AI243" s="318"/>
      <c r="AJ243" s="318"/>
      <c r="AK243" s="318"/>
      <c r="AL243" s="318"/>
      <c r="AM243" s="318"/>
      <c r="AN243" s="319"/>
    </row>
    <row r="244" spans="1:40" ht="18" hidden="1" customHeight="1">
      <c r="A244" s="163">
        <v>2013403</v>
      </c>
      <c r="B244" s="164" t="s">
        <v>95</v>
      </c>
      <c r="C244" s="316">
        <f t="shared" si="68"/>
        <v>0</v>
      </c>
      <c r="D244" s="317">
        <f>SUM(E244:AD244)</f>
        <v>0</v>
      </c>
      <c r="E244" s="318"/>
      <c r="F244" s="318"/>
      <c r="G244" s="318"/>
      <c r="H244" s="318"/>
      <c r="I244" s="318"/>
      <c r="J244" s="318"/>
      <c r="K244" s="318"/>
      <c r="L244" s="318"/>
      <c r="M244" s="318"/>
      <c r="N244" s="318"/>
      <c r="O244" s="318"/>
      <c r="P244" s="319"/>
      <c r="Q244" s="320"/>
      <c r="R244" s="318"/>
      <c r="S244" s="318"/>
      <c r="T244" s="318"/>
      <c r="U244" s="318"/>
      <c r="V244" s="319"/>
      <c r="W244" s="320"/>
      <c r="X244" s="318"/>
      <c r="Y244" s="318"/>
      <c r="Z244" s="318"/>
      <c r="AA244" s="318"/>
      <c r="AB244" s="318"/>
      <c r="AC244" s="318"/>
      <c r="AD244" s="321"/>
      <c r="AE244" s="322">
        <f t="shared" si="70"/>
        <v>0</v>
      </c>
      <c r="AF244" s="318"/>
      <c r="AG244" s="318"/>
      <c r="AH244" s="318"/>
      <c r="AI244" s="318"/>
      <c r="AJ244" s="318"/>
      <c r="AK244" s="318"/>
      <c r="AL244" s="318"/>
      <c r="AM244" s="318"/>
      <c r="AN244" s="319"/>
    </row>
    <row r="245" spans="1:40" ht="18" hidden="1" customHeight="1">
      <c r="A245" s="163">
        <v>2013450</v>
      </c>
      <c r="B245" s="164" t="s">
        <v>102</v>
      </c>
      <c r="C245" s="316">
        <f t="shared" si="68"/>
        <v>0</v>
      </c>
      <c r="D245" s="317">
        <f>SUM(E245:AD245)</f>
        <v>0</v>
      </c>
      <c r="E245" s="318"/>
      <c r="F245" s="318"/>
      <c r="G245" s="318"/>
      <c r="H245" s="318"/>
      <c r="I245" s="318"/>
      <c r="J245" s="318"/>
      <c r="K245" s="318"/>
      <c r="L245" s="318"/>
      <c r="M245" s="318"/>
      <c r="N245" s="318"/>
      <c r="O245" s="318"/>
      <c r="P245" s="319"/>
      <c r="Q245" s="320"/>
      <c r="R245" s="318"/>
      <c r="S245" s="318"/>
      <c r="T245" s="318"/>
      <c r="U245" s="318"/>
      <c r="V245" s="319"/>
      <c r="W245" s="320"/>
      <c r="X245" s="318"/>
      <c r="Y245" s="318"/>
      <c r="Z245" s="318"/>
      <c r="AA245" s="318"/>
      <c r="AB245" s="318"/>
      <c r="AC245" s="318"/>
      <c r="AD245" s="321"/>
      <c r="AE245" s="322">
        <f t="shared" si="70"/>
        <v>0</v>
      </c>
      <c r="AF245" s="318"/>
      <c r="AG245" s="318"/>
      <c r="AH245" s="318"/>
      <c r="AI245" s="318"/>
      <c r="AJ245" s="318"/>
      <c r="AK245" s="318"/>
      <c r="AL245" s="318"/>
      <c r="AM245" s="318"/>
      <c r="AN245" s="319"/>
    </row>
    <row r="246" spans="1:40" ht="18" hidden="1" customHeight="1">
      <c r="A246" s="163">
        <v>2013499</v>
      </c>
      <c r="B246" s="164" t="s">
        <v>227</v>
      </c>
      <c r="C246" s="316">
        <f t="shared" si="68"/>
        <v>0</v>
      </c>
      <c r="D246" s="317">
        <f>SUM(E246:AD246)</f>
        <v>0</v>
      </c>
      <c r="E246" s="318"/>
      <c r="F246" s="318"/>
      <c r="G246" s="318"/>
      <c r="H246" s="318"/>
      <c r="I246" s="318"/>
      <c r="J246" s="318"/>
      <c r="K246" s="318"/>
      <c r="L246" s="318"/>
      <c r="M246" s="318"/>
      <c r="N246" s="318"/>
      <c r="O246" s="318"/>
      <c r="P246" s="319"/>
      <c r="Q246" s="320"/>
      <c r="R246" s="318"/>
      <c r="S246" s="318"/>
      <c r="T246" s="318"/>
      <c r="U246" s="318"/>
      <c r="V246" s="319"/>
      <c r="W246" s="320"/>
      <c r="X246" s="318"/>
      <c r="Y246" s="318"/>
      <c r="Z246" s="318"/>
      <c r="AA246" s="318"/>
      <c r="AB246" s="318"/>
      <c r="AC246" s="318"/>
      <c r="AD246" s="321"/>
      <c r="AE246" s="322">
        <f t="shared" si="70"/>
        <v>0</v>
      </c>
      <c r="AF246" s="318"/>
      <c r="AG246" s="318"/>
      <c r="AH246" s="318"/>
      <c r="AI246" s="318"/>
      <c r="AJ246" s="318"/>
      <c r="AK246" s="318"/>
      <c r="AL246" s="318"/>
      <c r="AM246" s="318"/>
      <c r="AN246" s="319"/>
    </row>
    <row r="247" spans="1:40" ht="18" hidden="1" customHeight="1">
      <c r="A247" s="163">
        <v>20135</v>
      </c>
      <c r="B247" s="242" t="s">
        <v>228</v>
      </c>
      <c r="C247" s="315">
        <f>SUM(C248:C252)</f>
        <v>0</v>
      </c>
      <c r="D247" s="315">
        <f t="shared" ref="D247:AN247" si="73">SUM(D248:D252)</f>
        <v>0</v>
      </c>
      <c r="E247" s="315">
        <f t="shared" si="73"/>
        <v>0</v>
      </c>
      <c r="F247" s="315">
        <f t="shared" si="73"/>
        <v>0</v>
      </c>
      <c r="G247" s="315">
        <f t="shared" si="73"/>
        <v>0</v>
      </c>
      <c r="H247" s="315">
        <f t="shared" si="73"/>
        <v>0</v>
      </c>
      <c r="I247" s="315">
        <f t="shared" si="73"/>
        <v>0</v>
      </c>
      <c r="J247" s="315">
        <f t="shared" si="73"/>
        <v>0</v>
      </c>
      <c r="K247" s="315">
        <f t="shared" si="73"/>
        <v>0</v>
      </c>
      <c r="L247" s="315">
        <f t="shared" si="73"/>
        <v>0</v>
      </c>
      <c r="M247" s="315">
        <f t="shared" si="73"/>
        <v>0</v>
      </c>
      <c r="N247" s="315">
        <f t="shared" si="73"/>
        <v>0</v>
      </c>
      <c r="O247" s="315">
        <f t="shared" si="73"/>
        <v>0</v>
      </c>
      <c r="P247" s="315">
        <f t="shared" si="73"/>
        <v>0</v>
      </c>
      <c r="Q247" s="315">
        <f t="shared" si="73"/>
        <v>0</v>
      </c>
      <c r="R247" s="315">
        <f t="shared" si="73"/>
        <v>0</v>
      </c>
      <c r="S247" s="315">
        <f t="shared" si="73"/>
        <v>0</v>
      </c>
      <c r="T247" s="315">
        <f t="shared" si="73"/>
        <v>0</v>
      </c>
      <c r="U247" s="315">
        <f t="shared" si="73"/>
        <v>0</v>
      </c>
      <c r="V247" s="315">
        <f t="shared" si="73"/>
        <v>0</v>
      </c>
      <c r="W247" s="315">
        <f t="shared" si="73"/>
        <v>0</v>
      </c>
      <c r="X247" s="315">
        <f t="shared" si="73"/>
        <v>0</v>
      </c>
      <c r="Y247" s="315">
        <f t="shared" si="73"/>
        <v>0</v>
      </c>
      <c r="Z247" s="315">
        <f t="shared" si="73"/>
        <v>0</v>
      </c>
      <c r="AA247" s="315">
        <f t="shared" si="73"/>
        <v>0</v>
      </c>
      <c r="AB247" s="315">
        <f t="shared" si="73"/>
        <v>0</v>
      </c>
      <c r="AC247" s="315">
        <f t="shared" si="73"/>
        <v>0</v>
      </c>
      <c r="AD247" s="315">
        <f t="shared" si="73"/>
        <v>0</v>
      </c>
      <c r="AE247" s="315">
        <f t="shared" si="73"/>
        <v>0</v>
      </c>
      <c r="AF247" s="315">
        <f t="shared" si="73"/>
        <v>0</v>
      </c>
      <c r="AG247" s="315">
        <f t="shared" si="73"/>
        <v>0</v>
      </c>
      <c r="AH247" s="315">
        <f t="shared" si="73"/>
        <v>0</v>
      </c>
      <c r="AI247" s="315">
        <f t="shared" si="73"/>
        <v>0</v>
      </c>
      <c r="AJ247" s="315">
        <f t="shared" si="73"/>
        <v>0</v>
      </c>
      <c r="AK247" s="315">
        <f t="shared" si="73"/>
        <v>0</v>
      </c>
      <c r="AL247" s="315">
        <f t="shared" si="73"/>
        <v>0</v>
      </c>
      <c r="AM247" s="315">
        <f t="shared" si="73"/>
        <v>0</v>
      </c>
      <c r="AN247" s="315">
        <f t="shared" si="73"/>
        <v>0</v>
      </c>
    </row>
    <row r="248" spans="1:40" ht="18" hidden="1" customHeight="1">
      <c r="A248" s="163">
        <v>2013501</v>
      </c>
      <c r="B248" s="164" t="s">
        <v>93</v>
      </c>
      <c r="C248" s="316">
        <f t="shared" si="68"/>
        <v>0</v>
      </c>
      <c r="D248" s="317">
        <f>SUM(E248:AD248)</f>
        <v>0</v>
      </c>
      <c r="E248" s="318"/>
      <c r="F248" s="318"/>
      <c r="G248" s="318"/>
      <c r="H248" s="318"/>
      <c r="I248" s="318"/>
      <c r="J248" s="318"/>
      <c r="K248" s="318"/>
      <c r="L248" s="318"/>
      <c r="M248" s="318"/>
      <c r="N248" s="318"/>
      <c r="O248" s="318"/>
      <c r="P248" s="319"/>
      <c r="Q248" s="320"/>
      <c r="R248" s="318"/>
      <c r="S248" s="318"/>
      <c r="T248" s="318"/>
      <c r="U248" s="318"/>
      <c r="V248" s="319"/>
      <c r="W248" s="320"/>
      <c r="X248" s="318"/>
      <c r="Y248" s="318"/>
      <c r="Z248" s="318"/>
      <c r="AA248" s="318"/>
      <c r="AB248" s="318"/>
      <c r="AC248" s="318"/>
      <c r="AD248" s="321"/>
      <c r="AE248" s="322">
        <f t="shared" si="70"/>
        <v>0</v>
      </c>
      <c r="AF248" s="318"/>
      <c r="AG248" s="318"/>
      <c r="AH248" s="318"/>
      <c r="AI248" s="318"/>
      <c r="AJ248" s="318"/>
      <c r="AK248" s="318"/>
      <c r="AL248" s="318"/>
      <c r="AM248" s="318"/>
      <c r="AN248" s="319"/>
    </row>
    <row r="249" spans="1:40" ht="18" hidden="1" customHeight="1">
      <c r="A249" s="163">
        <v>2013502</v>
      </c>
      <c r="B249" s="164" t="s">
        <v>94</v>
      </c>
      <c r="C249" s="316">
        <f t="shared" si="68"/>
        <v>0</v>
      </c>
      <c r="D249" s="317">
        <f>SUM(E249:AD249)</f>
        <v>0</v>
      </c>
      <c r="E249" s="318"/>
      <c r="F249" s="318"/>
      <c r="G249" s="318"/>
      <c r="H249" s="318"/>
      <c r="I249" s="318"/>
      <c r="J249" s="318"/>
      <c r="K249" s="318"/>
      <c r="L249" s="318"/>
      <c r="M249" s="318"/>
      <c r="N249" s="318"/>
      <c r="O249" s="318"/>
      <c r="P249" s="319"/>
      <c r="Q249" s="320"/>
      <c r="R249" s="318"/>
      <c r="S249" s="318"/>
      <c r="T249" s="318"/>
      <c r="U249" s="318"/>
      <c r="V249" s="319"/>
      <c r="W249" s="320"/>
      <c r="X249" s="318"/>
      <c r="Y249" s="318"/>
      <c r="Z249" s="318"/>
      <c r="AA249" s="318"/>
      <c r="AB249" s="318"/>
      <c r="AC249" s="318"/>
      <c r="AD249" s="321"/>
      <c r="AE249" s="322">
        <f t="shared" si="70"/>
        <v>0</v>
      </c>
      <c r="AF249" s="318"/>
      <c r="AG249" s="318"/>
      <c r="AH249" s="318"/>
      <c r="AI249" s="318"/>
      <c r="AJ249" s="318"/>
      <c r="AK249" s="318"/>
      <c r="AL249" s="318"/>
      <c r="AM249" s="318"/>
      <c r="AN249" s="319"/>
    </row>
    <row r="250" spans="1:40" ht="18" hidden="1" customHeight="1">
      <c r="A250" s="163">
        <v>2013503</v>
      </c>
      <c r="B250" s="164" t="s">
        <v>95</v>
      </c>
      <c r="C250" s="316">
        <f t="shared" si="68"/>
        <v>0</v>
      </c>
      <c r="D250" s="317">
        <f>SUM(E250:AD250)</f>
        <v>0</v>
      </c>
      <c r="E250" s="318"/>
      <c r="F250" s="318"/>
      <c r="G250" s="318"/>
      <c r="H250" s="318"/>
      <c r="I250" s="318"/>
      <c r="J250" s="318"/>
      <c r="K250" s="318"/>
      <c r="L250" s="318"/>
      <c r="M250" s="318"/>
      <c r="N250" s="318"/>
      <c r="O250" s="318"/>
      <c r="P250" s="319"/>
      <c r="Q250" s="320"/>
      <c r="R250" s="318"/>
      <c r="S250" s="318"/>
      <c r="T250" s="318"/>
      <c r="U250" s="318"/>
      <c r="V250" s="319"/>
      <c r="W250" s="320"/>
      <c r="X250" s="318"/>
      <c r="Y250" s="318"/>
      <c r="Z250" s="318"/>
      <c r="AA250" s="318"/>
      <c r="AB250" s="318"/>
      <c r="AC250" s="318"/>
      <c r="AD250" s="321"/>
      <c r="AE250" s="322">
        <f t="shared" si="70"/>
        <v>0</v>
      </c>
      <c r="AF250" s="318"/>
      <c r="AG250" s="318"/>
      <c r="AH250" s="318"/>
      <c r="AI250" s="318"/>
      <c r="AJ250" s="318"/>
      <c r="AK250" s="318"/>
      <c r="AL250" s="318"/>
      <c r="AM250" s="318"/>
      <c r="AN250" s="319"/>
    </row>
    <row r="251" spans="1:40" ht="18" hidden="1" customHeight="1">
      <c r="A251" s="163">
        <v>2013550</v>
      </c>
      <c r="B251" s="164" t="s">
        <v>102</v>
      </c>
      <c r="C251" s="316">
        <f t="shared" si="68"/>
        <v>0</v>
      </c>
      <c r="D251" s="317">
        <f>SUM(E251:AD251)</f>
        <v>0</v>
      </c>
      <c r="E251" s="318"/>
      <c r="F251" s="318"/>
      <c r="G251" s="318"/>
      <c r="H251" s="318"/>
      <c r="I251" s="318"/>
      <c r="J251" s="318"/>
      <c r="K251" s="318"/>
      <c r="L251" s="318"/>
      <c r="M251" s="318"/>
      <c r="N251" s="318"/>
      <c r="O251" s="318"/>
      <c r="P251" s="319"/>
      <c r="Q251" s="320"/>
      <c r="R251" s="318"/>
      <c r="S251" s="318"/>
      <c r="T251" s="318"/>
      <c r="U251" s="318"/>
      <c r="V251" s="319"/>
      <c r="W251" s="320"/>
      <c r="X251" s="318"/>
      <c r="Y251" s="318"/>
      <c r="Z251" s="318"/>
      <c r="AA251" s="318"/>
      <c r="AB251" s="318"/>
      <c r="AC251" s="318"/>
      <c r="AD251" s="321"/>
      <c r="AE251" s="322">
        <f t="shared" si="70"/>
        <v>0</v>
      </c>
      <c r="AF251" s="318"/>
      <c r="AG251" s="318"/>
      <c r="AH251" s="318"/>
      <c r="AI251" s="318"/>
      <c r="AJ251" s="318"/>
      <c r="AK251" s="318"/>
      <c r="AL251" s="318"/>
      <c r="AM251" s="318"/>
      <c r="AN251" s="319"/>
    </row>
    <row r="252" spans="1:40" ht="18" hidden="1" customHeight="1">
      <c r="A252" s="163">
        <v>2013599</v>
      </c>
      <c r="B252" s="164" t="s">
        <v>229</v>
      </c>
      <c r="C252" s="316">
        <f t="shared" si="68"/>
        <v>0</v>
      </c>
      <c r="D252" s="317">
        <f>SUM(E252:AD252)</f>
        <v>0</v>
      </c>
      <c r="E252" s="318"/>
      <c r="F252" s="318"/>
      <c r="G252" s="318"/>
      <c r="H252" s="318"/>
      <c r="I252" s="318"/>
      <c r="J252" s="318"/>
      <c r="K252" s="318"/>
      <c r="L252" s="318"/>
      <c r="M252" s="318"/>
      <c r="N252" s="318"/>
      <c r="O252" s="318"/>
      <c r="P252" s="319"/>
      <c r="Q252" s="320"/>
      <c r="R252" s="318"/>
      <c r="S252" s="318"/>
      <c r="T252" s="318"/>
      <c r="U252" s="318"/>
      <c r="V252" s="319"/>
      <c r="W252" s="320"/>
      <c r="X252" s="318"/>
      <c r="Y252" s="318"/>
      <c r="Z252" s="318"/>
      <c r="AA252" s="318"/>
      <c r="AB252" s="318"/>
      <c r="AC252" s="318"/>
      <c r="AD252" s="321"/>
      <c r="AE252" s="322">
        <f t="shared" si="70"/>
        <v>0</v>
      </c>
      <c r="AF252" s="318"/>
      <c r="AG252" s="318"/>
      <c r="AH252" s="318"/>
      <c r="AI252" s="318"/>
      <c r="AJ252" s="318"/>
      <c r="AK252" s="318"/>
      <c r="AL252" s="318"/>
      <c r="AM252" s="318"/>
      <c r="AN252" s="319"/>
    </row>
    <row r="253" spans="1:40" ht="18" hidden="1" customHeight="1">
      <c r="A253" s="163">
        <v>20136</v>
      </c>
      <c r="B253" s="242" t="s">
        <v>230</v>
      </c>
      <c r="C253" s="315">
        <f>SUM(C254:C258)</f>
        <v>0</v>
      </c>
      <c r="D253" s="315">
        <f t="shared" ref="D253:AN253" si="74">SUM(D254:D258)</f>
        <v>0</v>
      </c>
      <c r="E253" s="315">
        <f t="shared" si="74"/>
        <v>0</v>
      </c>
      <c r="F253" s="315">
        <f t="shared" si="74"/>
        <v>0</v>
      </c>
      <c r="G253" s="315">
        <f t="shared" si="74"/>
        <v>0</v>
      </c>
      <c r="H253" s="315">
        <f t="shared" si="74"/>
        <v>0</v>
      </c>
      <c r="I253" s="315">
        <f t="shared" si="74"/>
        <v>0</v>
      </c>
      <c r="J253" s="315">
        <f t="shared" si="74"/>
        <v>0</v>
      </c>
      <c r="K253" s="315">
        <f t="shared" si="74"/>
        <v>0</v>
      </c>
      <c r="L253" s="315">
        <f t="shared" si="74"/>
        <v>0</v>
      </c>
      <c r="M253" s="315">
        <f t="shared" si="74"/>
        <v>0</v>
      </c>
      <c r="N253" s="315">
        <f t="shared" si="74"/>
        <v>0</v>
      </c>
      <c r="O253" s="315">
        <f t="shared" si="74"/>
        <v>0</v>
      </c>
      <c r="P253" s="315">
        <f t="shared" si="74"/>
        <v>0</v>
      </c>
      <c r="Q253" s="315">
        <f t="shared" si="74"/>
        <v>0</v>
      </c>
      <c r="R253" s="315">
        <f t="shared" si="74"/>
        <v>0</v>
      </c>
      <c r="S253" s="315">
        <f t="shared" si="74"/>
        <v>0</v>
      </c>
      <c r="T253" s="315">
        <f t="shared" si="74"/>
        <v>0</v>
      </c>
      <c r="U253" s="315">
        <f t="shared" si="74"/>
        <v>0</v>
      </c>
      <c r="V253" s="315">
        <f t="shared" si="74"/>
        <v>0</v>
      </c>
      <c r="W253" s="315">
        <f t="shared" si="74"/>
        <v>0</v>
      </c>
      <c r="X253" s="315">
        <f t="shared" si="74"/>
        <v>0</v>
      </c>
      <c r="Y253" s="315">
        <f t="shared" si="74"/>
        <v>0</v>
      </c>
      <c r="Z253" s="315">
        <f t="shared" si="74"/>
        <v>0</v>
      </c>
      <c r="AA253" s="315">
        <f t="shared" si="74"/>
        <v>0</v>
      </c>
      <c r="AB253" s="315">
        <f t="shared" si="74"/>
        <v>0</v>
      </c>
      <c r="AC253" s="315">
        <f t="shared" si="74"/>
        <v>0</v>
      </c>
      <c r="AD253" s="315">
        <f t="shared" si="74"/>
        <v>0</v>
      </c>
      <c r="AE253" s="315">
        <f t="shared" si="74"/>
        <v>0</v>
      </c>
      <c r="AF253" s="315">
        <f t="shared" si="74"/>
        <v>0</v>
      </c>
      <c r="AG253" s="315">
        <f t="shared" si="74"/>
        <v>0</v>
      </c>
      <c r="AH253" s="315">
        <f t="shared" si="74"/>
        <v>0</v>
      </c>
      <c r="AI253" s="315">
        <f t="shared" si="74"/>
        <v>0</v>
      </c>
      <c r="AJ253" s="315">
        <f t="shared" si="74"/>
        <v>0</v>
      </c>
      <c r="AK253" s="315">
        <f t="shared" si="74"/>
        <v>0</v>
      </c>
      <c r="AL253" s="315">
        <f t="shared" si="74"/>
        <v>0</v>
      </c>
      <c r="AM253" s="315">
        <f t="shared" si="74"/>
        <v>0</v>
      </c>
      <c r="AN253" s="315">
        <f t="shared" si="74"/>
        <v>0</v>
      </c>
    </row>
    <row r="254" spans="1:40" ht="18" hidden="1" customHeight="1">
      <c r="A254" s="163">
        <v>2013601</v>
      </c>
      <c r="B254" s="164" t="s">
        <v>93</v>
      </c>
      <c r="C254" s="316">
        <f t="shared" si="68"/>
        <v>0</v>
      </c>
      <c r="D254" s="317">
        <f>SUM(E254:AD254)</f>
        <v>0</v>
      </c>
      <c r="E254" s="318"/>
      <c r="F254" s="318"/>
      <c r="G254" s="318"/>
      <c r="H254" s="318"/>
      <c r="I254" s="318"/>
      <c r="J254" s="318"/>
      <c r="K254" s="318"/>
      <c r="L254" s="318"/>
      <c r="M254" s="318"/>
      <c r="N254" s="318"/>
      <c r="O254" s="318"/>
      <c r="P254" s="319"/>
      <c r="Q254" s="320"/>
      <c r="R254" s="318"/>
      <c r="S254" s="318"/>
      <c r="T254" s="318"/>
      <c r="U254" s="318"/>
      <c r="V254" s="319"/>
      <c r="W254" s="320"/>
      <c r="X254" s="318"/>
      <c r="Y254" s="318"/>
      <c r="Z254" s="318"/>
      <c r="AA254" s="318"/>
      <c r="AB254" s="318"/>
      <c r="AC254" s="318"/>
      <c r="AD254" s="321"/>
      <c r="AE254" s="322">
        <f t="shared" si="70"/>
        <v>0</v>
      </c>
      <c r="AF254" s="318"/>
      <c r="AG254" s="318"/>
      <c r="AH254" s="318"/>
      <c r="AI254" s="318"/>
      <c r="AJ254" s="318"/>
      <c r="AK254" s="318"/>
      <c r="AL254" s="318"/>
      <c r="AM254" s="318"/>
      <c r="AN254" s="319"/>
    </row>
    <row r="255" spans="1:40" ht="18" hidden="1" customHeight="1">
      <c r="A255" s="163">
        <v>2013602</v>
      </c>
      <c r="B255" s="164" t="s">
        <v>94</v>
      </c>
      <c r="C255" s="316">
        <f t="shared" si="68"/>
        <v>0</v>
      </c>
      <c r="D255" s="317">
        <f>SUM(E255:AD255)</f>
        <v>0</v>
      </c>
      <c r="E255" s="318"/>
      <c r="F255" s="318"/>
      <c r="G255" s="318"/>
      <c r="H255" s="318"/>
      <c r="I255" s="318"/>
      <c r="J255" s="318"/>
      <c r="K255" s="318"/>
      <c r="L255" s="318"/>
      <c r="M255" s="318"/>
      <c r="N255" s="318"/>
      <c r="O255" s="318"/>
      <c r="P255" s="319"/>
      <c r="Q255" s="320"/>
      <c r="R255" s="318"/>
      <c r="S255" s="318"/>
      <c r="T255" s="318"/>
      <c r="U255" s="318"/>
      <c r="V255" s="319"/>
      <c r="W255" s="320"/>
      <c r="X255" s="318"/>
      <c r="Y255" s="318"/>
      <c r="Z255" s="318"/>
      <c r="AA255" s="318"/>
      <c r="AB255" s="318"/>
      <c r="AC255" s="318"/>
      <c r="AD255" s="321"/>
      <c r="AE255" s="322">
        <f t="shared" si="70"/>
        <v>0</v>
      </c>
      <c r="AF255" s="318"/>
      <c r="AG255" s="318"/>
      <c r="AH255" s="318"/>
      <c r="AI255" s="318"/>
      <c r="AJ255" s="318"/>
      <c r="AK255" s="318"/>
      <c r="AL255" s="318"/>
      <c r="AM255" s="318"/>
      <c r="AN255" s="319"/>
    </row>
    <row r="256" spans="1:40" ht="18" hidden="1" customHeight="1">
      <c r="A256" s="163">
        <v>2013603</v>
      </c>
      <c r="B256" s="164" t="s">
        <v>95</v>
      </c>
      <c r="C256" s="316">
        <f t="shared" si="68"/>
        <v>0</v>
      </c>
      <c r="D256" s="317">
        <f>SUM(E256:AD256)</f>
        <v>0</v>
      </c>
      <c r="E256" s="318"/>
      <c r="F256" s="318"/>
      <c r="G256" s="318"/>
      <c r="H256" s="318"/>
      <c r="I256" s="318"/>
      <c r="J256" s="318"/>
      <c r="K256" s="318"/>
      <c r="L256" s="318"/>
      <c r="M256" s="318"/>
      <c r="N256" s="318"/>
      <c r="O256" s="318"/>
      <c r="P256" s="319"/>
      <c r="Q256" s="320"/>
      <c r="R256" s="318"/>
      <c r="S256" s="318"/>
      <c r="T256" s="318"/>
      <c r="U256" s="318"/>
      <c r="V256" s="319"/>
      <c r="W256" s="320"/>
      <c r="X256" s="318"/>
      <c r="Y256" s="318"/>
      <c r="Z256" s="318"/>
      <c r="AA256" s="318"/>
      <c r="AB256" s="318"/>
      <c r="AC256" s="318"/>
      <c r="AD256" s="321"/>
      <c r="AE256" s="322">
        <f t="shared" si="70"/>
        <v>0</v>
      </c>
      <c r="AF256" s="318"/>
      <c r="AG256" s="318"/>
      <c r="AH256" s="318"/>
      <c r="AI256" s="318"/>
      <c r="AJ256" s="318"/>
      <c r="AK256" s="318"/>
      <c r="AL256" s="318"/>
      <c r="AM256" s="318"/>
      <c r="AN256" s="319"/>
    </row>
    <row r="257" spans="1:40" ht="18" hidden="1" customHeight="1">
      <c r="A257" s="163">
        <v>2013650</v>
      </c>
      <c r="B257" s="164" t="s">
        <v>102</v>
      </c>
      <c r="C257" s="316">
        <f t="shared" si="68"/>
        <v>0</v>
      </c>
      <c r="D257" s="317">
        <f>SUM(E257:AD257)</f>
        <v>0</v>
      </c>
      <c r="E257" s="318"/>
      <c r="F257" s="318"/>
      <c r="G257" s="318"/>
      <c r="H257" s="318"/>
      <c r="I257" s="318"/>
      <c r="J257" s="318"/>
      <c r="K257" s="318"/>
      <c r="L257" s="318"/>
      <c r="M257" s="318"/>
      <c r="N257" s="318"/>
      <c r="O257" s="318"/>
      <c r="P257" s="319"/>
      <c r="Q257" s="320"/>
      <c r="R257" s="318"/>
      <c r="S257" s="318"/>
      <c r="T257" s="318"/>
      <c r="U257" s="318"/>
      <c r="V257" s="319"/>
      <c r="W257" s="320"/>
      <c r="X257" s="318"/>
      <c r="Y257" s="318"/>
      <c r="Z257" s="318"/>
      <c r="AA257" s="318"/>
      <c r="AB257" s="318"/>
      <c r="AC257" s="318"/>
      <c r="AD257" s="321"/>
      <c r="AE257" s="322">
        <f t="shared" si="70"/>
        <v>0</v>
      </c>
      <c r="AF257" s="318"/>
      <c r="AG257" s="318"/>
      <c r="AH257" s="318"/>
      <c r="AI257" s="318"/>
      <c r="AJ257" s="318"/>
      <c r="AK257" s="318"/>
      <c r="AL257" s="318"/>
      <c r="AM257" s="318"/>
      <c r="AN257" s="319"/>
    </row>
    <row r="258" spans="1:40" ht="18" hidden="1" customHeight="1">
      <c r="A258" s="163">
        <v>2013699</v>
      </c>
      <c r="B258" s="164" t="s">
        <v>231</v>
      </c>
      <c r="C258" s="316">
        <f t="shared" si="68"/>
        <v>0</v>
      </c>
      <c r="D258" s="317">
        <f>SUM(E258:AD258)</f>
        <v>0</v>
      </c>
      <c r="E258" s="318"/>
      <c r="F258" s="318"/>
      <c r="G258" s="318"/>
      <c r="H258" s="318"/>
      <c r="I258" s="318"/>
      <c r="J258" s="318"/>
      <c r="K258" s="318"/>
      <c r="L258" s="318"/>
      <c r="M258" s="318"/>
      <c r="N258" s="318"/>
      <c r="O258" s="318"/>
      <c r="P258" s="319"/>
      <c r="Q258" s="320"/>
      <c r="R258" s="318"/>
      <c r="S258" s="318"/>
      <c r="T258" s="318"/>
      <c r="U258" s="318"/>
      <c r="V258" s="319"/>
      <c r="W258" s="320"/>
      <c r="X258" s="318"/>
      <c r="Y258" s="318"/>
      <c r="Z258" s="318"/>
      <c r="AA258" s="318"/>
      <c r="AB258" s="318"/>
      <c r="AC258" s="318"/>
      <c r="AD258" s="321"/>
      <c r="AE258" s="322">
        <f t="shared" si="70"/>
        <v>0</v>
      </c>
      <c r="AF258" s="318"/>
      <c r="AG258" s="318"/>
      <c r="AH258" s="318"/>
      <c r="AI258" s="318"/>
      <c r="AJ258" s="318"/>
      <c r="AK258" s="318"/>
      <c r="AL258" s="318"/>
      <c r="AM258" s="318"/>
      <c r="AN258" s="319"/>
    </row>
    <row r="259" spans="1:40" ht="18" hidden="1" customHeight="1">
      <c r="A259" s="163">
        <v>20199</v>
      </c>
      <c r="B259" s="242" t="s">
        <v>232</v>
      </c>
      <c r="C259" s="315">
        <f>SUM(C260:C261)</f>
        <v>0</v>
      </c>
      <c r="D259" s="315">
        <f t="shared" ref="D259:AN259" si="75">SUM(D260:D261)</f>
        <v>0</v>
      </c>
      <c r="E259" s="315">
        <f t="shared" si="75"/>
        <v>0</v>
      </c>
      <c r="F259" s="315">
        <f t="shared" si="75"/>
        <v>0</v>
      </c>
      <c r="G259" s="315">
        <f t="shared" si="75"/>
        <v>0</v>
      </c>
      <c r="H259" s="315">
        <f t="shared" si="75"/>
        <v>0</v>
      </c>
      <c r="I259" s="315">
        <f t="shared" si="75"/>
        <v>0</v>
      </c>
      <c r="J259" s="315">
        <f t="shared" si="75"/>
        <v>0</v>
      </c>
      <c r="K259" s="315">
        <f t="shared" si="75"/>
        <v>0</v>
      </c>
      <c r="L259" s="315">
        <f t="shared" si="75"/>
        <v>0</v>
      </c>
      <c r="M259" s="315">
        <f t="shared" si="75"/>
        <v>0</v>
      </c>
      <c r="N259" s="315">
        <f t="shared" si="75"/>
        <v>0</v>
      </c>
      <c r="O259" s="315">
        <f t="shared" si="75"/>
        <v>0</v>
      </c>
      <c r="P259" s="315">
        <f t="shared" si="75"/>
        <v>0</v>
      </c>
      <c r="Q259" s="315">
        <f t="shared" si="75"/>
        <v>0</v>
      </c>
      <c r="R259" s="315">
        <f t="shared" si="75"/>
        <v>0</v>
      </c>
      <c r="S259" s="315">
        <f t="shared" si="75"/>
        <v>0</v>
      </c>
      <c r="T259" s="315">
        <f t="shared" si="75"/>
        <v>0</v>
      </c>
      <c r="U259" s="315">
        <f t="shared" si="75"/>
        <v>0</v>
      </c>
      <c r="V259" s="315">
        <f t="shared" si="75"/>
        <v>0</v>
      </c>
      <c r="W259" s="315">
        <f t="shared" si="75"/>
        <v>0</v>
      </c>
      <c r="X259" s="315">
        <f t="shared" si="75"/>
        <v>0</v>
      </c>
      <c r="Y259" s="315">
        <f t="shared" si="75"/>
        <v>0</v>
      </c>
      <c r="Z259" s="315">
        <f t="shared" si="75"/>
        <v>0</v>
      </c>
      <c r="AA259" s="315">
        <f t="shared" si="75"/>
        <v>0</v>
      </c>
      <c r="AB259" s="315">
        <f t="shared" si="75"/>
        <v>0</v>
      </c>
      <c r="AC259" s="315">
        <f t="shared" si="75"/>
        <v>0</v>
      </c>
      <c r="AD259" s="315">
        <f t="shared" si="75"/>
        <v>0</v>
      </c>
      <c r="AE259" s="315">
        <f t="shared" si="75"/>
        <v>0</v>
      </c>
      <c r="AF259" s="315">
        <f t="shared" si="75"/>
        <v>0</v>
      </c>
      <c r="AG259" s="315">
        <f t="shared" si="75"/>
        <v>0</v>
      </c>
      <c r="AH259" s="315">
        <f t="shared" si="75"/>
        <v>0</v>
      </c>
      <c r="AI259" s="315">
        <f t="shared" si="75"/>
        <v>0</v>
      </c>
      <c r="AJ259" s="315">
        <f t="shared" si="75"/>
        <v>0</v>
      </c>
      <c r="AK259" s="315">
        <f t="shared" si="75"/>
        <v>0</v>
      </c>
      <c r="AL259" s="315">
        <f t="shared" si="75"/>
        <v>0</v>
      </c>
      <c r="AM259" s="315">
        <f t="shared" si="75"/>
        <v>0</v>
      </c>
      <c r="AN259" s="315">
        <f t="shared" si="75"/>
        <v>0</v>
      </c>
    </row>
    <row r="260" spans="1:40" ht="18" hidden="1" customHeight="1">
      <c r="A260" s="163">
        <v>2019901</v>
      </c>
      <c r="B260" s="164" t="s">
        <v>233</v>
      </c>
      <c r="C260" s="316">
        <f t="shared" si="68"/>
        <v>0</v>
      </c>
      <c r="D260" s="317">
        <f>SUM(E260:AD260)</f>
        <v>0</v>
      </c>
      <c r="E260" s="318"/>
      <c r="F260" s="318"/>
      <c r="G260" s="318"/>
      <c r="H260" s="318"/>
      <c r="I260" s="318"/>
      <c r="J260" s="318"/>
      <c r="K260" s="318"/>
      <c r="L260" s="318"/>
      <c r="M260" s="318"/>
      <c r="N260" s="318"/>
      <c r="O260" s="318"/>
      <c r="P260" s="319"/>
      <c r="Q260" s="320"/>
      <c r="R260" s="318"/>
      <c r="S260" s="318"/>
      <c r="T260" s="318"/>
      <c r="U260" s="318"/>
      <c r="V260" s="319"/>
      <c r="W260" s="320"/>
      <c r="X260" s="318"/>
      <c r="Y260" s="318"/>
      <c r="Z260" s="318"/>
      <c r="AA260" s="318"/>
      <c r="AB260" s="318"/>
      <c r="AC260" s="318"/>
      <c r="AD260" s="321"/>
      <c r="AE260" s="322">
        <f t="shared" si="70"/>
        <v>0</v>
      </c>
      <c r="AF260" s="318"/>
      <c r="AG260" s="318"/>
      <c r="AH260" s="318"/>
      <c r="AI260" s="318"/>
      <c r="AJ260" s="318"/>
      <c r="AK260" s="318"/>
      <c r="AL260" s="318"/>
      <c r="AM260" s="318"/>
      <c r="AN260" s="319"/>
    </row>
    <row r="261" spans="1:40" ht="18" hidden="1" customHeight="1">
      <c r="A261" s="163">
        <v>2019999</v>
      </c>
      <c r="B261" s="164" t="s">
        <v>234</v>
      </c>
      <c r="C261" s="316">
        <f t="shared" si="68"/>
        <v>0</v>
      </c>
      <c r="D261" s="317">
        <f>SUM(E261:AD261)</f>
        <v>0</v>
      </c>
      <c r="E261" s="318"/>
      <c r="F261" s="318"/>
      <c r="G261" s="318"/>
      <c r="H261" s="318"/>
      <c r="I261" s="318"/>
      <c r="J261" s="318"/>
      <c r="K261" s="318"/>
      <c r="L261" s="318"/>
      <c r="M261" s="318"/>
      <c r="N261" s="318"/>
      <c r="O261" s="318"/>
      <c r="P261" s="319"/>
      <c r="Q261" s="320"/>
      <c r="R261" s="318"/>
      <c r="S261" s="318"/>
      <c r="T261" s="318"/>
      <c r="U261" s="318"/>
      <c r="V261" s="319"/>
      <c r="W261" s="320"/>
      <c r="X261" s="318"/>
      <c r="Y261" s="318"/>
      <c r="Z261" s="318"/>
      <c r="AA261" s="318"/>
      <c r="AB261" s="318"/>
      <c r="AC261" s="318"/>
      <c r="AD261" s="321"/>
      <c r="AE261" s="322">
        <f t="shared" si="70"/>
        <v>0</v>
      </c>
      <c r="AF261" s="318"/>
      <c r="AG261" s="318"/>
      <c r="AH261" s="318"/>
      <c r="AI261" s="318"/>
      <c r="AJ261" s="318"/>
      <c r="AK261" s="318"/>
      <c r="AL261" s="318"/>
      <c r="AM261" s="318"/>
      <c r="AN261" s="319"/>
    </row>
    <row r="262" spans="1:40" ht="18" hidden="1" customHeight="1">
      <c r="A262" s="163">
        <v>202</v>
      </c>
      <c r="B262" s="242" t="s">
        <v>235</v>
      </c>
      <c r="C262" s="315">
        <f t="shared" ref="C262:AN262" si="76">SUM(C263,C270,C273,C280,C286,C290,C292,C297)</f>
        <v>0</v>
      </c>
      <c r="D262" s="315">
        <f t="shared" si="76"/>
        <v>0</v>
      </c>
      <c r="E262" s="315">
        <f t="shared" si="76"/>
        <v>0</v>
      </c>
      <c r="F262" s="315">
        <f t="shared" si="76"/>
        <v>0</v>
      </c>
      <c r="G262" s="315">
        <f t="shared" si="76"/>
        <v>0</v>
      </c>
      <c r="H262" s="315">
        <f t="shared" si="76"/>
        <v>0</v>
      </c>
      <c r="I262" s="315">
        <f t="shared" si="76"/>
        <v>0</v>
      </c>
      <c r="J262" s="315">
        <f t="shared" si="76"/>
        <v>0</v>
      </c>
      <c r="K262" s="315">
        <f t="shared" si="76"/>
        <v>0</v>
      </c>
      <c r="L262" s="315">
        <f t="shared" si="76"/>
        <v>0</v>
      </c>
      <c r="M262" s="315">
        <f t="shared" si="76"/>
        <v>0</v>
      </c>
      <c r="N262" s="315">
        <f t="shared" si="76"/>
        <v>0</v>
      </c>
      <c r="O262" s="315">
        <f t="shared" si="76"/>
        <v>0</v>
      </c>
      <c r="P262" s="315">
        <f t="shared" si="76"/>
        <v>0</v>
      </c>
      <c r="Q262" s="315">
        <f t="shared" si="76"/>
        <v>0</v>
      </c>
      <c r="R262" s="315">
        <f t="shared" si="76"/>
        <v>0</v>
      </c>
      <c r="S262" s="315">
        <f t="shared" si="76"/>
        <v>0</v>
      </c>
      <c r="T262" s="315">
        <f t="shared" si="76"/>
        <v>0</v>
      </c>
      <c r="U262" s="315">
        <f t="shared" si="76"/>
        <v>0</v>
      </c>
      <c r="V262" s="315">
        <f t="shared" si="76"/>
        <v>0</v>
      </c>
      <c r="W262" s="315">
        <f t="shared" si="76"/>
        <v>0</v>
      </c>
      <c r="X262" s="315">
        <f t="shared" si="76"/>
        <v>0</v>
      </c>
      <c r="Y262" s="315">
        <f t="shared" si="76"/>
        <v>0</v>
      </c>
      <c r="Z262" s="315">
        <f t="shared" si="76"/>
        <v>0</v>
      </c>
      <c r="AA262" s="315">
        <f t="shared" si="76"/>
        <v>0</v>
      </c>
      <c r="AB262" s="315">
        <f t="shared" si="76"/>
        <v>0</v>
      </c>
      <c r="AC262" s="315">
        <f t="shared" si="76"/>
        <v>0</v>
      </c>
      <c r="AD262" s="315">
        <f t="shared" si="76"/>
        <v>0</v>
      </c>
      <c r="AE262" s="315">
        <f t="shared" si="76"/>
        <v>0</v>
      </c>
      <c r="AF262" s="315">
        <f t="shared" si="76"/>
        <v>0</v>
      </c>
      <c r="AG262" s="315">
        <f t="shared" si="76"/>
        <v>0</v>
      </c>
      <c r="AH262" s="315">
        <f t="shared" si="76"/>
        <v>0</v>
      </c>
      <c r="AI262" s="315">
        <f t="shared" si="76"/>
        <v>0</v>
      </c>
      <c r="AJ262" s="315">
        <f t="shared" si="76"/>
        <v>0</v>
      </c>
      <c r="AK262" s="315">
        <f t="shared" si="76"/>
        <v>0</v>
      </c>
      <c r="AL262" s="315">
        <f t="shared" si="76"/>
        <v>0</v>
      </c>
      <c r="AM262" s="315">
        <f t="shared" si="76"/>
        <v>0</v>
      </c>
      <c r="AN262" s="315">
        <f t="shared" si="76"/>
        <v>0</v>
      </c>
    </row>
    <row r="263" spans="1:40" ht="18" hidden="1" customHeight="1">
      <c r="A263" s="163">
        <v>20201</v>
      </c>
      <c r="B263" s="242" t="s">
        <v>236</v>
      </c>
      <c r="C263" s="315">
        <f>SUM(C264:C269)</f>
        <v>0</v>
      </c>
      <c r="D263" s="315">
        <f t="shared" ref="D263:AN263" si="77">SUM(D264:D269)</f>
        <v>0</v>
      </c>
      <c r="E263" s="315">
        <f t="shared" si="77"/>
        <v>0</v>
      </c>
      <c r="F263" s="315">
        <f t="shared" si="77"/>
        <v>0</v>
      </c>
      <c r="G263" s="315">
        <f t="shared" si="77"/>
        <v>0</v>
      </c>
      <c r="H263" s="315">
        <f t="shared" si="77"/>
        <v>0</v>
      </c>
      <c r="I263" s="315">
        <f t="shared" si="77"/>
        <v>0</v>
      </c>
      <c r="J263" s="315">
        <f t="shared" si="77"/>
        <v>0</v>
      </c>
      <c r="K263" s="315">
        <f t="shared" si="77"/>
        <v>0</v>
      </c>
      <c r="L263" s="315">
        <f t="shared" si="77"/>
        <v>0</v>
      </c>
      <c r="M263" s="315">
        <f t="shared" si="77"/>
        <v>0</v>
      </c>
      <c r="N263" s="315">
        <f t="shared" si="77"/>
        <v>0</v>
      </c>
      <c r="O263" s="315">
        <f t="shared" si="77"/>
        <v>0</v>
      </c>
      <c r="P263" s="315">
        <f t="shared" si="77"/>
        <v>0</v>
      </c>
      <c r="Q263" s="315">
        <f t="shared" si="77"/>
        <v>0</v>
      </c>
      <c r="R263" s="315">
        <f t="shared" si="77"/>
        <v>0</v>
      </c>
      <c r="S263" s="315">
        <f t="shared" si="77"/>
        <v>0</v>
      </c>
      <c r="T263" s="315">
        <f t="shared" si="77"/>
        <v>0</v>
      </c>
      <c r="U263" s="315">
        <f t="shared" si="77"/>
        <v>0</v>
      </c>
      <c r="V263" s="315">
        <f t="shared" si="77"/>
        <v>0</v>
      </c>
      <c r="W263" s="315">
        <f t="shared" si="77"/>
        <v>0</v>
      </c>
      <c r="X263" s="315">
        <f t="shared" si="77"/>
        <v>0</v>
      </c>
      <c r="Y263" s="315">
        <f t="shared" si="77"/>
        <v>0</v>
      </c>
      <c r="Z263" s="315">
        <f t="shared" si="77"/>
        <v>0</v>
      </c>
      <c r="AA263" s="315">
        <f t="shared" si="77"/>
        <v>0</v>
      </c>
      <c r="AB263" s="315">
        <f t="shared" si="77"/>
        <v>0</v>
      </c>
      <c r="AC263" s="315">
        <f t="shared" si="77"/>
        <v>0</v>
      </c>
      <c r="AD263" s="315">
        <f t="shared" si="77"/>
        <v>0</v>
      </c>
      <c r="AE263" s="315">
        <f t="shared" si="77"/>
        <v>0</v>
      </c>
      <c r="AF263" s="315">
        <f t="shared" si="77"/>
        <v>0</v>
      </c>
      <c r="AG263" s="315">
        <f t="shared" si="77"/>
        <v>0</v>
      </c>
      <c r="AH263" s="315">
        <f t="shared" si="77"/>
        <v>0</v>
      </c>
      <c r="AI263" s="315">
        <f t="shared" si="77"/>
        <v>0</v>
      </c>
      <c r="AJ263" s="315">
        <f t="shared" si="77"/>
        <v>0</v>
      </c>
      <c r="AK263" s="315">
        <f t="shared" si="77"/>
        <v>0</v>
      </c>
      <c r="AL263" s="315">
        <f t="shared" si="77"/>
        <v>0</v>
      </c>
      <c r="AM263" s="315">
        <f t="shared" si="77"/>
        <v>0</v>
      </c>
      <c r="AN263" s="315">
        <f t="shared" si="77"/>
        <v>0</v>
      </c>
    </row>
    <row r="264" spans="1:40" ht="18" hidden="1" customHeight="1">
      <c r="A264" s="163">
        <v>2020101</v>
      </c>
      <c r="B264" s="164" t="s">
        <v>93</v>
      </c>
      <c r="C264" s="316">
        <f t="shared" ref="C264:C298" si="78">SUM(D264,AE264,AN264)</f>
        <v>0</v>
      </c>
      <c r="D264" s="317">
        <f t="shared" ref="D264:D269" si="79">SUM(E264:AD264)</f>
        <v>0</v>
      </c>
      <c r="E264" s="318"/>
      <c r="F264" s="318"/>
      <c r="G264" s="318"/>
      <c r="H264" s="318"/>
      <c r="I264" s="318"/>
      <c r="J264" s="318"/>
      <c r="K264" s="318"/>
      <c r="L264" s="318"/>
      <c r="M264" s="318"/>
      <c r="N264" s="318"/>
      <c r="O264" s="318"/>
      <c r="P264" s="319"/>
      <c r="Q264" s="320"/>
      <c r="R264" s="318"/>
      <c r="S264" s="318"/>
      <c r="T264" s="318"/>
      <c r="U264" s="318"/>
      <c r="V264" s="319"/>
      <c r="W264" s="320"/>
      <c r="X264" s="318"/>
      <c r="Y264" s="318"/>
      <c r="Z264" s="318"/>
      <c r="AA264" s="318"/>
      <c r="AB264" s="318"/>
      <c r="AC264" s="318"/>
      <c r="AD264" s="321"/>
      <c r="AE264" s="322">
        <f t="shared" ref="AE264:AE269" si="80">SUM(AF264:AM264)</f>
        <v>0</v>
      </c>
      <c r="AF264" s="318"/>
      <c r="AG264" s="318"/>
      <c r="AH264" s="318"/>
      <c r="AI264" s="318"/>
      <c r="AJ264" s="318"/>
      <c r="AK264" s="318"/>
      <c r="AL264" s="318"/>
      <c r="AM264" s="318"/>
      <c r="AN264" s="319"/>
    </row>
    <row r="265" spans="1:40" ht="18" hidden="1" customHeight="1">
      <c r="A265" s="163">
        <v>2020102</v>
      </c>
      <c r="B265" s="164" t="s">
        <v>94</v>
      </c>
      <c r="C265" s="316">
        <f t="shared" si="78"/>
        <v>0</v>
      </c>
      <c r="D265" s="317">
        <f t="shared" si="79"/>
        <v>0</v>
      </c>
      <c r="E265" s="318"/>
      <c r="F265" s="318"/>
      <c r="G265" s="318"/>
      <c r="H265" s="318"/>
      <c r="I265" s="318"/>
      <c r="J265" s="318"/>
      <c r="K265" s="318"/>
      <c r="L265" s="318"/>
      <c r="M265" s="318"/>
      <c r="N265" s="318"/>
      <c r="O265" s="318"/>
      <c r="P265" s="319"/>
      <c r="Q265" s="320"/>
      <c r="R265" s="318"/>
      <c r="S265" s="318"/>
      <c r="T265" s="318"/>
      <c r="U265" s="318"/>
      <c r="V265" s="319"/>
      <c r="W265" s="320"/>
      <c r="X265" s="318"/>
      <c r="Y265" s="318"/>
      <c r="Z265" s="318"/>
      <c r="AA265" s="318"/>
      <c r="AB265" s="318"/>
      <c r="AC265" s="318"/>
      <c r="AD265" s="321"/>
      <c r="AE265" s="322">
        <f t="shared" si="80"/>
        <v>0</v>
      </c>
      <c r="AF265" s="318"/>
      <c r="AG265" s="318"/>
      <c r="AH265" s="318"/>
      <c r="AI265" s="318"/>
      <c r="AJ265" s="318"/>
      <c r="AK265" s="318"/>
      <c r="AL265" s="318"/>
      <c r="AM265" s="318"/>
      <c r="AN265" s="319"/>
    </row>
    <row r="266" spans="1:40" ht="18" hidden="1" customHeight="1">
      <c r="A266" s="163">
        <v>2020103</v>
      </c>
      <c r="B266" s="164" t="s">
        <v>95</v>
      </c>
      <c r="C266" s="316">
        <f t="shared" si="78"/>
        <v>0</v>
      </c>
      <c r="D266" s="317">
        <f t="shared" si="79"/>
        <v>0</v>
      </c>
      <c r="E266" s="318"/>
      <c r="F266" s="318"/>
      <c r="G266" s="318"/>
      <c r="H266" s="318"/>
      <c r="I266" s="318"/>
      <c r="J266" s="318"/>
      <c r="K266" s="318"/>
      <c r="L266" s="318"/>
      <c r="M266" s="318"/>
      <c r="N266" s="318"/>
      <c r="O266" s="318"/>
      <c r="P266" s="319"/>
      <c r="Q266" s="320"/>
      <c r="R266" s="318"/>
      <c r="S266" s="318"/>
      <c r="T266" s="318"/>
      <c r="U266" s="318"/>
      <c r="V266" s="319"/>
      <c r="W266" s="320"/>
      <c r="X266" s="318"/>
      <c r="Y266" s="318"/>
      <c r="Z266" s="318"/>
      <c r="AA266" s="318"/>
      <c r="AB266" s="318"/>
      <c r="AC266" s="318"/>
      <c r="AD266" s="321"/>
      <c r="AE266" s="322">
        <f t="shared" si="80"/>
        <v>0</v>
      </c>
      <c r="AF266" s="318"/>
      <c r="AG266" s="318"/>
      <c r="AH266" s="318"/>
      <c r="AI266" s="318"/>
      <c r="AJ266" s="318"/>
      <c r="AK266" s="318"/>
      <c r="AL266" s="318"/>
      <c r="AM266" s="318"/>
      <c r="AN266" s="319"/>
    </row>
    <row r="267" spans="1:40" ht="18" hidden="1" customHeight="1">
      <c r="A267" s="163">
        <v>2020104</v>
      </c>
      <c r="B267" s="164" t="s">
        <v>220</v>
      </c>
      <c r="C267" s="316">
        <f t="shared" si="78"/>
        <v>0</v>
      </c>
      <c r="D267" s="317">
        <f t="shared" si="79"/>
        <v>0</v>
      </c>
      <c r="E267" s="318"/>
      <c r="F267" s="318"/>
      <c r="G267" s="318"/>
      <c r="H267" s="318"/>
      <c r="I267" s="318"/>
      <c r="J267" s="318"/>
      <c r="K267" s="318"/>
      <c r="L267" s="318"/>
      <c r="M267" s="318"/>
      <c r="N267" s="318"/>
      <c r="O267" s="318"/>
      <c r="P267" s="319"/>
      <c r="Q267" s="320"/>
      <c r="R267" s="318"/>
      <c r="S267" s="318"/>
      <c r="T267" s="318"/>
      <c r="U267" s="318"/>
      <c r="V267" s="319"/>
      <c r="W267" s="320"/>
      <c r="X267" s="318"/>
      <c r="Y267" s="318"/>
      <c r="Z267" s="318"/>
      <c r="AA267" s="318"/>
      <c r="AB267" s="318"/>
      <c r="AC267" s="318"/>
      <c r="AD267" s="321"/>
      <c r="AE267" s="322">
        <f t="shared" si="80"/>
        <v>0</v>
      </c>
      <c r="AF267" s="318"/>
      <c r="AG267" s="318"/>
      <c r="AH267" s="318"/>
      <c r="AI267" s="318"/>
      <c r="AJ267" s="318"/>
      <c r="AK267" s="318"/>
      <c r="AL267" s="318"/>
      <c r="AM267" s="318"/>
      <c r="AN267" s="319"/>
    </row>
    <row r="268" spans="1:40" ht="18" hidden="1" customHeight="1">
      <c r="A268" s="163">
        <v>2020150</v>
      </c>
      <c r="B268" s="164" t="s">
        <v>102</v>
      </c>
      <c r="C268" s="316">
        <f t="shared" si="78"/>
        <v>0</v>
      </c>
      <c r="D268" s="317">
        <f t="shared" si="79"/>
        <v>0</v>
      </c>
      <c r="E268" s="318"/>
      <c r="F268" s="318"/>
      <c r="G268" s="318"/>
      <c r="H268" s="318"/>
      <c r="I268" s="318"/>
      <c r="J268" s="318"/>
      <c r="K268" s="318"/>
      <c r="L268" s="318"/>
      <c r="M268" s="318"/>
      <c r="N268" s="318"/>
      <c r="O268" s="318"/>
      <c r="P268" s="319"/>
      <c r="Q268" s="320"/>
      <c r="R268" s="318"/>
      <c r="S268" s="318"/>
      <c r="T268" s="318"/>
      <c r="U268" s="318"/>
      <c r="V268" s="319"/>
      <c r="W268" s="320"/>
      <c r="X268" s="318"/>
      <c r="Y268" s="318"/>
      <c r="Z268" s="318"/>
      <c r="AA268" s="318"/>
      <c r="AB268" s="318"/>
      <c r="AC268" s="318"/>
      <c r="AD268" s="321"/>
      <c r="AE268" s="322">
        <f t="shared" si="80"/>
        <v>0</v>
      </c>
      <c r="AF268" s="318"/>
      <c r="AG268" s="318"/>
      <c r="AH268" s="318"/>
      <c r="AI268" s="318"/>
      <c r="AJ268" s="318"/>
      <c r="AK268" s="318"/>
      <c r="AL268" s="318"/>
      <c r="AM268" s="318"/>
      <c r="AN268" s="319"/>
    </row>
    <row r="269" spans="1:40" ht="18" hidden="1" customHeight="1">
      <c r="A269" s="163">
        <v>2020199</v>
      </c>
      <c r="B269" s="164" t="s">
        <v>237</v>
      </c>
      <c r="C269" s="316">
        <f t="shared" si="78"/>
        <v>0</v>
      </c>
      <c r="D269" s="317">
        <f t="shared" si="79"/>
        <v>0</v>
      </c>
      <c r="E269" s="318"/>
      <c r="F269" s="318"/>
      <c r="G269" s="318"/>
      <c r="H269" s="318"/>
      <c r="I269" s="318"/>
      <c r="J269" s="318"/>
      <c r="K269" s="318"/>
      <c r="L269" s="318"/>
      <c r="M269" s="318"/>
      <c r="N269" s="318"/>
      <c r="O269" s="318"/>
      <c r="P269" s="319"/>
      <c r="Q269" s="320"/>
      <c r="R269" s="318"/>
      <c r="S269" s="318"/>
      <c r="T269" s="318"/>
      <c r="U269" s="318"/>
      <c r="V269" s="319"/>
      <c r="W269" s="320"/>
      <c r="X269" s="318"/>
      <c r="Y269" s="318"/>
      <c r="Z269" s="318"/>
      <c r="AA269" s="318"/>
      <c r="AB269" s="318"/>
      <c r="AC269" s="318"/>
      <c r="AD269" s="321"/>
      <c r="AE269" s="322">
        <f t="shared" si="80"/>
        <v>0</v>
      </c>
      <c r="AF269" s="318"/>
      <c r="AG269" s="318"/>
      <c r="AH269" s="318"/>
      <c r="AI269" s="318"/>
      <c r="AJ269" s="318"/>
      <c r="AK269" s="318"/>
      <c r="AL269" s="318"/>
      <c r="AM269" s="318"/>
      <c r="AN269" s="319"/>
    </row>
    <row r="270" spans="1:40" ht="18" hidden="1" customHeight="1">
      <c r="A270" s="163">
        <v>20202</v>
      </c>
      <c r="B270" s="242" t="s">
        <v>238</v>
      </c>
      <c r="C270" s="315">
        <f>SUM(C271:C272)</f>
        <v>0</v>
      </c>
      <c r="D270" s="315">
        <f t="shared" ref="D270:AN270" si="81">SUM(D271:D272)</f>
        <v>0</v>
      </c>
      <c r="E270" s="315">
        <f t="shared" si="81"/>
        <v>0</v>
      </c>
      <c r="F270" s="315">
        <f t="shared" si="81"/>
        <v>0</v>
      </c>
      <c r="G270" s="315">
        <f t="shared" si="81"/>
        <v>0</v>
      </c>
      <c r="H270" s="315">
        <f t="shared" si="81"/>
        <v>0</v>
      </c>
      <c r="I270" s="315">
        <f t="shared" si="81"/>
        <v>0</v>
      </c>
      <c r="J270" s="315">
        <f t="shared" si="81"/>
        <v>0</v>
      </c>
      <c r="K270" s="315">
        <f t="shared" si="81"/>
        <v>0</v>
      </c>
      <c r="L270" s="315">
        <f t="shared" si="81"/>
        <v>0</v>
      </c>
      <c r="M270" s="315">
        <f t="shared" si="81"/>
        <v>0</v>
      </c>
      <c r="N270" s="315">
        <f t="shared" si="81"/>
        <v>0</v>
      </c>
      <c r="O270" s="315">
        <f t="shared" si="81"/>
        <v>0</v>
      </c>
      <c r="P270" s="315">
        <f t="shared" si="81"/>
        <v>0</v>
      </c>
      <c r="Q270" s="315">
        <f t="shared" si="81"/>
        <v>0</v>
      </c>
      <c r="R270" s="315">
        <f t="shared" si="81"/>
        <v>0</v>
      </c>
      <c r="S270" s="315">
        <f t="shared" si="81"/>
        <v>0</v>
      </c>
      <c r="T270" s="315">
        <f t="shared" si="81"/>
        <v>0</v>
      </c>
      <c r="U270" s="315">
        <f t="shared" si="81"/>
        <v>0</v>
      </c>
      <c r="V270" s="315">
        <f t="shared" si="81"/>
        <v>0</v>
      </c>
      <c r="W270" s="315">
        <f t="shared" si="81"/>
        <v>0</v>
      </c>
      <c r="X270" s="315">
        <f t="shared" si="81"/>
        <v>0</v>
      </c>
      <c r="Y270" s="315">
        <f t="shared" si="81"/>
        <v>0</v>
      </c>
      <c r="Z270" s="315">
        <f t="shared" si="81"/>
        <v>0</v>
      </c>
      <c r="AA270" s="315">
        <f t="shared" si="81"/>
        <v>0</v>
      </c>
      <c r="AB270" s="315">
        <f t="shared" si="81"/>
        <v>0</v>
      </c>
      <c r="AC270" s="315">
        <f t="shared" si="81"/>
        <v>0</v>
      </c>
      <c r="AD270" s="315">
        <f t="shared" si="81"/>
        <v>0</v>
      </c>
      <c r="AE270" s="315">
        <f t="shared" si="81"/>
        <v>0</v>
      </c>
      <c r="AF270" s="315">
        <f t="shared" si="81"/>
        <v>0</v>
      </c>
      <c r="AG270" s="315">
        <f t="shared" si="81"/>
        <v>0</v>
      </c>
      <c r="AH270" s="315">
        <f t="shared" si="81"/>
        <v>0</v>
      </c>
      <c r="AI270" s="315">
        <f t="shared" si="81"/>
        <v>0</v>
      </c>
      <c r="AJ270" s="315">
        <f t="shared" si="81"/>
        <v>0</v>
      </c>
      <c r="AK270" s="315">
        <f t="shared" si="81"/>
        <v>0</v>
      </c>
      <c r="AL270" s="315">
        <f t="shared" si="81"/>
        <v>0</v>
      </c>
      <c r="AM270" s="315">
        <f t="shared" si="81"/>
        <v>0</v>
      </c>
      <c r="AN270" s="315">
        <f t="shared" si="81"/>
        <v>0</v>
      </c>
    </row>
    <row r="271" spans="1:40" ht="18" hidden="1" customHeight="1">
      <c r="A271" s="163">
        <v>2020201</v>
      </c>
      <c r="B271" s="164" t="s">
        <v>239</v>
      </c>
      <c r="C271" s="316">
        <f t="shared" si="78"/>
        <v>0</v>
      </c>
      <c r="D271" s="317">
        <f>SUM(E271:AD271)</f>
        <v>0</v>
      </c>
      <c r="E271" s="318"/>
      <c r="F271" s="318"/>
      <c r="G271" s="318"/>
      <c r="H271" s="318"/>
      <c r="I271" s="318"/>
      <c r="J271" s="318"/>
      <c r="K271" s="318"/>
      <c r="L271" s="318"/>
      <c r="M271" s="318"/>
      <c r="N271" s="318"/>
      <c r="O271" s="318"/>
      <c r="P271" s="319"/>
      <c r="Q271" s="320"/>
      <c r="R271" s="318"/>
      <c r="S271" s="318"/>
      <c r="T271" s="318"/>
      <c r="U271" s="318"/>
      <c r="V271" s="319"/>
      <c r="W271" s="320"/>
      <c r="X271" s="318"/>
      <c r="Y271" s="318"/>
      <c r="Z271" s="318"/>
      <c r="AA271" s="318"/>
      <c r="AB271" s="318"/>
      <c r="AC271" s="318"/>
      <c r="AD271" s="321"/>
      <c r="AE271" s="322">
        <f>SUM(AF271:AM271)</f>
        <v>0</v>
      </c>
      <c r="AF271" s="318"/>
      <c r="AG271" s="318"/>
      <c r="AH271" s="318"/>
      <c r="AI271" s="318"/>
      <c r="AJ271" s="318"/>
      <c r="AK271" s="318"/>
      <c r="AL271" s="318"/>
      <c r="AM271" s="318"/>
      <c r="AN271" s="319"/>
    </row>
    <row r="272" spans="1:40" ht="18" hidden="1" customHeight="1">
      <c r="A272" s="163">
        <v>2020202</v>
      </c>
      <c r="B272" s="164" t="s">
        <v>240</v>
      </c>
      <c r="C272" s="316">
        <f t="shared" si="78"/>
        <v>0</v>
      </c>
      <c r="D272" s="317">
        <f>SUM(E272:AD272)</f>
        <v>0</v>
      </c>
      <c r="E272" s="318"/>
      <c r="F272" s="318"/>
      <c r="G272" s="318"/>
      <c r="H272" s="318"/>
      <c r="I272" s="318"/>
      <c r="J272" s="318"/>
      <c r="K272" s="318"/>
      <c r="L272" s="318"/>
      <c r="M272" s="318"/>
      <c r="N272" s="318"/>
      <c r="O272" s="318"/>
      <c r="P272" s="319"/>
      <c r="Q272" s="320"/>
      <c r="R272" s="318"/>
      <c r="S272" s="318"/>
      <c r="T272" s="318"/>
      <c r="U272" s="318"/>
      <c r="V272" s="319"/>
      <c r="W272" s="320"/>
      <c r="X272" s="318"/>
      <c r="Y272" s="318"/>
      <c r="Z272" s="318"/>
      <c r="AA272" s="318"/>
      <c r="AB272" s="318"/>
      <c r="AC272" s="318"/>
      <c r="AD272" s="321"/>
      <c r="AE272" s="322">
        <f>SUM(AF272:AM272)</f>
        <v>0</v>
      </c>
      <c r="AF272" s="318"/>
      <c r="AG272" s="318"/>
      <c r="AH272" s="318"/>
      <c r="AI272" s="318"/>
      <c r="AJ272" s="318"/>
      <c r="AK272" s="318"/>
      <c r="AL272" s="318"/>
      <c r="AM272" s="318"/>
      <c r="AN272" s="319"/>
    </row>
    <row r="273" spans="1:40" ht="18" hidden="1" customHeight="1">
      <c r="A273" s="163">
        <v>20203</v>
      </c>
      <c r="B273" s="242" t="s">
        <v>241</v>
      </c>
      <c r="C273" s="315">
        <f>SUM(C274:C279)</f>
        <v>0</v>
      </c>
      <c r="D273" s="315">
        <f t="shared" ref="D273:AN273" si="82">SUM(D274:D279)</f>
        <v>0</v>
      </c>
      <c r="E273" s="315">
        <f t="shared" si="82"/>
        <v>0</v>
      </c>
      <c r="F273" s="315">
        <f t="shared" si="82"/>
        <v>0</v>
      </c>
      <c r="G273" s="315">
        <f t="shared" si="82"/>
        <v>0</v>
      </c>
      <c r="H273" s="315">
        <f t="shared" si="82"/>
        <v>0</v>
      </c>
      <c r="I273" s="315">
        <f t="shared" si="82"/>
        <v>0</v>
      </c>
      <c r="J273" s="315">
        <f t="shared" si="82"/>
        <v>0</v>
      </c>
      <c r="K273" s="315">
        <f t="shared" si="82"/>
        <v>0</v>
      </c>
      <c r="L273" s="315">
        <f t="shared" si="82"/>
        <v>0</v>
      </c>
      <c r="M273" s="315">
        <f t="shared" si="82"/>
        <v>0</v>
      </c>
      <c r="N273" s="315">
        <f t="shared" si="82"/>
        <v>0</v>
      </c>
      <c r="O273" s="315">
        <f t="shared" si="82"/>
        <v>0</v>
      </c>
      <c r="P273" s="315">
        <f t="shared" si="82"/>
        <v>0</v>
      </c>
      <c r="Q273" s="315">
        <f t="shared" si="82"/>
        <v>0</v>
      </c>
      <c r="R273" s="315">
        <f t="shared" si="82"/>
        <v>0</v>
      </c>
      <c r="S273" s="315">
        <f t="shared" si="82"/>
        <v>0</v>
      </c>
      <c r="T273" s="315">
        <f t="shared" si="82"/>
        <v>0</v>
      </c>
      <c r="U273" s="315">
        <f t="shared" si="82"/>
        <v>0</v>
      </c>
      <c r="V273" s="315">
        <f t="shared" si="82"/>
        <v>0</v>
      </c>
      <c r="W273" s="315">
        <f t="shared" si="82"/>
        <v>0</v>
      </c>
      <c r="X273" s="315">
        <f t="shared" si="82"/>
        <v>0</v>
      </c>
      <c r="Y273" s="315">
        <f t="shared" si="82"/>
        <v>0</v>
      </c>
      <c r="Z273" s="315">
        <f t="shared" si="82"/>
        <v>0</v>
      </c>
      <c r="AA273" s="315">
        <f t="shared" si="82"/>
        <v>0</v>
      </c>
      <c r="AB273" s="315">
        <f t="shared" si="82"/>
        <v>0</v>
      </c>
      <c r="AC273" s="315">
        <f t="shared" si="82"/>
        <v>0</v>
      </c>
      <c r="AD273" s="315">
        <f t="shared" si="82"/>
        <v>0</v>
      </c>
      <c r="AE273" s="315">
        <f t="shared" si="82"/>
        <v>0</v>
      </c>
      <c r="AF273" s="315">
        <f t="shared" si="82"/>
        <v>0</v>
      </c>
      <c r="AG273" s="315">
        <f t="shared" si="82"/>
        <v>0</v>
      </c>
      <c r="AH273" s="315">
        <f t="shared" si="82"/>
        <v>0</v>
      </c>
      <c r="AI273" s="315">
        <f t="shared" si="82"/>
        <v>0</v>
      </c>
      <c r="AJ273" s="315">
        <f t="shared" si="82"/>
        <v>0</v>
      </c>
      <c r="AK273" s="315">
        <f t="shared" si="82"/>
        <v>0</v>
      </c>
      <c r="AL273" s="315">
        <f t="shared" si="82"/>
        <v>0</v>
      </c>
      <c r="AM273" s="315">
        <f t="shared" si="82"/>
        <v>0</v>
      </c>
      <c r="AN273" s="315">
        <f t="shared" si="82"/>
        <v>0</v>
      </c>
    </row>
    <row r="274" spans="1:40" ht="18" hidden="1" customHeight="1">
      <c r="A274" s="163">
        <v>2020301</v>
      </c>
      <c r="B274" s="164" t="s">
        <v>242</v>
      </c>
      <c r="C274" s="316">
        <f t="shared" si="78"/>
        <v>0</v>
      </c>
      <c r="D274" s="317">
        <f t="shared" ref="D274:D279" si="83">SUM(E274:AD274)</f>
        <v>0</v>
      </c>
      <c r="E274" s="318"/>
      <c r="F274" s="318"/>
      <c r="G274" s="318"/>
      <c r="H274" s="318"/>
      <c r="I274" s="318"/>
      <c r="J274" s="318"/>
      <c r="K274" s="318"/>
      <c r="L274" s="318"/>
      <c r="M274" s="318"/>
      <c r="N274" s="318"/>
      <c r="O274" s="318"/>
      <c r="P274" s="319"/>
      <c r="Q274" s="320"/>
      <c r="R274" s="318"/>
      <c r="S274" s="318"/>
      <c r="T274" s="318"/>
      <c r="U274" s="318"/>
      <c r="V274" s="319"/>
      <c r="W274" s="320"/>
      <c r="X274" s="318"/>
      <c r="Y274" s="318"/>
      <c r="Z274" s="318"/>
      <c r="AA274" s="318"/>
      <c r="AB274" s="318"/>
      <c r="AC274" s="318"/>
      <c r="AD274" s="321"/>
      <c r="AE274" s="322">
        <f t="shared" ref="AE274:AE279" si="84">SUM(AF274:AM274)</f>
        <v>0</v>
      </c>
      <c r="AF274" s="318"/>
      <c r="AG274" s="318"/>
      <c r="AH274" s="318"/>
      <c r="AI274" s="318"/>
      <c r="AJ274" s="318"/>
      <c r="AK274" s="318"/>
      <c r="AL274" s="318"/>
      <c r="AM274" s="318"/>
      <c r="AN274" s="319"/>
    </row>
    <row r="275" spans="1:40" ht="18" hidden="1" customHeight="1">
      <c r="A275" s="163">
        <v>2020302</v>
      </c>
      <c r="B275" s="164" t="s">
        <v>243</v>
      </c>
      <c r="C275" s="316">
        <f t="shared" si="78"/>
        <v>0</v>
      </c>
      <c r="D275" s="317">
        <f t="shared" si="83"/>
        <v>0</v>
      </c>
      <c r="E275" s="318"/>
      <c r="F275" s="318"/>
      <c r="G275" s="318"/>
      <c r="H275" s="318"/>
      <c r="I275" s="318"/>
      <c r="J275" s="318"/>
      <c r="K275" s="318"/>
      <c r="L275" s="318"/>
      <c r="M275" s="318"/>
      <c r="N275" s="318"/>
      <c r="O275" s="318"/>
      <c r="P275" s="319"/>
      <c r="Q275" s="320"/>
      <c r="R275" s="318"/>
      <c r="S275" s="318"/>
      <c r="T275" s="318"/>
      <c r="U275" s="318"/>
      <c r="V275" s="319"/>
      <c r="W275" s="320"/>
      <c r="X275" s="318"/>
      <c r="Y275" s="318"/>
      <c r="Z275" s="318"/>
      <c r="AA275" s="318"/>
      <c r="AB275" s="318"/>
      <c r="AC275" s="318"/>
      <c r="AD275" s="321"/>
      <c r="AE275" s="322">
        <f t="shared" si="84"/>
        <v>0</v>
      </c>
      <c r="AF275" s="318"/>
      <c r="AG275" s="318"/>
      <c r="AH275" s="318"/>
      <c r="AI275" s="318"/>
      <c r="AJ275" s="318"/>
      <c r="AK275" s="318"/>
      <c r="AL275" s="318"/>
      <c r="AM275" s="318"/>
      <c r="AN275" s="319"/>
    </row>
    <row r="276" spans="1:40" ht="18" hidden="1" customHeight="1">
      <c r="A276" s="163">
        <v>2020303</v>
      </c>
      <c r="B276" s="164" t="s">
        <v>244</v>
      </c>
      <c r="C276" s="316">
        <f t="shared" si="78"/>
        <v>0</v>
      </c>
      <c r="D276" s="317">
        <f t="shared" si="83"/>
        <v>0</v>
      </c>
      <c r="E276" s="318"/>
      <c r="F276" s="318"/>
      <c r="G276" s="318"/>
      <c r="H276" s="318"/>
      <c r="I276" s="318"/>
      <c r="J276" s="318"/>
      <c r="K276" s="318"/>
      <c r="L276" s="318"/>
      <c r="M276" s="318"/>
      <c r="N276" s="318"/>
      <c r="O276" s="318"/>
      <c r="P276" s="319"/>
      <c r="Q276" s="320"/>
      <c r="R276" s="318"/>
      <c r="S276" s="318"/>
      <c r="T276" s="318"/>
      <c r="U276" s="318"/>
      <c r="V276" s="319"/>
      <c r="W276" s="320"/>
      <c r="X276" s="318"/>
      <c r="Y276" s="318"/>
      <c r="Z276" s="318"/>
      <c r="AA276" s="318"/>
      <c r="AB276" s="318"/>
      <c r="AC276" s="318"/>
      <c r="AD276" s="321"/>
      <c r="AE276" s="322">
        <f t="shared" si="84"/>
        <v>0</v>
      </c>
      <c r="AF276" s="318"/>
      <c r="AG276" s="318"/>
      <c r="AH276" s="318"/>
      <c r="AI276" s="318"/>
      <c r="AJ276" s="318"/>
      <c r="AK276" s="318"/>
      <c r="AL276" s="318"/>
      <c r="AM276" s="318"/>
      <c r="AN276" s="319"/>
    </row>
    <row r="277" spans="1:40" ht="18" hidden="1" customHeight="1">
      <c r="A277" s="163">
        <v>2020304</v>
      </c>
      <c r="B277" s="164" t="s">
        <v>245</v>
      </c>
      <c r="C277" s="316">
        <f t="shared" si="78"/>
        <v>0</v>
      </c>
      <c r="D277" s="317">
        <f t="shared" si="83"/>
        <v>0</v>
      </c>
      <c r="E277" s="318"/>
      <c r="F277" s="318"/>
      <c r="G277" s="318"/>
      <c r="H277" s="318"/>
      <c r="I277" s="318"/>
      <c r="J277" s="318"/>
      <c r="K277" s="318"/>
      <c r="L277" s="318"/>
      <c r="M277" s="318"/>
      <c r="N277" s="318"/>
      <c r="O277" s="318"/>
      <c r="P277" s="319"/>
      <c r="Q277" s="320"/>
      <c r="R277" s="318"/>
      <c r="S277" s="318"/>
      <c r="T277" s="318"/>
      <c r="U277" s="318"/>
      <c r="V277" s="319"/>
      <c r="W277" s="320"/>
      <c r="X277" s="318"/>
      <c r="Y277" s="318"/>
      <c r="Z277" s="318"/>
      <c r="AA277" s="318"/>
      <c r="AB277" s="318"/>
      <c r="AC277" s="318"/>
      <c r="AD277" s="321"/>
      <c r="AE277" s="322">
        <f t="shared" si="84"/>
        <v>0</v>
      </c>
      <c r="AF277" s="318"/>
      <c r="AG277" s="318"/>
      <c r="AH277" s="318"/>
      <c r="AI277" s="318"/>
      <c r="AJ277" s="318"/>
      <c r="AK277" s="318"/>
      <c r="AL277" s="318"/>
      <c r="AM277" s="318"/>
      <c r="AN277" s="319"/>
    </row>
    <row r="278" spans="1:40" ht="18" hidden="1" customHeight="1">
      <c r="A278" s="163">
        <v>2020305</v>
      </c>
      <c r="B278" s="164" t="s">
        <v>246</v>
      </c>
      <c r="C278" s="316">
        <f t="shared" si="78"/>
        <v>0</v>
      </c>
      <c r="D278" s="317">
        <f t="shared" si="83"/>
        <v>0</v>
      </c>
      <c r="E278" s="318"/>
      <c r="F278" s="318"/>
      <c r="G278" s="318"/>
      <c r="H278" s="318"/>
      <c r="I278" s="318"/>
      <c r="J278" s="318"/>
      <c r="K278" s="318"/>
      <c r="L278" s="318"/>
      <c r="M278" s="318"/>
      <c r="N278" s="318"/>
      <c r="O278" s="318"/>
      <c r="P278" s="319"/>
      <c r="Q278" s="320"/>
      <c r="R278" s="318"/>
      <c r="S278" s="318"/>
      <c r="T278" s="318"/>
      <c r="U278" s="318"/>
      <c r="V278" s="319"/>
      <c r="W278" s="320"/>
      <c r="X278" s="318"/>
      <c r="Y278" s="318"/>
      <c r="Z278" s="318"/>
      <c r="AA278" s="318"/>
      <c r="AB278" s="318"/>
      <c r="AC278" s="318"/>
      <c r="AD278" s="321"/>
      <c r="AE278" s="322">
        <f t="shared" si="84"/>
        <v>0</v>
      </c>
      <c r="AF278" s="318"/>
      <c r="AG278" s="318"/>
      <c r="AH278" s="318"/>
      <c r="AI278" s="318"/>
      <c r="AJ278" s="318"/>
      <c r="AK278" s="318"/>
      <c r="AL278" s="318"/>
      <c r="AM278" s="318"/>
      <c r="AN278" s="319"/>
    </row>
    <row r="279" spans="1:40" ht="18" hidden="1" customHeight="1">
      <c r="A279" s="163">
        <v>2020399</v>
      </c>
      <c r="B279" s="164" t="s">
        <v>247</v>
      </c>
      <c r="C279" s="316">
        <f t="shared" si="78"/>
        <v>0</v>
      </c>
      <c r="D279" s="317">
        <f t="shared" si="83"/>
        <v>0</v>
      </c>
      <c r="E279" s="318"/>
      <c r="F279" s="318"/>
      <c r="G279" s="318"/>
      <c r="H279" s="318"/>
      <c r="I279" s="318"/>
      <c r="J279" s="318"/>
      <c r="K279" s="318"/>
      <c r="L279" s="318"/>
      <c r="M279" s="318"/>
      <c r="N279" s="318"/>
      <c r="O279" s="318"/>
      <c r="P279" s="319"/>
      <c r="Q279" s="320"/>
      <c r="R279" s="318"/>
      <c r="S279" s="318"/>
      <c r="T279" s="318"/>
      <c r="U279" s="318"/>
      <c r="V279" s="319"/>
      <c r="W279" s="320"/>
      <c r="X279" s="318"/>
      <c r="Y279" s="318"/>
      <c r="Z279" s="318"/>
      <c r="AA279" s="318"/>
      <c r="AB279" s="318"/>
      <c r="AC279" s="318"/>
      <c r="AD279" s="321"/>
      <c r="AE279" s="322">
        <f t="shared" si="84"/>
        <v>0</v>
      </c>
      <c r="AF279" s="318"/>
      <c r="AG279" s="318"/>
      <c r="AH279" s="318"/>
      <c r="AI279" s="318"/>
      <c r="AJ279" s="318"/>
      <c r="AK279" s="318"/>
      <c r="AL279" s="318"/>
      <c r="AM279" s="318"/>
      <c r="AN279" s="319"/>
    </row>
    <row r="280" spans="1:40" ht="18" hidden="1" customHeight="1">
      <c r="A280" s="163">
        <v>20204</v>
      </c>
      <c r="B280" s="242" t="s">
        <v>248</v>
      </c>
      <c r="C280" s="315">
        <f>SUM(C281:C285)</f>
        <v>0</v>
      </c>
      <c r="D280" s="315">
        <f t="shared" ref="D280:AN280" si="85">SUM(D281:D285)</f>
        <v>0</v>
      </c>
      <c r="E280" s="315">
        <f t="shared" si="85"/>
        <v>0</v>
      </c>
      <c r="F280" s="315">
        <f t="shared" si="85"/>
        <v>0</v>
      </c>
      <c r="G280" s="315">
        <f t="shared" si="85"/>
        <v>0</v>
      </c>
      <c r="H280" s="315">
        <f t="shared" si="85"/>
        <v>0</v>
      </c>
      <c r="I280" s="315">
        <f t="shared" si="85"/>
        <v>0</v>
      </c>
      <c r="J280" s="315">
        <f t="shared" si="85"/>
        <v>0</v>
      </c>
      <c r="K280" s="315">
        <f t="shared" si="85"/>
        <v>0</v>
      </c>
      <c r="L280" s="315">
        <f t="shared" si="85"/>
        <v>0</v>
      </c>
      <c r="M280" s="315">
        <f t="shared" si="85"/>
        <v>0</v>
      </c>
      <c r="N280" s="315">
        <f t="shared" si="85"/>
        <v>0</v>
      </c>
      <c r="O280" s="315">
        <f t="shared" si="85"/>
        <v>0</v>
      </c>
      <c r="P280" s="315">
        <f t="shared" si="85"/>
        <v>0</v>
      </c>
      <c r="Q280" s="315">
        <f t="shared" si="85"/>
        <v>0</v>
      </c>
      <c r="R280" s="315">
        <f t="shared" si="85"/>
        <v>0</v>
      </c>
      <c r="S280" s="315">
        <f t="shared" si="85"/>
        <v>0</v>
      </c>
      <c r="T280" s="315">
        <f t="shared" si="85"/>
        <v>0</v>
      </c>
      <c r="U280" s="315">
        <f t="shared" si="85"/>
        <v>0</v>
      </c>
      <c r="V280" s="315">
        <f t="shared" si="85"/>
        <v>0</v>
      </c>
      <c r="W280" s="315">
        <f t="shared" si="85"/>
        <v>0</v>
      </c>
      <c r="X280" s="315">
        <f t="shared" si="85"/>
        <v>0</v>
      </c>
      <c r="Y280" s="315">
        <f t="shared" si="85"/>
        <v>0</v>
      </c>
      <c r="Z280" s="315">
        <f t="shared" si="85"/>
        <v>0</v>
      </c>
      <c r="AA280" s="315">
        <f t="shared" si="85"/>
        <v>0</v>
      </c>
      <c r="AB280" s="315">
        <f t="shared" si="85"/>
        <v>0</v>
      </c>
      <c r="AC280" s="315">
        <f t="shared" si="85"/>
        <v>0</v>
      </c>
      <c r="AD280" s="315">
        <f t="shared" si="85"/>
        <v>0</v>
      </c>
      <c r="AE280" s="315">
        <f t="shared" si="85"/>
        <v>0</v>
      </c>
      <c r="AF280" s="315">
        <f t="shared" si="85"/>
        <v>0</v>
      </c>
      <c r="AG280" s="315">
        <f t="shared" si="85"/>
        <v>0</v>
      </c>
      <c r="AH280" s="315">
        <f t="shared" si="85"/>
        <v>0</v>
      </c>
      <c r="AI280" s="315">
        <f t="shared" si="85"/>
        <v>0</v>
      </c>
      <c r="AJ280" s="315">
        <f t="shared" si="85"/>
        <v>0</v>
      </c>
      <c r="AK280" s="315">
        <f t="shared" si="85"/>
        <v>0</v>
      </c>
      <c r="AL280" s="315">
        <f t="shared" si="85"/>
        <v>0</v>
      </c>
      <c r="AM280" s="315">
        <f t="shared" si="85"/>
        <v>0</v>
      </c>
      <c r="AN280" s="315">
        <f t="shared" si="85"/>
        <v>0</v>
      </c>
    </row>
    <row r="281" spans="1:40" ht="18" hidden="1" customHeight="1">
      <c r="A281" s="163">
        <v>2020401</v>
      </c>
      <c r="B281" s="164" t="s">
        <v>249</v>
      </c>
      <c r="C281" s="316">
        <f t="shared" si="78"/>
        <v>0</v>
      </c>
      <c r="D281" s="317">
        <f>SUM(E281:AD281)</f>
        <v>0</v>
      </c>
      <c r="E281" s="318"/>
      <c r="F281" s="318"/>
      <c r="G281" s="318"/>
      <c r="H281" s="318"/>
      <c r="I281" s="318"/>
      <c r="J281" s="318"/>
      <c r="K281" s="318"/>
      <c r="L281" s="318"/>
      <c r="M281" s="318"/>
      <c r="N281" s="318"/>
      <c r="O281" s="318"/>
      <c r="P281" s="319"/>
      <c r="Q281" s="320"/>
      <c r="R281" s="318"/>
      <c r="S281" s="318"/>
      <c r="T281" s="318"/>
      <c r="U281" s="318"/>
      <c r="V281" s="319"/>
      <c r="W281" s="320"/>
      <c r="X281" s="318"/>
      <c r="Y281" s="318"/>
      <c r="Z281" s="318"/>
      <c r="AA281" s="318"/>
      <c r="AB281" s="318"/>
      <c r="AC281" s="318"/>
      <c r="AD281" s="321"/>
      <c r="AE281" s="322">
        <f>SUM(AF281:AM281)</f>
        <v>0</v>
      </c>
      <c r="AF281" s="318"/>
      <c r="AG281" s="318"/>
      <c r="AH281" s="318"/>
      <c r="AI281" s="318"/>
      <c r="AJ281" s="318"/>
      <c r="AK281" s="318"/>
      <c r="AL281" s="318"/>
      <c r="AM281" s="318"/>
      <c r="AN281" s="319"/>
    </row>
    <row r="282" spans="1:40" ht="18" hidden="1" customHeight="1">
      <c r="A282" s="163">
        <v>2020402</v>
      </c>
      <c r="B282" s="164" t="s">
        <v>250</v>
      </c>
      <c r="C282" s="316">
        <f t="shared" si="78"/>
        <v>0</v>
      </c>
      <c r="D282" s="317">
        <f>SUM(E282:AD282)</f>
        <v>0</v>
      </c>
      <c r="E282" s="318"/>
      <c r="F282" s="318"/>
      <c r="G282" s="318"/>
      <c r="H282" s="318"/>
      <c r="I282" s="318"/>
      <c r="J282" s="318"/>
      <c r="K282" s="318"/>
      <c r="L282" s="318"/>
      <c r="M282" s="318"/>
      <c r="N282" s="318"/>
      <c r="O282" s="318"/>
      <c r="P282" s="319"/>
      <c r="Q282" s="320"/>
      <c r="R282" s="318"/>
      <c r="S282" s="318"/>
      <c r="T282" s="318"/>
      <c r="U282" s="318"/>
      <c r="V282" s="319"/>
      <c r="W282" s="320"/>
      <c r="X282" s="318"/>
      <c r="Y282" s="318"/>
      <c r="Z282" s="318"/>
      <c r="AA282" s="318"/>
      <c r="AB282" s="318"/>
      <c r="AC282" s="318"/>
      <c r="AD282" s="321"/>
      <c r="AE282" s="322">
        <f>SUM(AF282:AM282)</f>
        <v>0</v>
      </c>
      <c r="AF282" s="318"/>
      <c r="AG282" s="318"/>
      <c r="AH282" s="318"/>
      <c r="AI282" s="318"/>
      <c r="AJ282" s="318"/>
      <c r="AK282" s="318"/>
      <c r="AL282" s="318"/>
      <c r="AM282" s="318"/>
      <c r="AN282" s="319"/>
    </row>
    <row r="283" spans="1:40" ht="18" hidden="1" customHeight="1">
      <c r="A283" s="163">
        <v>2020403</v>
      </c>
      <c r="B283" s="164" t="s">
        <v>251</v>
      </c>
      <c r="C283" s="316">
        <f t="shared" si="78"/>
        <v>0</v>
      </c>
      <c r="D283" s="317">
        <f>SUM(E283:AD283)</f>
        <v>0</v>
      </c>
      <c r="E283" s="318"/>
      <c r="F283" s="318"/>
      <c r="G283" s="318"/>
      <c r="H283" s="318"/>
      <c r="I283" s="318"/>
      <c r="J283" s="318"/>
      <c r="K283" s="318"/>
      <c r="L283" s="318"/>
      <c r="M283" s="318"/>
      <c r="N283" s="318"/>
      <c r="O283" s="318"/>
      <c r="P283" s="319"/>
      <c r="Q283" s="320"/>
      <c r="R283" s="318"/>
      <c r="S283" s="318"/>
      <c r="T283" s="318"/>
      <c r="U283" s="318"/>
      <c r="V283" s="319"/>
      <c r="W283" s="320"/>
      <c r="X283" s="318"/>
      <c r="Y283" s="318"/>
      <c r="Z283" s="318"/>
      <c r="AA283" s="318"/>
      <c r="AB283" s="318"/>
      <c r="AC283" s="318"/>
      <c r="AD283" s="321"/>
      <c r="AE283" s="322">
        <f>SUM(AF283:AM283)</f>
        <v>0</v>
      </c>
      <c r="AF283" s="318"/>
      <c r="AG283" s="318"/>
      <c r="AH283" s="318"/>
      <c r="AI283" s="318"/>
      <c r="AJ283" s="318"/>
      <c r="AK283" s="318"/>
      <c r="AL283" s="318"/>
      <c r="AM283" s="318"/>
      <c r="AN283" s="319"/>
    </row>
    <row r="284" spans="1:40" ht="18" hidden="1" customHeight="1">
      <c r="A284" s="163">
        <v>2020404</v>
      </c>
      <c r="B284" s="164" t="s">
        <v>252</v>
      </c>
      <c r="C284" s="316">
        <f t="shared" si="78"/>
        <v>0</v>
      </c>
      <c r="D284" s="317">
        <f>SUM(E284:AD284)</f>
        <v>0</v>
      </c>
      <c r="E284" s="318"/>
      <c r="F284" s="318"/>
      <c r="G284" s="318"/>
      <c r="H284" s="318"/>
      <c r="I284" s="318"/>
      <c r="J284" s="318"/>
      <c r="K284" s="318"/>
      <c r="L284" s="318"/>
      <c r="M284" s="318"/>
      <c r="N284" s="318"/>
      <c r="O284" s="318"/>
      <c r="P284" s="319"/>
      <c r="Q284" s="320"/>
      <c r="R284" s="318"/>
      <c r="S284" s="318"/>
      <c r="T284" s="318"/>
      <c r="U284" s="318"/>
      <c r="V284" s="319"/>
      <c r="W284" s="320"/>
      <c r="X284" s="318"/>
      <c r="Y284" s="318"/>
      <c r="Z284" s="318"/>
      <c r="AA284" s="318"/>
      <c r="AB284" s="318"/>
      <c r="AC284" s="318"/>
      <c r="AD284" s="321"/>
      <c r="AE284" s="322">
        <f>SUM(AF284:AM284)</f>
        <v>0</v>
      </c>
      <c r="AF284" s="318"/>
      <c r="AG284" s="318"/>
      <c r="AH284" s="318"/>
      <c r="AI284" s="318"/>
      <c r="AJ284" s="318"/>
      <c r="AK284" s="318"/>
      <c r="AL284" s="318"/>
      <c r="AM284" s="318"/>
      <c r="AN284" s="319"/>
    </row>
    <row r="285" spans="1:40" ht="18" hidden="1" customHeight="1">
      <c r="A285" s="163">
        <v>2020499</v>
      </c>
      <c r="B285" s="164" t="s">
        <v>253</v>
      </c>
      <c r="C285" s="316">
        <f t="shared" si="78"/>
        <v>0</v>
      </c>
      <c r="D285" s="317">
        <f>SUM(E285:AD285)</f>
        <v>0</v>
      </c>
      <c r="E285" s="318"/>
      <c r="F285" s="318"/>
      <c r="G285" s="318"/>
      <c r="H285" s="318"/>
      <c r="I285" s="318"/>
      <c r="J285" s="318"/>
      <c r="K285" s="318"/>
      <c r="L285" s="318"/>
      <c r="M285" s="318"/>
      <c r="N285" s="318"/>
      <c r="O285" s="318"/>
      <c r="P285" s="319"/>
      <c r="Q285" s="320"/>
      <c r="R285" s="318"/>
      <c r="S285" s="318"/>
      <c r="T285" s="318"/>
      <c r="U285" s="318"/>
      <c r="V285" s="319"/>
      <c r="W285" s="320"/>
      <c r="X285" s="318"/>
      <c r="Y285" s="318"/>
      <c r="Z285" s="318"/>
      <c r="AA285" s="318"/>
      <c r="AB285" s="318"/>
      <c r="AC285" s="318"/>
      <c r="AD285" s="321"/>
      <c r="AE285" s="322">
        <f>SUM(AF285:AM285)</f>
        <v>0</v>
      </c>
      <c r="AF285" s="318"/>
      <c r="AG285" s="318"/>
      <c r="AH285" s="318"/>
      <c r="AI285" s="318"/>
      <c r="AJ285" s="318"/>
      <c r="AK285" s="318"/>
      <c r="AL285" s="318"/>
      <c r="AM285" s="318"/>
      <c r="AN285" s="319"/>
    </row>
    <row r="286" spans="1:40" ht="18" hidden="1" customHeight="1">
      <c r="A286" s="163">
        <v>20205</v>
      </c>
      <c r="B286" s="242" t="s">
        <v>254</v>
      </c>
      <c r="C286" s="315">
        <f t="shared" ref="C286:AN286" si="86">SUM(C287:C289)</f>
        <v>0</v>
      </c>
      <c r="D286" s="315">
        <f t="shared" si="86"/>
        <v>0</v>
      </c>
      <c r="E286" s="315">
        <f t="shared" si="86"/>
        <v>0</v>
      </c>
      <c r="F286" s="315">
        <f t="shared" si="86"/>
        <v>0</v>
      </c>
      <c r="G286" s="315">
        <f t="shared" si="86"/>
        <v>0</v>
      </c>
      <c r="H286" s="315">
        <f t="shared" si="86"/>
        <v>0</v>
      </c>
      <c r="I286" s="315">
        <f t="shared" si="86"/>
        <v>0</v>
      </c>
      <c r="J286" s="315">
        <f t="shared" si="86"/>
        <v>0</v>
      </c>
      <c r="K286" s="315">
        <f t="shared" si="86"/>
        <v>0</v>
      </c>
      <c r="L286" s="315">
        <f t="shared" si="86"/>
        <v>0</v>
      </c>
      <c r="M286" s="315">
        <f t="shared" si="86"/>
        <v>0</v>
      </c>
      <c r="N286" s="315">
        <f t="shared" si="86"/>
        <v>0</v>
      </c>
      <c r="O286" s="315">
        <f t="shared" si="86"/>
        <v>0</v>
      </c>
      <c r="P286" s="315">
        <f t="shared" si="86"/>
        <v>0</v>
      </c>
      <c r="Q286" s="315">
        <f t="shared" si="86"/>
        <v>0</v>
      </c>
      <c r="R286" s="315">
        <f t="shared" si="86"/>
        <v>0</v>
      </c>
      <c r="S286" s="315">
        <f t="shared" si="86"/>
        <v>0</v>
      </c>
      <c r="T286" s="315">
        <f t="shared" si="86"/>
        <v>0</v>
      </c>
      <c r="U286" s="315">
        <f t="shared" si="86"/>
        <v>0</v>
      </c>
      <c r="V286" s="315">
        <f t="shared" si="86"/>
        <v>0</v>
      </c>
      <c r="W286" s="315">
        <f t="shared" si="86"/>
        <v>0</v>
      </c>
      <c r="X286" s="315">
        <f t="shared" si="86"/>
        <v>0</v>
      </c>
      <c r="Y286" s="315">
        <f t="shared" si="86"/>
        <v>0</v>
      </c>
      <c r="Z286" s="315">
        <f t="shared" si="86"/>
        <v>0</v>
      </c>
      <c r="AA286" s="315">
        <f t="shared" si="86"/>
        <v>0</v>
      </c>
      <c r="AB286" s="315">
        <f t="shared" si="86"/>
        <v>0</v>
      </c>
      <c r="AC286" s="315">
        <f t="shared" si="86"/>
        <v>0</v>
      </c>
      <c r="AD286" s="315">
        <f t="shared" si="86"/>
        <v>0</v>
      </c>
      <c r="AE286" s="315">
        <f t="shared" si="86"/>
        <v>0</v>
      </c>
      <c r="AF286" s="315">
        <f t="shared" si="86"/>
        <v>0</v>
      </c>
      <c r="AG286" s="315">
        <f t="shared" si="86"/>
        <v>0</v>
      </c>
      <c r="AH286" s="315">
        <f t="shared" si="86"/>
        <v>0</v>
      </c>
      <c r="AI286" s="315">
        <f t="shared" si="86"/>
        <v>0</v>
      </c>
      <c r="AJ286" s="315">
        <f t="shared" si="86"/>
        <v>0</v>
      </c>
      <c r="AK286" s="315">
        <f t="shared" si="86"/>
        <v>0</v>
      </c>
      <c r="AL286" s="315">
        <f t="shared" si="86"/>
        <v>0</v>
      </c>
      <c r="AM286" s="315">
        <f t="shared" si="86"/>
        <v>0</v>
      </c>
      <c r="AN286" s="315">
        <f t="shared" si="86"/>
        <v>0</v>
      </c>
    </row>
    <row r="287" spans="1:40" ht="18" hidden="1" customHeight="1">
      <c r="A287" s="163">
        <v>2020503</v>
      </c>
      <c r="B287" s="164" t="s">
        <v>255</v>
      </c>
      <c r="C287" s="316">
        <f t="shared" si="78"/>
        <v>0</v>
      </c>
      <c r="D287" s="317">
        <f>SUM(E287:AD287)</f>
        <v>0</v>
      </c>
      <c r="E287" s="318"/>
      <c r="F287" s="318"/>
      <c r="G287" s="318"/>
      <c r="H287" s="318"/>
      <c r="I287" s="318"/>
      <c r="J287" s="318"/>
      <c r="K287" s="318"/>
      <c r="L287" s="318"/>
      <c r="M287" s="318"/>
      <c r="N287" s="318"/>
      <c r="O287" s="318"/>
      <c r="P287" s="319"/>
      <c r="Q287" s="320"/>
      <c r="R287" s="318"/>
      <c r="S287" s="318"/>
      <c r="T287" s="318"/>
      <c r="U287" s="318"/>
      <c r="V287" s="319"/>
      <c r="W287" s="320"/>
      <c r="X287" s="318"/>
      <c r="Y287" s="318"/>
      <c r="Z287" s="318"/>
      <c r="AA287" s="318"/>
      <c r="AB287" s="318"/>
      <c r="AC287" s="318"/>
      <c r="AD287" s="321"/>
      <c r="AE287" s="322">
        <f>SUM(AF287:AM287)</f>
        <v>0</v>
      </c>
      <c r="AF287" s="318"/>
      <c r="AG287" s="318"/>
      <c r="AH287" s="318"/>
      <c r="AI287" s="318"/>
      <c r="AJ287" s="318"/>
      <c r="AK287" s="318"/>
      <c r="AL287" s="318"/>
      <c r="AM287" s="318"/>
      <c r="AN287" s="319"/>
    </row>
    <row r="288" spans="1:40" ht="18" hidden="1" customHeight="1">
      <c r="A288" s="163">
        <v>2020504</v>
      </c>
      <c r="B288" s="164" t="s">
        <v>256</v>
      </c>
      <c r="C288" s="316">
        <f t="shared" si="78"/>
        <v>0</v>
      </c>
      <c r="D288" s="317">
        <f>SUM(E288:AD288)</f>
        <v>0</v>
      </c>
      <c r="E288" s="318"/>
      <c r="F288" s="318"/>
      <c r="G288" s="318"/>
      <c r="H288" s="318"/>
      <c r="I288" s="318"/>
      <c r="J288" s="318"/>
      <c r="K288" s="318"/>
      <c r="L288" s="318"/>
      <c r="M288" s="318"/>
      <c r="N288" s="318"/>
      <c r="O288" s="318"/>
      <c r="P288" s="319"/>
      <c r="Q288" s="320"/>
      <c r="R288" s="318"/>
      <c r="S288" s="318"/>
      <c r="T288" s="318"/>
      <c r="U288" s="318"/>
      <c r="V288" s="319"/>
      <c r="W288" s="320"/>
      <c r="X288" s="318"/>
      <c r="Y288" s="318"/>
      <c r="Z288" s="318"/>
      <c r="AA288" s="318"/>
      <c r="AB288" s="318"/>
      <c r="AC288" s="318"/>
      <c r="AD288" s="321"/>
      <c r="AE288" s="322">
        <f>SUM(AF288:AM288)</f>
        <v>0</v>
      </c>
      <c r="AF288" s="318"/>
      <c r="AG288" s="318"/>
      <c r="AH288" s="318"/>
      <c r="AI288" s="318"/>
      <c r="AJ288" s="318"/>
      <c r="AK288" s="318"/>
      <c r="AL288" s="318"/>
      <c r="AM288" s="318"/>
      <c r="AN288" s="319"/>
    </row>
    <row r="289" spans="1:40" ht="18" hidden="1" customHeight="1">
      <c r="A289" s="163">
        <v>2020599</v>
      </c>
      <c r="B289" s="164" t="s">
        <v>257</v>
      </c>
      <c r="C289" s="316">
        <f t="shared" si="78"/>
        <v>0</v>
      </c>
      <c r="D289" s="317">
        <f>SUM(E289:AD289)</f>
        <v>0</v>
      </c>
      <c r="E289" s="318"/>
      <c r="F289" s="318"/>
      <c r="G289" s="318"/>
      <c r="H289" s="318"/>
      <c r="I289" s="318"/>
      <c r="J289" s="318"/>
      <c r="K289" s="318"/>
      <c r="L289" s="318"/>
      <c r="M289" s="318"/>
      <c r="N289" s="318"/>
      <c r="O289" s="318"/>
      <c r="P289" s="319"/>
      <c r="Q289" s="320"/>
      <c r="R289" s="318"/>
      <c r="S289" s="318"/>
      <c r="T289" s="318"/>
      <c r="U289" s="318"/>
      <c r="V289" s="319"/>
      <c r="W289" s="320"/>
      <c r="X289" s="318"/>
      <c r="Y289" s="318"/>
      <c r="Z289" s="318"/>
      <c r="AA289" s="318"/>
      <c r="AB289" s="318"/>
      <c r="AC289" s="318"/>
      <c r="AD289" s="321"/>
      <c r="AE289" s="322">
        <f>SUM(AF289:AM289)</f>
        <v>0</v>
      </c>
      <c r="AF289" s="318"/>
      <c r="AG289" s="318"/>
      <c r="AH289" s="318"/>
      <c r="AI289" s="318"/>
      <c r="AJ289" s="318"/>
      <c r="AK289" s="318"/>
      <c r="AL289" s="318"/>
      <c r="AM289" s="318"/>
      <c r="AN289" s="319"/>
    </row>
    <row r="290" spans="1:40" ht="18" hidden="1" customHeight="1">
      <c r="A290" s="163">
        <v>20206</v>
      </c>
      <c r="B290" s="242" t="s">
        <v>258</v>
      </c>
      <c r="C290" s="315">
        <f>C291</f>
        <v>0</v>
      </c>
      <c r="D290" s="315">
        <f t="shared" ref="D290:AN290" si="87">D291</f>
        <v>0</v>
      </c>
      <c r="E290" s="315">
        <f t="shared" si="87"/>
        <v>0</v>
      </c>
      <c r="F290" s="315">
        <f t="shared" si="87"/>
        <v>0</v>
      </c>
      <c r="G290" s="315">
        <f t="shared" si="87"/>
        <v>0</v>
      </c>
      <c r="H290" s="315">
        <f t="shared" si="87"/>
        <v>0</v>
      </c>
      <c r="I290" s="315">
        <f t="shared" si="87"/>
        <v>0</v>
      </c>
      <c r="J290" s="315">
        <f t="shared" si="87"/>
        <v>0</v>
      </c>
      <c r="K290" s="315">
        <f t="shared" si="87"/>
        <v>0</v>
      </c>
      <c r="L290" s="315">
        <f t="shared" si="87"/>
        <v>0</v>
      </c>
      <c r="M290" s="315">
        <f t="shared" si="87"/>
        <v>0</v>
      </c>
      <c r="N290" s="315">
        <f t="shared" si="87"/>
        <v>0</v>
      </c>
      <c r="O290" s="315">
        <f t="shared" si="87"/>
        <v>0</v>
      </c>
      <c r="P290" s="315">
        <f t="shared" si="87"/>
        <v>0</v>
      </c>
      <c r="Q290" s="315">
        <f t="shared" si="87"/>
        <v>0</v>
      </c>
      <c r="R290" s="315">
        <f t="shared" si="87"/>
        <v>0</v>
      </c>
      <c r="S290" s="315">
        <f t="shared" si="87"/>
        <v>0</v>
      </c>
      <c r="T290" s="315">
        <f t="shared" si="87"/>
        <v>0</v>
      </c>
      <c r="U290" s="315">
        <f t="shared" si="87"/>
        <v>0</v>
      </c>
      <c r="V290" s="315">
        <f t="shared" si="87"/>
        <v>0</v>
      </c>
      <c r="W290" s="315">
        <f t="shared" si="87"/>
        <v>0</v>
      </c>
      <c r="X290" s="315">
        <f t="shared" si="87"/>
        <v>0</v>
      </c>
      <c r="Y290" s="315">
        <f t="shared" si="87"/>
        <v>0</v>
      </c>
      <c r="Z290" s="315">
        <f t="shared" si="87"/>
        <v>0</v>
      </c>
      <c r="AA290" s="315">
        <f t="shared" si="87"/>
        <v>0</v>
      </c>
      <c r="AB290" s="315">
        <f t="shared" si="87"/>
        <v>0</v>
      </c>
      <c r="AC290" s="315">
        <f t="shared" si="87"/>
        <v>0</v>
      </c>
      <c r="AD290" s="315">
        <f t="shared" si="87"/>
        <v>0</v>
      </c>
      <c r="AE290" s="315">
        <f t="shared" si="87"/>
        <v>0</v>
      </c>
      <c r="AF290" s="315">
        <f t="shared" si="87"/>
        <v>0</v>
      </c>
      <c r="AG290" s="315">
        <f t="shared" si="87"/>
        <v>0</v>
      </c>
      <c r="AH290" s="315">
        <f t="shared" si="87"/>
        <v>0</v>
      </c>
      <c r="AI290" s="315">
        <f t="shared" si="87"/>
        <v>0</v>
      </c>
      <c r="AJ290" s="315">
        <f t="shared" si="87"/>
        <v>0</v>
      </c>
      <c r="AK290" s="315">
        <f t="shared" si="87"/>
        <v>0</v>
      </c>
      <c r="AL290" s="315">
        <f t="shared" si="87"/>
        <v>0</v>
      </c>
      <c r="AM290" s="315">
        <f t="shared" si="87"/>
        <v>0</v>
      </c>
      <c r="AN290" s="315">
        <f t="shared" si="87"/>
        <v>0</v>
      </c>
    </row>
    <row r="291" spans="1:40" ht="18" hidden="1" customHeight="1">
      <c r="A291" s="163">
        <v>2020601</v>
      </c>
      <c r="B291" s="164" t="s">
        <v>259</v>
      </c>
      <c r="C291" s="316">
        <f t="shared" si="78"/>
        <v>0</v>
      </c>
      <c r="D291" s="317">
        <f t="shared" ref="D291:D296" si="88">SUM(E291:AD291)</f>
        <v>0</v>
      </c>
      <c r="E291" s="318"/>
      <c r="F291" s="318"/>
      <c r="G291" s="318"/>
      <c r="H291" s="318"/>
      <c r="I291" s="318"/>
      <c r="J291" s="318"/>
      <c r="K291" s="318"/>
      <c r="L291" s="318"/>
      <c r="M291" s="318"/>
      <c r="N291" s="318"/>
      <c r="O291" s="318"/>
      <c r="P291" s="319"/>
      <c r="Q291" s="320"/>
      <c r="R291" s="318"/>
      <c r="S291" s="318"/>
      <c r="T291" s="318"/>
      <c r="U291" s="318"/>
      <c r="V291" s="319"/>
      <c r="W291" s="320"/>
      <c r="X291" s="318"/>
      <c r="Y291" s="318"/>
      <c r="Z291" s="318"/>
      <c r="AA291" s="318"/>
      <c r="AB291" s="318"/>
      <c r="AC291" s="318"/>
      <c r="AD291" s="321"/>
      <c r="AE291" s="322">
        <f t="shared" ref="AE291:AE296" si="89">SUM(AF291:AM291)</f>
        <v>0</v>
      </c>
      <c r="AF291" s="318"/>
      <c r="AG291" s="318"/>
      <c r="AH291" s="318"/>
      <c r="AI291" s="318"/>
      <c r="AJ291" s="318"/>
      <c r="AK291" s="318"/>
      <c r="AL291" s="318"/>
      <c r="AM291" s="318"/>
      <c r="AN291" s="319"/>
    </row>
    <row r="292" spans="1:40" ht="18" hidden="1" customHeight="1">
      <c r="A292" s="163">
        <v>20207</v>
      </c>
      <c r="B292" s="242" t="s">
        <v>260</v>
      </c>
      <c r="C292" s="315">
        <f>SUM(C293:C296)</f>
        <v>0</v>
      </c>
      <c r="D292" s="315">
        <f t="shared" ref="D292:AN292" si="90">SUM(D293:D296)</f>
        <v>0</v>
      </c>
      <c r="E292" s="315">
        <f t="shared" si="90"/>
        <v>0</v>
      </c>
      <c r="F292" s="315">
        <f t="shared" si="90"/>
        <v>0</v>
      </c>
      <c r="G292" s="315">
        <f t="shared" si="90"/>
        <v>0</v>
      </c>
      <c r="H292" s="315">
        <f t="shared" si="90"/>
        <v>0</v>
      </c>
      <c r="I292" s="315">
        <f t="shared" si="90"/>
        <v>0</v>
      </c>
      <c r="J292" s="315">
        <f t="shared" si="90"/>
        <v>0</v>
      </c>
      <c r="K292" s="315">
        <f t="shared" si="90"/>
        <v>0</v>
      </c>
      <c r="L292" s="315">
        <f t="shared" si="90"/>
        <v>0</v>
      </c>
      <c r="M292" s="315">
        <f t="shared" si="90"/>
        <v>0</v>
      </c>
      <c r="N292" s="315">
        <f t="shared" si="90"/>
        <v>0</v>
      </c>
      <c r="O292" s="315">
        <f t="shared" si="90"/>
        <v>0</v>
      </c>
      <c r="P292" s="315">
        <f t="shared" si="90"/>
        <v>0</v>
      </c>
      <c r="Q292" s="315">
        <f t="shared" si="90"/>
        <v>0</v>
      </c>
      <c r="R292" s="315">
        <f t="shared" si="90"/>
        <v>0</v>
      </c>
      <c r="S292" s="315">
        <f t="shared" si="90"/>
        <v>0</v>
      </c>
      <c r="T292" s="315">
        <f t="shared" si="90"/>
        <v>0</v>
      </c>
      <c r="U292" s="315">
        <f t="shared" si="90"/>
        <v>0</v>
      </c>
      <c r="V292" s="315">
        <f t="shared" si="90"/>
        <v>0</v>
      </c>
      <c r="W292" s="315">
        <f t="shared" si="90"/>
        <v>0</v>
      </c>
      <c r="X292" s="315">
        <f t="shared" si="90"/>
        <v>0</v>
      </c>
      <c r="Y292" s="315">
        <f t="shared" si="90"/>
        <v>0</v>
      </c>
      <c r="Z292" s="315">
        <f t="shared" si="90"/>
        <v>0</v>
      </c>
      <c r="AA292" s="315">
        <f t="shared" si="90"/>
        <v>0</v>
      </c>
      <c r="AB292" s="315">
        <f t="shared" si="90"/>
        <v>0</v>
      </c>
      <c r="AC292" s="315">
        <f t="shared" si="90"/>
        <v>0</v>
      </c>
      <c r="AD292" s="315">
        <f t="shared" si="90"/>
        <v>0</v>
      </c>
      <c r="AE292" s="315">
        <f t="shared" si="90"/>
        <v>0</v>
      </c>
      <c r="AF292" s="315">
        <f t="shared" si="90"/>
        <v>0</v>
      </c>
      <c r="AG292" s="315">
        <f t="shared" si="90"/>
        <v>0</v>
      </c>
      <c r="AH292" s="315">
        <f t="shared" si="90"/>
        <v>0</v>
      </c>
      <c r="AI292" s="315">
        <f t="shared" si="90"/>
        <v>0</v>
      </c>
      <c r="AJ292" s="315">
        <f t="shared" si="90"/>
        <v>0</v>
      </c>
      <c r="AK292" s="315">
        <f t="shared" si="90"/>
        <v>0</v>
      </c>
      <c r="AL292" s="315">
        <f t="shared" si="90"/>
        <v>0</v>
      </c>
      <c r="AM292" s="315">
        <f t="shared" si="90"/>
        <v>0</v>
      </c>
      <c r="AN292" s="315">
        <f t="shared" si="90"/>
        <v>0</v>
      </c>
    </row>
    <row r="293" spans="1:40" ht="18" hidden="1" customHeight="1">
      <c r="A293" s="163">
        <v>2020701</v>
      </c>
      <c r="B293" s="164" t="s">
        <v>261</v>
      </c>
      <c r="C293" s="316">
        <f t="shared" si="78"/>
        <v>0</v>
      </c>
      <c r="D293" s="317">
        <f t="shared" si="88"/>
        <v>0</v>
      </c>
      <c r="E293" s="318"/>
      <c r="F293" s="318"/>
      <c r="G293" s="318"/>
      <c r="H293" s="318"/>
      <c r="I293" s="318"/>
      <c r="J293" s="318"/>
      <c r="K293" s="318"/>
      <c r="L293" s="318"/>
      <c r="M293" s="318"/>
      <c r="N293" s="318"/>
      <c r="O293" s="318"/>
      <c r="P293" s="319"/>
      <c r="Q293" s="320"/>
      <c r="R293" s="318"/>
      <c r="S293" s="318"/>
      <c r="T293" s="318"/>
      <c r="U293" s="318"/>
      <c r="V293" s="319"/>
      <c r="W293" s="320"/>
      <c r="X293" s="318"/>
      <c r="Y293" s="318"/>
      <c r="Z293" s="318"/>
      <c r="AA293" s="318"/>
      <c r="AB293" s="318"/>
      <c r="AC293" s="318"/>
      <c r="AD293" s="321"/>
      <c r="AE293" s="322">
        <f t="shared" si="89"/>
        <v>0</v>
      </c>
      <c r="AF293" s="318"/>
      <c r="AG293" s="318"/>
      <c r="AH293" s="318"/>
      <c r="AI293" s="318"/>
      <c r="AJ293" s="318"/>
      <c r="AK293" s="318"/>
      <c r="AL293" s="318"/>
      <c r="AM293" s="318"/>
      <c r="AN293" s="319"/>
    </row>
    <row r="294" spans="1:40" ht="18" hidden="1" customHeight="1">
      <c r="A294" s="163">
        <v>2020702</v>
      </c>
      <c r="B294" s="164" t="s">
        <v>262</v>
      </c>
      <c r="C294" s="316">
        <f t="shared" si="78"/>
        <v>0</v>
      </c>
      <c r="D294" s="317">
        <f t="shared" si="88"/>
        <v>0</v>
      </c>
      <c r="E294" s="318"/>
      <c r="F294" s="318"/>
      <c r="G294" s="318"/>
      <c r="H294" s="318"/>
      <c r="I294" s="318"/>
      <c r="J294" s="318"/>
      <c r="K294" s="318"/>
      <c r="L294" s="318"/>
      <c r="M294" s="318"/>
      <c r="N294" s="318"/>
      <c r="O294" s="318"/>
      <c r="P294" s="319"/>
      <c r="Q294" s="320"/>
      <c r="R294" s="318"/>
      <c r="S294" s="318"/>
      <c r="T294" s="318"/>
      <c r="U294" s="318"/>
      <c r="V294" s="319"/>
      <c r="W294" s="320"/>
      <c r="X294" s="318"/>
      <c r="Y294" s="318"/>
      <c r="Z294" s="318"/>
      <c r="AA294" s="318"/>
      <c r="AB294" s="318"/>
      <c r="AC294" s="318"/>
      <c r="AD294" s="321"/>
      <c r="AE294" s="322">
        <f t="shared" si="89"/>
        <v>0</v>
      </c>
      <c r="AF294" s="318"/>
      <c r="AG294" s="318"/>
      <c r="AH294" s="318"/>
      <c r="AI294" s="318"/>
      <c r="AJ294" s="318"/>
      <c r="AK294" s="318"/>
      <c r="AL294" s="318"/>
      <c r="AM294" s="318"/>
      <c r="AN294" s="319"/>
    </row>
    <row r="295" spans="1:40" ht="18" hidden="1" customHeight="1">
      <c r="A295" s="163">
        <v>2020703</v>
      </c>
      <c r="B295" s="164" t="s">
        <v>263</v>
      </c>
      <c r="C295" s="316">
        <f t="shared" si="78"/>
        <v>0</v>
      </c>
      <c r="D295" s="317">
        <f t="shared" si="88"/>
        <v>0</v>
      </c>
      <c r="E295" s="318"/>
      <c r="F295" s="318"/>
      <c r="G295" s="318"/>
      <c r="H295" s="318"/>
      <c r="I295" s="318"/>
      <c r="J295" s="318"/>
      <c r="K295" s="318"/>
      <c r="L295" s="318"/>
      <c r="M295" s="318"/>
      <c r="N295" s="318"/>
      <c r="O295" s="318"/>
      <c r="P295" s="319"/>
      <c r="Q295" s="320"/>
      <c r="R295" s="318"/>
      <c r="S295" s="318"/>
      <c r="T295" s="318"/>
      <c r="U295" s="318"/>
      <c r="V295" s="319"/>
      <c r="W295" s="320"/>
      <c r="X295" s="318"/>
      <c r="Y295" s="318"/>
      <c r="Z295" s="318"/>
      <c r="AA295" s="318"/>
      <c r="AB295" s="318"/>
      <c r="AC295" s="318"/>
      <c r="AD295" s="321"/>
      <c r="AE295" s="322">
        <f t="shared" si="89"/>
        <v>0</v>
      </c>
      <c r="AF295" s="318"/>
      <c r="AG295" s="318"/>
      <c r="AH295" s="318"/>
      <c r="AI295" s="318"/>
      <c r="AJ295" s="318"/>
      <c r="AK295" s="318"/>
      <c r="AL295" s="318"/>
      <c r="AM295" s="318"/>
      <c r="AN295" s="319"/>
    </row>
    <row r="296" spans="1:40" ht="18" hidden="1" customHeight="1">
      <c r="A296" s="163">
        <v>2020799</v>
      </c>
      <c r="B296" s="164" t="s">
        <v>264</v>
      </c>
      <c r="C296" s="316">
        <f t="shared" si="78"/>
        <v>0</v>
      </c>
      <c r="D296" s="317">
        <f t="shared" si="88"/>
        <v>0</v>
      </c>
      <c r="E296" s="318"/>
      <c r="F296" s="318"/>
      <c r="G296" s="318"/>
      <c r="H296" s="318"/>
      <c r="I296" s="318"/>
      <c r="J296" s="318"/>
      <c r="K296" s="318"/>
      <c r="L296" s="318"/>
      <c r="M296" s="318"/>
      <c r="N296" s="318"/>
      <c r="O296" s="318"/>
      <c r="P296" s="319"/>
      <c r="Q296" s="320"/>
      <c r="R296" s="318"/>
      <c r="S296" s="318"/>
      <c r="T296" s="318"/>
      <c r="U296" s="318"/>
      <c r="V296" s="319"/>
      <c r="W296" s="320"/>
      <c r="X296" s="318"/>
      <c r="Y296" s="318"/>
      <c r="Z296" s="318"/>
      <c r="AA296" s="318"/>
      <c r="AB296" s="318"/>
      <c r="AC296" s="318"/>
      <c r="AD296" s="321"/>
      <c r="AE296" s="322">
        <f t="shared" si="89"/>
        <v>0</v>
      </c>
      <c r="AF296" s="318"/>
      <c r="AG296" s="318"/>
      <c r="AH296" s="318"/>
      <c r="AI296" s="318"/>
      <c r="AJ296" s="318"/>
      <c r="AK296" s="318"/>
      <c r="AL296" s="318"/>
      <c r="AM296" s="318"/>
      <c r="AN296" s="319"/>
    </row>
    <row r="297" spans="1:40" ht="18" hidden="1" customHeight="1">
      <c r="A297" s="163">
        <v>20299</v>
      </c>
      <c r="B297" s="242" t="s">
        <v>265</v>
      </c>
      <c r="C297" s="315">
        <f t="shared" ref="C297:R302" si="91">C298</f>
        <v>0</v>
      </c>
      <c r="D297" s="315">
        <f t="shared" si="91"/>
        <v>0</v>
      </c>
      <c r="E297" s="315">
        <f t="shared" si="91"/>
        <v>0</v>
      </c>
      <c r="F297" s="315">
        <f t="shared" si="91"/>
        <v>0</v>
      </c>
      <c r="G297" s="315">
        <f t="shared" si="91"/>
        <v>0</v>
      </c>
      <c r="H297" s="315">
        <f t="shared" si="91"/>
        <v>0</v>
      </c>
      <c r="I297" s="315">
        <f t="shared" si="91"/>
        <v>0</v>
      </c>
      <c r="J297" s="315">
        <f t="shared" si="91"/>
        <v>0</v>
      </c>
      <c r="K297" s="315">
        <f t="shared" si="91"/>
        <v>0</v>
      </c>
      <c r="L297" s="315">
        <f t="shared" si="91"/>
        <v>0</v>
      </c>
      <c r="M297" s="315">
        <f t="shared" si="91"/>
        <v>0</v>
      </c>
      <c r="N297" s="315">
        <f t="shared" si="91"/>
        <v>0</v>
      </c>
      <c r="O297" s="315">
        <f t="shared" si="91"/>
        <v>0</v>
      </c>
      <c r="P297" s="315">
        <f t="shared" si="91"/>
        <v>0</v>
      </c>
      <c r="Q297" s="315">
        <f t="shared" si="91"/>
        <v>0</v>
      </c>
      <c r="R297" s="315">
        <f t="shared" si="91"/>
        <v>0</v>
      </c>
      <c r="S297" s="315">
        <f t="shared" ref="S297:AN297" si="92">S298</f>
        <v>0</v>
      </c>
      <c r="T297" s="315">
        <f t="shared" si="92"/>
        <v>0</v>
      </c>
      <c r="U297" s="315">
        <f t="shared" si="92"/>
        <v>0</v>
      </c>
      <c r="V297" s="315">
        <f t="shared" si="92"/>
        <v>0</v>
      </c>
      <c r="W297" s="315">
        <f t="shared" si="92"/>
        <v>0</v>
      </c>
      <c r="X297" s="315">
        <f t="shared" si="92"/>
        <v>0</v>
      </c>
      <c r="Y297" s="315">
        <f t="shared" si="92"/>
        <v>0</v>
      </c>
      <c r="Z297" s="315">
        <f t="shared" si="92"/>
        <v>0</v>
      </c>
      <c r="AA297" s="315">
        <f t="shared" si="92"/>
        <v>0</v>
      </c>
      <c r="AB297" s="315">
        <f t="shared" si="92"/>
        <v>0</v>
      </c>
      <c r="AC297" s="315">
        <f t="shared" si="92"/>
        <v>0</v>
      </c>
      <c r="AD297" s="315">
        <f t="shared" si="92"/>
        <v>0</v>
      </c>
      <c r="AE297" s="315">
        <f t="shared" si="92"/>
        <v>0</v>
      </c>
      <c r="AF297" s="315">
        <f t="shared" si="92"/>
        <v>0</v>
      </c>
      <c r="AG297" s="315">
        <f t="shared" si="92"/>
        <v>0</v>
      </c>
      <c r="AH297" s="315">
        <f t="shared" si="92"/>
        <v>0</v>
      </c>
      <c r="AI297" s="315">
        <f t="shared" si="92"/>
        <v>0</v>
      </c>
      <c r="AJ297" s="315">
        <f t="shared" si="92"/>
        <v>0</v>
      </c>
      <c r="AK297" s="315">
        <f t="shared" si="92"/>
        <v>0</v>
      </c>
      <c r="AL297" s="315">
        <f t="shared" si="92"/>
        <v>0</v>
      </c>
      <c r="AM297" s="315">
        <f t="shared" si="92"/>
        <v>0</v>
      </c>
      <c r="AN297" s="315">
        <f t="shared" si="92"/>
        <v>0</v>
      </c>
    </row>
    <row r="298" spans="1:40" ht="18" hidden="1" customHeight="1">
      <c r="A298" s="163">
        <v>2029901</v>
      </c>
      <c r="B298" s="164" t="s">
        <v>266</v>
      </c>
      <c r="C298" s="316">
        <f t="shared" si="78"/>
        <v>0</v>
      </c>
      <c r="D298" s="317">
        <f t="shared" ref="D298:D303" si="93">SUM(E298:AD298)</f>
        <v>0</v>
      </c>
      <c r="E298" s="318"/>
      <c r="F298" s="318"/>
      <c r="G298" s="318"/>
      <c r="H298" s="318"/>
      <c r="I298" s="318"/>
      <c r="J298" s="318"/>
      <c r="K298" s="318"/>
      <c r="L298" s="318"/>
      <c r="M298" s="318"/>
      <c r="N298" s="318"/>
      <c r="O298" s="318"/>
      <c r="P298" s="319"/>
      <c r="Q298" s="320"/>
      <c r="R298" s="318"/>
      <c r="S298" s="318"/>
      <c r="T298" s="318"/>
      <c r="U298" s="318"/>
      <c r="V298" s="319"/>
      <c r="W298" s="320"/>
      <c r="X298" s="318"/>
      <c r="Y298" s="318"/>
      <c r="Z298" s="318"/>
      <c r="AA298" s="318"/>
      <c r="AB298" s="318"/>
      <c r="AC298" s="318"/>
      <c r="AD298" s="321"/>
      <c r="AE298" s="322">
        <f t="shared" ref="AE298:AE303" si="94">SUM(AF298:AM298)</f>
        <v>0</v>
      </c>
      <c r="AF298" s="318"/>
      <c r="AG298" s="318"/>
      <c r="AH298" s="318"/>
      <c r="AI298" s="318"/>
      <c r="AJ298" s="318"/>
      <c r="AK298" s="318"/>
      <c r="AL298" s="318"/>
      <c r="AM298" s="318"/>
      <c r="AN298" s="319"/>
    </row>
    <row r="299" spans="1:40" ht="18" hidden="1" customHeight="1">
      <c r="A299" s="163">
        <v>203</v>
      </c>
      <c r="B299" s="242" t="s">
        <v>267</v>
      </c>
      <c r="C299" s="315">
        <f>SUM(C300,C302,C304,C306,C315)</f>
        <v>0</v>
      </c>
      <c r="D299" s="315">
        <f t="shared" ref="D299:AN299" si="95">SUM(D300,D302,D304,D306,D315)</f>
        <v>0</v>
      </c>
      <c r="E299" s="315">
        <f t="shared" si="95"/>
        <v>0</v>
      </c>
      <c r="F299" s="315">
        <f t="shared" si="95"/>
        <v>0</v>
      </c>
      <c r="G299" s="315">
        <f t="shared" si="95"/>
        <v>0</v>
      </c>
      <c r="H299" s="315">
        <f t="shared" si="95"/>
        <v>0</v>
      </c>
      <c r="I299" s="315">
        <f t="shared" si="95"/>
        <v>0</v>
      </c>
      <c r="J299" s="315">
        <f t="shared" si="95"/>
        <v>0</v>
      </c>
      <c r="K299" s="315">
        <f t="shared" si="95"/>
        <v>0</v>
      </c>
      <c r="L299" s="315">
        <f t="shared" si="95"/>
        <v>0</v>
      </c>
      <c r="M299" s="315">
        <f t="shared" si="95"/>
        <v>0</v>
      </c>
      <c r="N299" s="315">
        <f t="shared" si="95"/>
        <v>0</v>
      </c>
      <c r="O299" s="315">
        <f t="shared" si="95"/>
        <v>0</v>
      </c>
      <c r="P299" s="315">
        <f t="shared" si="95"/>
        <v>0</v>
      </c>
      <c r="Q299" s="315">
        <f t="shared" si="95"/>
        <v>0</v>
      </c>
      <c r="R299" s="315">
        <f t="shared" si="95"/>
        <v>0</v>
      </c>
      <c r="S299" s="315">
        <f t="shared" si="95"/>
        <v>0</v>
      </c>
      <c r="T299" s="315">
        <f t="shared" si="95"/>
        <v>0</v>
      </c>
      <c r="U299" s="315">
        <f t="shared" si="95"/>
        <v>0</v>
      </c>
      <c r="V299" s="315">
        <f t="shared" si="95"/>
        <v>0</v>
      </c>
      <c r="W299" s="315">
        <f t="shared" si="95"/>
        <v>0</v>
      </c>
      <c r="X299" s="315">
        <f t="shared" si="95"/>
        <v>0</v>
      </c>
      <c r="Y299" s="315">
        <f t="shared" si="95"/>
        <v>0</v>
      </c>
      <c r="Z299" s="315">
        <f t="shared" si="95"/>
        <v>0</v>
      </c>
      <c r="AA299" s="315">
        <f t="shared" si="95"/>
        <v>0</v>
      </c>
      <c r="AB299" s="315">
        <f t="shared" si="95"/>
        <v>0</v>
      </c>
      <c r="AC299" s="315">
        <f t="shared" si="95"/>
        <v>0</v>
      </c>
      <c r="AD299" s="315">
        <f t="shared" si="95"/>
        <v>0</v>
      </c>
      <c r="AE299" s="315">
        <f t="shared" si="95"/>
        <v>0</v>
      </c>
      <c r="AF299" s="315">
        <f t="shared" si="95"/>
        <v>0</v>
      </c>
      <c r="AG299" s="315">
        <f t="shared" si="95"/>
        <v>0</v>
      </c>
      <c r="AH299" s="315">
        <f t="shared" si="95"/>
        <v>0</v>
      </c>
      <c r="AI299" s="315">
        <f t="shared" si="95"/>
        <v>0</v>
      </c>
      <c r="AJ299" s="315">
        <f t="shared" si="95"/>
        <v>0</v>
      </c>
      <c r="AK299" s="315">
        <f t="shared" si="95"/>
        <v>0</v>
      </c>
      <c r="AL299" s="315">
        <f t="shared" si="95"/>
        <v>0</v>
      </c>
      <c r="AM299" s="315">
        <f t="shared" si="95"/>
        <v>0</v>
      </c>
      <c r="AN299" s="315">
        <f t="shared" si="95"/>
        <v>0</v>
      </c>
    </row>
    <row r="300" spans="1:40" ht="18" hidden="1" customHeight="1">
      <c r="A300" s="163">
        <v>20301</v>
      </c>
      <c r="B300" s="242" t="s">
        <v>268</v>
      </c>
      <c r="C300" s="315">
        <f t="shared" si="91"/>
        <v>0</v>
      </c>
      <c r="D300" s="315">
        <f t="shared" si="91"/>
        <v>0</v>
      </c>
      <c r="E300" s="315">
        <f t="shared" si="91"/>
        <v>0</v>
      </c>
      <c r="F300" s="315">
        <f t="shared" si="91"/>
        <v>0</v>
      </c>
      <c r="G300" s="315">
        <f t="shared" si="91"/>
        <v>0</v>
      </c>
      <c r="H300" s="315">
        <f t="shared" si="91"/>
        <v>0</v>
      </c>
      <c r="I300" s="315">
        <f t="shared" si="91"/>
        <v>0</v>
      </c>
      <c r="J300" s="315">
        <f t="shared" si="91"/>
        <v>0</v>
      </c>
      <c r="K300" s="315">
        <f t="shared" si="91"/>
        <v>0</v>
      </c>
      <c r="L300" s="315">
        <f t="shared" si="91"/>
        <v>0</v>
      </c>
      <c r="M300" s="315">
        <f t="shared" si="91"/>
        <v>0</v>
      </c>
      <c r="N300" s="315">
        <f t="shared" si="91"/>
        <v>0</v>
      </c>
      <c r="O300" s="315">
        <f t="shared" si="91"/>
        <v>0</v>
      </c>
      <c r="P300" s="315">
        <f t="shared" si="91"/>
        <v>0</v>
      </c>
      <c r="Q300" s="315">
        <f t="shared" si="91"/>
        <v>0</v>
      </c>
      <c r="R300" s="315">
        <f t="shared" si="91"/>
        <v>0</v>
      </c>
      <c r="S300" s="315">
        <f t="shared" ref="S300:AN300" si="96">S301</f>
        <v>0</v>
      </c>
      <c r="T300" s="315">
        <f t="shared" si="96"/>
        <v>0</v>
      </c>
      <c r="U300" s="315">
        <f t="shared" si="96"/>
        <v>0</v>
      </c>
      <c r="V300" s="315">
        <f t="shared" si="96"/>
        <v>0</v>
      </c>
      <c r="W300" s="315">
        <f t="shared" si="96"/>
        <v>0</v>
      </c>
      <c r="X300" s="315">
        <f t="shared" si="96"/>
        <v>0</v>
      </c>
      <c r="Y300" s="315">
        <f t="shared" si="96"/>
        <v>0</v>
      </c>
      <c r="Z300" s="315">
        <f t="shared" si="96"/>
        <v>0</v>
      </c>
      <c r="AA300" s="315">
        <f t="shared" si="96"/>
        <v>0</v>
      </c>
      <c r="AB300" s="315">
        <f t="shared" si="96"/>
        <v>0</v>
      </c>
      <c r="AC300" s="315">
        <f t="shared" si="96"/>
        <v>0</v>
      </c>
      <c r="AD300" s="315">
        <f t="shared" si="96"/>
        <v>0</v>
      </c>
      <c r="AE300" s="315">
        <f t="shared" si="96"/>
        <v>0</v>
      </c>
      <c r="AF300" s="315">
        <f t="shared" si="96"/>
        <v>0</v>
      </c>
      <c r="AG300" s="315">
        <f t="shared" si="96"/>
        <v>0</v>
      </c>
      <c r="AH300" s="315">
        <f t="shared" si="96"/>
        <v>0</v>
      </c>
      <c r="AI300" s="315">
        <f t="shared" si="96"/>
        <v>0</v>
      </c>
      <c r="AJ300" s="315">
        <f t="shared" si="96"/>
        <v>0</v>
      </c>
      <c r="AK300" s="315">
        <f t="shared" si="96"/>
        <v>0</v>
      </c>
      <c r="AL300" s="315">
        <f t="shared" si="96"/>
        <v>0</v>
      </c>
      <c r="AM300" s="315">
        <f t="shared" si="96"/>
        <v>0</v>
      </c>
      <c r="AN300" s="315">
        <f t="shared" si="96"/>
        <v>0</v>
      </c>
    </row>
    <row r="301" spans="1:40" ht="18" hidden="1" customHeight="1">
      <c r="A301" s="163">
        <v>2030101</v>
      </c>
      <c r="B301" s="164" t="s">
        <v>269</v>
      </c>
      <c r="C301" s="316">
        <f>SUM(D301,AE301,AN301)</f>
        <v>0</v>
      </c>
      <c r="D301" s="317">
        <f t="shared" si="93"/>
        <v>0</v>
      </c>
      <c r="E301" s="318"/>
      <c r="F301" s="318"/>
      <c r="G301" s="318"/>
      <c r="H301" s="318"/>
      <c r="I301" s="318"/>
      <c r="J301" s="318"/>
      <c r="K301" s="318"/>
      <c r="L301" s="318"/>
      <c r="M301" s="318"/>
      <c r="N301" s="318"/>
      <c r="O301" s="318"/>
      <c r="P301" s="319"/>
      <c r="Q301" s="320"/>
      <c r="R301" s="318"/>
      <c r="S301" s="318"/>
      <c r="T301" s="318"/>
      <c r="U301" s="318"/>
      <c r="V301" s="319"/>
      <c r="W301" s="320"/>
      <c r="X301" s="318"/>
      <c r="Y301" s="318"/>
      <c r="Z301" s="318"/>
      <c r="AA301" s="318"/>
      <c r="AB301" s="318"/>
      <c r="AC301" s="318"/>
      <c r="AD301" s="321"/>
      <c r="AE301" s="322">
        <f t="shared" si="94"/>
        <v>0</v>
      </c>
      <c r="AF301" s="318"/>
      <c r="AG301" s="318"/>
      <c r="AH301" s="318"/>
      <c r="AI301" s="318"/>
      <c r="AJ301" s="318"/>
      <c r="AK301" s="318"/>
      <c r="AL301" s="318"/>
      <c r="AM301" s="318"/>
      <c r="AN301" s="319"/>
    </row>
    <row r="302" spans="1:40" ht="18" hidden="1" customHeight="1">
      <c r="A302" s="163">
        <v>20304</v>
      </c>
      <c r="B302" s="242" t="s">
        <v>270</v>
      </c>
      <c r="C302" s="315">
        <f t="shared" si="91"/>
        <v>0</v>
      </c>
      <c r="D302" s="315">
        <f t="shared" si="91"/>
        <v>0</v>
      </c>
      <c r="E302" s="315">
        <f t="shared" si="91"/>
        <v>0</v>
      </c>
      <c r="F302" s="315">
        <f t="shared" si="91"/>
        <v>0</v>
      </c>
      <c r="G302" s="315">
        <f t="shared" si="91"/>
        <v>0</v>
      </c>
      <c r="H302" s="315">
        <f t="shared" si="91"/>
        <v>0</v>
      </c>
      <c r="I302" s="315">
        <f t="shared" si="91"/>
        <v>0</v>
      </c>
      <c r="J302" s="315">
        <f t="shared" si="91"/>
        <v>0</v>
      </c>
      <c r="K302" s="315">
        <f t="shared" si="91"/>
        <v>0</v>
      </c>
      <c r="L302" s="315">
        <f t="shared" si="91"/>
        <v>0</v>
      </c>
      <c r="M302" s="315">
        <f t="shared" si="91"/>
        <v>0</v>
      </c>
      <c r="N302" s="315">
        <f t="shared" si="91"/>
        <v>0</v>
      </c>
      <c r="O302" s="315">
        <f t="shared" si="91"/>
        <v>0</v>
      </c>
      <c r="P302" s="315">
        <f t="shared" si="91"/>
        <v>0</v>
      </c>
      <c r="Q302" s="315">
        <f t="shared" si="91"/>
        <v>0</v>
      </c>
      <c r="R302" s="315">
        <f t="shared" si="91"/>
        <v>0</v>
      </c>
      <c r="S302" s="315">
        <f t="shared" ref="S302:AM302" si="97">S303</f>
        <v>0</v>
      </c>
      <c r="T302" s="315">
        <f t="shared" si="97"/>
        <v>0</v>
      </c>
      <c r="U302" s="315">
        <f t="shared" si="97"/>
        <v>0</v>
      </c>
      <c r="V302" s="315">
        <f t="shared" si="97"/>
        <v>0</v>
      </c>
      <c r="W302" s="315">
        <f t="shared" si="97"/>
        <v>0</v>
      </c>
      <c r="X302" s="315">
        <f t="shared" si="97"/>
        <v>0</v>
      </c>
      <c r="Y302" s="315">
        <f t="shared" si="97"/>
        <v>0</v>
      </c>
      <c r="Z302" s="315">
        <f t="shared" si="97"/>
        <v>0</v>
      </c>
      <c r="AA302" s="315">
        <f t="shared" si="97"/>
        <v>0</v>
      </c>
      <c r="AB302" s="315">
        <f t="shared" si="97"/>
        <v>0</v>
      </c>
      <c r="AC302" s="315">
        <f t="shared" si="97"/>
        <v>0</v>
      </c>
      <c r="AD302" s="315">
        <f t="shared" si="97"/>
        <v>0</v>
      </c>
      <c r="AE302" s="315">
        <f t="shared" si="97"/>
        <v>0</v>
      </c>
      <c r="AF302" s="315">
        <f t="shared" si="97"/>
        <v>0</v>
      </c>
      <c r="AG302" s="315">
        <f t="shared" si="97"/>
        <v>0</v>
      </c>
      <c r="AH302" s="315">
        <f t="shared" si="97"/>
        <v>0</v>
      </c>
      <c r="AI302" s="315">
        <f t="shared" si="97"/>
        <v>0</v>
      </c>
      <c r="AJ302" s="315">
        <f t="shared" si="97"/>
        <v>0</v>
      </c>
      <c r="AK302" s="315">
        <f t="shared" si="97"/>
        <v>0</v>
      </c>
      <c r="AL302" s="315">
        <f t="shared" si="97"/>
        <v>0</v>
      </c>
      <c r="AM302" s="315">
        <f t="shared" si="97"/>
        <v>0</v>
      </c>
      <c r="AN302" s="319"/>
    </row>
    <row r="303" spans="1:40" ht="18" hidden="1" customHeight="1">
      <c r="A303" s="163">
        <v>2030401</v>
      </c>
      <c r="B303" s="164" t="s">
        <v>271</v>
      </c>
      <c r="C303" s="316">
        <f t="shared" ref="C303:C316" si="98">SUM(D303,AE303,AN303)</f>
        <v>0</v>
      </c>
      <c r="D303" s="317">
        <f t="shared" si="93"/>
        <v>0</v>
      </c>
      <c r="E303" s="318"/>
      <c r="F303" s="318"/>
      <c r="G303" s="318"/>
      <c r="H303" s="318"/>
      <c r="I303" s="318"/>
      <c r="J303" s="318"/>
      <c r="K303" s="318"/>
      <c r="L303" s="318"/>
      <c r="M303" s="318"/>
      <c r="N303" s="318"/>
      <c r="O303" s="318"/>
      <c r="P303" s="319"/>
      <c r="Q303" s="320"/>
      <c r="R303" s="318"/>
      <c r="S303" s="318"/>
      <c r="T303" s="318"/>
      <c r="U303" s="318"/>
      <c r="V303" s="319"/>
      <c r="W303" s="320"/>
      <c r="X303" s="318"/>
      <c r="Y303" s="318"/>
      <c r="Z303" s="318"/>
      <c r="AA303" s="318"/>
      <c r="AB303" s="318"/>
      <c r="AC303" s="318"/>
      <c r="AD303" s="321"/>
      <c r="AE303" s="322">
        <f t="shared" si="94"/>
        <v>0</v>
      </c>
      <c r="AF303" s="318"/>
      <c r="AG303" s="318"/>
      <c r="AH303" s="318"/>
      <c r="AI303" s="318"/>
      <c r="AJ303" s="318"/>
      <c r="AK303" s="318"/>
      <c r="AL303" s="318"/>
      <c r="AM303" s="318"/>
      <c r="AN303" s="319"/>
    </row>
    <row r="304" spans="1:40" ht="18" hidden="1" customHeight="1">
      <c r="A304" s="163">
        <v>20305</v>
      </c>
      <c r="B304" s="242" t="s">
        <v>272</v>
      </c>
      <c r="C304" s="315">
        <f>C305</f>
        <v>0</v>
      </c>
      <c r="D304" s="315">
        <f t="shared" ref="D304:AN304" si="99">D305</f>
        <v>0</v>
      </c>
      <c r="E304" s="315">
        <f t="shared" si="99"/>
        <v>0</v>
      </c>
      <c r="F304" s="315">
        <f t="shared" si="99"/>
        <v>0</v>
      </c>
      <c r="G304" s="315">
        <f t="shared" si="99"/>
        <v>0</v>
      </c>
      <c r="H304" s="315">
        <f t="shared" si="99"/>
        <v>0</v>
      </c>
      <c r="I304" s="315">
        <f t="shared" si="99"/>
        <v>0</v>
      </c>
      <c r="J304" s="315">
        <f t="shared" si="99"/>
        <v>0</v>
      </c>
      <c r="K304" s="315">
        <f t="shared" si="99"/>
        <v>0</v>
      </c>
      <c r="L304" s="315">
        <f t="shared" si="99"/>
        <v>0</v>
      </c>
      <c r="M304" s="315">
        <f t="shared" si="99"/>
        <v>0</v>
      </c>
      <c r="N304" s="315">
        <f t="shared" si="99"/>
        <v>0</v>
      </c>
      <c r="O304" s="315">
        <f t="shared" si="99"/>
        <v>0</v>
      </c>
      <c r="P304" s="315">
        <f t="shared" si="99"/>
        <v>0</v>
      </c>
      <c r="Q304" s="315">
        <f t="shared" si="99"/>
        <v>0</v>
      </c>
      <c r="R304" s="315">
        <f t="shared" si="99"/>
        <v>0</v>
      </c>
      <c r="S304" s="315">
        <f t="shared" si="99"/>
        <v>0</v>
      </c>
      <c r="T304" s="315">
        <f t="shared" si="99"/>
        <v>0</v>
      </c>
      <c r="U304" s="315">
        <f t="shared" si="99"/>
        <v>0</v>
      </c>
      <c r="V304" s="315">
        <f t="shared" si="99"/>
        <v>0</v>
      </c>
      <c r="W304" s="315">
        <f t="shared" si="99"/>
        <v>0</v>
      </c>
      <c r="X304" s="315">
        <f t="shared" si="99"/>
        <v>0</v>
      </c>
      <c r="Y304" s="315">
        <f t="shared" si="99"/>
        <v>0</v>
      </c>
      <c r="Z304" s="315">
        <f t="shared" si="99"/>
        <v>0</v>
      </c>
      <c r="AA304" s="315">
        <f t="shared" si="99"/>
        <v>0</v>
      </c>
      <c r="AB304" s="315">
        <f t="shared" si="99"/>
        <v>0</v>
      </c>
      <c r="AC304" s="315">
        <f t="shared" si="99"/>
        <v>0</v>
      </c>
      <c r="AD304" s="315">
        <f t="shared" si="99"/>
        <v>0</v>
      </c>
      <c r="AE304" s="315">
        <f t="shared" si="99"/>
        <v>0</v>
      </c>
      <c r="AF304" s="315">
        <f t="shared" si="99"/>
        <v>0</v>
      </c>
      <c r="AG304" s="315">
        <f t="shared" si="99"/>
        <v>0</v>
      </c>
      <c r="AH304" s="315">
        <f t="shared" si="99"/>
        <v>0</v>
      </c>
      <c r="AI304" s="315">
        <f t="shared" si="99"/>
        <v>0</v>
      </c>
      <c r="AJ304" s="315">
        <f t="shared" si="99"/>
        <v>0</v>
      </c>
      <c r="AK304" s="315">
        <f t="shared" si="99"/>
        <v>0</v>
      </c>
      <c r="AL304" s="315">
        <f t="shared" si="99"/>
        <v>0</v>
      </c>
      <c r="AM304" s="315">
        <f t="shared" si="99"/>
        <v>0</v>
      </c>
      <c r="AN304" s="315">
        <f t="shared" si="99"/>
        <v>0</v>
      </c>
    </row>
    <row r="305" spans="1:40" ht="18" hidden="1" customHeight="1">
      <c r="A305" s="163">
        <v>2030501</v>
      </c>
      <c r="B305" s="164" t="s">
        <v>273</v>
      </c>
      <c r="C305" s="316">
        <f t="shared" si="98"/>
        <v>0</v>
      </c>
      <c r="D305" s="317">
        <f>SUM(E305:AD305)</f>
        <v>0</v>
      </c>
      <c r="E305" s="318"/>
      <c r="F305" s="318"/>
      <c r="G305" s="318"/>
      <c r="H305" s="318"/>
      <c r="I305" s="318"/>
      <c r="J305" s="318"/>
      <c r="K305" s="318"/>
      <c r="L305" s="318"/>
      <c r="M305" s="318"/>
      <c r="N305" s="318"/>
      <c r="O305" s="318"/>
      <c r="P305" s="319"/>
      <c r="Q305" s="320"/>
      <c r="R305" s="318"/>
      <c r="S305" s="318"/>
      <c r="T305" s="318"/>
      <c r="U305" s="318"/>
      <c r="V305" s="319"/>
      <c r="W305" s="320"/>
      <c r="X305" s="318"/>
      <c r="Y305" s="318"/>
      <c r="Z305" s="318"/>
      <c r="AA305" s="318"/>
      <c r="AB305" s="318"/>
      <c r="AC305" s="318"/>
      <c r="AD305" s="321"/>
      <c r="AE305" s="322">
        <f>SUM(AF305:AM305)</f>
        <v>0</v>
      </c>
      <c r="AF305" s="318"/>
      <c r="AG305" s="318"/>
      <c r="AH305" s="318"/>
      <c r="AI305" s="318"/>
      <c r="AJ305" s="318"/>
      <c r="AK305" s="318"/>
      <c r="AL305" s="318"/>
      <c r="AM305" s="318"/>
      <c r="AN305" s="319"/>
    </row>
    <row r="306" spans="1:40" ht="18" hidden="1" customHeight="1">
      <c r="A306" s="163">
        <v>20306</v>
      </c>
      <c r="B306" s="242" t="s">
        <v>274</v>
      </c>
      <c r="C306" s="315">
        <f>SUM(C307:C314)</f>
        <v>0</v>
      </c>
      <c r="D306" s="315">
        <f t="shared" ref="D306:AN306" si="100">SUM(D307:D314)</f>
        <v>0</v>
      </c>
      <c r="E306" s="315">
        <f t="shared" si="100"/>
        <v>0</v>
      </c>
      <c r="F306" s="315">
        <f t="shared" si="100"/>
        <v>0</v>
      </c>
      <c r="G306" s="315">
        <f t="shared" si="100"/>
        <v>0</v>
      </c>
      <c r="H306" s="315">
        <f t="shared" si="100"/>
        <v>0</v>
      </c>
      <c r="I306" s="315">
        <f t="shared" si="100"/>
        <v>0</v>
      </c>
      <c r="J306" s="315">
        <f t="shared" si="100"/>
        <v>0</v>
      </c>
      <c r="K306" s="315">
        <f t="shared" si="100"/>
        <v>0</v>
      </c>
      <c r="L306" s="315">
        <f t="shared" si="100"/>
        <v>0</v>
      </c>
      <c r="M306" s="315">
        <f t="shared" si="100"/>
        <v>0</v>
      </c>
      <c r="N306" s="315">
        <f t="shared" si="100"/>
        <v>0</v>
      </c>
      <c r="O306" s="315">
        <f t="shared" si="100"/>
        <v>0</v>
      </c>
      <c r="P306" s="315">
        <f t="shared" si="100"/>
        <v>0</v>
      </c>
      <c r="Q306" s="315">
        <f t="shared" si="100"/>
        <v>0</v>
      </c>
      <c r="R306" s="315">
        <f t="shared" si="100"/>
        <v>0</v>
      </c>
      <c r="S306" s="315">
        <f t="shared" si="100"/>
        <v>0</v>
      </c>
      <c r="T306" s="315">
        <f t="shared" si="100"/>
        <v>0</v>
      </c>
      <c r="U306" s="315">
        <f t="shared" si="100"/>
        <v>0</v>
      </c>
      <c r="V306" s="315">
        <f t="shared" si="100"/>
        <v>0</v>
      </c>
      <c r="W306" s="315">
        <f t="shared" si="100"/>
        <v>0</v>
      </c>
      <c r="X306" s="315">
        <f t="shared" si="100"/>
        <v>0</v>
      </c>
      <c r="Y306" s="315">
        <f t="shared" si="100"/>
        <v>0</v>
      </c>
      <c r="Z306" s="315">
        <f t="shared" si="100"/>
        <v>0</v>
      </c>
      <c r="AA306" s="315">
        <f t="shared" si="100"/>
        <v>0</v>
      </c>
      <c r="AB306" s="315">
        <f t="shared" si="100"/>
        <v>0</v>
      </c>
      <c r="AC306" s="315">
        <f t="shared" si="100"/>
        <v>0</v>
      </c>
      <c r="AD306" s="315">
        <f t="shared" si="100"/>
        <v>0</v>
      </c>
      <c r="AE306" s="315">
        <f t="shared" si="100"/>
        <v>0</v>
      </c>
      <c r="AF306" s="315">
        <f t="shared" si="100"/>
        <v>0</v>
      </c>
      <c r="AG306" s="315">
        <f t="shared" si="100"/>
        <v>0</v>
      </c>
      <c r="AH306" s="315">
        <f t="shared" si="100"/>
        <v>0</v>
      </c>
      <c r="AI306" s="315">
        <f t="shared" si="100"/>
        <v>0</v>
      </c>
      <c r="AJ306" s="315">
        <f t="shared" si="100"/>
        <v>0</v>
      </c>
      <c r="AK306" s="315">
        <f t="shared" si="100"/>
        <v>0</v>
      </c>
      <c r="AL306" s="315">
        <f t="shared" si="100"/>
        <v>0</v>
      </c>
      <c r="AM306" s="315">
        <f t="shared" si="100"/>
        <v>0</v>
      </c>
      <c r="AN306" s="315">
        <f t="shared" si="100"/>
        <v>0</v>
      </c>
    </row>
    <row r="307" spans="1:40" ht="18" hidden="1" customHeight="1">
      <c r="A307" s="163">
        <v>2030601</v>
      </c>
      <c r="B307" s="164" t="s">
        <v>275</v>
      </c>
      <c r="C307" s="316">
        <f t="shared" si="98"/>
        <v>0</v>
      </c>
      <c r="D307" s="317">
        <f t="shared" ref="D307:D314" si="101">SUM(E307:AD307)</f>
        <v>0</v>
      </c>
      <c r="E307" s="318"/>
      <c r="F307" s="318"/>
      <c r="G307" s="318"/>
      <c r="H307" s="318"/>
      <c r="I307" s="318"/>
      <c r="J307" s="318"/>
      <c r="K307" s="318"/>
      <c r="L307" s="318"/>
      <c r="M307" s="318"/>
      <c r="N307" s="318"/>
      <c r="O307" s="318"/>
      <c r="P307" s="319"/>
      <c r="Q307" s="320"/>
      <c r="R307" s="318"/>
      <c r="S307" s="318"/>
      <c r="T307" s="318"/>
      <c r="U307" s="318"/>
      <c r="V307" s="319"/>
      <c r="W307" s="320"/>
      <c r="X307" s="318"/>
      <c r="Y307" s="318"/>
      <c r="Z307" s="318"/>
      <c r="AA307" s="318"/>
      <c r="AB307" s="318"/>
      <c r="AC307" s="318"/>
      <c r="AD307" s="321"/>
      <c r="AE307" s="322">
        <f t="shared" ref="AE307:AE314" si="102">SUM(AF307:AM307)</f>
        <v>0</v>
      </c>
      <c r="AF307" s="318"/>
      <c r="AG307" s="318"/>
      <c r="AH307" s="318"/>
      <c r="AI307" s="318"/>
      <c r="AJ307" s="318"/>
      <c r="AK307" s="318"/>
      <c r="AL307" s="318"/>
      <c r="AM307" s="318"/>
      <c r="AN307" s="319"/>
    </row>
    <row r="308" spans="1:40" ht="18" hidden="1" customHeight="1">
      <c r="A308" s="163">
        <v>2030602</v>
      </c>
      <c r="B308" s="164" t="s">
        <v>276</v>
      </c>
      <c r="C308" s="316">
        <f t="shared" si="98"/>
        <v>0</v>
      </c>
      <c r="D308" s="317">
        <f t="shared" si="101"/>
        <v>0</v>
      </c>
      <c r="E308" s="318"/>
      <c r="F308" s="318"/>
      <c r="G308" s="318"/>
      <c r="H308" s="318"/>
      <c r="I308" s="318"/>
      <c r="J308" s="318"/>
      <c r="K308" s="318"/>
      <c r="L308" s="318"/>
      <c r="M308" s="318"/>
      <c r="N308" s="318"/>
      <c r="O308" s="318"/>
      <c r="P308" s="319"/>
      <c r="Q308" s="320"/>
      <c r="R308" s="318"/>
      <c r="S308" s="318"/>
      <c r="T308" s="318"/>
      <c r="U308" s="318"/>
      <c r="V308" s="319"/>
      <c r="W308" s="320"/>
      <c r="X308" s="318"/>
      <c r="Y308" s="318"/>
      <c r="Z308" s="318"/>
      <c r="AA308" s="318"/>
      <c r="AB308" s="318"/>
      <c r="AC308" s="318"/>
      <c r="AD308" s="321"/>
      <c r="AE308" s="322">
        <f t="shared" si="102"/>
        <v>0</v>
      </c>
      <c r="AF308" s="318"/>
      <c r="AG308" s="318"/>
      <c r="AH308" s="318"/>
      <c r="AI308" s="318"/>
      <c r="AJ308" s="318"/>
      <c r="AK308" s="318"/>
      <c r="AL308" s="318"/>
      <c r="AM308" s="318"/>
      <c r="AN308" s="319"/>
    </row>
    <row r="309" spans="1:40" ht="18" hidden="1" customHeight="1">
      <c r="A309" s="163">
        <v>2030603</v>
      </c>
      <c r="B309" s="164" t="s">
        <v>277</v>
      </c>
      <c r="C309" s="316">
        <f t="shared" si="98"/>
        <v>0</v>
      </c>
      <c r="D309" s="317">
        <f t="shared" si="101"/>
        <v>0</v>
      </c>
      <c r="E309" s="318"/>
      <c r="F309" s="318"/>
      <c r="G309" s="318"/>
      <c r="H309" s="318"/>
      <c r="I309" s="318"/>
      <c r="J309" s="318"/>
      <c r="K309" s="318"/>
      <c r="L309" s="318"/>
      <c r="M309" s="318"/>
      <c r="N309" s="318"/>
      <c r="O309" s="318"/>
      <c r="P309" s="319"/>
      <c r="Q309" s="320"/>
      <c r="R309" s="318"/>
      <c r="S309" s="318"/>
      <c r="T309" s="318"/>
      <c r="U309" s="318"/>
      <c r="V309" s="319"/>
      <c r="W309" s="320"/>
      <c r="X309" s="318"/>
      <c r="Y309" s="318"/>
      <c r="Z309" s="318"/>
      <c r="AA309" s="318"/>
      <c r="AB309" s="318"/>
      <c r="AC309" s="318"/>
      <c r="AD309" s="321"/>
      <c r="AE309" s="322">
        <f t="shared" si="102"/>
        <v>0</v>
      </c>
      <c r="AF309" s="318"/>
      <c r="AG309" s="318"/>
      <c r="AH309" s="318"/>
      <c r="AI309" s="318"/>
      <c r="AJ309" s="318"/>
      <c r="AK309" s="318"/>
      <c r="AL309" s="318"/>
      <c r="AM309" s="318"/>
      <c r="AN309" s="319"/>
    </row>
    <row r="310" spans="1:40" ht="18" hidden="1" customHeight="1">
      <c r="A310" s="163">
        <v>2030604</v>
      </c>
      <c r="B310" s="164" t="s">
        <v>278</v>
      </c>
      <c r="C310" s="316">
        <f t="shared" si="98"/>
        <v>0</v>
      </c>
      <c r="D310" s="317">
        <f t="shared" si="101"/>
        <v>0</v>
      </c>
      <c r="E310" s="318"/>
      <c r="F310" s="318"/>
      <c r="G310" s="318"/>
      <c r="H310" s="318"/>
      <c r="I310" s="318"/>
      <c r="J310" s="318"/>
      <c r="K310" s="318"/>
      <c r="L310" s="318"/>
      <c r="M310" s="318"/>
      <c r="N310" s="318"/>
      <c r="O310" s="318"/>
      <c r="P310" s="319"/>
      <c r="Q310" s="320"/>
      <c r="R310" s="318"/>
      <c r="S310" s="318"/>
      <c r="T310" s="318"/>
      <c r="U310" s="318"/>
      <c r="V310" s="319"/>
      <c r="W310" s="320"/>
      <c r="X310" s="318"/>
      <c r="Y310" s="318"/>
      <c r="Z310" s="318"/>
      <c r="AA310" s="318"/>
      <c r="AB310" s="318"/>
      <c r="AC310" s="318"/>
      <c r="AD310" s="321"/>
      <c r="AE310" s="322">
        <f t="shared" si="102"/>
        <v>0</v>
      </c>
      <c r="AF310" s="318"/>
      <c r="AG310" s="318"/>
      <c r="AH310" s="318"/>
      <c r="AI310" s="318"/>
      <c r="AJ310" s="318"/>
      <c r="AK310" s="318"/>
      <c r="AL310" s="318"/>
      <c r="AM310" s="318"/>
      <c r="AN310" s="319"/>
    </row>
    <row r="311" spans="1:40" ht="18" hidden="1" customHeight="1">
      <c r="A311" s="163">
        <v>2030605</v>
      </c>
      <c r="B311" s="164" t="s">
        <v>279</v>
      </c>
      <c r="C311" s="316">
        <f t="shared" si="98"/>
        <v>0</v>
      </c>
      <c r="D311" s="317">
        <f t="shared" si="101"/>
        <v>0</v>
      </c>
      <c r="E311" s="318"/>
      <c r="F311" s="318"/>
      <c r="G311" s="318"/>
      <c r="H311" s="318"/>
      <c r="I311" s="318"/>
      <c r="J311" s="318"/>
      <c r="K311" s="318"/>
      <c r="L311" s="318"/>
      <c r="M311" s="318"/>
      <c r="N311" s="318"/>
      <c r="O311" s="318"/>
      <c r="P311" s="319"/>
      <c r="Q311" s="320"/>
      <c r="R311" s="318"/>
      <c r="S311" s="318"/>
      <c r="T311" s="318"/>
      <c r="U311" s="318"/>
      <c r="V311" s="319"/>
      <c r="W311" s="320"/>
      <c r="X311" s="318"/>
      <c r="Y311" s="318"/>
      <c r="Z311" s="318"/>
      <c r="AA311" s="318"/>
      <c r="AB311" s="318"/>
      <c r="AC311" s="318"/>
      <c r="AD311" s="321"/>
      <c r="AE311" s="322">
        <f t="shared" si="102"/>
        <v>0</v>
      </c>
      <c r="AF311" s="318"/>
      <c r="AG311" s="318"/>
      <c r="AH311" s="318"/>
      <c r="AI311" s="318"/>
      <c r="AJ311" s="318"/>
      <c r="AK311" s="318"/>
      <c r="AL311" s="318"/>
      <c r="AM311" s="318"/>
      <c r="AN311" s="319"/>
    </row>
    <row r="312" spans="1:40" ht="18" hidden="1" customHeight="1">
      <c r="A312" s="163">
        <v>2030606</v>
      </c>
      <c r="B312" s="164" t="s">
        <v>280</v>
      </c>
      <c r="C312" s="316">
        <f t="shared" si="98"/>
        <v>0</v>
      </c>
      <c r="D312" s="317">
        <f t="shared" si="101"/>
        <v>0</v>
      </c>
      <c r="E312" s="318"/>
      <c r="F312" s="318"/>
      <c r="G312" s="318"/>
      <c r="H312" s="318"/>
      <c r="I312" s="318"/>
      <c r="J312" s="318"/>
      <c r="K312" s="318"/>
      <c r="L312" s="318"/>
      <c r="M312" s="318"/>
      <c r="N312" s="318"/>
      <c r="O312" s="318"/>
      <c r="P312" s="319"/>
      <c r="Q312" s="320"/>
      <c r="R312" s="318"/>
      <c r="S312" s="318"/>
      <c r="T312" s="318"/>
      <c r="U312" s="318"/>
      <c r="V312" s="319"/>
      <c r="W312" s="320"/>
      <c r="X312" s="318"/>
      <c r="Y312" s="318"/>
      <c r="Z312" s="318"/>
      <c r="AA312" s="318"/>
      <c r="AB312" s="318"/>
      <c r="AC312" s="318"/>
      <c r="AD312" s="321"/>
      <c r="AE312" s="322">
        <f t="shared" si="102"/>
        <v>0</v>
      </c>
      <c r="AF312" s="318"/>
      <c r="AG312" s="318"/>
      <c r="AH312" s="318"/>
      <c r="AI312" s="318"/>
      <c r="AJ312" s="318"/>
      <c r="AK312" s="318"/>
      <c r="AL312" s="318"/>
      <c r="AM312" s="318"/>
      <c r="AN312" s="319"/>
    </row>
    <row r="313" spans="1:40" ht="18" hidden="1" customHeight="1">
      <c r="A313" s="163">
        <v>2030607</v>
      </c>
      <c r="B313" s="164" t="s">
        <v>281</v>
      </c>
      <c r="C313" s="316">
        <f t="shared" si="98"/>
        <v>0</v>
      </c>
      <c r="D313" s="317">
        <f t="shared" si="101"/>
        <v>0</v>
      </c>
      <c r="E313" s="318"/>
      <c r="F313" s="318"/>
      <c r="G313" s="318"/>
      <c r="H313" s="318"/>
      <c r="I313" s="318"/>
      <c r="J313" s="318"/>
      <c r="K313" s="318"/>
      <c r="L313" s="318"/>
      <c r="M313" s="318"/>
      <c r="N313" s="318"/>
      <c r="O313" s="318"/>
      <c r="P313" s="319"/>
      <c r="Q313" s="320"/>
      <c r="R313" s="318"/>
      <c r="S313" s="318"/>
      <c r="T313" s="318"/>
      <c r="U313" s="318"/>
      <c r="V313" s="319"/>
      <c r="W313" s="320"/>
      <c r="X313" s="318"/>
      <c r="Y313" s="318"/>
      <c r="Z313" s="318"/>
      <c r="AA313" s="318"/>
      <c r="AB313" s="318"/>
      <c r="AC313" s="318"/>
      <c r="AD313" s="321"/>
      <c r="AE313" s="322">
        <f t="shared" si="102"/>
        <v>0</v>
      </c>
      <c r="AF313" s="318"/>
      <c r="AG313" s="318"/>
      <c r="AH313" s="318"/>
      <c r="AI313" s="318"/>
      <c r="AJ313" s="318"/>
      <c r="AK313" s="318"/>
      <c r="AL313" s="318"/>
      <c r="AM313" s="318"/>
      <c r="AN313" s="319"/>
    </row>
    <row r="314" spans="1:40" ht="18" hidden="1" customHeight="1">
      <c r="A314" s="163" t="s">
        <v>282</v>
      </c>
      <c r="B314" s="164" t="s">
        <v>283</v>
      </c>
      <c r="C314" s="316">
        <f t="shared" si="98"/>
        <v>0</v>
      </c>
      <c r="D314" s="317">
        <f t="shared" si="101"/>
        <v>0</v>
      </c>
      <c r="E314" s="318"/>
      <c r="F314" s="318"/>
      <c r="G314" s="318"/>
      <c r="H314" s="318"/>
      <c r="I314" s="318"/>
      <c r="J314" s="318"/>
      <c r="K314" s="318"/>
      <c r="L314" s="318"/>
      <c r="M314" s="318"/>
      <c r="N314" s="318"/>
      <c r="O314" s="318"/>
      <c r="P314" s="319"/>
      <c r="Q314" s="320"/>
      <c r="R314" s="318"/>
      <c r="S314" s="318"/>
      <c r="T314" s="318"/>
      <c r="U314" s="318"/>
      <c r="V314" s="319"/>
      <c r="W314" s="320"/>
      <c r="X314" s="318"/>
      <c r="Y314" s="318"/>
      <c r="Z314" s="318"/>
      <c r="AA314" s="318"/>
      <c r="AB314" s="318"/>
      <c r="AC314" s="318"/>
      <c r="AD314" s="321"/>
      <c r="AE314" s="322">
        <f t="shared" si="102"/>
        <v>0</v>
      </c>
      <c r="AF314" s="318"/>
      <c r="AG314" s="318"/>
      <c r="AH314" s="318"/>
      <c r="AI314" s="318"/>
      <c r="AJ314" s="318"/>
      <c r="AK314" s="318"/>
      <c r="AL314" s="318"/>
      <c r="AM314" s="318"/>
      <c r="AN314" s="319"/>
    </row>
    <row r="315" spans="1:40" ht="18" hidden="1" customHeight="1">
      <c r="A315" s="163">
        <v>20399</v>
      </c>
      <c r="B315" s="242" t="s">
        <v>284</v>
      </c>
      <c r="C315" s="315">
        <f>C316</f>
        <v>0</v>
      </c>
      <c r="D315" s="315">
        <f t="shared" ref="D315:AN315" si="103">D316</f>
        <v>0</v>
      </c>
      <c r="E315" s="315">
        <f t="shared" si="103"/>
        <v>0</v>
      </c>
      <c r="F315" s="315">
        <f t="shared" si="103"/>
        <v>0</v>
      </c>
      <c r="G315" s="315">
        <f t="shared" si="103"/>
        <v>0</v>
      </c>
      <c r="H315" s="315">
        <f t="shared" si="103"/>
        <v>0</v>
      </c>
      <c r="I315" s="315">
        <f t="shared" si="103"/>
        <v>0</v>
      </c>
      <c r="J315" s="315">
        <f t="shared" si="103"/>
        <v>0</v>
      </c>
      <c r="K315" s="315">
        <f t="shared" si="103"/>
        <v>0</v>
      </c>
      <c r="L315" s="315">
        <f t="shared" si="103"/>
        <v>0</v>
      </c>
      <c r="M315" s="315">
        <f t="shared" si="103"/>
        <v>0</v>
      </c>
      <c r="N315" s="315">
        <f t="shared" si="103"/>
        <v>0</v>
      </c>
      <c r="O315" s="315">
        <f t="shared" si="103"/>
        <v>0</v>
      </c>
      <c r="P315" s="315">
        <f t="shared" si="103"/>
        <v>0</v>
      </c>
      <c r="Q315" s="315">
        <f t="shared" si="103"/>
        <v>0</v>
      </c>
      <c r="R315" s="315">
        <f t="shared" si="103"/>
        <v>0</v>
      </c>
      <c r="S315" s="315">
        <f t="shared" si="103"/>
        <v>0</v>
      </c>
      <c r="T315" s="315">
        <f t="shared" si="103"/>
        <v>0</v>
      </c>
      <c r="U315" s="315">
        <f t="shared" si="103"/>
        <v>0</v>
      </c>
      <c r="V315" s="315">
        <f t="shared" si="103"/>
        <v>0</v>
      </c>
      <c r="W315" s="315">
        <f t="shared" si="103"/>
        <v>0</v>
      </c>
      <c r="X315" s="315">
        <f t="shared" si="103"/>
        <v>0</v>
      </c>
      <c r="Y315" s="315">
        <f t="shared" si="103"/>
        <v>0</v>
      </c>
      <c r="Z315" s="315">
        <f t="shared" si="103"/>
        <v>0</v>
      </c>
      <c r="AA315" s="315">
        <f t="shared" si="103"/>
        <v>0</v>
      </c>
      <c r="AB315" s="315">
        <f t="shared" si="103"/>
        <v>0</v>
      </c>
      <c r="AC315" s="315">
        <f t="shared" si="103"/>
        <v>0</v>
      </c>
      <c r="AD315" s="315">
        <f t="shared" si="103"/>
        <v>0</v>
      </c>
      <c r="AE315" s="315">
        <f t="shared" si="103"/>
        <v>0</v>
      </c>
      <c r="AF315" s="315">
        <f t="shared" si="103"/>
        <v>0</v>
      </c>
      <c r="AG315" s="315">
        <f t="shared" si="103"/>
        <v>0</v>
      </c>
      <c r="AH315" s="315">
        <f t="shared" si="103"/>
        <v>0</v>
      </c>
      <c r="AI315" s="315">
        <f t="shared" si="103"/>
        <v>0</v>
      </c>
      <c r="AJ315" s="315">
        <f t="shared" si="103"/>
        <v>0</v>
      </c>
      <c r="AK315" s="315">
        <f t="shared" si="103"/>
        <v>0</v>
      </c>
      <c r="AL315" s="315">
        <f t="shared" si="103"/>
        <v>0</v>
      </c>
      <c r="AM315" s="315">
        <f t="shared" si="103"/>
        <v>0</v>
      </c>
      <c r="AN315" s="315">
        <f t="shared" si="103"/>
        <v>0</v>
      </c>
    </row>
    <row r="316" spans="1:40" ht="18" hidden="1" customHeight="1">
      <c r="A316" s="163">
        <v>2039901</v>
      </c>
      <c r="B316" s="164" t="s">
        <v>285</v>
      </c>
      <c r="C316" s="316">
        <f t="shared" si="98"/>
        <v>0</v>
      </c>
      <c r="D316" s="317">
        <f>SUM(E316:AD316)</f>
        <v>0</v>
      </c>
      <c r="E316" s="318"/>
      <c r="F316" s="318"/>
      <c r="G316" s="318"/>
      <c r="H316" s="318"/>
      <c r="I316" s="318"/>
      <c r="J316" s="318"/>
      <c r="K316" s="318"/>
      <c r="L316" s="318"/>
      <c r="M316" s="318"/>
      <c r="N316" s="318"/>
      <c r="O316" s="318"/>
      <c r="P316" s="319"/>
      <c r="Q316" s="320"/>
      <c r="R316" s="318"/>
      <c r="S316" s="318"/>
      <c r="T316" s="318"/>
      <c r="U316" s="318"/>
      <c r="V316" s="319"/>
      <c r="W316" s="320"/>
      <c r="X316" s="318"/>
      <c r="Y316" s="318"/>
      <c r="Z316" s="318"/>
      <c r="AA316" s="318"/>
      <c r="AB316" s="318"/>
      <c r="AC316" s="318"/>
      <c r="AD316" s="321"/>
      <c r="AE316" s="322">
        <f>SUM(AF316:AM316)</f>
        <v>0</v>
      </c>
      <c r="AF316" s="318"/>
      <c r="AG316" s="318"/>
      <c r="AH316" s="318"/>
      <c r="AI316" s="318"/>
      <c r="AJ316" s="318"/>
      <c r="AK316" s="318"/>
      <c r="AL316" s="318"/>
      <c r="AM316" s="318"/>
      <c r="AN316" s="319"/>
    </row>
    <row r="317" spans="1:40" ht="18" hidden="1" customHeight="1">
      <c r="A317" s="163">
        <v>204</v>
      </c>
      <c r="B317" s="242" t="s">
        <v>286</v>
      </c>
      <c r="C317" s="315">
        <f t="shared" ref="C317:AN317" si="104">SUM(C318,C329,C351,C358,C370,C379,C391,C400,C409,C417,C425)</f>
        <v>0</v>
      </c>
      <c r="D317" s="315">
        <f t="shared" si="104"/>
        <v>0</v>
      </c>
      <c r="E317" s="315">
        <f t="shared" si="104"/>
        <v>0</v>
      </c>
      <c r="F317" s="315">
        <f t="shared" si="104"/>
        <v>0</v>
      </c>
      <c r="G317" s="315">
        <f t="shared" si="104"/>
        <v>0</v>
      </c>
      <c r="H317" s="315">
        <f t="shared" si="104"/>
        <v>0</v>
      </c>
      <c r="I317" s="315">
        <f t="shared" si="104"/>
        <v>0</v>
      </c>
      <c r="J317" s="315">
        <f t="shared" si="104"/>
        <v>0</v>
      </c>
      <c r="K317" s="315">
        <f t="shared" si="104"/>
        <v>0</v>
      </c>
      <c r="L317" s="315">
        <f t="shared" si="104"/>
        <v>0</v>
      </c>
      <c r="M317" s="315">
        <f t="shared" si="104"/>
        <v>0</v>
      </c>
      <c r="N317" s="315">
        <f t="shared" si="104"/>
        <v>0</v>
      </c>
      <c r="O317" s="315">
        <f t="shared" si="104"/>
        <v>0</v>
      </c>
      <c r="P317" s="315">
        <f t="shared" si="104"/>
        <v>0</v>
      </c>
      <c r="Q317" s="315">
        <f t="shared" si="104"/>
        <v>0</v>
      </c>
      <c r="R317" s="315">
        <f t="shared" si="104"/>
        <v>0</v>
      </c>
      <c r="S317" s="315">
        <f t="shared" si="104"/>
        <v>0</v>
      </c>
      <c r="T317" s="315">
        <f t="shared" si="104"/>
        <v>0</v>
      </c>
      <c r="U317" s="315">
        <f t="shared" si="104"/>
        <v>0</v>
      </c>
      <c r="V317" s="315">
        <f t="shared" si="104"/>
        <v>0</v>
      </c>
      <c r="W317" s="315">
        <f t="shared" si="104"/>
        <v>0</v>
      </c>
      <c r="X317" s="315">
        <f t="shared" si="104"/>
        <v>0</v>
      </c>
      <c r="Y317" s="315">
        <f t="shared" si="104"/>
        <v>0</v>
      </c>
      <c r="Z317" s="315">
        <f t="shared" si="104"/>
        <v>0</v>
      </c>
      <c r="AA317" s="315">
        <f t="shared" si="104"/>
        <v>0</v>
      </c>
      <c r="AB317" s="315">
        <f t="shared" si="104"/>
        <v>0</v>
      </c>
      <c r="AC317" s="315">
        <f t="shared" si="104"/>
        <v>0</v>
      </c>
      <c r="AD317" s="315">
        <f t="shared" si="104"/>
        <v>0</v>
      </c>
      <c r="AE317" s="315">
        <f t="shared" si="104"/>
        <v>0</v>
      </c>
      <c r="AF317" s="315">
        <f t="shared" si="104"/>
        <v>0</v>
      </c>
      <c r="AG317" s="315">
        <f t="shared" si="104"/>
        <v>0</v>
      </c>
      <c r="AH317" s="315">
        <f t="shared" si="104"/>
        <v>0</v>
      </c>
      <c r="AI317" s="315">
        <f t="shared" si="104"/>
        <v>0</v>
      </c>
      <c r="AJ317" s="315">
        <f t="shared" si="104"/>
        <v>0</v>
      </c>
      <c r="AK317" s="315">
        <f t="shared" si="104"/>
        <v>0</v>
      </c>
      <c r="AL317" s="315">
        <f t="shared" si="104"/>
        <v>0</v>
      </c>
      <c r="AM317" s="315">
        <f t="shared" si="104"/>
        <v>0</v>
      </c>
      <c r="AN317" s="315">
        <f t="shared" si="104"/>
        <v>0</v>
      </c>
    </row>
    <row r="318" spans="1:40" ht="18" hidden="1" customHeight="1">
      <c r="A318" s="163">
        <v>20401</v>
      </c>
      <c r="B318" s="242" t="s">
        <v>287</v>
      </c>
      <c r="C318" s="315">
        <f>SUM(C319:C328)</f>
        <v>0</v>
      </c>
      <c r="D318" s="315">
        <f t="shared" ref="D318:AN318" si="105">SUM(D319:D328)</f>
        <v>0</v>
      </c>
      <c r="E318" s="315">
        <f t="shared" si="105"/>
        <v>0</v>
      </c>
      <c r="F318" s="315">
        <f t="shared" si="105"/>
        <v>0</v>
      </c>
      <c r="G318" s="315">
        <f t="shared" si="105"/>
        <v>0</v>
      </c>
      <c r="H318" s="315">
        <f t="shared" si="105"/>
        <v>0</v>
      </c>
      <c r="I318" s="315">
        <f t="shared" si="105"/>
        <v>0</v>
      </c>
      <c r="J318" s="315">
        <f t="shared" si="105"/>
        <v>0</v>
      </c>
      <c r="K318" s="315">
        <f t="shared" si="105"/>
        <v>0</v>
      </c>
      <c r="L318" s="315">
        <f t="shared" si="105"/>
        <v>0</v>
      </c>
      <c r="M318" s="315">
        <f t="shared" si="105"/>
        <v>0</v>
      </c>
      <c r="N318" s="315">
        <f t="shared" si="105"/>
        <v>0</v>
      </c>
      <c r="O318" s="315">
        <f t="shared" si="105"/>
        <v>0</v>
      </c>
      <c r="P318" s="315">
        <f t="shared" si="105"/>
        <v>0</v>
      </c>
      <c r="Q318" s="315">
        <f t="shared" si="105"/>
        <v>0</v>
      </c>
      <c r="R318" s="315">
        <f t="shared" si="105"/>
        <v>0</v>
      </c>
      <c r="S318" s="315">
        <f t="shared" si="105"/>
        <v>0</v>
      </c>
      <c r="T318" s="315">
        <f t="shared" si="105"/>
        <v>0</v>
      </c>
      <c r="U318" s="315">
        <f t="shared" si="105"/>
        <v>0</v>
      </c>
      <c r="V318" s="315">
        <f t="shared" si="105"/>
        <v>0</v>
      </c>
      <c r="W318" s="315">
        <f t="shared" si="105"/>
        <v>0</v>
      </c>
      <c r="X318" s="315">
        <f t="shared" si="105"/>
        <v>0</v>
      </c>
      <c r="Y318" s="315">
        <f t="shared" si="105"/>
        <v>0</v>
      </c>
      <c r="Z318" s="315">
        <f t="shared" si="105"/>
        <v>0</v>
      </c>
      <c r="AA318" s="315">
        <f t="shared" si="105"/>
        <v>0</v>
      </c>
      <c r="AB318" s="315">
        <f t="shared" si="105"/>
        <v>0</v>
      </c>
      <c r="AC318" s="315">
        <f t="shared" si="105"/>
        <v>0</v>
      </c>
      <c r="AD318" s="315">
        <f t="shared" si="105"/>
        <v>0</v>
      </c>
      <c r="AE318" s="315">
        <f t="shared" si="105"/>
        <v>0</v>
      </c>
      <c r="AF318" s="315">
        <f t="shared" si="105"/>
        <v>0</v>
      </c>
      <c r="AG318" s="315">
        <f t="shared" si="105"/>
        <v>0</v>
      </c>
      <c r="AH318" s="315">
        <f t="shared" si="105"/>
        <v>0</v>
      </c>
      <c r="AI318" s="315">
        <f t="shared" si="105"/>
        <v>0</v>
      </c>
      <c r="AJ318" s="315">
        <f t="shared" si="105"/>
        <v>0</v>
      </c>
      <c r="AK318" s="315">
        <f t="shared" si="105"/>
        <v>0</v>
      </c>
      <c r="AL318" s="315">
        <f t="shared" si="105"/>
        <v>0</v>
      </c>
      <c r="AM318" s="315">
        <f t="shared" si="105"/>
        <v>0</v>
      </c>
      <c r="AN318" s="315">
        <f t="shared" si="105"/>
        <v>0</v>
      </c>
    </row>
    <row r="319" spans="1:40" ht="18" hidden="1" customHeight="1">
      <c r="A319" s="163">
        <v>2040101</v>
      </c>
      <c r="B319" s="164" t="s">
        <v>288</v>
      </c>
      <c r="C319" s="316">
        <f t="shared" ref="C319:C328" si="106">SUM(D319,AE319,AN319)</f>
        <v>0</v>
      </c>
      <c r="D319" s="317">
        <f t="shared" ref="D319:D328" si="107">SUM(E319:AD319)</f>
        <v>0</v>
      </c>
      <c r="E319" s="318"/>
      <c r="F319" s="318"/>
      <c r="G319" s="318"/>
      <c r="H319" s="318"/>
      <c r="I319" s="318"/>
      <c r="J319" s="318"/>
      <c r="K319" s="318"/>
      <c r="L319" s="318"/>
      <c r="M319" s="318"/>
      <c r="N319" s="318"/>
      <c r="O319" s="318"/>
      <c r="P319" s="319"/>
      <c r="Q319" s="320"/>
      <c r="R319" s="318"/>
      <c r="S319" s="318"/>
      <c r="T319" s="318"/>
      <c r="U319" s="318"/>
      <c r="V319" s="319"/>
      <c r="W319" s="320"/>
      <c r="X319" s="318"/>
      <c r="Y319" s="318"/>
      <c r="Z319" s="318"/>
      <c r="AA319" s="318"/>
      <c r="AB319" s="318"/>
      <c r="AC319" s="318"/>
      <c r="AD319" s="321"/>
      <c r="AE319" s="322">
        <f t="shared" ref="AE319:AE328" si="108">SUM(AF319:AM319)</f>
        <v>0</v>
      </c>
      <c r="AF319" s="318"/>
      <c r="AG319" s="318"/>
      <c r="AH319" s="318"/>
      <c r="AI319" s="318"/>
      <c r="AJ319" s="318"/>
      <c r="AK319" s="318"/>
      <c r="AL319" s="318"/>
      <c r="AM319" s="318"/>
      <c r="AN319" s="319"/>
    </row>
    <row r="320" spans="1:40" ht="18" hidden="1" customHeight="1">
      <c r="A320" s="163">
        <v>2040102</v>
      </c>
      <c r="B320" s="164" t="s">
        <v>289</v>
      </c>
      <c r="C320" s="316">
        <f t="shared" si="106"/>
        <v>0</v>
      </c>
      <c r="D320" s="317">
        <f t="shared" si="107"/>
        <v>0</v>
      </c>
      <c r="E320" s="318"/>
      <c r="F320" s="318"/>
      <c r="G320" s="318"/>
      <c r="H320" s="318"/>
      <c r="I320" s="318"/>
      <c r="J320" s="318"/>
      <c r="K320" s="318"/>
      <c r="L320" s="318"/>
      <c r="M320" s="318"/>
      <c r="N320" s="318"/>
      <c r="O320" s="318"/>
      <c r="P320" s="319"/>
      <c r="Q320" s="320"/>
      <c r="R320" s="318"/>
      <c r="S320" s="318"/>
      <c r="T320" s="318"/>
      <c r="U320" s="318"/>
      <c r="V320" s="319"/>
      <c r="W320" s="320"/>
      <c r="X320" s="318"/>
      <c r="Y320" s="318"/>
      <c r="Z320" s="318"/>
      <c r="AA320" s="318"/>
      <c r="AB320" s="318"/>
      <c r="AC320" s="318"/>
      <c r="AD320" s="321"/>
      <c r="AE320" s="322">
        <f t="shared" si="108"/>
        <v>0</v>
      </c>
      <c r="AF320" s="318"/>
      <c r="AG320" s="318"/>
      <c r="AH320" s="318"/>
      <c r="AI320" s="318"/>
      <c r="AJ320" s="318"/>
      <c r="AK320" s="318"/>
      <c r="AL320" s="318"/>
      <c r="AM320" s="318"/>
      <c r="AN320" s="319"/>
    </row>
    <row r="321" spans="1:40" ht="18" hidden="1" customHeight="1">
      <c r="A321" s="163">
        <v>2040103</v>
      </c>
      <c r="B321" s="164" t="s">
        <v>290</v>
      </c>
      <c r="C321" s="316">
        <f t="shared" si="106"/>
        <v>0</v>
      </c>
      <c r="D321" s="317">
        <f t="shared" si="107"/>
        <v>0</v>
      </c>
      <c r="E321" s="318"/>
      <c r="F321" s="318"/>
      <c r="G321" s="318"/>
      <c r="H321" s="318"/>
      <c r="I321" s="318"/>
      <c r="J321" s="318"/>
      <c r="K321" s="318"/>
      <c r="L321" s="318"/>
      <c r="M321" s="318"/>
      <c r="N321" s="318"/>
      <c r="O321" s="318"/>
      <c r="P321" s="319"/>
      <c r="Q321" s="320"/>
      <c r="R321" s="318"/>
      <c r="S321" s="318"/>
      <c r="T321" s="318"/>
      <c r="U321" s="318"/>
      <c r="V321" s="319"/>
      <c r="W321" s="320"/>
      <c r="X321" s="318"/>
      <c r="Y321" s="318"/>
      <c r="Z321" s="318"/>
      <c r="AA321" s="318"/>
      <c r="AB321" s="318"/>
      <c r="AC321" s="318"/>
      <c r="AD321" s="321"/>
      <c r="AE321" s="322">
        <f t="shared" si="108"/>
        <v>0</v>
      </c>
      <c r="AF321" s="318"/>
      <c r="AG321" s="318"/>
      <c r="AH321" s="318"/>
      <c r="AI321" s="318"/>
      <c r="AJ321" s="318"/>
      <c r="AK321" s="318"/>
      <c r="AL321" s="318"/>
      <c r="AM321" s="318"/>
      <c r="AN321" s="319"/>
    </row>
    <row r="322" spans="1:40" ht="18" hidden="1" customHeight="1">
      <c r="A322" s="163">
        <v>2040104</v>
      </c>
      <c r="B322" s="164" t="s">
        <v>291</v>
      </c>
      <c r="C322" s="316">
        <f t="shared" si="106"/>
        <v>0</v>
      </c>
      <c r="D322" s="317">
        <f t="shared" si="107"/>
        <v>0</v>
      </c>
      <c r="E322" s="318"/>
      <c r="F322" s="318"/>
      <c r="G322" s="318"/>
      <c r="H322" s="318"/>
      <c r="I322" s="318"/>
      <c r="J322" s="318"/>
      <c r="K322" s="318"/>
      <c r="L322" s="318"/>
      <c r="M322" s="318"/>
      <c r="N322" s="318"/>
      <c r="O322" s="318"/>
      <c r="P322" s="319"/>
      <c r="Q322" s="320"/>
      <c r="R322" s="318"/>
      <c r="S322" s="318"/>
      <c r="T322" s="318"/>
      <c r="U322" s="318"/>
      <c r="V322" s="319"/>
      <c r="W322" s="320"/>
      <c r="X322" s="318"/>
      <c r="Y322" s="318"/>
      <c r="Z322" s="318"/>
      <c r="AA322" s="318"/>
      <c r="AB322" s="318"/>
      <c r="AC322" s="318"/>
      <c r="AD322" s="321"/>
      <c r="AE322" s="322">
        <f t="shared" si="108"/>
        <v>0</v>
      </c>
      <c r="AF322" s="318"/>
      <c r="AG322" s="318"/>
      <c r="AH322" s="318"/>
      <c r="AI322" s="318"/>
      <c r="AJ322" s="318"/>
      <c r="AK322" s="318"/>
      <c r="AL322" s="318"/>
      <c r="AM322" s="318"/>
      <c r="AN322" s="319"/>
    </row>
    <row r="323" spans="1:40" ht="18" hidden="1" customHeight="1">
      <c r="A323" s="163">
        <v>2040105</v>
      </c>
      <c r="B323" s="164" t="s">
        <v>292</v>
      </c>
      <c r="C323" s="316">
        <f t="shared" si="106"/>
        <v>0</v>
      </c>
      <c r="D323" s="317">
        <f t="shared" si="107"/>
        <v>0</v>
      </c>
      <c r="E323" s="318"/>
      <c r="F323" s="318"/>
      <c r="G323" s="318"/>
      <c r="H323" s="318"/>
      <c r="I323" s="318"/>
      <c r="J323" s="318"/>
      <c r="K323" s="318"/>
      <c r="L323" s="318"/>
      <c r="M323" s="318"/>
      <c r="N323" s="318"/>
      <c r="O323" s="318"/>
      <c r="P323" s="319"/>
      <c r="Q323" s="320"/>
      <c r="R323" s="318"/>
      <c r="S323" s="318"/>
      <c r="T323" s="318"/>
      <c r="U323" s="318"/>
      <c r="V323" s="319"/>
      <c r="W323" s="320"/>
      <c r="X323" s="318"/>
      <c r="Y323" s="318"/>
      <c r="Z323" s="318"/>
      <c r="AA323" s="318"/>
      <c r="AB323" s="318"/>
      <c r="AC323" s="318"/>
      <c r="AD323" s="321"/>
      <c r="AE323" s="322">
        <f t="shared" si="108"/>
        <v>0</v>
      </c>
      <c r="AF323" s="318"/>
      <c r="AG323" s="318"/>
      <c r="AH323" s="318"/>
      <c r="AI323" s="318"/>
      <c r="AJ323" s="318"/>
      <c r="AK323" s="318"/>
      <c r="AL323" s="318"/>
      <c r="AM323" s="318"/>
      <c r="AN323" s="319"/>
    </row>
    <row r="324" spans="1:40" ht="18" hidden="1" customHeight="1">
      <c r="A324" s="163">
        <v>2040106</v>
      </c>
      <c r="B324" s="164" t="s">
        <v>293</v>
      </c>
      <c r="C324" s="316">
        <f t="shared" si="106"/>
        <v>0</v>
      </c>
      <c r="D324" s="317">
        <f t="shared" si="107"/>
        <v>0</v>
      </c>
      <c r="E324" s="318"/>
      <c r="F324" s="318"/>
      <c r="G324" s="318"/>
      <c r="H324" s="318"/>
      <c r="I324" s="318"/>
      <c r="J324" s="318"/>
      <c r="K324" s="318"/>
      <c r="L324" s="318"/>
      <c r="M324" s="318"/>
      <c r="N324" s="318"/>
      <c r="O324" s="318"/>
      <c r="P324" s="319"/>
      <c r="Q324" s="320"/>
      <c r="R324" s="318"/>
      <c r="S324" s="318"/>
      <c r="T324" s="318"/>
      <c r="U324" s="318"/>
      <c r="V324" s="319"/>
      <c r="W324" s="320"/>
      <c r="X324" s="318"/>
      <c r="Y324" s="318"/>
      <c r="Z324" s="318"/>
      <c r="AA324" s="318"/>
      <c r="AB324" s="318"/>
      <c r="AC324" s="318"/>
      <c r="AD324" s="321"/>
      <c r="AE324" s="322">
        <f t="shared" si="108"/>
        <v>0</v>
      </c>
      <c r="AF324" s="318"/>
      <c r="AG324" s="318"/>
      <c r="AH324" s="318"/>
      <c r="AI324" s="318"/>
      <c r="AJ324" s="318"/>
      <c r="AK324" s="318"/>
      <c r="AL324" s="318"/>
      <c r="AM324" s="318"/>
      <c r="AN324" s="319"/>
    </row>
    <row r="325" spans="1:40" ht="18" hidden="1" customHeight="1">
      <c r="A325" s="163">
        <v>2040107</v>
      </c>
      <c r="B325" s="164" t="s">
        <v>294</v>
      </c>
      <c r="C325" s="316">
        <f t="shared" si="106"/>
        <v>0</v>
      </c>
      <c r="D325" s="317">
        <f t="shared" si="107"/>
        <v>0</v>
      </c>
      <c r="E325" s="318"/>
      <c r="F325" s="318"/>
      <c r="G325" s="318"/>
      <c r="H325" s="318"/>
      <c r="I325" s="318"/>
      <c r="J325" s="318"/>
      <c r="K325" s="318"/>
      <c r="L325" s="318"/>
      <c r="M325" s="318"/>
      <c r="N325" s="318"/>
      <c r="O325" s="318"/>
      <c r="P325" s="319"/>
      <c r="Q325" s="320"/>
      <c r="R325" s="318"/>
      <c r="S325" s="318"/>
      <c r="T325" s="318"/>
      <c r="U325" s="318"/>
      <c r="V325" s="319"/>
      <c r="W325" s="320"/>
      <c r="X325" s="318"/>
      <c r="Y325" s="318"/>
      <c r="Z325" s="318"/>
      <c r="AA325" s="318"/>
      <c r="AB325" s="318"/>
      <c r="AC325" s="318"/>
      <c r="AD325" s="321"/>
      <c r="AE325" s="322">
        <f t="shared" si="108"/>
        <v>0</v>
      </c>
      <c r="AF325" s="318"/>
      <c r="AG325" s="318"/>
      <c r="AH325" s="318"/>
      <c r="AI325" s="318"/>
      <c r="AJ325" s="318"/>
      <c r="AK325" s="318"/>
      <c r="AL325" s="318"/>
      <c r="AM325" s="318"/>
      <c r="AN325" s="319"/>
    </row>
    <row r="326" spans="1:40" ht="18" hidden="1" customHeight="1">
      <c r="A326" s="163">
        <v>2040108</v>
      </c>
      <c r="B326" s="164" t="s">
        <v>295</v>
      </c>
      <c r="C326" s="316">
        <f t="shared" si="106"/>
        <v>0</v>
      </c>
      <c r="D326" s="317">
        <f t="shared" si="107"/>
        <v>0</v>
      </c>
      <c r="E326" s="318"/>
      <c r="F326" s="318"/>
      <c r="G326" s="318"/>
      <c r="H326" s="318"/>
      <c r="I326" s="318"/>
      <c r="J326" s="318"/>
      <c r="K326" s="318"/>
      <c r="L326" s="318"/>
      <c r="M326" s="318"/>
      <c r="N326" s="318"/>
      <c r="O326" s="318"/>
      <c r="P326" s="319"/>
      <c r="Q326" s="320"/>
      <c r="R326" s="318"/>
      <c r="S326" s="318"/>
      <c r="T326" s="318"/>
      <c r="U326" s="318"/>
      <c r="V326" s="319"/>
      <c r="W326" s="320"/>
      <c r="X326" s="318"/>
      <c r="Y326" s="318"/>
      <c r="Z326" s="318"/>
      <c r="AA326" s="318"/>
      <c r="AB326" s="318"/>
      <c r="AC326" s="318"/>
      <c r="AD326" s="321"/>
      <c r="AE326" s="322">
        <f t="shared" si="108"/>
        <v>0</v>
      </c>
      <c r="AF326" s="318"/>
      <c r="AG326" s="318"/>
      <c r="AH326" s="318"/>
      <c r="AI326" s="318"/>
      <c r="AJ326" s="318"/>
      <c r="AK326" s="318"/>
      <c r="AL326" s="318"/>
      <c r="AM326" s="318"/>
      <c r="AN326" s="319"/>
    </row>
    <row r="327" spans="1:40" ht="18" hidden="1" customHeight="1">
      <c r="A327" s="163">
        <v>2040109</v>
      </c>
      <c r="B327" s="164" t="s">
        <v>296</v>
      </c>
      <c r="C327" s="316">
        <f t="shared" si="106"/>
        <v>0</v>
      </c>
      <c r="D327" s="317">
        <f t="shared" si="107"/>
        <v>0</v>
      </c>
      <c r="E327" s="318"/>
      <c r="F327" s="318"/>
      <c r="G327" s="318"/>
      <c r="H327" s="318"/>
      <c r="I327" s="318"/>
      <c r="J327" s="318"/>
      <c r="K327" s="318"/>
      <c r="L327" s="318"/>
      <c r="M327" s="318"/>
      <c r="N327" s="318"/>
      <c r="O327" s="318"/>
      <c r="P327" s="319"/>
      <c r="Q327" s="320"/>
      <c r="R327" s="318"/>
      <c r="S327" s="318"/>
      <c r="T327" s="318"/>
      <c r="U327" s="318"/>
      <c r="V327" s="319"/>
      <c r="W327" s="320"/>
      <c r="X327" s="318"/>
      <c r="Y327" s="318"/>
      <c r="Z327" s="318"/>
      <c r="AA327" s="318"/>
      <c r="AB327" s="318"/>
      <c r="AC327" s="318"/>
      <c r="AD327" s="321"/>
      <c r="AE327" s="322">
        <f t="shared" si="108"/>
        <v>0</v>
      </c>
      <c r="AF327" s="318"/>
      <c r="AG327" s="318"/>
      <c r="AH327" s="318"/>
      <c r="AI327" s="318"/>
      <c r="AJ327" s="318"/>
      <c r="AK327" s="318"/>
      <c r="AL327" s="318"/>
      <c r="AM327" s="318"/>
      <c r="AN327" s="319"/>
    </row>
    <row r="328" spans="1:40" ht="18" hidden="1" customHeight="1">
      <c r="A328" s="163">
        <v>2040199</v>
      </c>
      <c r="B328" s="164" t="s">
        <v>297</v>
      </c>
      <c r="C328" s="316">
        <f t="shared" si="106"/>
        <v>0</v>
      </c>
      <c r="D328" s="317">
        <f t="shared" si="107"/>
        <v>0</v>
      </c>
      <c r="E328" s="318"/>
      <c r="F328" s="318"/>
      <c r="G328" s="318"/>
      <c r="H328" s="318"/>
      <c r="I328" s="318"/>
      <c r="J328" s="318"/>
      <c r="K328" s="318"/>
      <c r="L328" s="318"/>
      <c r="M328" s="318"/>
      <c r="N328" s="318"/>
      <c r="O328" s="318"/>
      <c r="P328" s="319"/>
      <c r="Q328" s="320"/>
      <c r="R328" s="318"/>
      <c r="S328" s="318"/>
      <c r="T328" s="318"/>
      <c r="U328" s="318"/>
      <c r="V328" s="319"/>
      <c r="W328" s="320"/>
      <c r="X328" s="318"/>
      <c r="Y328" s="318"/>
      <c r="Z328" s="318"/>
      <c r="AA328" s="318"/>
      <c r="AB328" s="318"/>
      <c r="AC328" s="318"/>
      <c r="AD328" s="321"/>
      <c r="AE328" s="322">
        <f t="shared" si="108"/>
        <v>0</v>
      </c>
      <c r="AF328" s="318"/>
      <c r="AG328" s="318"/>
      <c r="AH328" s="318"/>
      <c r="AI328" s="318"/>
      <c r="AJ328" s="318"/>
      <c r="AK328" s="318"/>
      <c r="AL328" s="318"/>
      <c r="AM328" s="318"/>
      <c r="AN328" s="319"/>
    </row>
    <row r="329" spans="1:40" ht="18" hidden="1" customHeight="1">
      <c r="A329" s="163">
        <v>20402</v>
      </c>
      <c r="B329" s="242" t="s">
        <v>298</v>
      </c>
      <c r="C329" s="315">
        <f>SUM(C330:C350)</f>
        <v>0</v>
      </c>
      <c r="D329" s="315">
        <f t="shared" ref="D329:AN329" si="109">SUM(D330:D350)</f>
        <v>0</v>
      </c>
      <c r="E329" s="315">
        <f t="shared" si="109"/>
        <v>0</v>
      </c>
      <c r="F329" s="315">
        <f t="shared" si="109"/>
        <v>0</v>
      </c>
      <c r="G329" s="315">
        <f t="shared" si="109"/>
        <v>0</v>
      </c>
      <c r="H329" s="315">
        <f t="shared" si="109"/>
        <v>0</v>
      </c>
      <c r="I329" s="315">
        <f t="shared" si="109"/>
        <v>0</v>
      </c>
      <c r="J329" s="315">
        <f t="shared" si="109"/>
        <v>0</v>
      </c>
      <c r="K329" s="315">
        <f t="shared" si="109"/>
        <v>0</v>
      </c>
      <c r="L329" s="315">
        <f t="shared" si="109"/>
        <v>0</v>
      </c>
      <c r="M329" s="315">
        <f t="shared" si="109"/>
        <v>0</v>
      </c>
      <c r="N329" s="315">
        <f t="shared" si="109"/>
        <v>0</v>
      </c>
      <c r="O329" s="315">
        <f t="shared" si="109"/>
        <v>0</v>
      </c>
      <c r="P329" s="315">
        <f t="shared" si="109"/>
        <v>0</v>
      </c>
      <c r="Q329" s="315">
        <f t="shared" si="109"/>
        <v>0</v>
      </c>
      <c r="R329" s="315">
        <f t="shared" si="109"/>
        <v>0</v>
      </c>
      <c r="S329" s="315">
        <f t="shared" si="109"/>
        <v>0</v>
      </c>
      <c r="T329" s="315">
        <f t="shared" si="109"/>
        <v>0</v>
      </c>
      <c r="U329" s="315">
        <f t="shared" si="109"/>
        <v>0</v>
      </c>
      <c r="V329" s="315">
        <f t="shared" si="109"/>
        <v>0</v>
      </c>
      <c r="W329" s="315">
        <f t="shared" si="109"/>
        <v>0</v>
      </c>
      <c r="X329" s="315">
        <f t="shared" si="109"/>
        <v>0</v>
      </c>
      <c r="Y329" s="315">
        <f t="shared" si="109"/>
        <v>0</v>
      </c>
      <c r="Z329" s="315">
        <f t="shared" si="109"/>
        <v>0</v>
      </c>
      <c r="AA329" s="315">
        <f t="shared" si="109"/>
        <v>0</v>
      </c>
      <c r="AB329" s="315">
        <f t="shared" si="109"/>
        <v>0</v>
      </c>
      <c r="AC329" s="315">
        <f t="shared" si="109"/>
        <v>0</v>
      </c>
      <c r="AD329" s="315">
        <f t="shared" si="109"/>
        <v>0</v>
      </c>
      <c r="AE329" s="315">
        <f t="shared" si="109"/>
        <v>0</v>
      </c>
      <c r="AF329" s="315">
        <f t="shared" si="109"/>
        <v>0</v>
      </c>
      <c r="AG329" s="315">
        <f t="shared" si="109"/>
        <v>0</v>
      </c>
      <c r="AH329" s="315">
        <f t="shared" si="109"/>
        <v>0</v>
      </c>
      <c r="AI329" s="315">
        <f t="shared" si="109"/>
        <v>0</v>
      </c>
      <c r="AJ329" s="315">
        <f t="shared" si="109"/>
        <v>0</v>
      </c>
      <c r="AK329" s="315">
        <f t="shared" si="109"/>
        <v>0</v>
      </c>
      <c r="AL329" s="315">
        <f t="shared" si="109"/>
        <v>0</v>
      </c>
      <c r="AM329" s="315">
        <f t="shared" si="109"/>
        <v>0</v>
      </c>
      <c r="AN329" s="315">
        <f t="shared" si="109"/>
        <v>0</v>
      </c>
    </row>
    <row r="330" spans="1:40" ht="18" hidden="1" customHeight="1">
      <c r="A330" s="163">
        <v>2040201</v>
      </c>
      <c r="B330" s="164" t="s">
        <v>93</v>
      </c>
      <c r="C330" s="316">
        <f t="shared" ref="C330:C393" si="110">SUM(D330,AE330,AN330)</f>
        <v>0</v>
      </c>
      <c r="D330" s="317">
        <f t="shared" ref="D330:D350" si="111">SUM(E330:AD330)</f>
        <v>0</v>
      </c>
      <c r="E330" s="318"/>
      <c r="F330" s="318"/>
      <c r="G330" s="318"/>
      <c r="H330" s="318"/>
      <c r="I330" s="318"/>
      <c r="J330" s="318"/>
      <c r="K330" s="318"/>
      <c r="L330" s="318"/>
      <c r="M330" s="318"/>
      <c r="N330" s="318"/>
      <c r="O330" s="318"/>
      <c r="P330" s="319"/>
      <c r="Q330" s="320"/>
      <c r="R330" s="318"/>
      <c r="S330" s="318"/>
      <c r="T330" s="318"/>
      <c r="U330" s="318"/>
      <c r="V330" s="319"/>
      <c r="W330" s="320"/>
      <c r="X330" s="318"/>
      <c r="Y330" s="318"/>
      <c r="Z330" s="318"/>
      <c r="AA330" s="318"/>
      <c r="AB330" s="318"/>
      <c r="AC330" s="318"/>
      <c r="AD330" s="321"/>
      <c r="AE330" s="322">
        <f t="shared" ref="AE330:AE350" si="112">SUM(AF330:AM330)</f>
        <v>0</v>
      </c>
      <c r="AF330" s="318"/>
      <c r="AG330" s="318"/>
      <c r="AH330" s="318"/>
      <c r="AI330" s="318"/>
      <c r="AJ330" s="318"/>
      <c r="AK330" s="318"/>
      <c r="AL330" s="318"/>
      <c r="AM330" s="318"/>
      <c r="AN330" s="319"/>
    </row>
    <row r="331" spans="1:40" ht="18" hidden="1" customHeight="1">
      <c r="A331" s="163">
        <v>2040202</v>
      </c>
      <c r="B331" s="164" t="s">
        <v>94</v>
      </c>
      <c r="C331" s="316">
        <f t="shared" si="110"/>
        <v>0</v>
      </c>
      <c r="D331" s="317">
        <f t="shared" si="111"/>
        <v>0</v>
      </c>
      <c r="E331" s="318"/>
      <c r="F331" s="318"/>
      <c r="G331" s="318"/>
      <c r="H331" s="318"/>
      <c r="I331" s="318"/>
      <c r="J331" s="318"/>
      <c r="K331" s="318"/>
      <c r="L331" s="318"/>
      <c r="M331" s="318"/>
      <c r="N331" s="318"/>
      <c r="O331" s="318"/>
      <c r="P331" s="319"/>
      <c r="Q331" s="320"/>
      <c r="R331" s="318"/>
      <c r="S331" s="318"/>
      <c r="T331" s="318"/>
      <c r="U331" s="318"/>
      <c r="V331" s="319"/>
      <c r="W331" s="320"/>
      <c r="X331" s="318"/>
      <c r="Y331" s="318"/>
      <c r="Z331" s="318"/>
      <c r="AA331" s="318"/>
      <c r="AB331" s="318"/>
      <c r="AC331" s="318"/>
      <c r="AD331" s="321"/>
      <c r="AE331" s="322">
        <f t="shared" si="112"/>
        <v>0</v>
      </c>
      <c r="AF331" s="318"/>
      <c r="AG331" s="318"/>
      <c r="AH331" s="318"/>
      <c r="AI331" s="318"/>
      <c r="AJ331" s="318"/>
      <c r="AK331" s="318"/>
      <c r="AL331" s="318"/>
      <c r="AM331" s="318"/>
      <c r="AN331" s="319"/>
    </row>
    <row r="332" spans="1:40" ht="18" hidden="1" customHeight="1">
      <c r="A332" s="163">
        <v>2040203</v>
      </c>
      <c r="B332" s="164" t="s">
        <v>95</v>
      </c>
      <c r="C332" s="316">
        <f t="shared" si="110"/>
        <v>0</v>
      </c>
      <c r="D332" s="317">
        <f t="shared" si="111"/>
        <v>0</v>
      </c>
      <c r="E332" s="318"/>
      <c r="F332" s="318"/>
      <c r="G332" s="318"/>
      <c r="H332" s="318"/>
      <c r="I332" s="318"/>
      <c r="J332" s="318"/>
      <c r="K332" s="318"/>
      <c r="L332" s="318"/>
      <c r="M332" s="318"/>
      <c r="N332" s="318"/>
      <c r="O332" s="318"/>
      <c r="P332" s="319"/>
      <c r="Q332" s="320"/>
      <c r="R332" s="318"/>
      <c r="S332" s="318"/>
      <c r="T332" s="318"/>
      <c r="U332" s="318"/>
      <c r="V332" s="319"/>
      <c r="W332" s="320"/>
      <c r="X332" s="318"/>
      <c r="Y332" s="318"/>
      <c r="Z332" s="318"/>
      <c r="AA332" s="318"/>
      <c r="AB332" s="318"/>
      <c r="AC332" s="318"/>
      <c r="AD332" s="321"/>
      <c r="AE332" s="322">
        <f t="shared" si="112"/>
        <v>0</v>
      </c>
      <c r="AF332" s="318"/>
      <c r="AG332" s="318"/>
      <c r="AH332" s="318"/>
      <c r="AI332" s="318"/>
      <c r="AJ332" s="318"/>
      <c r="AK332" s="318"/>
      <c r="AL332" s="318"/>
      <c r="AM332" s="318"/>
      <c r="AN332" s="319"/>
    </row>
    <row r="333" spans="1:40" ht="18" hidden="1" customHeight="1">
      <c r="A333" s="163">
        <v>2040204</v>
      </c>
      <c r="B333" s="164" t="s">
        <v>299</v>
      </c>
      <c r="C333" s="316">
        <f t="shared" si="110"/>
        <v>0</v>
      </c>
      <c r="D333" s="317">
        <f t="shared" si="111"/>
        <v>0</v>
      </c>
      <c r="E333" s="318"/>
      <c r="F333" s="318"/>
      <c r="G333" s="318"/>
      <c r="H333" s="318"/>
      <c r="I333" s="318"/>
      <c r="J333" s="318"/>
      <c r="K333" s="318"/>
      <c r="L333" s="318"/>
      <c r="M333" s="318"/>
      <c r="N333" s="318"/>
      <c r="O333" s="318"/>
      <c r="P333" s="319"/>
      <c r="Q333" s="320"/>
      <c r="R333" s="318"/>
      <c r="S333" s="318"/>
      <c r="T333" s="318"/>
      <c r="U333" s="318"/>
      <c r="V333" s="319"/>
      <c r="W333" s="320"/>
      <c r="X333" s="318"/>
      <c r="Y333" s="318"/>
      <c r="Z333" s="318"/>
      <c r="AA333" s="318"/>
      <c r="AB333" s="318"/>
      <c r="AC333" s="318"/>
      <c r="AD333" s="321"/>
      <c r="AE333" s="322">
        <f t="shared" si="112"/>
        <v>0</v>
      </c>
      <c r="AF333" s="318"/>
      <c r="AG333" s="318"/>
      <c r="AH333" s="318"/>
      <c r="AI333" s="318"/>
      <c r="AJ333" s="318"/>
      <c r="AK333" s="318"/>
      <c r="AL333" s="318"/>
      <c r="AM333" s="318"/>
      <c r="AN333" s="319"/>
    </row>
    <row r="334" spans="1:40" ht="18" hidden="1" customHeight="1">
      <c r="A334" s="163">
        <v>2040205</v>
      </c>
      <c r="B334" s="164" t="s">
        <v>300</v>
      </c>
      <c r="C334" s="316">
        <f t="shared" si="110"/>
        <v>0</v>
      </c>
      <c r="D334" s="317">
        <f t="shared" si="111"/>
        <v>0</v>
      </c>
      <c r="E334" s="318"/>
      <c r="F334" s="318"/>
      <c r="G334" s="318"/>
      <c r="H334" s="318"/>
      <c r="I334" s="318"/>
      <c r="J334" s="318"/>
      <c r="K334" s="318"/>
      <c r="L334" s="318"/>
      <c r="M334" s="318"/>
      <c r="N334" s="318"/>
      <c r="O334" s="318"/>
      <c r="P334" s="319"/>
      <c r="Q334" s="320"/>
      <c r="R334" s="318"/>
      <c r="S334" s="318"/>
      <c r="T334" s="318"/>
      <c r="U334" s="318"/>
      <c r="V334" s="319"/>
      <c r="W334" s="320"/>
      <c r="X334" s="318"/>
      <c r="Y334" s="318"/>
      <c r="Z334" s="318"/>
      <c r="AA334" s="318"/>
      <c r="AB334" s="318"/>
      <c r="AC334" s="318"/>
      <c r="AD334" s="321"/>
      <c r="AE334" s="322">
        <f t="shared" si="112"/>
        <v>0</v>
      </c>
      <c r="AF334" s="318"/>
      <c r="AG334" s="318"/>
      <c r="AH334" s="318"/>
      <c r="AI334" s="318"/>
      <c r="AJ334" s="318"/>
      <c r="AK334" s="318"/>
      <c r="AL334" s="318"/>
      <c r="AM334" s="318"/>
      <c r="AN334" s="319"/>
    </row>
    <row r="335" spans="1:40" ht="18" hidden="1" customHeight="1">
      <c r="A335" s="163">
        <v>2040206</v>
      </c>
      <c r="B335" s="164" t="s">
        <v>301</v>
      </c>
      <c r="C335" s="316">
        <f t="shared" si="110"/>
        <v>0</v>
      </c>
      <c r="D335" s="317">
        <f t="shared" si="111"/>
        <v>0</v>
      </c>
      <c r="E335" s="318"/>
      <c r="F335" s="318"/>
      <c r="G335" s="318"/>
      <c r="H335" s="318"/>
      <c r="I335" s="318"/>
      <c r="J335" s="318"/>
      <c r="K335" s="318"/>
      <c r="L335" s="318"/>
      <c r="M335" s="318"/>
      <c r="N335" s="318"/>
      <c r="O335" s="318"/>
      <c r="P335" s="319"/>
      <c r="Q335" s="320"/>
      <c r="R335" s="318"/>
      <c r="S335" s="318"/>
      <c r="T335" s="318"/>
      <c r="U335" s="318"/>
      <c r="V335" s="319"/>
      <c r="W335" s="320"/>
      <c r="X335" s="318"/>
      <c r="Y335" s="318"/>
      <c r="Z335" s="318"/>
      <c r="AA335" s="318"/>
      <c r="AB335" s="318"/>
      <c r="AC335" s="318"/>
      <c r="AD335" s="321"/>
      <c r="AE335" s="322">
        <f t="shared" si="112"/>
        <v>0</v>
      </c>
      <c r="AF335" s="318"/>
      <c r="AG335" s="318"/>
      <c r="AH335" s="318"/>
      <c r="AI335" s="318"/>
      <c r="AJ335" s="318"/>
      <c r="AK335" s="318"/>
      <c r="AL335" s="318"/>
      <c r="AM335" s="318"/>
      <c r="AN335" s="319"/>
    </row>
    <row r="336" spans="1:40" ht="18" hidden="1" customHeight="1">
      <c r="A336" s="163">
        <v>2040207</v>
      </c>
      <c r="B336" s="164" t="s">
        <v>302</v>
      </c>
      <c r="C336" s="316">
        <f t="shared" si="110"/>
        <v>0</v>
      </c>
      <c r="D336" s="317">
        <f t="shared" si="111"/>
        <v>0</v>
      </c>
      <c r="E336" s="318"/>
      <c r="F336" s="318"/>
      <c r="G336" s="318"/>
      <c r="H336" s="318"/>
      <c r="I336" s="318"/>
      <c r="J336" s="318"/>
      <c r="K336" s="318"/>
      <c r="L336" s="318"/>
      <c r="M336" s="318"/>
      <c r="N336" s="318"/>
      <c r="O336" s="318"/>
      <c r="P336" s="319"/>
      <c r="Q336" s="320"/>
      <c r="R336" s="318"/>
      <c r="S336" s="318"/>
      <c r="T336" s="318"/>
      <c r="U336" s="318"/>
      <c r="V336" s="319"/>
      <c r="W336" s="320"/>
      <c r="X336" s="318"/>
      <c r="Y336" s="318"/>
      <c r="Z336" s="318"/>
      <c r="AA336" s="318"/>
      <c r="AB336" s="318"/>
      <c r="AC336" s="318"/>
      <c r="AD336" s="321"/>
      <c r="AE336" s="322">
        <f t="shared" si="112"/>
        <v>0</v>
      </c>
      <c r="AF336" s="318"/>
      <c r="AG336" s="318"/>
      <c r="AH336" s="318"/>
      <c r="AI336" s="318"/>
      <c r="AJ336" s="318"/>
      <c r="AK336" s="318"/>
      <c r="AL336" s="318"/>
      <c r="AM336" s="318"/>
      <c r="AN336" s="319"/>
    </row>
    <row r="337" spans="1:40" ht="18" hidden="1" customHeight="1">
      <c r="A337" s="163">
        <v>2040208</v>
      </c>
      <c r="B337" s="164" t="s">
        <v>303</v>
      </c>
      <c r="C337" s="316">
        <f t="shared" si="110"/>
        <v>0</v>
      </c>
      <c r="D337" s="317">
        <f t="shared" si="111"/>
        <v>0</v>
      </c>
      <c r="E337" s="318"/>
      <c r="F337" s="318"/>
      <c r="G337" s="318"/>
      <c r="H337" s="318"/>
      <c r="I337" s="318"/>
      <c r="J337" s="318"/>
      <c r="K337" s="318"/>
      <c r="L337" s="318"/>
      <c r="M337" s="318"/>
      <c r="N337" s="318"/>
      <c r="O337" s="318"/>
      <c r="P337" s="319"/>
      <c r="Q337" s="320"/>
      <c r="R337" s="318"/>
      <c r="S337" s="318"/>
      <c r="T337" s="318"/>
      <c r="U337" s="318"/>
      <c r="V337" s="319"/>
      <c r="W337" s="320"/>
      <c r="X337" s="318"/>
      <c r="Y337" s="318"/>
      <c r="Z337" s="318"/>
      <c r="AA337" s="318"/>
      <c r="AB337" s="318"/>
      <c r="AC337" s="318"/>
      <c r="AD337" s="321"/>
      <c r="AE337" s="322">
        <f t="shared" si="112"/>
        <v>0</v>
      </c>
      <c r="AF337" s="318"/>
      <c r="AG337" s="318"/>
      <c r="AH337" s="318"/>
      <c r="AI337" s="318"/>
      <c r="AJ337" s="318"/>
      <c r="AK337" s="318"/>
      <c r="AL337" s="318"/>
      <c r="AM337" s="318"/>
      <c r="AN337" s="319"/>
    </row>
    <row r="338" spans="1:40" ht="18" hidden="1" customHeight="1">
      <c r="A338" s="163">
        <v>2040209</v>
      </c>
      <c r="B338" s="164" t="s">
        <v>304</v>
      </c>
      <c r="C338" s="316">
        <f t="shared" si="110"/>
        <v>0</v>
      </c>
      <c r="D338" s="317">
        <f t="shared" si="111"/>
        <v>0</v>
      </c>
      <c r="E338" s="318"/>
      <c r="F338" s="318"/>
      <c r="G338" s="318"/>
      <c r="H338" s="318"/>
      <c r="I338" s="318"/>
      <c r="J338" s="318"/>
      <c r="K338" s="318"/>
      <c r="L338" s="318"/>
      <c r="M338" s="318"/>
      <c r="N338" s="318"/>
      <c r="O338" s="318"/>
      <c r="P338" s="319"/>
      <c r="Q338" s="320"/>
      <c r="R338" s="318"/>
      <c r="S338" s="318"/>
      <c r="T338" s="318"/>
      <c r="U338" s="318"/>
      <c r="V338" s="319"/>
      <c r="W338" s="320"/>
      <c r="X338" s="318"/>
      <c r="Y338" s="318"/>
      <c r="Z338" s="318"/>
      <c r="AA338" s="318"/>
      <c r="AB338" s="318"/>
      <c r="AC338" s="318"/>
      <c r="AD338" s="321"/>
      <c r="AE338" s="322">
        <f t="shared" si="112"/>
        <v>0</v>
      </c>
      <c r="AF338" s="318"/>
      <c r="AG338" s="318"/>
      <c r="AH338" s="318"/>
      <c r="AI338" s="318"/>
      <c r="AJ338" s="318"/>
      <c r="AK338" s="318"/>
      <c r="AL338" s="318"/>
      <c r="AM338" s="318"/>
      <c r="AN338" s="319"/>
    </row>
    <row r="339" spans="1:40" ht="18" hidden="1" customHeight="1">
      <c r="A339" s="163">
        <v>2040210</v>
      </c>
      <c r="B339" s="164" t="s">
        <v>305</v>
      </c>
      <c r="C339" s="316">
        <f t="shared" si="110"/>
        <v>0</v>
      </c>
      <c r="D339" s="317">
        <f t="shared" si="111"/>
        <v>0</v>
      </c>
      <c r="E339" s="318"/>
      <c r="F339" s="318"/>
      <c r="G339" s="318"/>
      <c r="H339" s="318"/>
      <c r="I339" s="318"/>
      <c r="J339" s="318"/>
      <c r="K339" s="318"/>
      <c r="L339" s="318"/>
      <c r="M339" s="318"/>
      <c r="N339" s="318"/>
      <c r="O339" s="318"/>
      <c r="P339" s="319"/>
      <c r="Q339" s="320"/>
      <c r="R339" s="318"/>
      <c r="S339" s="318"/>
      <c r="T339" s="318"/>
      <c r="U339" s="318"/>
      <c r="V339" s="319"/>
      <c r="W339" s="320"/>
      <c r="X339" s="318"/>
      <c r="Y339" s="318"/>
      <c r="Z339" s="318"/>
      <c r="AA339" s="318"/>
      <c r="AB339" s="318"/>
      <c r="AC339" s="318"/>
      <c r="AD339" s="321"/>
      <c r="AE339" s="322">
        <f t="shared" si="112"/>
        <v>0</v>
      </c>
      <c r="AF339" s="318"/>
      <c r="AG339" s="318"/>
      <c r="AH339" s="318"/>
      <c r="AI339" s="318"/>
      <c r="AJ339" s="318"/>
      <c r="AK339" s="318"/>
      <c r="AL339" s="318"/>
      <c r="AM339" s="318"/>
      <c r="AN339" s="319"/>
    </row>
    <row r="340" spans="1:40" ht="18" hidden="1" customHeight="1">
      <c r="A340" s="163">
        <v>2040211</v>
      </c>
      <c r="B340" s="164" t="s">
        <v>306</v>
      </c>
      <c r="C340" s="316">
        <f t="shared" si="110"/>
        <v>0</v>
      </c>
      <c r="D340" s="317">
        <f t="shared" si="111"/>
        <v>0</v>
      </c>
      <c r="E340" s="318"/>
      <c r="F340" s="318"/>
      <c r="G340" s="318"/>
      <c r="H340" s="318"/>
      <c r="I340" s="318"/>
      <c r="J340" s="318"/>
      <c r="K340" s="318"/>
      <c r="L340" s="318"/>
      <c r="M340" s="318"/>
      <c r="N340" s="318"/>
      <c r="O340" s="318"/>
      <c r="P340" s="319"/>
      <c r="Q340" s="320"/>
      <c r="R340" s="318"/>
      <c r="S340" s="318"/>
      <c r="T340" s="318"/>
      <c r="U340" s="318"/>
      <c r="V340" s="319"/>
      <c r="W340" s="320"/>
      <c r="X340" s="318"/>
      <c r="Y340" s="318"/>
      <c r="Z340" s="318"/>
      <c r="AA340" s="318"/>
      <c r="AB340" s="318"/>
      <c r="AC340" s="318"/>
      <c r="AD340" s="321"/>
      <c r="AE340" s="322">
        <f t="shared" si="112"/>
        <v>0</v>
      </c>
      <c r="AF340" s="318"/>
      <c r="AG340" s="318"/>
      <c r="AH340" s="318"/>
      <c r="AI340" s="318"/>
      <c r="AJ340" s="318"/>
      <c r="AK340" s="318"/>
      <c r="AL340" s="318"/>
      <c r="AM340" s="318"/>
      <c r="AN340" s="319"/>
    </row>
    <row r="341" spans="1:40" ht="18" hidden="1" customHeight="1">
      <c r="A341" s="163">
        <v>2040212</v>
      </c>
      <c r="B341" s="164" t="s">
        <v>307</v>
      </c>
      <c r="C341" s="316">
        <f t="shared" si="110"/>
        <v>0</v>
      </c>
      <c r="D341" s="317">
        <f t="shared" si="111"/>
        <v>0</v>
      </c>
      <c r="E341" s="318"/>
      <c r="F341" s="318"/>
      <c r="G341" s="318"/>
      <c r="H341" s="318"/>
      <c r="I341" s="318"/>
      <c r="J341" s="318"/>
      <c r="K341" s="318"/>
      <c r="L341" s="318"/>
      <c r="M341" s="318"/>
      <c r="N341" s="318"/>
      <c r="O341" s="318"/>
      <c r="P341" s="319"/>
      <c r="Q341" s="320"/>
      <c r="R341" s="318"/>
      <c r="S341" s="318"/>
      <c r="T341" s="318"/>
      <c r="U341" s="318"/>
      <c r="V341" s="319"/>
      <c r="W341" s="320"/>
      <c r="X341" s="318"/>
      <c r="Y341" s="318"/>
      <c r="Z341" s="318"/>
      <c r="AA341" s="318"/>
      <c r="AB341" s="318"/>
      <c r="AC341" s="318"/>
      <c r="AD341" s="321"/>
      <c r="AE341" s="322">
        <f t="shared" si="112"/>
        <v>0</v>
      </c>
      <c r="AF341" s="318"/>
      <c r="AG341" s="318"/>
      <c r="AH341" s="318"/>
      <c r="AI341" s="318"/>
      <c r="AJ341" s="318"/>
      <c r="AK341" s="318"/>
      <c r="AL341" s="318"/>
      <c r="AM341" s="318"/>
      <c r="AN341" s="319"/>
    </row>
    <row r="342" spans="1:40" ht="18" hidden="1" customHeight="1">
      <c r="A342" s="163">
        <v>2040213</v>
      </c>
      <c r="B342" s="164" t="s">
        <v>308</v>
      </c>
      <c r="C342" s="316">
        <f t="shared" si="110"/>
        <v>0</v>
      </c>
      <c r="D342" s="317">
        <f t="shared" si="111"/>
        <v>0</v>
      </c>
      <c r="E342" s="318"/>
      <c r="F342" s="318"/>
      <c r="G342" s="318"/>
      <c r="H342" s="318"/>
      <c r="I342" s="318"/>
      <c r="J342" s="318"/>
      <c r="K342" s="318"/>
      <c r="L342" s="318"/>
      <c r="M342" s="318"/>
      <c r="N342" s="318"/>
      <c r="O342" s="318"/>
      <c r="P342" s="319"/>
      <c r="Q342" s="320"/>
      <c r="R342" s="318"/>
      <c r="S342" s="318"/>
      <c r="T342" s="318"/>
      <c r="U342" s="318"/>
      <c r="V342" s="319"/>
      <c r="W342" s="320"/>
      <c r="X342" s="318"/>
      <c r="Y342" s="318"/>
      <c r="Z342" s="318"/>
      <c r="AA342" s="318"/>
      <c r="AB342" s="318"/>
      <c r="AC342" s="318"/>
      <c r="AD342" s="321"/>
      <c r="AE342" s="322">
        <f t="shared" si="112"/>
        <v>0</v>
      </c>
      <c r="AF342" s="318"/>
      <c r="AG342" s="318"/>
      <c r="AH342" s="318"/>
      <c r="AI342" s="318"/>
      <c r="AJ342" s="318"/>
      <c r="AK342" s="318"/>
      <c r="AL342" s="318"/>
      <c r="AM342" s="318"/>
      <c r="AN342" s="319"/>
    </row>
    <row r="343" spans="1:40" ht="18" hidden="1" customHeight="1">
      <c r="A343" s="163">
        <v>2040214</v>
      </c>
      <c r="B343" s="164" t="s">
        <v>309</v>
      </c>
      <c r="C343" s="316">
        <f t="shared" si="110"/>
        <v>0</v>
      </c>
      <c r="D343" s="317">
        <f t="shared" si="111"/>
        <v>0</v>
      </c>
      <c r="E343" s="318"/>
      <c r="F343" s="318"/>
      <c r="G343" s="318"/>
      <c r="H343" s="318"/>
      <c r="I343" s="318"/>
      <c r="J343" s="318"/>
      <c r="K343" s="318"/>
      <c r="L343" s="318"/>
      <c r="M343" s="318"/>
      <c r="N343" s="318"/>
      <c r="O343" s="318"/>
      <c r="P343" s="319"/>
      <c r="Q343" s="320"/>
      <c r="R343" s="318"/>
      <c r="S343" s="318"/>
      <c r="T343" s="318"/>
      <c r="U343" s="318"/>
      <c r="V343" s="319"/>
      <c r="W343" s="320"/>
      <c r="X343" s="318"/>
      <c r="Y343" s="318"/>
      <c r="Z343" s="318"/>
      <c r="AA343" s="318"/>
      <c r="AB343" s="318"/>
      <c r="AC343" s="318"/>
      <c r="AD343" s="321"/>
      <c r="AE343" s="322">
        <f t="shared" si="112"/>
        <v>0</v>
      </c>
      <c r="AF343" s="318"/>
      <c r="AG343" s="318"/>
      <c r="AH343" s="318"/>
      <c r="AI343" s="318"/>
      <c r="AJ343" s="318"/>
      <c r="AK343" s="318"/>
      <c r="AL343" s="318"/>
      <c r="AM343" s="318"/>
      <c r="AN343" s="319"/>
    </row>
    <row r="344" spans="1:40" ht="18" hidden="1" customHeight="1">
      <c r="A344" s="163">
        <v>2040215</v>
      </c>
      <c r="B344" s="164" t="s">
        <v>310</v>
      </c>
      <c r="C344" s="316">
        <f t="shared" si="110"/>
        <v>0</v>
      </c>
      <c r="D344" s="317">
        <f t="shared" si="111"/>
        <v>0</v>
      </c>
      <c r="E344" s="318"/>
      <c r="F344" s="318"/>
      <c r="G344" s="318"/>
      <c r="H344" s="318"/>
      <c r="I344" s="318"/>
      <c r="J344" s="318"/>
      <c r="K344" s="318"/>
      <c r="L344" s="318"/>
      <c r="M344" s="318"/>
      <c r="N344" s="318"/>
      <c r="O344" s="318"/>
      <c r="P344" s="319"/>
      <c r="Q344" s="320"/>
      <c r="R344" s="318"/>
      <c r="S344" s="318"/>
      <c r="T344" s="318"/>
      <c r="U344" s="318"/>
      <c r="V344" s="319"/>
      <c r="W344" s="320"/>
      <c r="X344" s="318"/>
      <c r="Y344" s="318"/>
      <c r="Z344" s="318"/>
      <c r="AA344" s="318"/>
      <c r="AB344" s="318"/>
      <c r="AC344" s="318"/>
      <c r="AD344" s="321"/>
      <c r="AE344" s="322">
        <f t="shared" si="112"/>
        <v>0</v>
      </c>
      <c r="AF344" s="318"/>
      <c r="AG344" s="318"/>
      <c r="AH344" s="318"/>
      <c r="AI344" s="318"/>
      <c r="AJ344" s="318"/>
      <c r="AK344" s="318"/>
      <c r="AL344" s="318"/>
      <c r="AM344" s="318"/>
      <c r="AN344" s="319"/>
    </row>
    <row r="345" spans="1:40" ht="18" hidden="1" customHeight="1">
      <c r="A345" s="163">
        <v>2040216</v>
      </c>
      <c r="B345" s="164" t="s">
        <v>311</v>
      </c>
      <c r="C345" s="316">
        <f t="shared" si="110"/>
        <v>0</v>
      </c>
      <c r="D345" s="317">
        <f t="shared" si="111"/>
        <v>0</v>
      </c>
      <c r="E345" s="318"/>
      <c r="F345" s="318"/>
      <c r="G345" s="318"/>
      <c r="H345" s="318"/>
      <c r="I345" s="318"/>
      <c r="J345" s="318"/>
      <c r="K345" s="318"/>
      <c r="L345" s="318"/>
      <c r="M345" s="318"/>
      <c r="N345" s="318"/>
      <c r="O345" s="318"/>
      <c r="P345" s="319"/>
      <c r="Q345" s="320"/>
      <c r="R345" s="318"/>
      <c r="S345" s="318"/>
      <c r="T345" s="318"/>
      <c r="U345" s="318"/>
      <c r="V345" s="319"/>
      <c r="W345" s="320"/>
      <c r="X345" s="318"/>
      <c r="Y345" s="318"/>
      <c r="Z345" s="318"/>
      <c r="AA345" s="318"/>
      <c r="AB345" s="318"/>
      <c r="AC345" s="318"/>
      <c r="AD345" s="321"/>
      <c r="AE345" s="322">
        <f t="shared" si="112"/>
        <v>0</v>
      </c>
      <c r="AF345" s="318"/>
      <c r="AG345" s="318"/>
      <c r="AH345" s="318"/>
      <c r="AI345" s="318"/>
      <c r="AJ345" s="318"/>
      <c r="AK345" s="318"/>
      <c r="AL345" s="318"/>
      <c r="AM345" s="318"/>
      <c r="AN345" s="319"/>
    </row>
    <row r="346" spans="1:40" ht="18" hidden="1" customHeight="1">
      <c r="A346" s="163">
        <v>2040217</v>
      </c>
      <c r="B346" s="164" t="s">
        <v>312</v>
      </c>
      <c r="C346" s="316">
        <f t="shared" si="110"/>
        <v>0</v>
      </c>
      <c r="D346" s="317">
        <f t="shared" si="111"/>
        <v>0</v>
      </c>
      <c r="E346" s="318"/>
      <c r="F346" s="318"/>
      <c r="G346" s="318"/>
      <c r="H346" s="318"/>
      <c r="I346" s="318"/>
      <c r="J346" s="318"/>
      <c r="K346" s="318"/>
      <c r="L346" s="318"/>
      <c r="M346" s="318"/>
      <c r="N346" s="318"/>
      <c r="O346" s="318"/>
      <c r="P346" s="319"/>
      <c r="Q346" s="320"/>
      <c r="R346" s="318"/>
      <c r="S346" s="318"/>
      <c r="T346" s="318"/>
      <c r="U346" s="318"/>
      <c r="V346" s="319"/>
      <c r="W346" s="320"/>
      <c r="X346" s="318"/>
      <c r="Y346" s="318"/>
      <c r="Z346" s="318"/>
      <c r="AA346" s="318"/>
      <c r="AB346" s="318"/>
      <c r="AC346" s="318"/>
      <c r="AD346" s="321"/>
      <c r="AE346" s="322">
        <f t="shared" si="112"/>
        <v>0</v>
      </c>
      <c r="AF346" s="318"/>
      <c r="AG346" s="318"/>
      <c r="AH346" s="318"/>
      <c r="AI346" s="318"/>
      <c r="AJ346" s="318"/>
      <c r="AK346" s="318"/>
      <c r="AL346" s="318"/>
      <c r="AM346" s="318"/>
      <c r="AN346" s="319"/>
    </row>
    <row r="347" spans="1:40" ht="18" hidden="1" customHeight="1">
      <c r="A347" s="163">
        <v>2040218</v>
      </c>
      <c r="B347" s="164" t="s">
        <v>313</v>
      </c>
      <c r="C347" s="316">
        <f t="shared" si="110"/>
        <v>0</v>
      </c>
      <c r="D347" s="317">
        <f t="shared" si="111"/>
        <v>0</v>
      </c>
      <c r="E347" s="318"/>
      <c r="F347" s="318"/>
      <c r="G347" s="318"/>
      <c r="H347" s="318"/>
      <c r="I347" s="318"/>
      <c r="J347" s="318"/>
      <c r="K347" s="318"/>
      <c r="L347" s="318"/>
      <c r="M347" s="318"/>
      <c r="N347" s="318"/>
      <c r="O347" s="318"/>
      <c r="P347" s="319"/>
      <c r="Q347" s="320"/>
      <c r="R347" s="318"/>
      <c r="S347" s="318"/>
      <c r="T347" s="318"/>
      <c r="U347" s="318"/>
      <c r="V347" s="319"/>
      <c r="W347" s="320"/>
      <c r="X347" s="318"/>
      <c r="Y347" s="318"/>
      <c r="Z347" s="318"/>
      <c r="AA347" s="318"/>
      <c r="AB347" s="318"/>
      <c r="AC347" s="318"/>
      <c r="AD347" s="321"/>
      <c r="AE347" s="322">
        <f t="shared" si="112"/>
        <v>0</v>
      </c>
      <c r="AF347" s="318"/>
      <c r="AG347" s="318"/>
      <c r="AH347" s="318"/>
      <c r="AI347" s="318"/>
      <c r="AJ347" s="318"/>
      <c r="AK347" s="318"/>
      <c r="AL347" s="318"/>
      <c r="AM347" s="318"/>
      <c r="AN347" s="319"/>
    </row>
    <row r="348" spans="1:40" ht="18" hidden="1" customHeight="1">
      <c r="A348" s="163">
        <v>2040219</v>
      </c>
      <c r="B348" s="164" t="s">
        <v>136</v>
      </c>
      <c r="C348" s="316">
        <f t="shared" si="110"/>
        <v>0</v>
      </c>
      <c r="D348" s="317">
        <f t="shared" si="111"/>
        <v>0</v>
      </c>
      <c r="E348" s="318"/>
      <c r="F348" s="318"/>
      <c r="G348" s="318"/>
      <c r="H348" s="318"/>
      <c r="I348" s="318"/>
      <c r="J348" s="318"/>
      <c r="K348" s="318"/>
      <c r="L348" s="318"/>
      <c r="M348" s="318"/>
      <c r="N348" s="318"/>
      <c r="O348" s="318"/>
      <c r="P348" s="319"/>
      <c r="Q348" s="320"/>
      <c r="R348" s="318"/>
      <c r="S348" s="318"/>
      <c r="T348" s="318"/>
      <c r="U348" s="318"/>
      <c r="V348" s="319"/>
      <c r="W348" s="320"/>
      <c r="X348" s="318"/>
      <c r="Y348" s="318"/>
      <c r="Z348" s="318"/>
      <c r="AA348" s="318"/>
      <c r="AB348" s="318"/>
      <c r="AC348" s="318"/>
      <c r="AD348" s="321"/>
      <c r="AE348" s="322">
        <f t="shared" si="112"/>
        <v>0</v>
      </c>
      <c r="AF348" s="318"/>
      <c r="AG348" s="318"/>
      <c r="AH348" s="318"/>
      <c r="AI348" s="318"/>
      <c r="AJ348" s="318"/>
      <c r="AK348" s="318"/>
      <c r="AL348" s="318"/>
      <c r="AM348" s="318"/>
      <c r="AN348" s="319"/>
    </row>
    <row r="349" spans="1:40" ht="18" hidden="1" customHeight="1">
      <c r="A349" s="163">
        <v>2040250</v>
      </c>
      <c r="B349" s="164" t="s">
        <v>102</v>
      </c>
      <c r="C349" s="316">
        <f t="shared" si="110"/>
        <v>0</v>
      </c>
      <c r="D349" s="317">
        <f t="shared" si="111"/>
        <v>0</v>
      </c>
      <c r="E349" s="318"/>
      <c r="F349" s="318"/>
      <c r="G349" s="318"/>
      <c r="H349" s="318"/>
      <c r="I349" s="318"/>
      <c r="J349" s="318"/>
      <c r="K349" s="318"/>
      <c r="L349" s="318"/>
      <c r="M349" s="318"/>
      <c r="N349" s="318"/>
      <c r="O349" s="318"/>
      <c r="P349" s="319"/>
      <c r="Q349" s="320"/>
      <c r="R349" s="318"/>
      <c r="S349" s="318"/>
      <c r="T349" s="318"/>
      <c r="U349" s="318"/>
      <c r="V349" s="319"/>
      <c r="W349" s="320"/>
      <c r="X349" s="318"/>
      <c r="Y349" s="318"/>
      <c r="Z349" s="318"/>
      <c r="AA349" s="318"/>
      <c r="AB349" s="318"/>
      <c r="AC349" s="318"/>
      <c r="AD349" s="321"/>
      <c r="AE349" s="322">
        <f t="shared" si="112"/>
        <v>0</v>
      </c>
      <c r="AF349" s="318"/>
      <c r="AG349" s="318"/>
      <c r="AH349" s="318"/>
      <c r="AI349" s="318"/>
      <c r="AJ349" s="318"/>
      <c r="AK349" s="318"/>
      <c r="AL349" s="318"/>
      <c r="AM349" s="318"/>
      <c r="AN349" s="319"/>
    </row>
    <row r="350" spans="1:40" ht="18" hidden="1" customHeight="1">
      <c r="A350" s="163">
        <v>2040299</v>
      </c>
      <c r="B350" s="164" t="s">
        <v>314</v>
      </c>
      <c r="C350" s="316">
        <f t="shared" si="110"/>
        <v>0</v>
      </c>
      <c r="D350" s="317">
        <f t="shared" si="111"/>
        <v>0</v>
      </c>
      <c r="E350" s="318"/>
      <c r="F350" s="318"/>
      <c r="G350" s="318"/>
      <c r="H350" s="318"/>
      <c r="I350" s="318"/>
      <c r="J350" s="318"/>
      <c r="K350" s="318"/>
      <c r="L350" s="318"/>
      <c r="M350" s="318"/>
      <c r="N350" s="318"/>
      <c r="O350" s="318"/>
      <c r="P350" s="319"/>
      <c r="Q350" s="320"/>
      <c r="R350" s="318"/>
      <c r="S350" s="318"/>
      <c r="T350" s="318"/>
      <c r="U350" s="318"/>
      <c r="V350" s="319"/>
      <c r="W350" s="320"/>
      <c r="X350" s="318"/>
      <c r="Y350" s="318"/>
      <c r="Z350" s="318"/>
      <c r="AA350" s="318"/>
      <c r="AB350" s="318"/>
      <c r="AC350" s="318"/>
      <c r="AD350" s="321"/>
      <c r="AE350" s="322">
        <f t="shared" si="112"/>
        <v>0</v>
      </c>
      <c r="AF350" s="318"/>
      <c r="AG350" s="318"/>
      <c r="AH350" s="318"/>
      <c r="AI350" s="318"/>
      <c r="AJ350" s="318"/>
      <c r="AK350" s="318"/>
      <c r="AL350" s="318"/>
      <c r="AM350" s="318"/>
      <c r="AN350" s="319"/>
    </row>
    <row r="351" spans="1:40" ht="18" hidden="1" customHeight="1">
      <c r="A351" s="163">
        <v>20403</v>
      </c>
      <c r="B351" s="242" t="s">
        <v>315</v>
      </c>
      <c r="C351" s="315">
        <f>SUM(C352:C357)</f>
        <v>0</v>
      </c>
      <c r="D351" s="315">
        <f t="shared" ref="D351:AN351" si="113">SUM(D352:D357)</f>
        <v>0</v>
      </c>
      <c r="E351" s="315">
        <f t="shared" si="113"/>
        <v>0</v>
      </c>
      <c r="F351" s="315">
        <f t="shared" si="113"/>
        <v>0</v>
      </c>
      <c r="G351" s="315">
        <f t="shared" si="113"/>
        <v>0</v>
      </c>
      <c r="H351" s="315">
        <f t="shared" si="113"/>
        <v>0</v>
      </c>
      <c r="I351" s="315">
        <f t="shared" si="113"/>
        <v>0</v>
      </c>
      <c r="J351" s="315">
        <f t="shared" si="113"/>
        <v>0</v>
      </c>
      <c r="K351" s="315">
        <f t="shared" si="113"/>
        <v>0</v>
      </c>
      <c r="L351" s="315">
        <f t="shared" si="113"/>
        <v>0</v>
      </c>
      <c r="M351" s="315">
        <f t="shared" si="113"/>
        <v>0</v>
      </c>
      <c r="N351" s="315">
        <f t="shared" si="113"/>
        <v>0</v>
      </c>
      <c r="O351" s="315">
        <f t="shared" si="113"/>
        <v>0</v>
      </c>
      <c r="P351" s="315">
        <f t="shared" si="113"/>
        <v>0</v>
      </c>
      <c r="Q351" s="315">
        <f t="shared" si="113"/>
        <v>0</v>
      </c>
      <c r="R351" s="315">
        <f t="shared" si="113"/>
        <v>0</v>
      </c>
      <c r="S351" s="315">
        <f t="shared" si="113"/>
        <v>0</v>
      </c>
      <c r="T351" s="315">
        <f t="shared" si="113"/>
        <v>0</v>
      </c>
      <c r="U351" s="315">
        <f t="shared" si="113"/>
        <v>0</v>
      </c>
      <c r="V351" s="315">
        <f t="shared" si="113"/>
        <v>0</v>
      </c>
      <c r="W351" s="315">
        <f t="shared" si="113"/>
        <v>0</v>
      </c>
      <c r="X351" s="315">
        <f t="shared" si="113"/>
        <v>0</v>
      </c>
      <c r="Y351" s="315">
        <f t="shared" si="113"/>
        <v>0</v>
      </c>
      <c r="Z351" s="315">
        <f t="shared" si="113"/>
        <v>0</v>
      </c>
      <c r="AA351" s="315">
        <f t="shared" si="113"/>
        <v>0</v>
      </c>
      <c r="AB351" s="315">
        <f t="shared" si="113"/>
        <v>0</v>
      </c>
      <c r="AC351" s="315">
        <f t="shared" si="113"/>
        <v>0</v>
      </c>
      <c r="AD351" s="315">
        <f t="shared" si="113"/>
        <v>0</v>
      </c>
      <c r="AE351" s="315">
        <f t="shared" si="113"/>
        <v>0</v>
      </c>
      <c r="AF351" s="315">
        <f t="shared" si="113"/>
        <v>0</v>
      </c>
      <c r="AG351" s="315">
        <f t="shared" si="113"/>
        <v>0</v>
      </c>
      <c r="AH351" s="315">
        <f t="shared" si="113"/>
        <v>0</v>
      </c>
      <c r="AI351" s="315">
        <f t="shared" si="113"/>
        <v>0</v>
      </c>
      <c r="AJ351" s="315">
        <f t="shared" si="113"/>
        <v>0</v>
      </c>
      <c r="AK351" s="315">
        <f t="shared" si="113"/>
        <v>0</v>
      </c>
      <c r="AL351" s="315">
        <f t="shared" si="113"/>
        <v>0</v>
      </c>
      <c r="AM351" s="315">
        <f t="shared" si="113"/>
        <v>0</v>
      </c>
      <c r="AN351" s="315">
        <f t="shared" si="113"/>
        <v>0</v>
      </c>
    </row>
    <row r="352" spans="1:40" ht="18" hidden="1" customHeight="1">
      <c r="A352" s="163">
        <v>2040301</v>
      </c>
      <c r="B352" s="164" t="s">
        <v>93</v>
      </c>
      <c r="C352" s="316">
        <f t="shared" si="110"/>
        <v>0</v>
      </c>
      <c r="D352" s="317">
        <f t="shared" ref="D352:D357" si="114">SUM(E352:AD352)</f>
        <v>0</v>
      </c>
      <c r="E352" s="318"/>
      <c r="F352" s="318"/>
      <c r="G352" s="318"/>
      <c r="H352" s="318"/>
      <c r="I352" s="318"/>
      <c r="J352" s="318"/>
      <c r="K352" s="318"/>
      <c r="L352" s="318"/>
      <c r="M352" s="318"/>
      <c r="N352" s="318"/>
      <c r="O352" s="318"/>
      <c r="P352" s="319"/>
      <c r="Q352" s="320"/>
      <c r="R352" s="318"/>
      <c r="S352" s="318"/>
      <c r="T352" s="318"/>
      <c r="U352" s="318"/>
      <c r="V352" s="319"/>
      <c r="W352" s="320"/>
      <c r="X352" s="318"/>
      <c r="Y352" s="318"/>
      <c r="Z352" s="318"/>
      <c r="AA352" s="318"/>
      <c r="AB352" s="318"/>
      <c r="AC352" s="318"/>
      <c r="AD352" s="321"/>
      <c r="AE352" s="322">
        <f t="shared" ref="AE352:AE357" si="115">SUM(AF352:AM352)</f>
        <v>0</v>
      </c>
      <c r="AF352" s="318"/>
      <c r="AG352" s="318"/>
      <c r="AH352" s="318"/>
      <c r="AI352" s="318"/>
      <c r="AJ352" s="318"/>
      <c r="AK352" s="318"/>
      <c r="AL352" s="318"/>
      <c r="AM352" s="318"/>
      <c r="AN352" s="319"/>
    </row>
    <row r="353" spans="1:40" ht="18" hidden="1" customHeight="1">
      <c r="A353" s="163">
        <v>2040302</v>
      </c>
      <c r="B353" s="164" t="s">
        <v>94</v>
      </c>
      <c r="C353" s="316">
        <f t="shared" si="110"/>
        <v>0</v>
      </c>
      <c r="D353" s="317">
        <f t="shared" si="114"/>
        <v>0</v>
      </c>
      <c r="E353" s="318"/>
      <c r="F353" s="318"/>
      <c r="G353" s="318"/>
      <c r="H353" s="318"/>
      <c r="I353" s="318"/>
      <c r="J353" s="318"/>
      <c r="K353" s="318"/>
      <c r="L353" s="318"/>
      <c r="M353" s="318"/>
      <c r="N353" s="318"/>
      <c r="O353" s="318"/>
      <c r="P353" s="319"/>
      <c r="Q353" s="320"/>
      <c r="R353" s="318"/>
      <c r="S353" s="318"/>
      <c r="T353" s="318"/>
      <c r="U353" s="318"/>
      <c r="V353" s="319"/>
      <c r="W353" s="320"/>
      <c r="X353" s="318"/>
      <c r="Y353" s="318"/>
      <c r="Z353" s="318"/>
      <c r="AA353" s="318"/>
      <c r="AB353" s="318"/>
      <c r="AC353" s="318"/>
      <c r="AD353" s="321"/>
      <c r="AE353" s="322">
        <f t="shared" si="115"/>
        <v>0</v>
      </c>
      <c r="AF353" s="318"/>
      <c r="AG353" s="318"/>
      <c r="AH353" s="318"/>
      <c r="AI353" s="318"/>
      <c r="AJ353" s="318"/>
      <c r="AK353" s="318"/>
      <c r="AL353" s="318"/>
      <c r="AM353" s="318"/>
      <c r="AN353" s="319"/>
    </row>
    <row r="354" spans="1:40" ht="18" hidden="1" customHeight="1">
      <c r="A354" s="163">
        <v>2040303</v>
      </c>
      <c r="B354" s="164" t="s">
        <v>95</v>
      </c>
      <c r="C354" s="316">
        <f t="shared" si="110"/>
        <v>0</v>
      </c>
      <c r="D354" s="317">
        <f t="shared" si="114"/>
        <v>0</v>
      </c>
      <c r="E354" s="318"/>
      <c r="F354" s="318"/>
      <c r="G354" s="318"/>
      <c r="H354" s="318"/>
      <c r="I354" s="318"/>
      <c r="J354" s="318"/>
      <c r="K354" s="318"/>
      <c r="L354" s="318"/>
      <c r="M354" s="318"/>
      <c r="N354" s="318"/>
      <c r="O354" s="318"/>
      <c r="P354" s="319"/>
      <c r="Q354" s="320"/>
      <c r="R354" s="318"/>
      <c r="S354" s="318"/>
      <c r="T354" s="318"/>
      <c r="U354" s="318"/>
      <c r="V354" s="319"/>
      <c r="W354" s="320"/>
      <c r="X354" s="318"/>
      <c r="Y354" s="318"/>
      <c r="Z354" s="318"/>
      <c r="AA354" s="318"/>
      <c r="AB354" s="318"/>
      <c r="AC354" s="318"/>
      <c r="AD354" s="321"/>
      <c r="AE354" s="322">
        <f t="shared" si="115"/>
        <v>0</v>
      </c>
      <c r="AF354" s="318"/>
      <c r="AG354" s="318"/>
      <c r="AH354" s="318"/>
      <c r="AI354" s="318"/>
      <c r="AJ354" s="318"/>
      <c r="AK354" s="318"/>
      <c r="AL354" s="318"/>
      <c r="AM354" s="318"/>
      <c r="AN354" s="319"/>
    </row>
    <row r="355" spans="1:40" ht="18" hidden="1" customHeight="1">
      <c r="A355" s="163">
        <v>2040304</v>
      </c>
      <c r="B355" s="164" t="s">
        <v>316</v>
      </c>
      <c r="C355" s="316">
        <f t="shared" si="110"/>
        <v>0</v>
      </c>
      <c r="D355" s="317">
        <f t="shared" si="114"/>
        <v>0</v>
      </c>
      <c r="E355" s="318"/>
      <c r="F355" s="318"/>
      <c r="G355" s="318"/>
      <c r="H355" s="318"/>
      <c r="I355" s="318"/>
      <c r="J355" s="318"/>
      <c r="K355" s="318"/>
      <c r="L355" s="318"/>
      <c r="M355" s="318"/>
      <c r="N355" s="318"/>
      <c r="O355" s="318"/>
      <c r="P355" s="319"/>
      <c r="Q355" s="320"/>
      <c r="R355" s="318"/>
      <c r="S355" s="318"/>
      <c r="T355" s="318"/>
      <c r="U355" s="318"/>
      <c r="V355" s="319"/>
      <c r="W355" s="320"/>
      <c r="X355" s="318"/>
      <c r="Y355" s="318"/>
      <c r="Z355" s="318"/>
      <c r="AA355" s="318"/>
      <c r="AB355" s="318"/>
      <c r="AC355" s="318"/>
      <c r="AD355" s="321"/>
      <c r="AE355" s="322">
        <f t="shared" si="115"/>
        <v>0</v>
      </c>
      <c r="AF355" s="318"/>
      <c r="AG355" s="318"/>
      <c r="AH355" s="318"/>
      <c r="AI355" s="318"/>
      <c r="AJ355" s="318"/>
      <c r="AK355" s="318"/>
      <c r="AL355" s="318"/>
      <c r="AM355" s="318"/>
      <c r="AN355" s="319"/>
    </row>
    <row r="356" spans="1:40" ht="18" hidden="1" customHeight="1">
      <c r="A356" s="163">
        <v>2040350</v>
      </c>
      <c r="B356" s="164" t="s">
        <v>102</v>
      </c>
      <c r="C356" s="316">
        <f t="shared" si="110"/>
        <v>0</v>
      </c>
      <c r="D356" s="317">
        <f t="shared" si="114"/>
        <v>0</v>
      </c>
      <c r="E356" s="318"/>
      <c r="F356" s="318"/>
      <c r="G356" s="318"/>
      <c r="H356" s="318"/>
      <c r="I356" s="318"/>
      <c r="J356" s="318"/>
      <c r="K356" s="318"/>
      <c r="L356" s="318"/>
      <c r="M356" s="318"/>
      <c r="N356" s="318"/>
      <c r="O356" s="318"/>
      <c r="P356" s="319"/>
      <c r="Q356" s="320"/>
      <c r="R356" s="318"/>
      <c r="S356" s="318"/>
      <c r="T356" s="318"/>
      <c r="U356" s="318"/>
      <c r="V356" s="319"/>
      <c r="W356" s="320"/>
      <c r="X356" s="318"/>
      <c r="Y356" s="318"/>
      <c r="Z356" s="318"/>
      <c r="AA356" s="318"/>
      <c r="AB356" s="318"/>
      <c r="AC356" s="318"/>
      <c r="AD356" s="321"/>
      <c r="AE356" s="322">
        <f t="shared" si="115"/>
        <v>0</v>
      </c>
      <c r="AF356" s="318"/>
      <c r="AG356" s="318"/>
      <c r="AH356" s="318"/>
      <c r="AI356" s="318"/>
      <c r="AJ356" s="318"/>
      <c r="AK356" s="318"/>
      <c r="AL356" s="318"/>
      <c r="AM356" s="318"/>
      <c r="AN356" s="319"/>
    </row>
    <row r="357" spans="1:40" ht="18" hidden="1" customHeight="1">
      <c r="A357" s="163">
        <v>2040399</v>
      </c>
      <c r="B357" s="164" t="s">
        <v>317</v>
      </c>
      <c r="C357" s="316">
        <f t="shared" si="110"/>
        <v>0</v>
      </c>
      <c r="D357" s="317">
        <f t="shared" si="114"/>
        <v>0</v>
      </c>
      <c r="E357" s="318"/>
      <c r="F357" s="318"/>
      <c r="G357" s="318"/>
      <c r="H357" s="318"/>
      <c r="I357" s="318"/>
      <c r="J357" s="318"/>
      <c r="K357" s="318"/>
      <c r="L357" s="318"/>
      <c r="M357" s="318"/>
      <c r="N357" s="318"/>
      <c r="O357" s="318"/>
      <c r="P357" s="319"/>
      <c r="Q357" s="320"/>
      <c r="R357" s="318"/>
      <c r="S357" s="318"/>
      <c r="T357" s="318"/>
      <c r="U357" s="318"/>
      <c r="V357" s="319"/>
      <c r="W357" s="320"/>
      <c r="X357" s="318"/>
      <c r="Y357" s="318"/>
      <c r="Z357" s="318"/>
      <c r="AA357" s="318"/>
      <c r="AB357" s="318"/>
      <c r="AC357" s="318"/>
      <c r="AD357" s="321"/>
      <c r="AE357" s="322">
        <f t="shared" si="115"/>
        <v>0</v>
      </c>
      <c r="AF357" s="318"/>
      <c r="AG357" s="318"/>
      <c r="AH357" s="318"/>
      <c r="AI357" s="318"/>
      <c r="AJ357" s="318"/>
      <c r="AK357" s="318"/>
      <c r="AL357" s="318"/>
      <c r="AM357" s="318"/>
      <c r="AN357" s="319"/>
    </row>
    <row r="358" spans="1:40" ht="18" hidden="1" customHeight="1">
      <c r="A358" s="163">
        <v>20404</v>
      </c>
      <c r="B358" s="242" t="s">
        <v>318</v>
      </c>
      <c r="C358" s="315">
        <f>SUM(C359:C369)</f>
        <v>0</v>
      </c>
      <c r="D358" s="315">
        <f t="shared" ref="D358:AN358" si="116">SUM(D359:D369)</f>
        <v>0</v>
      </c>
      <c r="E358" s="315">
        <f t="shared" si="116"/>
        <v>0</v>
      </c>
      <c r="F358" s="315">
        <f t="shared" si="116"/>
        <v>0</v>
      </c>
      <c r="G358" s="315">
        <f t="shared" si="116"/>
        <v>0</v>
      </c>
      <c r="H358" s="315">
        <f t="shared" si="116"/>
        <v>0</v>
      </c>
      <c r="I358" s="315">
        <f t="shared" si="116"/>
        <v>0</v>
      </c>
      <c r="J358" s="315">
        <f t="shared" si="116"/>
        <v>0</v>
      </c>
      <c r="K358" s="315">
        <f t="shared" si="116"/>
        <v>0</v>
      </c>
      <c r="L358" s="315">
        <f t="shared" si="116"/>
        <v>0</v>
      </c>
      <c r="M358" s="315">
        <f t="shared" si="116"/>
        <v>0</v>
      </c>
      <c r="N358" s="315">
        <f t="shared" si="116"/>
        <v>0</v>
      </c>
      <c r="O358" s="315">
        <f t="shared" si="116"/>
        <v>0</v>
      </c>
      <c r="P358" s="315">
        <f t="shared" si="116"/>
        <v>0</v>
      </c>
      <c r="Q358" s="315">
        <f t="shared" si="116"/>
        <v>0</v>
      </c>
      <c r="R358" s="315">
        <f t="shared" si="116"/>
        <v>0</v>
      </c>
      <c r="S358" s="315">
        <f t="shared" si="116"/>
        <v>0</v>
      </c>
      <c r="T358" s="315">
        <f t="shared" si="116"/>
        <v>0</v>
      </c>
      <c r="U358" s="315">
        <f t="shared" si="116"/>
        <v>0</v>
      </c>
      <c r="V358" s="315">
        <f t="shared" si="116"/>
        <v>0</v>
      </c>
      <c r="W358" s="315">
        <f t="shared" si="116"/>
        <v>0</v>
      </c>
      <c r="X358" s="315">
        <f t="shared" si="116"/>
        <v>0</v>
      </c>
      <c r="Y358" s="315">
        <f t="shared" si="116"/>
        <v>0</v>
      </c>
      <c r="Z358" s="315">
        <f t="shared" si="116"/>
        <v>0</v>
      </c>
      <c r="AA358" s="315">
        <f t="shared" si="116"/>
        <v>0</v>
      </c>
      <c r="AB358" s="315">
        <f t="shared" si="116"/>
        <v>0</v>
      </c>
      <c r="AC358" s="315">
        <f t="shared" si="116"/>
        <v>0</v>
      </c>
      <c r="AD358" s="315">
        <f t="shared" si="116"/>
        <v>0</v>
      </c>
      <c r="AE358" s="315">
        <f t="shared" si="116"/>
        <v>0</v>
      </c>
      <c r="AF358" s="315">
        <f t="shared" si="116"/>
        <v>0</v>
      </c>
      <c r="AG358" s="315">
        <f t="shared" si="116"/>
        <v>0</v>
      </c>
      <c r="AH358" s="315">
        <f t="shared" si="116"/>
        <v>0</v>
      </c>
      <c r="AI358" s="315">
        <f t="shared" si="116"/>
        <v>0</v>
      </c>
      <c r="AJ358" s="315">
        <f t="shared" si="116"/>
        <v>0</v>
      </c>
      <c r="AK358" s="315">
        <f t="shared" si="116"/>
        <v>0</v>
      </c>
      <c r="AL358" s="315">
        <f t="shared" si="116"/>
        <v>0</v>
      </c>
      <c r="AM358" s="315">
        <f t="shared" si="116"/>
        <v>0</v>
      </c>
      <c r="AN358" s="315">
        <f t="shared" si="116"/>
        <v>0</v>
      </c>
    </row>
    <row r="359" spans="1:40" ht="18" hidden="1" customHeight="1">
      <c r="A359" s="163">
        <v>2040401</v>
      </c>
      <c r="B359" s="164" t="s">
        <v>93</v>
      </c>
      <c r="C359" s="316">
        <f t="shared" si="110"/>
        <v>0</v>
      </c>
      <c r="D359" s="317">
        <f t="shared" ref="D359:D369" si="117">SUM(E359:AD359)</f>
        <v>0</v>
      </c>
      <c r="E359" s="318"/>
      <c r="F359" s="318"/>
      <c r="G359" s="318"/>
      <c r="H359" s="318"/>
      <c r="I359" s="318"/>
      <c r="J359" s="318"/>
      <c r="K359" s="318"/>
      <c r="L359" s="318"/>
      <c r="M359" s="318"/>
      <c r="N359" s="318"/>
      <c r="O359" s="318"/>
      <c r="P359" s="319"/>
      <c r="Q359" s="320"/>
      <c r="R359" s="318"/>
      <c r="S359" s="318"/>
      <c r="T359" s="318"/>
      <c r="U359" s="318"/>
      <c r="V359" s="319"/>
      <c r="W359" s="320"/>
      <c r="X359" s="318"/>
      <c r="Y359" s="318"/>
      <c r="Z359" s="318"/>
      <c r="AA359" s="318"/>
      <c r="AB359" s="318"/>
      <c r="AC359" s="318"/>
      <c r="AD359" s="321"/>
      <c r="AE359" s="322">
        <f t="shared" ref="AE359:AE369" si="118">SUM(AF359:AM359)</f>
        <v>0</v>
      </c>
      <c r="AF359" s="318"/>
      <c r="AG359" s="318"/>
      <c r="AH359" s="318"/>
      <c r="AI359" s="318"/>
      <c r="AJ359" s="318"/>
      <c r="AK359" s="318"/>
      <c r="AL359" s="318"/>
      <c r="AM359" s="318"/>
      <c r="AN359" s="319"/>
    </row>
    <row r="360" spans="1:40" ht="18" hidden="1" customHeight="1">
      <c r="A360" s="163">
        <v>2040402</v>
      </c>
      <c r="B360" s="164" t="s">
        <v>94</v>
      </c>
      <c r="C360" s="316">
        <f t="shared" si="110"/>
        <v>0</v>
      </c>
      <c r="D360" s="317">
        <f t="shared" si="117"/>
        <v>0</v>
      </c>
      <c r="E360" s="318"/>
      <c r="F360" s="318"/>
      <c r="G360" s="318"/>
      <c r="H360" s="318"/>
      <c r="I360" s="318"/>
      <c r="J360" s="318"/>
      <c r="K360" s="318"/>
      <c r="L360" s="318"/>
      <c r="M360" s="318"/>
      <c r="N360" s="318"/>
      <c r="O360" s="318"/>
      <c r="P360" s="319"/>
      <c r="Q360" s="320"/>
      <c r="R360" s="318"/>
      <c r="S360" s="318"/>
      <c r="T360" s="318"/>
      <c r="U360" s="318"/>
      <c r="V360" s="319"/>
      <c r="W360" s="320"/>
      <c r="X360" s="318"/>
      <c r="Y360" s="318"/>
      <c r="Z360" s="318"/>
      <c r="AA360" s="318"/>
      <c r="AB360" s="318"/>
      <c r="AC360" s="318"/>
      <c r="AD360" s="321"/>
      <c r="AE360" s="322">
        <f t="shared" si="118"/>
        <v>0</v>
      </c>
      <c r="AF360" s="318"/>
      <c r="AG360" s="318"/>
      <c r="AH360" s="318"/>
      <c r="AI360" s="318"/>
      <c r="AJ360" s="318"/>
      <c r="AK360" s="318"/>
      <c r="AL360" s="318"/>
      <c r="AM360" s="318"/>
      <c r="AN360" s="319"/>
    </row>
    <row r="361" spans="1:40" ht="18" hidden="1" customHeight="1">
      <c r="A361" s="163">
        <v>2040403</v>
      </c>
      <c r="B361" s="164" t="s">
        <v>95</v>
      </c>
      <c r="C361" s="316">
        <f t="shared" si="110"/>
        <v>0</v>
      </c>
      <c r="D361" s="317">
        <f t="shared" si="117"/>
        <v>0</v>
      </c>
      <c r="E361" s="318"/>
      <c r="F361" s="318"/>
      <c r="G361" s="318"/>
      <c r="H361" s="318"/>
      <c r="I361" s="318"/>
      <c r="J361" s="318"/>
      <c r="K361" s="318"/>
      <c r="L361" s="318"/>
      <c r="M361" s="318"/>
      <c r="N361" s="318"/>
      <c r="O361" s="318"/>
      <c r="P361" s="319"/>
      <c r="Q361" s="320"/>
      <c r="R361" s="318"/>
      <c r="S361" s="318"/>
      <c r="T361" s="318"/>
      <c r="U361" s="318"/>
      <c r="V361" s="319"/>
      <c r="W361" s="320"/>
      <c r="X361" s="318"/>
      <c r="Y361" s="318"/>
      <c r="Z361" s="318"/>
      <c r="AA361" s="318"/>
      <c r="AB361" s="318"/>
      <c r="AC361" s="318"/>
      <c r="AD361" s="321"/>
      <c r="AE361" s="322">
        <f t="shared" si="118"/>
        <v>0</v>
      </c>
      <c r="AF361" s="318"/>
      <c r="AG361" s="318"/>
      <c r="AH361" s="318"/>
      <c r="AI361" s="318"/>
      <c r="AJ361" s="318"/>
      <c r="AK361" s="318"/>
      <c r="AL361" s="318"/>
      <c r="AM361" s="318"/>
      <c r="AN361" s="319"/>
    </row>
    <row r="362" spans="1:40" ht="18" hidden="1" customHeight="1">
      <c r="A362" s="163">
        <v>2040404</v>
      </c>
      <c r="B362" s="164" t="s">
        <v>319</v>
      </c>
      <c r="C362" s="316">
        <f t="shared" si="110"/>
        <v>0</v>
      </c>
      <c r="D362" s="317">
        <f t="shared" si="117"/>
        <v>0</v>
      </c>
      <c r="E362" s="318"/>
      <c r="F362" s="318"/>
      <c r="G362" s="318"/>
      <c r="H362" s="318"/>
      <c r="I362" s="318"/>
      <c r="J362" s="318"/>
      <c r="K362" s="318"/>
      <c r="L362" s="318"/>
      <c r="M362" s="318"/>
      <c r="N362" s="318"/>
      <c r="O362" s="318"/>
      <c r="P362" s="319"/>
      <c r="Q362" s="320"/>
      <c r="R362" s="318"/>
      <c r="S362" s="318"/>
      <c r="T362" s="318"/>
      <c r="U362" s="318"/>
      <c r="V362" s="319"/>
      <c r="W362" s="320"/>
      <c r="X362" s="318"/>
      <c r="Y362" s="318"/>
      <c r="Z362" s="318"/>
      <c r="AA362" s="318"/>
      <c r="AB362" s="318"/>
      <c r="AC362" s="318"/>
      <c r="AD362" s="321"/>
      <c r="AE362" s="322">
        <f t="shared" si="118"/>
        <v>0</v>
      </c>
      <c r="AF362" s="318"/>
      <c r="AG362" s="318"/>
      <c r="AH362" s="318"/>
      <c r="AI362" s="318"/>
      <c r="AJ362" s="318"/>
      <c r="AK362" s="318"/>
      <c r="AL362" s="318"/>
      <c r="AM362" s="318"/>
      <c r="AN362" s="319"/>
    </row>
    <row r="363" spans="1:40" ht="18" hidden="1" customHeight="1">
      <c r="A363" s="163">
        <v>2040405</v>
      </c>
      <c r="B363" s="164" t="s">
        <v>320</v>
      </c>
      <c r="C363" s="316">
        <f t="shared" si="110"/>
        <v>0</v>
      </c>
      <c r="D363" s="317">
        <f t="shared" si="117"/>
        <v>0</v>
      </c>
      <c r="E363" s="318"/>
      <c r="F363" s="318"/>
      <c r="G363" s="318"/>
      <c r="H363" s="318"/>
      <c r="I363" s="318"/>
      <c r="J363" s="318"/>
      <c r="K363" s="318"/>
      <c r="L363" s="318"/>
      <c r="M363" s="318"/>
      <c r="N363" s="318"/>
      <c r="O363" s="318"/>
      <c r="P363" s="319"/>
      <c r="Q363" s="320"/>
      <c r="R363" s="318"/>
      <c r="S363" s="318"/>
      <c r="T363" s="318"/>
      <c r="U363" s="318"/>
      <c r="V363" s="319"/>
      <c r="W363" s="320"/>
      <c r="X363" s="318"/>
      <c r="Y363" s="318"/>
      <c r="Z363" s="318"/>
      <c r="AA363" s="318"/>
      <c r="AB363" s="318"/>
      <c r="AC363" s="318"/>
      <c r="AD363" s="321"/>
      <c r="AE363" s="322">
        <f t="shared" si="118"/>
        <v>0</v>
      </c>
      <c r="AF363" s="318"/>
      <c r="AG363" s="318"/>
      <c r="AH363" s="318"/>
      <c r="AI363" s="318"/>
      <c r="AJ363" s="318"/>
      <c r="AK363" s="318"/>
      <c r="AL363" s="318"/>
      <c r="AM363" s="318"/>
      <c r="AN363" s="319"/>
    </row>
    <row r="364" spans="1:40" ht="18" hidden="1" customHeight="1">
      <c r="A364" s="163">
        <v>2040406</v>
      </c>
      <c r="B364" s="164" t="s">
        <v>321</v>
      </c>
      <c r="C364" s="316">
        <f t="shared" si="110"/>
        <v>0</v>
      </c>
      <c r="D364" s="317">
        <f t="shared" si="117"/>
        <v>0</v>
      </c>
      <c r="E364" s="318"/>
      <c r="F364" s="318"/>
      <c r="G364" s="318"/>
      <c r="H364" s="318"/>
      <c r="I364" s="318"/>
      <c r="J364" s="318"/>
      <c r="K364" s="318"/>
      <c r="L364" s="318"/>
      <c r="M364" s="318"/>
      <c r="N364" s="318"/>
      <c r="O364" s="318"/>
      <c r="P364" s="319"/>
      <c r="Q364" s="320"/>
      <c r="R364" s="318"/>
      <c r="S364" s="318"/>
      <c r="T364" s="318"/>
      <c r="U364" s="318"/>
      <c r="V364" s="319"/>
      <c r="W364" s="320"/>
      <c r="X364" s="318"/>
      <c r="Y364" s="318"/>
      <c r="Z364" s="318"/>
      <c r="AA364" s="318"/>
      <c r="AB364" s="318"/>
      <c r="AC364" s="318"/>
      <c r="AD364" s="321"/>
      <c r="AE364" s="322">
        <f t="shared" si="118"/>
        <v>0</v>
      </c>
      <c r="AF364" s="318"/>
      <c r="AG364" s="318"/>
      <c r="AH364" s="318"/>
      <c r="AI364" s="318"/>
      <c r="AJ364" s="318"/>
      <c r="AK364" s="318"/>
      <c r="AL364" s="318"/>
      <c r="AM364" s="318"/>
      <c r="AN364" s="319"/>
    </row>
    <row r="365" spans="1:40" ht="18" hidden="1" customHeight="1">
      <c r="A365" s="163">
        <v>2040407</v>
      </c>
      <c r="B365" s="164" t="s">
        <v>322</v>
      </c>
      <c r="C365" s="316">
        <f t="shared" si="110"/>
        <v>0</v>
      </c>
      <c r="D365" s="317">
        <f t="shared" si="117"/>
        <v>0</v>
      </c>
      <c r="E365" s="318"/>
      <c r="F365" s="318"/>
      <c r="G365" s="318"/>
      <c r="H365" s="318"/>
      <c r="I365" s="318"/>
      <c r="J365" s="318"/>
      <c r="K365" s="318"/>
      <c r="L365" s="318"/>
      <c r="M365" s="318"/>
      <c r="N365" s="318"/>
      <c r="O365" s="318"/>
      <c r="P365" s="319"/>
      <c r="Q365" s="320"/>
      <c r="R365" s="318"/>
      <c r="S365" s="318"/>
      <c r="T365" s="318"/>
      <c r="U365" s="318"/>
      <c r="V365" s="319"/>
      <c r="W365" s="320"/>
      <c r="X365" s="318"/>
      <c r="Y365" s="318"/>
      <c r="Z365" s="318"/>
      <c r="AA365" s="318"/>
      <c r="AB365" s="318"/>
      <c r="AC365" s="318"/>
      <c r="AD365" s="321"/>
      <c r="AE365" s="322">
        <f t="shared" si="118"/>
        <v>0</v>
      </c>
      <c r="AF365" s="318"/>
      <c r="AG365" s="318"/>
      <c r="AH365" s="318"/>
      <c r="AI365" s="318"/>
      <c r="AJ365" s="318"/>
      <c r="AK365" s="318"/>
      <c r="AL365" s="318"/>
      <c r="AM365" s="318"/>
      <c r="AN365" s="319"/>
    </row>
    <row r="366" spans="1:40" ht="18" hidden="1" customHeight="1">
      <c r="A366" s="163">
        <v>2040408</v>
      </c>
      <c r="B366" s="164" t="s">
        <v>323</v>
      </c>
      <c r="C366" s="316">
        <f t="shared" si="110"/>
        <v>0</v>
      </c>
      <c r="D366" s="317">
        <f t="shared" si="117"/>
        <v>0</v>
      </c>
      <c r="E366" s="318"/>
      <c r="F366" s="318"/>
      <c r="G366" s="318"/>
      <c r="H366" s="318"/>
      <c r="I366" s="318"/>
      <c r="J366" s="318"/>
      <c r="K366" s="318"/>
      <c r="L366" s="318"/>
      <c r="M366" s="318"/>
      <c r="N366" s="318"/>
      <c r="O366" s="318"/>
      <c r="P366" s="319"/>
      <c r="Q366" s="320"/>
      <c r="R366" s="318"/>
      <c r="S366" s="318"/>
      <c r="T366" s="318"/>
      <c r="U366" s="318"/>
      <c r="V366" s="319"/>
      <c r="W366" s="320"/>
      <c r="X366" s="318"/>
      <c r="Y366" s="318"/>
      <c r="Z366" s="318"/>
      <c r="AA366" s="318"/>
      <c r="AB366" s="318"/>
      <c r="AC366" s="318"/>
      <c r="AD366" s="321"/>
      <c r="AE366" s="322">
        <f t="shared" si="118"/>
        <v>0</v>
      </c>
      <c r="AF366" s="318"/>
      <c r="AG366" s="318"/>
      <c r="AH366" s="318"/>
      <c r="AI366" s="318"/>
      <c r="AJ366" s="318"/>
      <c r="AK366" s="318"/>
      <c r="AL366" s="318"/>
      <c r="AM366" s="318"/>
      <c r="AN366" s="319"/>
    </row>
    <row r="367" spans="1:40" ht="18" hidden="1" customHeight="1">
      <c r="A367" s="163">
        <v>2040409</v>
      </c>
      <c r="B367" s="164" t="s">
        <v>324</v>
      </c>
      <c r="C367" s="316">
        <f t="shared" si="110"/>
        <v>0</v>
      </c>
      <c r="D367" s="317">
        <f t="shared" si="117"/>
        <v>0</v>
      </c>
      <c r="E367" s="318"/>
      <c r="F367" s="318"/>
      <c r="G367" s="318"/>
      <c r="H367" s="318"/>
      <c r="I367" s="318"/>
      <c r="J367" s="318"/>
      <c r="K367" s="318"/>
      <c r="L367" s="318"/>
      <c r="M367" s="318"/>
      <c r="N367" s="318"/>
      <c r="O367" s="318"/>
      <c r="P367" s="319"/>
      <c r="Q367" s="320"/>
      <c r="R367" s="318"/>
      <c r="S367" s="318"/>
      <c r="T367" s="318"/>
      <c r="U367" s="318"/>
      <c r="V367" s="319"/>
      <c r="W367" s="320"/>
      <c r="X367" s="318"/>
      <c r="Y367" s="318"/>
      <c r="Z367" s="318"/>
      <c r="AA367" s="318"/>
      <c r="AB367" s="318"/>
      <c r="AC367" s="318"/>
      <c r="AD367" s="321"/>
      <c r="AE367" s="322">
        <f t="shared" si="118"/>
        <v>0</v>
      </c>
      <c r="AF367" s="318"/>
      <c r="AG367" s="318"/>
      <c r="AH367" s="318"/>
      <c r="AI367" s="318"/>
      <c r="AJ367" s="318"/>
      <c r="AK367" s="318"/>
      <c r="AL367" s="318"/>
      <c r="AM367" s="318"/>
      <c r="AN367" s="319"/>
    </row>
    <row r="368" spans="1:40" ht="18" hidden="1" customHeight="1">
      <c r="A368" s="163">
        <v>2040450</v>
      </c>
      <c r="B368" s="164" t="s">
        <v>102</v>
      </c>
      <c r="C368" s="316">
        <f t="shared" si="110"/>
        <v>0</v>
      </c>
      <c r="D368" s="317">
        <f t="shared" si="117"/>
        <v>0</v>
      </c>
      <c r="E368" s="318"/>
      <c r="F368" s="318"/>
      <c r="G368" s="318"/>
      <c r="H368" s="318"/>
      <c r="I368" s="318"/>
      <c r="J368" s="318"/>
      <c r="K368" s="318"/>
      <c r="L368" s="318"/>
      <c r="M368" s="318"/>
      <c r="N368" s="318"/>
      <c r="O368" s="318"/>
      <c r="P368" s="319"/>
      <c r="Q368" s="320"/>
      <c r="R368" s="318"/>
      <c r="S368" s="318"/>
      <c r="T368" s="318"/>
      <c r="U368" s="318"/>
      <c r="V368" s="319"/>
      <c r="W368" s="320"/>
      <c r="X368" s="318"/>
      <c r="Y368" s="318"/>
      <c r="Z368" s="318"/>
      <c r="AA368" s="318"/>
      <c r="AB368" s="318"/>
      <c r="AC368" s="318"/>
      <c r="AD368" s="321"/>
      <c r="AE368" s="322">
        <f t="shared" si="118"/>
        <v>0</v>
      </c>
      <c r="AF368" s="318"/>
      <c r="AG368" s="318"/>
      <c r="AH368" s="318"/>
      <c r="AI368" s="318"/>
      <c r="AJ368" s="318"/>
      <c r="AK368" s="318"/>
      <c r="AL368" s="318"/>
      <c r="AM368" s="318"/>
      <c r="AN368" s="319"/>
    </row>
    <row r="369" spans="1:40" ht="18" hidden="1" customHeight="1">
      <c r="A369" s="163">
        <v>2040499</v>
      </c>
      <c r="B369" s="164" t="s">
        <v>325</v>
      </c>
      <c r="C369" s="316">
        <f t="shared" si="110"/>
        <v>0</v>
      </c>
      <c r="D369" s="317">
        <f t="shared" si="117"/>
        <v>0</v>
      </c>
      <c r="E369" s="318"/>
      <c r="F369" s="318"/>
      <c r="G369" s="318"/>
      <c r="H369" s="318"/>
      <c r="I369" s="318"/>
      <c r="J369" s="318"/>
      <c r="K369" s="318"/>
      <c r="L369" s="318"/>
      <c r="M369" s="318"/>
      <c r="N369" s="318"/>
      <c r="O369" s="318"/>
      <c r="P369" s="319"/>
      <c r="Q369" s="320"/>
      <c r="R369" s="318"/>
      <c r="S369" s="318"/>
      <c r="T369" s="318"/>
      <c r="U369" s="318"/>
      <c r="V369" s="319"/>
      <c r="W369" s="320"/>
      <c r="X369" s="318"/>
      <c r="Y369" s="318"/>
      <c r="Z369" s="318"/>
      <c r="AA369" s="318"/>
      <c r="AB369" s="318"/>
      <c r="AC369" s="318"/>
      <c r="AD369" s="321"/>
      <c r="AE369" s="322">
        <f t="shared" si="118"/>
        <v>0</v>
      </c>
      <c r="AF369" s="318"/>
      <c r="AG369" s="318"/>
      <c r="AH369" s="318"/>
      <c r="AI369" s="318"/>
      <c r="AJ369" s="318"/>
      <c r="AK369" s="318"/>
      <c r="AL369" s="318"/>
      <c r="AM369" s="318"/>
      <c r="AN369" s="319"/>
    </row>
    <row r="370" spans="1:40" ht="18" hidden="1" customHeight="1">
      <c r="A370" s="163">
        <v>20405</v>
      </c>
      <c r="B370" s="242" t="s">
        <v>326</v>
      </c>
      <c r="C370" s="315">
        <f>SUM(C371:C378)</f>
        <v>0</v>
      </c>
      <c r="D370" s="315">
        <f t="shared" ref="D370:AN370" si="119">SUM(D371:D378)</f>
        <v>0</v>
      </c>
      <c r="E370" s="315">
        <f t="shared" si="119"/>
        <v>0</v>
      </c>
      <c r="F370" s="315">
        <f t="shared" si="119"/>
        <v>0</v>
      </c>
      <c r="G370" s="315">
        <f t="shared" si="119"/>
        <v>0</v>
      </c>
      <c r="H370" s="315">
        <f t="shared" si="119"/>
        <v>0</v>
      </c>
      <c r="I370" s="315">
        <f t="shared" si="119"/>
        <v>0</v>
      </c>
      <c r="J370" s="315">
        <f t="shared" si="119"/>
        <v>0</v>
      </c>
      <c r="K370" s="315">
        <f t="shared" si="119"/>
        <v>0</v>
      </c>
      <c r="L370" s="315">
        <f t="shared" si="119"/>
        <v>0</v>
      </c>
      <c r="M370" s="315">
        <f t="shared" si="119"/>
        <v>0</v>
      </c>
      <c r="N370" s="315">
        <f t="shared" si="119"/>
        <v>0</v>
      </c>
      <c r="O370" s="315">
        <f t="shared" si="119"/>
        <v>0</v>
      </c>
      <c r="P370" s="315">
        <f t="shared" si="119"/>
        <v>0</v>
      </c>
      <c r="Q370" s="315">
        <f t="shared" si="119"/>
        <v>0</v>
      </c>
      <c r="R370" s="315">
        <f t="shared" si="119"/>
        <v>0</v>
      </c>
      <c r="S370" s="315">
        <f t="shared" si="119"/>
        <v>0</v>
      </c>
      <c r="T370" s="315">
        <f t="shared" si="119"/>
        <v>0</v>
      </c>
      <c r="U370" s="315">
        <f t="shared" si="119"/>
        <v>0</v>
      </c>
      <c r="V370" s="315">
        <f t="shared" si="119"/>
        <v>0</v>
      </c>
      <c r="W370" s="315">
        <f t="shared" si="119"/>
        <v>0</v>
      </c>
      <c r="X370" s="315">
        <f t="shared" si="119"/>
        <v>0</v>
      </c>
      <c r="Y370" s="315">
        <f t="shared" si="119"/>
        <v>0</v>
      </c>
      <c r="Z370" s="315">
        <f t="shared" si="119"/>
        <v>0</v>
      </c>
      <c r="AA370" s="315">
        <f t="shared" si="119"/>
        <v>0</v>
      </c>
      <c r="AB370" s="315">
        <f t="shared" si="119"/>
        <v>0</v>
      </c>
      <c r="AC370" s="315">
        <f t="shared" si="119"/>
        <v>0</v>
      </c>
      <c r="AD370" s="315">
        <f t="shared" si="119"/>
        <v>0</v>
      </c>
      <c r="AE370" s="315">
        <f t="shared" si="119"/>
        <v>0</v>
      </c>
      <c r="AF370" s="315">
        <f t="shared" si="119"/>
        <v>0</v>
      </c>
      <c r="AG370" s="315">
        <f t="shared" si="119"/>
        <v>0</v>
      </c>
      <c r="AH370" s="315">
        <f t="shared" si="119"/>
        <v>0</v>
      </c>
      <c r="AI370" s="315">
        <f t="shared" si="119"/>
        <v>0</v>
      </c>
      <c r="AJ370" s="315">
        <f t="shared" si="119"/>
        <v>0</v>
      </c>
      <c r="AK370" s="315">
        <f t="shared" si="119"/>
        <v>0</v>
      </c>
      <c r="AL370" s="315">
        <f t="shared" si="119"/>
        <v>0</v>
      </c>
      <c r="AM370" s="315">
        <f t="shared" si="119"/>
        <v>0</v>
      </c>
      <c r="AN370" s="315">
        <f t="shared" si="119"/>
        <v>0</v>
      </c>
    </row>
    <row r="371" spans="1:40" ht="18" hidden="1" customHeight="1">
      <c r="A371" s="163">
        <v>2040501</v>
      </c>
      <c r="B371" s="164" t="s">
        <v>93</v>
      </c>
      <c r="C371" s="316">
        <f t="shared" si="110"/>
        <v>0</v>
      </c>
      <c r="D371" s="317">
        <f t="shared" ref="D371:D378" si="120">SUM(E371:AD371)</f>
        <v>0</v>
      </c>
      <c r="E371" s="318"/>
      <c r="F371" s="318"/>
      <c r="G371" s="318"/>
      <c r="H371" s="318"/>
      <c r="I371" s="318"/>
      <c r="J371" s="318"/>
      <c r="K371" s="318"/>
      <c r="L371" s="318"/>
      <c r="M371" s="318"/>
      <c r="N371" s="318"/>
      <c r="O371" s="318"/>
      <c r="P371" s="319"/>
      <c r="Q371" s="320"/>
      <c r="R371" s="318"/>
      <c r="S371" s="318"/>
      <c r="T371" s="318"/>
      <c r="U371" s="318"/>
      <c r="V371" s="319"/>
      <c r="W371" s="320"/>
      <c r="X371" s="318"/>
      <c r="Y371" s="318"/>
      <c r="Z371" s="318"/>
      <c r="AA371" s="318"/>
      <c r="AB371" s="318"/>
      <c r="AC371" s="318"/>
      <c r="AD371" s="321"/>
      <c r="AE371" s="322">
        <f t="shared" ref="AE371:AE378" si="121">SUM(AF371:AM371)</f>
        <v>0</v>
      </c>
      <c r="AF371" s="318"/>
      <c r="AG371" s="318"/>
      <c r="AH371" s="318"/>
      <c r="AI371" s="318"/>
      <c r="AJ371" s="318"/>
      <c r="AK371" s="318"/>
      <c r="AL371" s="318"/>
      <c r="AM371" s="318"/>
      <c r="AN371" s="319"/>
    </row>
    <row r="372" spans="1:40" ht="18" hidden="1" customHeight="1">
      <c r="A372" s="163">
        <v>2040502</v>
      </c>
      <c r="B372" s="164" t="s">
        <v>94</v>
      </c>
      <c r="C372" s="316">
        <f t="shared" si="110"/>
        <v>0</v>
      </c>
      <c r="D372" s="317">
        <f t="shared" si="120"/>
        <v>0</v>
      </c>
      <c r="E372" s="318"/>
      <c r="F372" s="318"/>
      <c r="G372" s="318"/>
      <c r="H372" s="318"/>
      <c r="I372" s="318"/>
      <c r="J372" s="318"/>
      <c r="K372" s="318"/>
      <c r="L372" s="318"/>
      <c r="M372" s="318"/>
      <c r="N372" s="318"/>
      <c r="O372" s="318"/>
      <c r="P372" s="319"/>
      <c r="Q372" s="320"/>
      <c r="R372" s="318"/>
      <c r="S372" s="318"/>
      <c r="T372" s="318"/>
      <c r="U372" s="318"/>
      <c r="V372" s="319"/>
      <c r="W372" s="320"/>
      <c r="X372" s="318"/>
      <c r="Y372" s="318"/>
      <c r="Z372" s="318"/>
      <c r="AA372" s="318"/>
      <c r="AB372" s="318"/>
      <c r="AC372" s="318"/>
      <c r="AD372" s="321"/>
      <c r="AE372" s="322">
        <f t="shared" si="121"/>
        <v>0</v>
      </c>
      <c r="AF372" s="318"/>
      <c r="AG372" s="318"/>
      <c r="AH372" s="318"/>
      <c r="AI372" s="318"/>
      <c r="AJ372" s="318"/>
      <c r="AK372" s="318"/>
      <c r="AL372" s="318"/>
      <c r="AM372" s="318"/>
      <c r="AN372" s="319"/>
    </row>
    <row r="373" spans="1:40" ht="18" hidden="1" customHeight="1">
      <c r="A373" s="163">
        <v>2040503</v>
      </c>
      <c r="B373" s="164" t="s">
        <v>95</v>
      </c>
      <c r="C373" s="316">
        <f t="shared" si="110"/>
        <v>0</v>
      </c>
      <c r="D373" s="317">
        <f t="shared" si="120"/>
        <v>0</v>
      </c>
      <c r="E373" s="318"/>
      <c r="F373" s="318"/>
      <c r="G373" s="318"/>
      <c r="H373" s="318"/>
      <c r="I373" s="318"/>
      <c r="J373" s="318"/>
      <c r="K373" s="318"/>
      <c r="L373" s="318"/>
      <c r="M373" s="318"/>
      <c r="N373" s="318"/>
      <c r="O373" s="318"/>
      <c r="P373" s="319"/>
      <c r="Q373" s="320"/>
      <c r="R373" s="318"/>
      <c r="S373" s="318"/>
      <c r="T373" s="318"/>
      <c r="U373" s="318"/>
      <c r="V373" s="319"/>
      <c r="W373" s="320"/>
      <c r="X373" s="318"/>
      <c r="Y373" s="318"/>
      <c r="Z373" s="318"/>
      <c r="AA373" s="318"/>
      <c r="AB373" s="318"/>
      <c r="AC373" s="318"/>
      <c r="AD373" s="321"/>
      <c r="AE373" s="322">
        <f t="shared" si="121"/>
        <v>0</v>
      </c>
      <c r="AF373" s="318"/>
      <c r="AG373" s="318"/>
      <c r="AH373" s="318"/>
      <c r="AI373" s="318"/>
      <c r="AJ373" s="318"/>
      <c r="AK373" s="318"/>
      <c r="AL373" s="318"/>
      <c r="AM373" s="318"/>
      <c r="AN373" s="319"/>
    </row>
    <row r="374" spans="1:40" ht="18" hidden="1" customHeight="1">
      <c r="A374" s="163">
        <v>2040504</v>
      </c>
      <c r="B374" s="164" t="s">
        <v>327</v>
      </c>
      <c r="C374" s="316">
        <f t="shared" si="110"/>
        <v>0</v>
      </c>
      <c r="D374" s="317">
        <f t="shared" si="120"/>
        <v>0</v>
      </c>
      <c r="E374" s="318"/>
      <c r="F374" s="318"/>
      <c r="G374" s="318"/>
      <c r="H374" s="318"/>
      <c r="I374" s="318"/>
      <c r="J374" s="318"/>
      <c r="K374" s="318"/>
      <c r="L374" s="318"/>
      <c r="M374" s="318"/>
      <c r="N374" s="318"/>
      <c r="O374" s="318"/>
      <c r="P374" s="319"/>
      <c r="Q374" s="320"/>
      <c r="R374" s="318"/>
      <c r="S374" s="318"/>
      <c r="T374" s="318"/>
      <c r="U374" s="318"/>
      <c r="V374" s="319"/>
      <c r="W374" s="320"/>
      <c r="X374" s="318"/>
      <c r="Y374" s="318"/>
      <c r="Z374" s="318"/>
      <c r="AA374" s="318"/>
      <c r="AB374" s="318"/>
      <c r="AC374" s="318"/>
      <c r="AD374" s="321"/>
      <c r="AE374" s="322">
        <f t="shared" si="121"/>
        <v>0</v>
      </c>
      <c r="AF374" s="318"/>
      <c r="AG374" s="318"/>
      <c r="AH374" s="318"/>
      <c r="AI374" s="318"/>
      <c r="AJ374" s="318"/>
      <c r="AK374" s="318"/>
      <c r="AL374" s="318"/>
      <c r="AM374" s="318"/>
      <c r="AN374" s="319"/>
    </row>
    <row r="375" spans="1:40" ht="18" hidden="1" customHeight="1">
      <c r="A375" s="163">
        <v>2040505</v>
      </c>
      <c r="B375" s="164" t="s">
        <v>328</v>
      </c>
      <c r="C375" s="316">
        <f t="shared" si="110"/>
        <v>0</v>
      </c>
      <c r="D375" s="317">
        <f t="shared" si="120"/>
        <v>0</v>
      </c>
      <c r="E375" s="318"/>
      <c r="F375" s="318"/>
      <c r="G375" s="318"/>
      <c r="H375" s="318"/>
      <c r="I375" s="318"/>
      <c r="J375" s="318"/>
      <c r="K375" s="318"/>
      <c r="L375" s="318"/>
      <c r="M375" s="318"/>
      <c r="N375" s="318"/>
      <c r="O375" s="318"/>
      <c r="P375" s="319"/>
      <c r="Q375" s="320"/>
      <c r="R375" s="318"/>
      <c r="S375" s="318"/>
      <c r="T375" s="318"/>
      <c r="U375" s="318"/>
      <c r="V375" s="319"/>
      <c r="W375" s="320"/>
      <c r="X375" s="318"/>
      <c r="Y375" s="318"/>
      <c r="Z375" s="318"/>
      <c r="AA375" s="318"/>
      <c r="AB375" s="318"/>
      <c r="AC375" s="318"/>
      <c r="AD375" s="321"/>
      <c r="AE375" s="322">
        <f t="shared" si="121"/>
        <v>0</v>
      </c>
      <c r="AF375" s="318"/>
      <c r="AG375" s="318"/>
      <c r="AH375" s="318"/>
      <c r="AI375" s="318"/>
      <c r="AJ375" s="318"/>
      <c r="AK375" s="318"/>
      <c r="AL375" s="318"/>
      <c r="AM375" s="318"/>
      <c r="AN375" s="319"/>
    </row>
    <row r="376" spans="1:40" ht="18" hidden="1" customHeight="1">
      <c r="A376" s="163">
        <v>2040506</v>
      </c>
      <c r="B376" s="164" t="s">
        <v>329</v>
      </c>
      <c r="C376" s="316">
        <f t="shared" si="110"/>
        <v>0</v>
      </c>
      <c r="D376" s="317">
        <f t="shared" si="120"/>
        <v>0</v>
      </c>
      <c r="E376" s="318"/>
      <c r="F376" s="318"/>
      <c r="G376" s="318"/>
      <c r="H376" s="318"/>
      <c r="I376" s="318"/>
      <c r="J376" s="318"/>
      <c r="K376" s="318"/>
      <c r="L376" s="318"/>
      <c r="M376" s="318"/>
      <c r="N376" s="318"/>
      <c r="O376" s="318"/>
      <c r="P376" s="319"/>
      <c r="Q376" s="320"/>
      <c r="R376" s="318"/>
      <c r="S376" s="318"/>
      <c r="T376" s="318"/>
      <c r="U376" s="318"/>
      <c r="V376" s="319"/>
      <c r="W376" s="320"/>
      <c r="X376" s="318"/>
      <c r="Y376" s="318"/>
      <c r="Z376" s="318"/>
      <c r="AA376" s="318"/>
      <c r="AB376" s="318"/>
      <c r="AC376" s="318"/>
      <c r="AD376" s="321"/>
      <c r="AE376" s="322">
        <f t="shared" si="121"/>
        <v>0</v>
      </c>
      <c r="AF376" s="318"/>
      <c r="AG376" s="318"/>
      <c r="AH376" s="318"/>
      <c r="AI376" s="318"/>
      <c r="AJ376" s="318"/>
      <c r="AK376" s="318"/>
      <c r="AL376" s="318"/>
      <c r="AM376" s="318"/>
      <c r="AN376" s="319"/>
    </row>
    <row r="377" spans="1:40" ht="18" hidden="1" customHeight="1">
      <c r="A377" s="163">
        <v>2040550</v>
      </c>
      <c r="B377" s="164" t="s">
        <v>102</v>
      </c>
      <c r="C377" s="316">
        <f t="shared" si="110"/>
        <v>0</v>
      </c>
      <c r="D377" s="317">
        <f t="shared" si="120"/>
        <v>0</v>
      </c>
      <c r="E377" s="318"/>
      <c r="F377" s="318"/>
      <c r="G377" s="318"/>
      <c r="H377" s="318"/>
      <c r="I377" s="318"/>
      <c r="J377" s="318"/>
      <c r="K377" s="318"/>
      <c r="L377" s="318"/>
      <c r="M377" s="318"/>
      <c r="N377" s="318"/>
      <c r="O377" s="318"/>
      <c r="P377" s="319"/>
      <c r="Q377" s="320"/>
      <c r="R377" s="318"/>
      <c r="S377" s="318"/>
      <c r="T377" s="318"/>
      <c r="U377" s="318"/>
      <c r="V377" s="319"/>
      <c r="W377" s="320"/>
      <c r="X377" s="318"/>
      <c r="Y377" s="318"/>
      <c r="Z377" s="318"/>
      <c r="AA377" s="318"/>
      <c r="AB377" s="318"/>
      <c r="AC377" s="318"/>
      <c r="AD377" s="321"/>
      <c r="AE377" s="322">
        <f t="shared" si="121"/>
        <v>0</v>
      </c>
      <c r="AF377" s="318"/>
      <c r="AG377" s="318"/>
      <c r="AH377" s="318"/>
      <c r="AI377" s="318"/>
      <c r="AJ377" s="318"/>
      <c r="AK377" s="318"/>
      <c r="AL377" s="318"/>
      <c r="AM377" s="318"/>
      <c r="AN377" s="319"/>
    </row>
    <row r="378" spans="1:40" ht="18" hidden="1" customHeight="1">
      <c r="A378" s="163">
        <v>2040599</v>
      </c>
      <c r="B378" s="164" t="s">
        <v>330</v>
      </c>
      <c r="C378" s="316">
        <f t="shared" si="110"/>
        <v>0</v>
      </c>
      <c r="D378" s="317">
        <f t="shared" si="120"/>
        <v>0</v>
      </c>
      <c r="E378" s="318"/>
      <c r="F378" s="318"/>
      <c r="G378" s="318"/>
      <c r="H378" s="318"/>
      <c r="I378" s="318"/>
      <c r="J378" s="318"/>
      <c r="K378" s="318"/>
      <c r="L378" s="318"/>
      <c r="M378" s="318"/>
      <c r="N378" s="318"/>
      <c r="O378" s="318"/>
      <c r="P378" s="319"/>
      <c r="Q378" s="320"/>
      <c r="R378" s="318"/>
      <c r="S378" s="318"/>
      <c r="T378" s="318"/>
      <c r="U378" s="318"/>
      <c r="V378" s="319"/>
      <c r="W378" s="320"/>
      <c r="X378" s="318"/>
      <c r="Y378" s="318"/>
      <c r="Z378" s="318"/>
      <c r="AA378" s="318"/>
      <c r="AB378" s="318"/>
      <c r="AC378" s="318"/>
      <c r="AD378" s="321"/>
      <c r="AE378" s="322">
        <f t="shared" si="121"/>
        <v>0</v>
      </c>
      <c r="AF378" s="318"/>
      <c r="AG378" s="318"/>
      <c r="AH378" s="318"/>
      <c r="AI378" s="318"/>
      <c r="AJ378" s="318"/>
      <c r="AK378" s="318"/>
      <c r="AL378" s="318"/>
      <c r="AM378" s="318"/>
      <c r="AN378" s="319"/>
    </row>
    <row r="379" spans="1:40" ht="18" hidden="1" customHeight="1">
      <c r="A379" s="163">
        <v>20406</v>
      </c>
      <c r="B379" s="242" t="s">
        <v>331</v>
      </c>
      <c r="C379" s="315">
        <f>SUM(C380:C390)</f>
        <v>0</v>
      </c>
      <c r="D379" s="315">
        <f t="shared" ref="D379:AN379" si="122">SUM(D380:D390)</f>
        <v>0</v>
      </c>
      <c r="E379" s="315">
        <f t="shared" si="122"/>
        <v>0</v>
      </c>
      <c r="F379" s="315">
        <f t="shared" si="122"/>
        <v>0</v>
      </c>
      <c r="G379" s="315">
        <f t="shared" si="122"/>
        <v>0</v>
      </c>
      <c r="H379" s="315">
        <f t="shared" si="122"/>
        <v>0</v>
      </c>
      <c r="I379" s="315">
        <f t="shared" si="122"/>
        <v>0</v>
      </c>
      <c r="J379" s="315">
        <f t="shared" si="122"/>
        <v>0</v>
      </c>
      <c r="K379" s="315">
        <f t="shared" si="122"/>
        <v>0</v>
      </c>
      <c r="L379" s="315">
        <f t="shared" si="122"/>
        <v>0</v>
      </c>
      <c r="M379" s="315">
        <f t="shared" si="122"/>
        <v>0</v>
      </c>
      <c r="N379" s="315">
        <f t="shared" si="122"/>
        <v>0</v>
      </c>
      <c r="O379" s="315">
        <f t="shared" si="122"/>
        <v>0</v>
      </c>
      <c r="P379" s="315">
        <f t="shared" si="122"/>
        <v>0</v>
      </c>
      <c r="Q379" s="315">
        <f t="shared" si="122"/>
        <v>0</v>
      </c>
      <c r="R379" s="315">
        <f t="shared" si="122"/>
        <v>0</v>
      </c>
      <c r="S379" s="315">
        <f t="shared" si="122"/>
        <v>0</v>
      </c>
      <c r="T379" s="315">
        <f t="shared" si="122"/>
        <v>0</v>
      </c>
      <c r="U379" s="315">
        <f t="shared" si="122"/>
        <v>0</v>
      </c>
      <c r="V379" s="315">
        <f t="shared" si="122"/>
        <v>0</v>
      </c>
      <c r="W379" s="315">
        <f t="shared" si="122"/>
        <v>0</v>
      </c>
      <c r="X379" s="315">
        <f t="shared" si="122"/>
        <v>0</v>
      </c>
      <c r="Y379" s="315">
        <f t="shared" si="122"/>
        <v>0</v>
      </c>
      <c r="Z379" s="315">
        <f t="shared" si="122"/>
        <v>0</v>
      </c>
      <c r="AA379" s="315">
        <f t="shared" si="122"/>
        <v>0</v>
      </c>
      <c r="AB379" s="315">
        <f t="shared" si="122"/>
        <v>0</v>
      </c>
      <c r="AC379" s="315">
        <f t="shared" si="122"/>
        <v>0</v>
      </c>
      <c r="AD379" s="315">
        <f t="shared" si="122"/>
        <v>0</v>
      </c>
      <c r="AE379" s="315">
        <f t="shared" si="122"/>
        <v>0</v>
      </c>
      <c r="AF379" s="315">
        <f t="shared" si="122"/>
        <v>0</v>
      </c>
      <c r="AG379" s="315">
        <f t="shared" si="122"/>
        <v>0</v>
      </c>
      <c r="AH379" s="315">
        <f t="shared" si="122"/>
        <v>0</v>
      </c>
      <c r="AI379" s="315">
        <f t="shared" si="122"/>
        <v>0</v>
      </c>
      <c r="AJ379" s="315">
        <f t="shared" si="122"/>
        <v>0</v>
      </c>
      <c r="AK379" s="315">
        <f t="shared" si="122"/>
        <v>0</v>
      </c>
      <c r="AL379" s="315">
        <f t="shared" si="122"/>
        <v>0</v>
      </c>
      <c r="AM379" s="315">
        <f t="shared" si="122"/>
        <v>0</v>
      </c>
      <c r="AN379" s="315">
        <f t="shared" si="122"/>
        <v>0</v>
      </c>
    </row>
    <row r="380" spans="1:40" ht="18" hidden="1" customHeight="1">
      <c r="A380" s="163">
        <v>2040601</v>
      </c>
      <c r="B380" s="164" t="s">
        <v>93</v>
      </c>
      <c r="C380" s="316">
        <f t="shared" si="110"/>
        <v>0</v>
      </c>
      <c r="D380" s="317">
        <f t="shared" ref="D380:D390" si="123">SUM(E380:AD380)</f>
        <v>0</v>
      </c>
      <c r="E380" s="318"/>
      <c r="F380" s="318"/>
      <c r="G380" s="318"/>
      <c r="H380" s="318"/>
      <c r="I380" s="318"/>
      <c r="J380" s="318"/>
      <c r="K380" s="318"/>
      <c r="L380" s="318"/>
      <c r="M380" s="318"/>
      <c r="N380" s="318"/>
      <c r="O380" s="318"/>
      <c r="P380" s="319"/>
      <c r="Q380" s="320"/>
      <c r="R380" s="318"/>
      <c r="S380" s="318"/>
      <c r="T380" s="318"/>
      <c r="U380" s="318"/>
      <c r="V380" s="319"/>
      <c r="W380" s="320"/>
      <c r="X380" s="318"/>
      <c r="Y380" s="318"/>
      <c r="Z380" s="318"/>
      <c r="AA380" s="318"/>
      <c r="AB380" s="318"/>
      <c r="AC380" s="318"/>
      <c r="AD380" s="321"/>
      <c r="AE380" s="322">
        <f t="shared" ref="AE380:AE390" si="124">SUM(AF380:AM380)</f>
        <v>0</v>
      </c>
      <c r="AF380" s="318"/>
      <c r="AG380" s="318"/>
      <c r="AH380" s="318"/>
      <c r="AI380" s="318"/>
      <c r="AJ380" s="318"/>
      <c r="AK380" s="318"/>
      <c r="AL380" s="318"/>
      <c r="AM380" s="318"/>
      <c r="AN380" s="319"/>
    </row>
    <row r="381" spans="1:40" ht="18" hidden="1" customHeight="1">
      <c r="A381" s="163">
        <v>2040602</v>
      </c>
      <c r="B381" s="164" t="s">
        <v>94</v>
      </c>
      <c r="C381" s="316">
        <f t="shared" si="110"/>
        <v>0</v>
      </c>
      <c r="D381" s="317">
        <f t="shared" si="123"/>
        <v>0</v>
      </c>
      <c r="E381" s="318"/>
      <c r="F381" s="318"/>
      <c r="G381" s="318"/>
      <c r="H381" s="318"/>
      <c r="I381" s="318"/>
      <c r="J381" s="318"/>
      <c r="K381" s="318"/>
      <c r="L381" s="318"/>
      <c r="M381" s="318"/>
      <c r="N381" s="318"/>
      <c r="O381" s="318"/>
      <c r="P381" s="319"/>
      <c r="Q381" s="320"/>
      <c r="R381" s="318"/>
      <c r="S381" s="318"/>
      <c r="T381" s="318"/>
      <c r="U381" s="318"/>
      <c r="V381" s="319"/>
      <c r="W381" s="320"/>
      <c r="X381" s="318"/>
      <c r="Y381" s="318"/>
      <c r="Z381" s="318"/>
      <c r="AA381" s="318"/>
      <c r="AB381" s="318"/>
      <c r="AC381" s="318"/>
      <c r="AD381" s="321"/>
      <c r="AE381" s="322">
        <f t="shared" si="124"/>
        <v>0</v>
      </c>
      <c r="AF381" s="318"/>
      <c r="AG381" s="318"/>
      <c r="AH381" s="318"/>
      <c r="AI381" s="318"/>
      <c r="AJ381" s="318"/>
      <c r="AK381" s="318"/>
      <c r="AL381" s="318"/>
      <c r="AM381" s="318"/>
      <c r="AN381" s="319"/>
    </row>
    <row r="382" spans="1:40" ht="18" hidden="1" customHeight="1">
      <c r="A382" s="163">
        <v>2040603</v>
      </c>
      <c r="B382" s="164" t="s">
        <v>95</v>
      </c>
      <c r="C382" s="316">
        <f t="shared" si="110"/>
        <v>0</v>
      </c>
      <c r="D382" s="317">
        <f t="shared" si="123"/>
        <v>0</v>
      </c>
      <c r="E382" s="318"/>
      <c r="F382" s="318"/>
      <c r="G382" s="318"/>
      <c r="H382" s="318"/>
      <c r="I382" s="318"/>
      <c r="J382" s="318"/>
      <c r="K382" s="318"/>
      <c r="L382" s="318"/>
      <c r="M382" s="318"/>
      <c r="N382" s="318"/>
      <c r="O382" s="318"/>
      <c r="P382" s="319"/>
      <c r="Q382" s="320"/>
      <c r="R382" s="318"/>
      <c r="S382" s="318"/>
      <c r="T382" s="318"/>
      <c r="U382" s="318"/>
      <c r="V382" s="319"/>
      <c r="W382" s="320"/>
      <c r="X382" s="318"/>
      <c r="Y382" s="318"/>
      <c r="Z382" s="318"/>
      <c r="AA382" s="318"/>
      <c r="AB382" s="318"/>
      <c r="AC382" s="318"/>
      <c r="AD382" s="321"/>
      <c r="AE382" s="322">
        <f t="shared" si="124"/>
        <v>0</v>
      </c>
      <c r="AF382" s="318"/>
      <c r="AG382" s="318"/>
      <c r="AH382" s="318"/>
      <c r="AI382" s="318"/>
      <c r="AJ382" s="318"/>
      <c r="AK382" s="318"/>
      <c r="AL382" s="318"/>
      <c r="AM382" s="318"/>
      <c r="AN382" s="319"/>
    </row>
    <row r="383" spans="1:40" ht="18" hidden="1" customHeight="1">
      <c r="A383" s="163">
        <v>2040604</v>
      </c>
      <c r="B383" s="164" t="s">
        <v>332</v>
      </c>
      <c r="C383" s="316">
        <f t="shared" si="110"/>
        <v>0</v>
      </c>
      <c r="D383" s="317">
        <f t="shared" si="123"/>
        <v>0</v>
      </c>
      <c r="E383" s="318"/>
      <c r="F383" s="318"/>
      <c r="G383" s="318"/>
      <c r="H383" s="318"/>
      <c r="I383" s="318"/>
      <c r="J383" s="318"/>
      <c r="K383" s="318"/>
      <c r="L383" s="318"/>
      <c r="M383" s="318"/>
      <c r="N383" s="318"/>
      <c r="O383" s="318"/>
      <c r="P383" s="319"/>
      <c r="Q383" s="320"/>
      <c r="R383" s="318"/>
      <c r="S383" s="318"/>
      <c r="T383" s="318"/>
      <c r="U383" s="318"/>
      <c r="V383" s="319"/>
      <c r="W383" s="320"/>
      <c r="X383" s="318"/>
      <c r="Y383" s="318"/>
      <c r="Z383" s="318"/>
      <c r="AA383" s="318"/>
      <c r="AB383" s="318"/>
      <c r="AC383" s="318"/>
      <c r="AD383" s="321"/>
      <c r="AE383" s="322">
        <f t="shared" si="124"/>
        <v>0</v>
      </c>
      <c r="AF383" s="318"/>
      <c r="AG383" s="318"/>
      <c r="AH383" s="318"/>
      <c r="AI383" s="318"/>
      <c r="AJ383" s="318"/>
      <c r="AK383" s="318"/>
      <c r="AL383" s="318"/>
      <c r="AM383" s="318"/>
      <c r="AN383" s="319"/>
    </row>
    <row r="384" spans="1:40" ht="18" hidden="1" customHeight="1">
      <c r="A384" s="163">
        <v>2040605</v>
      </c>
      <c r="B384" s="164" t="s">
        <v>333</v>
      </c>
      <c r="C384" s="316">
        <f t="shared" si="110"/>
        <v>0</v>
      </c>
      <c r="D384" s="317">
        <f t="shared" si="123"/>
        <v>0</v>
      </c>
      <c r="E384" s="318"/>
      <c r="F384" s="318"/>
      <c r="G384" s="318"/>
      <c r="H384" s="318"/>
      <c r="I384" s="318"/>
      <c r="J384" s="318"/>
      <c r="K384" s="318"/>
      <c r="L384" s="318"/>
      <c r="M384" s="318"/>
      <c r="N384" s="318"/>
      <c r="O384" s="318"/>
      <c r="P384" s="319"/>
      <c r="Q384" s="320"/>
      <c r="R384" s="318"/>
      <c r="S384" s="318"/>
      <c r="T384" s="318"/>
      <c r="U384" s="318"/>
      <c r="V384" s="319"/>
      <c r="W384" s="320"/>
      <c r="X384" s="318"/>
      <c r="Y384" s="318"/>
      <c r="Z384" s="318"/>
      <c r="AA384" s="318"/>
      <c r="AB384" s="318"/>
      <c r="AC384" s="318"/>
      <c r="AD384" s="321"/>
      <c r="AE384" s="322">
        <f t="shared" si="124"/>
        <v>0</v>
      </c>
      <c r="AF384" s="318"/>
      <c r="AG384" s="318"/>
      <c r="AH384" s="318"/>
      <c r="AI384" s="318"/>
      <c r="AJ384" s="318"/>
      <c r="AK384" s="318"/>
      <c r="AL384" s="318"/>
      <c r="AM384" s="318"/>
      <c r="AN384" s="319"/>
    </row>
    <row r="385" spans="1:40" ht="18" hidden="1" customHeight="1">
      <c r="A385" s="163">
        <v>2040606</v>
      </c>
      <c r="B385" s="164" t="s">
        <v>334</v>
      </c>
      <c r="C385" s="316">
        <f t="shared" si="110"/>
        <v>0</v>
      </c>
      <c r="D385" s="317">
        <f t="shared" si="123"/>
        <v>0</v>
      </c>
      <c r="E385" s="318"/>
      <c r="F385" s="318"/>
      <c r="G385" s="318"/>
      <c r="H385" s="318"/>
      <c r="I385" s="318"/>
      <c r="J385" s="318"/>
      <c r="K385" s="318"/>
      <c r="L385" s="318"/>
      <c r="M385" s="318"/>
      <c r="N385" s="318"/>
      <c r="O385" s="318"/>
      <c r="P385" s="319"/>
      <c r="Q385" s="320"/>
      <c r="R385" s="318"/>
      <c r="S385" s="318"/>
      <c r="T385" s="318"/>
      <c r="U385" s="318"/>
      <c r="V385" s="319"/>
      <c r="W385" s="320"/>
      <c r="X385" s="318"/>
      <c r="Y385" s="318"/>
      <c r="Z385" s="318"/>
      <c r="AA385" s="318"/>
      <c r="AB385" s="318"/>
      <c r="AC385" s="318"/>
      <c r="AD385" s="321"/>
      <c r="AE385" s="322">
        <f t="shared" si="124"/>
        <v>0</v>
      </c>
      <c r="AF385" s="318"/>
      <c r="AG385" s="318"/>
      <c r="AH385" s="318"/>
      <c r="AI385" s="318"/>
      <c r="AJ385" s="318"/>
      <c r="AK385" s="318"/>
      <c r="AL385" s="318"/>
      <c r="AM385" s="318"/>
      <c r="AN385" s="319"/>
    </row>
    <row r="386" spans="1:40" ht="18" hidden="1" customHeight="1">
      <c r="A386" s="163">
        <v>2040607</v>
      </c>
      <c r="B386" s="164" t="s">
        <v>335</v>
      </c>
      <c r="C386" s="316">
        <f t="shared" si="110"/>
        <v>0</v>
      </c>
      <c r="D386" s="317">
        <f t="shared" si="123"/>
        <v>0</v>
      </c>
      <c r="E386" s="318"/>
      <c r="F386" s="318"/>
      <c r="G386" s="318"/>
      <c r="H386" s="318"/>
      <c r="I386" s="318"/>
      <c r="J386" s="318"/>
      <c r="K386" s="318"/>
      <c r="L386" s="318"/>
      <c r="M386" s="318"/>
      <c r="N386" s="318"/>
      <c r="O386" s="318"/>
      <c r="P386" s="319"/>
      <c r="Q386" s="320"/>
      <c r="R386" s="318"/>
      <c r="S386" s="318"/>
      <c r="T386" s="318"/>
      <c r="U386" s="318"/>
      <c r="V386" s="319"/>
      <c r="W386" s="320"/>
      <c r="X386" s="318"/>
      <c r="Y386" s="318"/>
      <c r="Z386" s="318"/>
      <c r="AA386" s="318"/>
      <c r="AB386" s="318"/>
      <c r="AC386" s="318"/>
      <c r="AD386" s="321"/>
      <c r="AE386" s="322">
        <f t="shared" si="124"/>
        <v>0</v>
      </c>
      <c r="AF386" s="318"/>
      <c r="AG386" s="318"/>
      <c r="AH386" s="318"/>
      <c r="AI386" s="318"/>
      <c r="AJ386" s="318"/>
      <c r="AK386" s="318"/>
      <c r="AL386" s="318"/>
      <c r="AM386" s="318"/>
      <c r="AN386" s="319"/>
    </row>
    <row r="387" spans="1:40" ht="18" hidden="1" customHeight="1">
      <c r="A387" s="163">
        <v>2040608</v>
      </c>
      <c r="B387" s="164" t="s">
        <v>336</v>
      </c>
      <c r="C387" s="316">
        <f t="shared" si="110"/>
        <v>0</v>
      </c>
      <c r="D387" s="317">
        <f t="shared" si="123"/>
        <v>0</v>
      </c>
      <c r="E387" s="318"/>
      <c r="F387" s="318"/>
      <c r="G387" s="318"/>
      <c r="H387" s="318"/>
      <c r="I387" s="318"/>
      <c r="J387" s="318"/>
      <c r="K387" s="318"/>
      <c r="L387" s="318"/>
      <c r="M387" s="318"/>
      <c r="N387" s="318"/>
      <c r="O387" s="318"/>
      <c r="P387" s="319"/>
      <c r="Q387" s="320"/>
      <c r="R387" s="318"/>
      <c r="S387" s="318"/>
      <c r="T387" s="318"/>
      <c r="U387" s="318"/>
      <c r="V387" s="319"/>
      <c r="W387" s="320"/>
      <c r="X387" s="318"/>
      <c r="Y387" s="318"/>
      <c r="Z387" s="318"/>
      <c r="AA387" s="318"/>
      <c r="AB387" s="318"/>
      <c r="AC387" s="318"/>
      <c r="AD387" s="321"/>
      <c r="AE387" s="322">
        <f t="shared" si="124"/>
        <v>0</v>
      </c>
      <c r="AF387" s="318"/>
      <c r="AG387" s="318"/>
      <c r="AH387" s="318"/>
      <c r="AI387" s="318"/>
      <c r="AJ387" s="318"/>
      <c r="AK387" s="318"/>
      <c r="AL387" s="318"/>
      <c r="AM387" s="318"/>
      <c r="AN387" s="319"/>
    </row>
    <row r="388" spans="1:40" ht="18" hidden="1" customHeight="1">
      <c r="A388" s="163">
        <v>2040609</v>
      </c>
      <c r="B388" s="164" t="s">
        <v>337</v>
      </c>
      <c r="C388" s="316">
        <f t="shared" si="110"/>
        <v>0</v>
      </c>
      <c r="D388" s="317">
        <f t="shared" si="123"/>
        <v>0</v>
      </c>
      <c r="E388" s="318"/>
      <c r="F388" s="318"/>
      <c r="G388" s="318"/>
      <c r="H388" s="318"/>
      <c r="I388" s="318"/>
      <c r="J388" s="318"/>
      <c r="K388" s="318"/>
      <c r="L388" s="318"/>
      <c r="M388" s="318"/>
      <c r="N388" s="318"/>
      <c r="O388" s="318"/>
      <c r="P388" s="319"/>
      <c r="Q388" s="320"/>
      <c r="R388" s="318"/>
      <c r="S388" s="318"/>
      <c r="T388" s="318"/>
      <c r="U388" s="318"/>
      <c r="V388" s="319"/>
      <c r="W388" s="320"/>
      <c r="X388" s="318"/>
      <c r="Y388" s="318"/>
      <c r="Z388" s="318"/>
      <c r="AA388" s="318"/>
      <c r="AB388" s="318"/>
      <c r="AC388" s="318"/>
      <c r="AD388" s="321"/>
      <c r="AE388" s="322">
        <f t="shared" si="124"/>
        <v>0</v>
      </c>
      <c r="AF388" s="318"/>
      <c r="AG388" s="318"/>
      <c r="AH388" s="318"/>
      <c r="AI388" s="318"/>
      <c r="AJ388" s="318"/>
      <c r="AK388" s="318"/>
      <c r="AL388" s="318"/>
      <c r="AM388" s="318"/>
      <c r="AN388" s="319"/>
    </row>
    <row r="389" spans="1:40" ht="18" hidden="1" customHeight="1">
      <c r="A389" s="163">
        <v>2040650</v>
      </c>
      <c r="B389" s="164" t="s">
        <v>102</v>
      </c>
      <c r="C389" s="316">
        <f t="shared" si="110"/>
        <v>0</v>
      </c>
      <c r="D389" s="317">
        <f t="shared" si="123"/>
        <v>0</v>
      </c>
      <c r="E389" s="318"/>
      <c r="F389" s="318"/>
      <c r="G389" s="318"/>
      <c r="H389" s="318"/>
      <c r="I389" s="318"/>
      <c r="J389" s="318"/>
      <c r="K389" s="318"/>
      <c r="L389" s="318"/>
      <c r="M389" s="318"/>
      <c r="N389" s="318"/>
      <c r="O389" s="318"/>
      <c r="P389" s="319"/>
      <c r="Q389" s="320"/>
      <c r="R389" s="318"/>
      <c r="S389" s="318"/>
      <c r="T389" s="318"/>
      <c r="U389" s="318"/>
      <c r="V389" s="319"/>
      <c r="W389" s="320"/>
      <c r="X389" s="318"/>
      <c r="Y389" s="318"/>
      <c r="Z389" s="318"/>
      <c r="AA389" s="318"/>
      <c r="AB389" s="318"/>
      <c r="AC389" s="318"/>
      <c r="AD389" s="321"/>
      <c r="AE389" s="322">
        <f t="shared" si="124"/>
        <v>0</v>
      </c>
      <c r="AF389" s="318"/>
      <c r="AG389" s="318"/>
      <c r="AH389" s="318"/>
      <c r="AI389" s="318"/>
      <c r="AJ389" s="318"/>
      <c r="AK389" s="318"/>
      <c r="AL389" s="318"/>
      <c r="AM389" s="318"/>
      <c r="AN389" s="319"/>
    </row>
    <row r="390" spans="1:40" ht="18" hidden="1" customHeight="1">
      <c r="A390" s="163">
        <v>2040699</v>
      </c>
      <c r="B390" s="164" t="s">
        <v>338</v>
      </c>
      <c r="C390" s="316">
        <f t="shared" si="110"/>
        <v>0</v>
      </c>
      <c r="D390" s="317">
        <f t="shared" si="123"/>
        <v>0</v>
      </c>
      <c r="E390" s="318"/>
      <c r="F390" s="318"/>
      <c r="G390" s="318"/>
      <c r="H390" s="318"/>
      <c r="I390" s="318"/>
      <c r="J390" s="318"/>
      <c r="K390" s="318"/>
      <c r="L390" s="318"/>
      <c r="M390" s="318"/>
      <c r="N390" s="318"/>
      <c r="O390" s="318"/>
      <c r="P390" s="319"/>
      <c r="Q390" s="320"/>
      <c r="R390" s="318"/>
      <c r="S390" s="318"/>
      <c r="T390" s="318"/>
      <c r="U390" s="318"/>
      <c r="V390" s="319"/>
      <c r="W390" s="320"/>
      <c r="X390" s="318"/>
      <c r="Y390" s="318"/>
      <c r="Z390" s="318"/>
      <c r="AA390" s="318"/>
      <c r="AB390" s="318"/>
      <c r="AC390" s="318"/>
      <c r="AD390" s="321"/>
      <c r="AE390" s="322">
        <f t="shared" si="124"/>
        <v>0</v>
      </c>
      <c r="AF390" s="318"/>
      <c r="AG390" s="318"/>
      <c r="AH390" s="318"/>
      <c r="AI390" s="318"/>
      <c r="AJ390" s="318"/>
      <c r="AK390" s="318"/>
      <c r="AL390" s="318"/>
      <c r="AM390" s="318"/>
      <c r="AN390" s="319"/>
    </row>
    <row r="391" spans="1:40" ht="18" hidden="1" customHeight="1">
      <c r="A391" s="163">
        <v>20407</v>
      </c>
      <c r="B391" s="242" t="s">
        <v>339</v>
      </c>
      <c r="C391" s="315">
        <f>SUM(C392:C399)</f>
        <v>0</v>
      </c>
      <c r="D391" s="315">
        <f t="shared" ref="D391:AN391" si="125">SUM(D392:D399)</f>
        <v>0</v>
      </c>
      <c r="E391" s="315">
        <f t="shared" si="125"/>
        <v>0</v>
      </c>
      <c r="F391" s="315">
        <f t="shared" si="125"/>
        <v>0</v>
      </c>
      <c r="G391" s="315">
        <f t="shared" si="125"/>
        <v>0</v>
      </c>
      <c r="H391" s="315">
        <f t="shared" si="125"/>
        <v>0</v>
      </c>
      <c r="I391" s="315">
        <f t="shared" si="125"/>
        <v>0</v>
      </c>
      <c r="J391" s="315">
        <f t="shared" si="125"/>
        <v>0</v>
      </c>
      <c r="K391" s="315">
        <f t="shared" si="125"/>
        <v>0</v>
      </c>
      <c r="L391" s="315">
        <f t="shared" si="125"/>
        <v>0</v>
      </c>
      <c r="M391" s="315">
        <f t="shared" si="125"/>
        <v>0</v>
      </c>
      <c r="N391" s="315">
        <f t="shared" si="125"/>
        <v>0</v>
      </c>
      <c r="O391" s="315">
        <f t="shared" si="125"/>
        <v>0</v>
      </c>
      <c r="P391" s="315">
        <f t="shared" si="125"/>
        <v>0</v>
      </c>
      <c r="Q391" s="315">
        <f t="shared" si="125"/>
        <v>0</v>
      </c>
      <c r="R391" s="315">
        <f t="shared" si="125"/>
        <v>0</v>
      </c>
      <c r="S391" s="315">
        <f t="shared" si="125"/>
        <v>0</v>
      </c>
      <c r="T391" s="315">
        <f t="shared" si="125"/>
        <v>0</v>
      </c>
      <c r="U391" s="315">
        <f t="shared" si="125"/>
        <v>0</v>
      </c>
      <c r="V391" s="315">
        <f t="shared" si="125"/>
        <v>0</v>
      </c>
      <c r="W391" s="315">
        <f t="shared" si="125"/>
        <v>0</v>
      </c>
      <c r="X391" s="315">
        <f t="shared" si="125"/>
        <v>0</v>
      </c>
      <c r="Y391" s="315">
        <f t="shared" si="125"/>
        <v>0</v>
      </c>
      <c r="Z391" s="315">
        <f t="shared" si="125"/>
        <v>0</v>
      </c>
      <c r="AA391" s="315">
        <f t="shared" si="125"/>
        <v>0</v>
      </c>
      <c r="AB391" s="315">
        <f t="shared" si="125"/>
        <v>0</v>
      </c>
      <c r="AC391" s="315">
        <f t="shared" si="125"/>
        <v>0</v>
      </c>
      <c r="AD391" s="315">
        <f t="shared" si="125"/>
        <v>0</v>
      </c>
      <c r="AE391" s="315">
        <f t="shared" si="125"/>
        <v>0</v>
      </c>
      <c r="AF391" s="315">
        <f t="shared" si="125"/>
        <v>0</v>
      </c>
      <c r="AG391" s="315">
        <f t="shared" si="125"/>
        <v>0</v>
      </c>
      <c r="AH391" s="315">
        <f t="shared" si="125"/>
        <v>0</v>
      </c>
      <c r="AI391" s="315">
        <f t="shared" si="125"/>
        <v>0</v>
      </c>
      <c r="AJ391" s="315">
        <f t="shared" si="125"/>
        <v>0</v>
      </c>
      <c r="AK391" s="315">
        <f t="shared" si="125"/>
        <v>0</v>
      </c>
      <c r="AL391" s="315">
        <f t="shared" si="125"/>
        <v>0</v>
      </c>
      <c r="AM391" s="315">
        <f t="shared" si="125"/>
        <v>0</v>
      </c>
      <c r="AN391" s="315">
        <f t="shared" si="125"/>
        <v>0</v>
      </c>
    </row>
    <row r="392" spans="1:40" ht="18" hidden="1" customHeight="1">
      <c r="A392" s="163">
        <v>2040701</v>
      </c>
      <c r="B392" s="164" t="s">
        <v>93</v>
      </c>
      <c r="C392" s="316">
        <f t="shared" si="110"/>
        <v>0</v>
      </c>
      <c r="D392" s="317">
        <f t="shared" ref="D392:D399" si="126">SUM(E392:AD392)</f>
        <v>0</v>
      </c>
      <c r="E392" s="318"/>
      <c r="F392" s="318"/>
      <c r="G392" s="318"/>
      <c r="H392" s="318"/>
      <c r="I392" s="318"/>
      <c r="J392" s="318"/>
      <c r="K392" s="318"/>
      <c r="L392" s="318"/>
      <c r="M392" s="318"/>
      <c r="N392" s="318"/>
      <c r="O392" s="318"/>
      <c r="P392" s="319"/>
      <c r="Q392" s="320"/>
      <c r="R392" s="318"/>
      <c r="S392" s="318"/>
      <c r="T392" s="318"/>
      <c r="U392" s="318"/>
      <c r="V392" s="319"/>
      <c r="W392" s="320"/>
      <c r="X392" s="318"/>
      <c r="Y392" s="318"/>
      <c r="Z392" s="318"/>
      <c r="AA392" s="318"/>
      <c r="AB392" s="318"/>
      <c r="AC392" s="318"/>
      <c r="AD392" s="321"/>
      <c r="AE392" s="322">
        <f t="shared" ref="AE392:AE399" si="127">SUM(AF392:AM392)</f>
        <v>0</v>
      </c>
      <c r="AF392" s="318"/>
      <c r="AG392" s="318"/>
      <c r="AH392" s="318"/>
      <c r="AI392" s="318"/>
      <c r="AJ392" s="318"/>
      <c r="AK392" s="318"/>
      <c r="AL392" s="318"/>
      <c r="AM392" s="318"/>
      <c r="AN392" s="319"/>
    </row>
    <row r="393" spans="1:40" ht="18" hidden="1" customHeight="1">
      <c r="A393" s="163">
        <v>2040702</v>
      </c>
      <c r="B393" s="164" t="s">
        <v>94</v>
      </c>
      <c r="C393" s="316">
        <f t="shared" si="110"/>
        <v>0</v>
      </c>
      <c r="D393" s="317">
        <f t="shared" si="126"/>
        <v>0</v>
      </c>
      <c r="E393" s="318"/>
      <c r="F393" s="318"/>
      <c r="G393" s="318"/>
      <c r="H393" s="318"/>
      <c r="I393" s="318"/>
      <c r="J393" s="318"/>
      <c r="K393" s="318"/>
      <c r="L393" s="318"/>
      <c r="M393" s="318"/>
      <c r="N393" s="318"/>
      <c r="O393" s="318"/>
      <c r="P393" s="319"/>
      <c r="Q393" s="320"/>
      <c r="R393" s="318"/>
      <c r="S393" s="318"/>
      <c r="T393" s="318"/>
      <c r="U393" s="318"/>
      <c r="V393" s="319"/>
      <c r="W393" s="320"/>
      <c r="X393" s="318"/>
      <c r="Y393" s="318"/>
      <c r="Z393" s="318"/>
      <c r="AA393" s="318"/>
      <c r="AB393" s="318"/>
      <c r="AC393" s="318"/>
      <c r="AD393" s="321"/>
      <c r="AE393" s="322">
        <f t="shared" si="127"/>
        <v>0</v>
      </c>
      <c r="AF393" s="318"/>
      <c r="AG393" s="318"/>
      <c r="AH393" s="318"/>
      <c r="AI393" s="318"/>
      <c r="AJ393" s="318"/>
      <c r="AK393" s="318"/>
      <c r="AL393" s="318"/>
      <c r="AM393" s="318"/>
      <c r="AN393" s="319"/>
    </row>
    <row r="394" spans="1:40" ht="18" hidden="1" customHeight="1">
      <c r="A394" s="163">
        <v>2040703</v>
      </c>
      <c r="B394" s="164" t="s">
        <v>95</v>
      </c>
      <c r="C394" s="316">
        <f t="shared" ref="C394:C427" si="128">SUM(D394,AE394,AN394)</f>
        <v>0</v>
      </c>
      <c r="D394" s="317">
        <f t="shared" si="126"/>
        <v>0</v>
      </c>
      <c r="E394" s="318"/>
      <c r="F394" s="318"/>
      <c r="G394" s="318"/>
      <c r="H394" s="318"/>
      <c r="I394" s="318"/>
      <c r="J394" s="318"/>
      <c r="K394" s="318"/>
      <c r="L394" s="318"/>
      <c r="M394" s="318"/>
      <c r="N394" s="318"/>
      <c r="O394" s="318"/>
      <c r="P394" s="319"/>
      <c r="Q394" s="320"/>
      <c r="R394" s="318"/>
      <c r="S394" s="318"/>
      <c r="T394" s="318"/>
      <c r="U394" s="318"/>
      <c r="V394" s="319"/>
      <c r="W394" s="320"/>
      <c r="X394" s="318"/>
      <c r="Y394" s="318"/>
      <c r="Z394" s="318"/>
      <c r="AA394" s="318"/>
      <c r="AB394" s="318"/>
      <c r="AC394" s="318"/>
      <c r="AD394" s="321"/>
      <c r="AE394" s="322">
        <f t="shared" si="127"/>
        <v>0</v>
      </c>
      <c r="AF394" s="318"/>
      <c r="AG394" s="318"/>
      <c r="AH394" s="318"/>
      <c r="AI394" s="318"/>
      <c r="AJ394" s="318"/>
      <c r="AK394" s="318"/>
      <c r="AL394" s="318"/>
      <c r="AM394" s="318"/>
      <c r="AN394" s="319"/>
    </row>
    <row r="395" spans="1:40" ht="18" hidden="1" customHeight="1">
      <c r="A395" s="163">
        <v>2040704</v>
      </c>
      <c r="B395" s="164" t="s">
        <v>340</v>
      </c>
      <c r="C395" s="316">
        <f t="shared" si="128"/>
        <v>0</v>
      </c>
      <c r="D395" s="317">
        <f t="shared" si="126"/>
        <v>0</v>
      </c>
      <c r="E395" s="318"/>
      <c r="F395" s="318"/>
      <c r="G395" s="318"/>
      <c r="H395" s="318"/>
      <c r="I395" s="318"/>
      <c r="J395" s="318"/>
      <c r="K395" s="318"/>
      <c r="L395" s="318"/>
      <c r="M395" s="318"/>
      <c r="N395" s="318"/>
      <c r="O395" s="318"/>
      <c r="P395" s="319"/>
      <c r="Q395" s="320"/>
      <c r="R395" s="318"/>
      <c r="S395" s="318"/>
      <c r="T395" s="318"/>
      <c r="U395" s="318"/>
      <c r="V395" s="319"/>
      <c r="W395" s="320"/>
      <c r="X395" s="318"/>
      <c r="Y395" s="318"/>
      <c r="Z395" s="318"/>
      <c r="AA395" s="318"/>
      <c r="AB395" s="318"/>
      <c r="AC395" s="318"/>
      <c r="AD395" s="321"/>
      <c r="AE395" s="322">
        <f t="shared" si="127"/>
        <v>0</v>
      </c>
      <c r="AF395" s="318"/>
      <c r="AG395" s="318"/>
      <c r="AH395" s="318"/>
      <c r="AI395" s="318"/>
      <c r="AJ395" s="318"/>
      <c r="AK395" s="318"/>
      <c r="AL395" s="318"/>
      <c r="AM395" s="318"/>
      <c r="AN395" s="319"/>
    </row>
    <row r="396" spans="1:40" ht="18" hidden="1" customHeight="1">
      <c r="A396" s="163">
        <v>2040705</v>
      </c>
      <c r="B396" s="164" t="s">
        <v>341</v>
      </c>
      <c r="C396" s="316">
        <f t="shared" si="128"/>
        <v>0</v>
      </c>
      <c r="D396" s="317">
        <f t="shared" si="126"/>
        <v>0</v>
      </c>
      <c r="E396" s="318"/>
      <c r="F396" s="318"/>
      <c r="G396" s="318"/>
      <c r="H396" s="318"/>
      <c r="I396" s="318"/>
      <c r="J396" s="318"/>
      <c r="K396" s="318"/>
      <c r="L396" s="318"/>
      <c r="M396" s="318"/>
      <c r="N396" s="318"/>
      <c r="O396" s="318"/>
      <c r="P396" s="319"/>
      <c r="Q396" s="320"/>
      <c r="R396" s="318"/>
      <c r="S396" s="318"/>
      <c r="T396" s="318"/>
      <c r="U396" s="318"/>
      <c r="V396" s="319"/>
      <c r="W396" s="320"/>
      <c r="X396" s="318"/>
      <c r="Y396" s="318"/>
      <c r="Z396" s="318"/>
      <c r="AA396" s="318"/>
      <c r="AB396" s="318"/>
      <c r="AC396" s="318"/>
      <c r="AD396" s="321"/>
      <c r="AE396" s="322">
        <f t="shared" si="127"/>
        <v>0</v>
      </c>
      <c r="AF396" s="318"/>
      <c r="AG396" s="318"/>
      <c r="AH396" s="318"/>
      <c r="AI396" s="318"/>
      <c r="AJ396" s="318"/>
      <c r="AK396" s="318"/>
      <c r="AL396" s="318"/>
      <c r="AM396" s="318"/>
      <c r="AN396" s="319"/>
    </row>
    <row r="397" spans="1:40" ht="18" hidden="1" customHeight="1">
      <c r="A397" s="163">
        <v>2040706</v>
      </c>
      <c r="B397" s="164" t="s">
        <v>342</v>
      </c>
      <c r="C397" s="316">
        <f t="shared" si="128"/>
        <v>0</v>
      </c>
      <c r="D397" s="317">
        <f t="shared" si="126"/>
        <v>0</v>
      </c>
      <c r="E397" s="318"/>
      <c r="F397" s="318"/>
      <c r="G397" s="318"/>
      <c r="H397" s="318"/>
      <c r="I397" s="318"/>
      <c r="J397" s="318"/>
      <c r="K397" s="318"/>
      <c r="L397" s="318"/>
      <c r="M397" s="318"/>
      <c r="N397" s="318"/>
      <c r="O397" s="318"/>
      <c r="P397" s="319"/>
      <c r="Q397" s="320"/>
      <c r="R397" s="318"/>
      <c r="S397" s="318"/>
      <c r="T397" s="318"/>
      <c r="U397" s="318"/>
      <c r="V397" s="319"/>
      <c r="W397" s="320"/>
      <c r="X397" s="318"/>
      <c r="Y397" s="318"/>
      <c r="Z397" s="318"/>
      <c r="AA397" s="318"/>
      <c r="AB397" s="318"/>
      <c r="AC397" s="318"/>
      <c r="AD397" s="321"/>
      <c r="AE397" s="322">
        <f t="shared" si="127"/>
        <v>0</v>
      </c>
      <c r="AF397" s="318"/>
      <c r="AG397" s="318"/>
      <c r="AH397" s="318"/>
      <c r="AI397" s="318"/>
      <c r="AJ397" s="318"/>
      <c r="AK397" s="318"/>
      <c r="AL397" s="318"/>
      <c r="AM397" s="318"/>
      <c r="AN397" s="319"/>
    </row>
    <row r="398" spans="1:40" ht="18" hidden="1" customHeight="1">
      <c r="A398" s="163">
        <v>2040750</v>
      </c>
      <c r="B398" s="164" t="s">
        <v>102</v>
      </c>
      <c r="C398" s="316">
        <f t="shared" si="128"/>
        <v>0</v>
      </c>
      <c r="D398" s="317">
        <f t="shared" si="126"/>
        <v>0</v>
      </c>
      <c r="E398" s="318"/>
      <c r="F398" s="318"/>
      <c r="G398" s="318"/>
      <c r="H398" s="318"/>
      <c r="I398" s="318"/>
      <c r="J398" s="318"/>
      <c r="K398" s="318"/>
      <c r="L398" s="318"/>
      <c r="M398" s="318"/>
      <c r="N398" s="318"/>
      <c r="O398" s="318"/>
      <c r="P398" s="319"/>
      <c r="Q398" s="320"/>
      <c r="R398" s="318"/>
      <c r="S398" s="318"/>
      <c r="T398" s="318"/>
      <c r="U398" s="318"/>
      <c r="V398" s="319"/>
      <c r="W398" s="320"/>
      <c r="X398" s="318"/>
      <c r="Y398" s="318"/>
      <c r="Z398" s="318"/>
      <c r="AA398" s="318"/>
      <c r="AB398" s="318"/>
      <c r="AC398" s="318"/>
      <c r="AD398" s="321"/>
      <c r="AE398" s="322">
        <f t="shared" si="127"/>
        <v>0</v>
      </c>
      <c r="AF398" s="318"/>
      <c r="AG398" s="318"/>
      <c r="AH398" s="318"/>
      <c r="AI398" s="318"/>
      <c r="AJ398" s="318"/>
      <c r="AK398" s="318"/>
      <c r="AL398" s="318"/>
      <c r="AM398" s="318"/>
      <c r="AN398" s="319"/>
    </row>
    <row r="399" spans="1:40" ht="18" hidden="1" customHeight="1">
      <c r="A399" s="163">
        <v>2040799</v>
      </c>
      <c r="B399" s="164" t="s">
        <v>343</v>
      </c>
      <c r="C399" s="316">
        <f t="shared" si="128"/>
        <v>0</v>
      </c>
      <c r="D399" s="317">
        <f t="shared" si="126"/>
        <v>0</v>
      </c>
      <c r="E399" s="318"/>
      <c r="F399" s="318"/>
      <c r="G399" s="318"/>
      <c r="H399" s="318"/>
      <c r="I399" s="318"/>
      <c r="J399" s="318"/>
      <c r="K399" s="318"/>
      <c r="L399" s="318"/>
      <c r="M399" s="318"/>
      <c r="N399" s="318"/>
      <c r="O399" s="318"/>
      <c r="P399" s="319"/>
      <c r="Q399" s="320"/>
      <c r="R399" s="318"/>
      <c r="S399" s="318"/>
      <c r="T399" s="318"/>
      <c r="U399" s="318"/>
      <c r="V399" s="319"/>
      <c r="W399" s="320"/>
      <c r="X399" s="318"/>
      <c r="Y399" s="318"/>
      <c r="Z399" s="318"/>
      <c r="AA399" s="318"/>
      <c r="AB399" s="318"/>
      <c r="AC399" s="318"/>
      <c r="AD399" s="321"/>
      <c r="AE399" s="322">
        <f t="shared" si="127"/>
        <v>0</v>
      </c>
      <c r="AF399" s="318"/>
      <c r="AG399" s="318"/>
      <c r="AH399" s="318"/>
      <c r="AI399" s="318"/>
      <c r="AJ399" s="318"/>
      <c r="AK399" s="318"/>
      <c r="AL399" s="318"/>
      <c r="AM399" s="318"/>
      <c r="AN399" s="319"/>
    </row>
    <row r="400" spans="1:40" ht="18" hidden="1" customHeight="1">
      <c r="A400" s="163">
        <v>20408</v>
      </c>
      <c r="B400" s="242" t="s">
        <v>344</v>
      </c>
      <c r="C400" s="315">
        <f>SUM(C401:C408)</f>
        <v>0</v>
      </c>
      <c r="D400" s="315">
        <f t="shared" ref="D400:AN400" si="129">SUM(D401:D408)</f>
        <v>0</v>
      </c>
      <c r="E400" s="315">
        <f t="shared" si="129"/>
        <v>0</v>
      </c>
      <c r="F400" s="315">
        <f t="shared" si="129"/>
        <v>0</v>
      </c>
      <c r="G400" s="315">
        <f t="shared" si="129"/>
        <v>0</v>
      </c>
      <c r="H400" s="315">
        <f t="shared" si="129"/>
        <v>0</v>
      </c>
      <c r="I400" s="315">
        <f t="shared" si="129"/>
        <v>0</v>
      </c>
      <c r="J400" s="315">
        <f t="shared" si="129"/>
        <v>0</v>
      </c>
      <c r="K400" s="315">
        <f t="shared" si="129"/>
        <v>0</v>
      </c>
      <c r="L400" s="315">
        <f t="shared" si="129"/>
        <v>0</v>
      </c>
      <c r="M400" s="315">
        <f t="shared" si="129"/>
        <v>0</v>
      </c>
      <c r="N400" s="315">
        <f t="shared" si="129"/>
        <v>0</v>
      </c>
      <c r="O400" s="315">
        <f t="shared" si="129"/>
        <v>0</v>
      </c>
      <c r="P400" s="315">
        <f t="shared" si="129"/>
        <v>0</v>
      </c>
      <c r="Q400" s="315">
        <f t="shared" si="129"/>
        <v>0</v>
      </c>
      <c r="R400" s="315">
        <f t="shared" si="129"/>
        <v>0</v>
      </c>
      <c r="S400" s="315">
        <f t="shared" si="129"/>
        <v>0</v>
      </c>
      <c r="T400" s="315">
        <f t="shared" si="129"/>
        <v>0</v>
      </c>
      <c r="U400" s="315">
        <f t="shared" si="129"/>
        <v>0</v>
      </c>
      <c r="V400" s="315">
        <f t="shared" si="129"/>
        <v>0</v>
      </c>
      <c r="W400" s="315">
        <f t="shared" si="129"/>
        <v>0</v>
      </c>
      <c r="X400" s="315">
        <f t="shared" si="129"/>
        <v>0</v>
      </c>
      <c r="Y400" s="315">
        <f t="shared" si="129"/>
        <v>0</v>
      </c>
      <c r="Z400" s="315">
        <f t="shared" si="129"/>
        <v>0</v>
      </c>
      <c r="AA400" s="315">
        <f t="shared" si="129"/>
        <v>0</v>
      </c>
      <c r="AB400" s="315">
        <f t="shared" si="129"/>
        <v>0</v>
      </c>
      <c r="AC400" s="315">
        <f t="shared" si="129"/>
        <v>0</v>
      </c>
      <c r="AD400" s="315">
        <f t="shared" si="129"/>
        <v>0</v>
      </c>
      <c r="AE400" s="315">
        <f t="shared" si="129"/>
        <v>0</v>
      </c>
      <c r="AF400" s="315">
        <f t="shared" si="129"/>
        <v>0</v>
      </c>
      <c r="AG400" s="315">
        <f t="shared" si="129"/>
        <v>0</v>
      </c>
      <c r="AH400" s="315">
        <f t="shared" si="129"/>
        <v>0</v>
      </c>
      <c r="AI400" s="315">
        <f t="shared" si="129"/>
        <v>0</v>
      </c>
      <c r="AJ400" s="315">
        <f t="shared" si="129"/>
        <v>0</v>
      </c>
      <c r="AK400" s="315">
        <f t="shared" si="129"/>
        <v>0</v>
      </c>
      <c r="AL400" s="315">
        <f t="shared" si="129"/>
        <v>0</v>
      </c>
      <c r="AM400" s="315">
        <f t="shared" si="129"/>
        <v>0</v>
      </c>
      <c r="AN400" s="315">
        <f t="shared" si="129"/>
        <v>0</v>
      </c>
    </row>
    <row r="401" spans="1:40" ht="18" hidden="1" customHeight="1">
      <c r="A401" s="163">
        <v>2040801</v>
      </c>
      <c r="B401" s="164" t="s">
        <v>93</v>
      </c>
      <c r="C401" s="316">
        <f t="shared" si="128"/>
        <v>0</v>
      </c>
      <c r="D401" s="317">
        <f t="shared" ref="D401:D408" si="130">SUM(E401:AD401)</f>
        <v>0</v>
      </c>
      <c r="E401" s="318"/>
      <c r="F401" s="318"/>
      <c r="G401" s="318"/>
      <c r="H401" s="318"/>
      <c r="I401" s="318"/>
      <c r="J401" s="318"/>
      <c r="K401" s="318"/>
      <c r="L401" s="318"/>
      <c r="M401" s="318"/>
      <c r="N401" s="318"/>
      <c r="O401" s="318"/>
      <c r="P401" s="319"/>
      <c r="Q401" s="320"/>
      <c r="R401" s="318"/>
      <c r="S401" s="318"/>
      <c r="T401" s="318"/>
      <c r="U401" s="318"/>
      <c r="V401" s="319"/>
      <c r="W401" s="320"/>
      <c r="X401" s="318"/>
      <c r="Y401" s="318"/>
      <c r="Z401" s="318"/>
      <c r="AA401" s="318"/>
      <c r="AB401" s="318"/>
      <c r="AC401" s="318"/>
      <c r="AD401" s="321"/>
      <c r="AE401" s="322">
        <f t="shared" ref="AE401:AE408" si="131">SUM(AF401:AM401)</f>
        <v>0</v>
      </c>
      <c r="AF401" s="318"/>
      <c r="AG401" s="318"/>
      <c r="AH401" s="318"/>
      <c r="AI401" s="318"/>
      <c r="AJ401" s="318"/>
      <c r="AK401" s="318"/>
      <c r="AL401" s="318"/>
      <c r="AM401" s="318"/>
      <c r="AN401" s="319"/>
    </row>
    <row r="402" spans="1:40" ht="18" hidden="1" customHeight="1">
      <c r="A402" s="163">
        <v>2040802</v>
      </c>
      <c r="B402" s="164" t="s">
        <v>94</v>
      </c>
      <c r="C402" s="316">
        <f t="shared" si="128"/>
        <v>0</v>
      </c>
      <c r="D402" s="317">
        <f t="shared" si="130"/>
        <v>0</v>
      </c>
      <c r="E402" s="318"/>
      <c r="F402" s="318"/>
      <c r="G402" s="318"/>
      <c r="H402" s="318"/>
      <c r="I402" s="318"/>
      <c r="J402" s="318"/>
      <c r="K402" s="318"/>
      <c r="L402" s="318"/>
      <c r="M402" s="318"/>
      <c r="N402" s="318"/>
      <c r="O402" s="318"/>
      <c r="P402" s="319"/>
      <c r="Q402" s="320"/>
      <c r="R402" s="318"/>
      <c r="S402" s="318"/>
      <c r="T402" s="318"/>
      <c r="U402" s="318"/>
      <c r="V402" s="319"/>
      <c r="W402" s="320"/>
      <c r="X402" s="318"/>
      <c r="Y402" s="318"/>
      <c r="Z402" s="318"/>
      <c r="AA402" s="318"/>
      <c r="AB402" s="318"/>
      <c r="AC402" s="318"/>
      <c r="AD402" s="321"/>
      <c r="AE402" s="322">
        <f t="shared" si="131"/>
        <v>0</v>
      </c>
      <c r="AF402" s="318"/>
      <c r="AG402" s="318"/>
      <c r="AH402" s="318"/>
      <c r="AI402" s="318"/>
      <c r="AJ402" s="318"/>
      <c r="AK402" s="318"/>
      <c r="AL402" s="318"/>
      <c r="AM402" s="318"/>
      <c r="AN402" s="319"/>
    </row>
    <row r="403" spans="1:40" ht="18" hidden="1" customHeight="1">
      <c r="A403" s="163">
        <v>2040803</v>
      </c>
      <c r="B403" s="164" t="s">
        <v>95</v>
      </c>
      <c r="C403" s="316">
        <f t="shared" si="128"/>
        <v>0</v>
      </c>
      <c r="D403" s="317">
        <f t="shared" si="130"/>
        <v>0</v>
      </c>
      <c r="E403" s="318"/>
      <c r="F403" s="318"/>
      <c r="G403" s="318"/>
      <c r="H403" s="318"/>
      <c r="I403" s="318"/>
      <c r="J403" s="318"/>
      <c r="K403" s="318"/>
      <c r="L403" s="318"/>
      <c r="M403" s="318"/>
      <c r="N403" s="318"/>
      <c r="O403" s="318"/>
      <c r="P403" s="319"/>
      <c r="Q403" s="320"/>
      <c r="R403" s="318"/>
      <c r="S403" s="318"/>
      <c r="T403" s="318"/>
      <c r="U403" s="318"/>
      <c r="V403" s="319"/>
      <c r="W403" s="320"/>
      <c r="X403" s="318"/>
      <c r="Y403" s="318"/>
      <c r="Z403" s="318"/>
      <c r="AA403" s="318"/>
      <c r="AB403" s="318"/>
      <c r="AC403" s="318"/>
      <c r="AD403" s="321"/>
      <c r="AE403" s="322">
        <f t="shared" si="131"/>
        <v>0</v>
      </c>
      <c r="AF403" s="318"/>
      <c r="AG403" s="318"/>
      <c r="AH403" s="318"/>
      <c r="AI403" s="318"/>
      <c r="AJ403" s="318"/>
      <c r="AK403" s="318"/>
      <c r="AL403" s="318"/>
      <c r="AM403" s="318"/>
      <c r="AN403" s="319"/>
    </row>
    <row r="404" spans="1:40" ht="18" hidden="1" customHeight="1">
      <c r="A404" s="163">
        <v>2040804</v>
      </c>
      <c r="B404" s="164" t="s">
        <v>345</v>
      </c>
      <c r="C404" s="316">
        <f t="shared" si="128"/>
        <v>0</v>
      </c>
      <c r="D404" s="317">
        <f t="shared" si="130"/>
        <v>0</v>
      </c>
      <c r="E404" s="318"/>
      <c r="F404" s="318"/>
      <c r="G404" s="318"/>
      <c r="H404" s="318"/>
      <c r="I404" s="318"/>
      <c r="J404" s="318"/>
      <c r="K404" s="318"/>
      <c r="L404" s="318"/>
      <c r="M404" s="318"/>
      <c r="N404" s="318"/>
      <c r="O404" s="318"/>
      <c r="P404" s="319"/>
      <c r="Q404" s="320"/>
      <c r="R404" s="318"/>
      <c r="S404" s="318"/>
      <c r="T404" s="318"/>
      <c r="U404" s="318"/>
      <c r="V404" s="319"/>
      <c r="W404" s="320"/>
      <c r="X404" s="318"/>
      <c r="Y404" s="318"/>
      <c r="Z404" s="318"/>
      <c r="AA404" s="318"/>
      <c r="AB404" s="318"/>
      <c r="AC404" s="318"/>
      <c r="AD404" s="321"/>
      <c r="AE404" s="322">
        <f t="shared" si="131"/>
        <v>0</v>
      </c>
      <c r="AF404" s="318"/>
      <c r="AG404" s="318"/>
      <c r="AH404" s="318"/>
      <c r="AI404" s="318"/>
      <c r="AJ404" s="318"/>
      <c r="AK404" s="318"/>
      <c r="AL404" s="318"/>
      <c r="AM404" s="318"/>
      <c r="AN404" s="319"/>
    </row>
    <row r="405" spans="1:40" ht="18" hidden="1" customHeight="1">
      <c r="A405" s="163">
        <v>2040805</v>
      </c>
      <c r="B405" s="164" t="s">
        <v>346</v>
      </c>
      <c r="C405" s="316">
        <f t="shared" si="128"/>
        <v>0</v>
      </c>
      <c r="D405" s="317">
        <f t="shared" si="130"/>
        <v>0</v>
      </c>
      <c r="E405" s="318"/>
      <c r="F405" s="318"/>
      <c r="G405" s="318"/>
      <c r="H405" s="318"/>
      <c r="I405" s="318"/>
      <c r="J405" s="318"/>
      <c r="K405" s="318"/>
      <c r="L405" s="318"/>
      <c r="M405" s="318"/>
      <c r="N405" s="318"/>
      <c r="O405" s="318"/>
      <c r="P405" s="319"/>
      <c r="Q405" s="320"/>
      <c r="R405" s="318"/>
      <c r="S405" s="318"/>
      <c r="T405" s="318"/>
      <c r="U405" s="318"/>
      <c r="V405" s="319"/>
      <c r="W405" s="320"/>
      <c r="X405" s="318"/>
      <c r="Y405" s="318"/>
      <c r="Z405" s="318"/>
      <c r="AA405" s="318"/>
      <c r="AB405" s="318"/>
      <c r="AC405" s="318"/>
      <c r="AD405" s="321"/>
      <c r="AE405" s="322">
        <f t="shared" si="131"/>
        <v>0</v>
      </c>
      <c r="AF405" s="318"/>
      <c r="AG405" s="318"/>
      <c r="AH405" s="318"/>
      <c r="AI405" s="318"/>
      <c r="AJ405" s="318"/>
      <c r="AK405" s="318"/>
      <c r="AL405" s="318"/>
      <c r="AM405" s="318"/>
      <c r="AN405" s="319"/>
    </row>
    <row r="406" spans="1:40" ht="18" hidden="1" customHeight="1">
      <c r="A406" s="163">
        <v>2040806</v>
      </c>
      <c r="B406" s="164" t="s">
        <v>347</v>
      </c>
      <c r="C406" s="316">
        <f t="shared" si="128"/>
        <v>0</v>
      </c>
      <c r="D406" s="317">
        <f t="shared" si="130"/>
        <v>0</v>
      </c>
      <c r="E406" s="318"/>
      <c r="F406" s="318"/>
      <c r="G406" s="318"/>
      <c r="H406" s="318"/>
      <c r="I406" s="318"/>
      <c r="J406" s="318"/>
      <c r="K406" s="318"/>
      <c r="L406" s="318"/>
      <c r="M406" s="318"/>
      <c r="N406" s="318"/>
      <c r="O406" s="318"/>
      <c r="P406" s="319"/>
      <c r="Q406" s="320"/>
      <c r="R406" s="318"/>
      <c r="S406" s="318"/>
      <c r="T406" s="318"/>
      <c r="U406" s="318"/>
      <c r="V406" s="319"/>
      <c r="W406" s="320"/>
      <c r="X406" s="318"/>
      <c r="Y406" s="318"/>
      <c r="Z406" s="318"/>
      <c r="AA406" s="318"/>
      <c r="AB406" s="318"/>
      <c r="AC406" s="318"/>
      <c r="AD406" s="321"/>
      <c r="AE406" s="322">
        <f t="shared" si="131"/>
        <v>0</v>
      </c>
      <c r="AF406" s="318"/>
      <c r="AG406" s="318"/>
      <c r="AH406" s="318"/>
      <c r="AI406" s="318"/>
      <c r="AJ406" s="318"/>
      <c r="AK406" s="318"/>
      <c r="AL406" s="318"/>
      <c r="AM406" s="318"/>
      <c r="AN406" s="319"/>
    </row>
    <row r="407" spans="1:40" ht="18" hidden="1" customHeight="1">
      <c r="A407" s="163">
        <v>2040850</v>
      </c>
      <c r="B407" s="164" t="s">
        <v>102</v>
      </c>
      <c r="C407" s="316">
        <f t="shared" si="128"/>
        <v>0</v>
      </c>
      <c r="D407" s="317">
        <f t="shared" si="130"/>
        <v>0</v>
      </c>
      <c r="E407" s="318"/>
      <c r="F407" s="318"/>
      <c r="G407" s="318"/>
      <c r="H407" s="318"/>
      <c r="I407" s="318"/>
      <c r="J407" s="318"/>
      <c r="K407" s="318"/>
      <c r="L407" s="318"/>
      <c r="M407" s="318"/>
      <c r="N407" s="318"/>
      <c r="O407" s="318"/>
      <c r="P407" s="319"/>
      <c r="Q407" s="320"/>
      <c r="R407" s="318"/>
      <c r="S407" s="318"/>
      <c r="T407" s="318"/>
      <c r="U407" s="318"/>
      <c r="V407" s="319"/>
      <c r="W407" s="320"/>
      <c r="X407" s="318"/>
      <c r="Y407" s="318"/>
      <c r="Z407" s="318"/>
      <c r="AA407" s="318"/>
      <c r="AB407" s="318"/>
      <c r="AC407" s="318"/>
      <c r="AD407" s="321"/>
      <c r="AE407" s="322">
        <f t="shared" si="131"/>
        <v>0</v>
      </c>
      <c r="AF407" s="318"/>
      <c r="AG407" s="318"/>
      <c r="AH407" s="318"/>
      <c r="AI407" s="318"/>
      <c r="AJ407" s="318"/>
      <c r="AK407" s="318"/>
      <c r="AL407" s="318"/>
      <c r="AM407" s="318"/>
      <c r="AN407" s="319"/>
    </row>
    <row r="408" spans="1:40" ht="18" hidden="1" customHeight="1">
      <c r="A408" s="163">
        <v>2040899</v>
      </c>
      <c r="B408" s="164" t="s">
        <v>348</v>
      </c>
      <c r="C408" s="316">
        <f t="shared" si="128"/>
        <v>0</v>
      </c>
      <c r="D408" s="317">
        <f t="shared" si="130"/>
        <v>0</v>
      </c>
      <c r="E408" s="318"/>
      <c r="F408" s="318"/>
      <c r="G408" s="318"/>
      <c r="H408" s="318"/>
      <c r="I408" s="318"/>
      <c r="J408" s="318"/>
      <c r="K408" s="318"/>
      <c r="L408" s="318"/>
      <c r="M408" s="318"/>
      <c r="N408" s="318"/>
      <c r="O408" s="318"/>
      <c r="P408" s="319"/>
      <c r="Q408" s="320"/>
      <c r="R408" s="318"/>
      <c r="S408" s="318"/>
      <c r="T408" s="318"/>
      <c r="U408" s="318"/>
      <c r="V408" s="319"/>
      <c r="W408" s="320"/>
      <c r="X408" s="318"/>
      <c r="Y408" s="318"/>
      <c r="Z408" s="318"/>
      <c r="AA408" s="318"/>
      <c r="AB408" s="318"/>
      <c r="AC408" s="318"/>
      <c r="AD408" s="321"/>
      <c r="AE408" s="322">
        <f t="shared" si="131"/>
        <v>0</v>
      </c>
      <c r="AF408" s="318"/>
      <c r="AG408" s="318"/>
      <c r="AH408" s="318"/>
      <c r="AI408" s="318"/>
      <c r="AJ408" s="318"/>
      <c r="AK408" s="318"/>
      <c r="AL408" s="318"/>
      <c r="AM408" s="318"/>
      <c r="AN408" s="319"/>
    </row>
    <row r="409" spans="1:40" ht="18" hidden="1" customHeight="1">
      <c r="A409" s="163">
        <v>20409</v>
      </c>
      <c r="B409" s="242" t="s">
        <v>349</v>
      </c>
      <c r="C409" s="315">
        <f>SUM(C410:C416)</f>
        <v>0</v>
      </c>
      <c r="D409" s="315">
        <f t="shared" ref="D409:AN409" si="132">SUM(D410:D416)</f>
        <v>0</v>
      </c>
      <c r="E409" s="315">
        <f t="shared" si="132"/>
        <v>0</v>
      </c>
      <c r="F409" s="315">
        <f t="shared" si="132"/>
        <v>0</v>
      </c>
      <c r="G409" s="315">
        <f t="shared" si="132"/>
        <v>0</v>
      </c>
      <c r="H409" s="315">
        <f t="shared" si="132"/>
        <v>0</v>
      </c>
      <c r="I409" s="315">
        <f t="shared" si="132"/>
        <v>0</v>
      </c>
      <c r="J409" s="315">
        <f t="shared" si="132"/>
        <v>0</v>
      </c>
      <c r="K409" s="315">
        <f t="shared" si="132"/>
        <v>0</v>
      </c>
      <c r="L409" s="315">
        <f t="shared" si="132"/>
        <v>0</v>
      </c>
      <c r="M409" s="315">
        <f t="shared" si="132"/>
        <v>0</v>
      </c>
      <c r="N409" s="315">
        <f t="shared" si="132"/>
        <v>0</v>
      </c>
      <c r="O409" s="315">
        <f t="shared" si="132"/>
        <v>0</v>
      </c>
      <c r="P409" s="315">
        <f t="shared" si="132"/>
        <v>0</v>
      </c>
      <c r="Q409" s="315">
        <f t="shared" si="132"/>
        <v>0</v>
      </c>
      <c r="R409" s="315">
        <f t="shared" si="132"/>
        <v>0</v>
      </c>
      <c r="S409" s="315">
        <f t="shared" si="132"/>
        <v>0</v>
      </c>
      <c r="T409" s="315">
        <f t="shared" si="132"/>
        <v>0</v>
      </c>
      <c r="U409" s="315">
        <f t="shared" si="132"/>
        <v>0</v>
      </c>
      <c r="V409" s="315">
        <f t="shared" si="132"/>
        <v>0</v>
      </c>
      <c r="W409" s="315">
        <f t="shared" si="132"/>
        <v>0</v>
      </c>
      <c r="X409" s="315">
        <f t="shared" si="132"/>
        <v>0</v>
      </c>
      <c r="Y409" s="315">
        <f t="shared" si="132"/>
        <v>0</v>
      </c>
      <c r="Z409" s="315">
        <f t="shared" si="132"/>
        <v>0</v>
      </c>
      <c r="AA409" s="315">
        <f t="shared" si="132"/>
        <v>0</v>
      </c>
      <c r="AB409" s="315">
        <f t="shared" si="132"/>
        <v>0</v>
      </c>
      <c r="AC409" s="315">
        <f t="shared" si="132"/>
        <v>0</v>
      </c>
      <c r="AD409" s="315">
        <f t="shared" si="132"/>
        <v>0</v>
      </c>
      <c r="AE409" s="315">
        <f t="shared" si="132"/>
        <v>0</v>
      </c>
      <c r="AF409" s="315">
        <f t="shared" si="132"/>
        <v>0</v>
      </c>
      <c r="AG409" s="315">
        <f t="shared" si="132"/>
        <v>0</v>
      </c>
      <c r="AH409" s="315">
        <f t="shared" si="132"/>
        <v>0</v>
      </c>
      <c r="AI409" s="315">
        <f t="shared" si="132"/>
        <v>0</v>
      </c>
      <c r="AJ409" s="315">
        <f t="shared" si="132"/>
        <v>0</v>
      </c>
      <c r="AK409" s="315">
        <f t="shared" si="132"/>
        <v>0</v>
      </c>
      <c r="AL409" s="315">
        <f t="shared" si="132"/>
        <v>0</v>
      </c>
      <c r="AM409" s="315">
        <f t="shared" si="132"/>
        <v>0</v>
      </c>
      <c r="AN409" s="315">
        <f t="shared" si="132"/>
        <v>0</v>
      </c>
    </row>
    <row r="410" spans="1:40" ht="18" hidden="1" customHeight="1">
      <c r="A410" s="163">
        <v>2040901</v>
      </c>
      <c r="B410" s="164" t="s">
        <v>93</v>
      </c>
      <c r="C410" s="316">
        <f t="shared" si="128"/>
        <v>0</v>
      </c>
      <c r="D410" s="317">
        <f t="shared" ref="D410:D416" si="133">SUM(E410:AD410)</f>
        <v>0</v>
      </c>
      <c r="E410" s="318"/>
      <c r="F410" s="318"/>
      <c r="G410" s="318"/>
      <c r="H410" s="318"/>
      <c r="I410" s="318"/>
      <c r="J410" s="318"/>
      <c r="K410" s="318"/>
      <c r="L410" s="318"/>
      <c r="M410" s="318"/>
      <c r="N410" s="318"/>
      <c r="O410" s="318"/>
      <c r="P410" s="319"/>
      <c r="Q410" s="320"/>
      <c r="R410" s="318"/>
      <c r="S410" s="318"/>
      <c r="T410" s="318"/>
      <c r="U410" s="318"/>
      <c r="V410" s="319"/>
      <c r="W410" s="320"/>
      <c r="X410" s="318"/>
      <c r="Y410" s="318"/>
      <c r="Z410" s="318"/>
      <c r="AA410" s="318"/>
      <c r="AB410" s="318"/>
      <c r="AC410" s="318"/>
      <c r="AD410" s="321"/>
      <c r="AE410" s="322">
        <f t="shared" ref="AE410:AE416" si="134">SUM(AF410:AM410)</f>
        <v>0</v>
      </c>
      <c r="AF410" s="318"/>
      <c r="AG410" s="318"/>
      <c r="AH410" s="318"/>
      <c r="AI410" s="318"/>
      <c r="AJ410" s="318"/>
      <c r="AK410" s="318"/>
      <c r="AL410" s="318"/>
      <c r="AM410" s="318"/>
      <c r="AN410" s="319"/>
    </row>
    <row r="411" spans="1:40" ht="18" hidden="1" customHeight="1">
      <c r="A411" s="163">
        <v>2040902</v>
      </c>
      <c r="B411" s="164" t="s">
        <v>94</v>
      </c>
      <c r="C411" s="316">
        <f t="shared" si="128"/>
        <v>0</v>
      </c>
      <c r="D411" s="317">
        <f t="shared" si="133"/>
        <v>0</v>
      </c>
      <c r="E411" s="318"/>
      <c r="F411" s="318"/>
      <c r="G411" s="318"/>
      <c r="H411" s="318"/>
      <c r="I411" s="318"/>
      <c r="J411" s="318"/>
      <c r="K411" s="318"/>
      <c r="L411" s="318"/>
      <c r="M411" s="318"/>
      <c r="N411" s="318"/>
      <c r="O411" s="318"/>
      <c r="P411" s="319"/>
      <c r="Q411" s="320"/>
      <c r="R411" s="318"/>
      <c r="S411" s="318"/>
      <c r="T411" s="318"/>
      <c r="U411" s="318"/>
      <c r="V411" s="319"/>
      <c r="W411" s="320"/>
      <c r="X411" s="318"/>
      <c r="Y411" s="318"/>
      <c r="Z411" s="318"/>
      <c r="AA411" s="318"/>
      <c r="AB411" s="318"/>
      <c r="AC411" s="318"/>
      <c r="AD411" s="321"/>
      <c r="AE411" s="322">
        <f t="shared" si="134"/>
        <v>0</v>
      </c>
      <c r="AF411" s="318"/>
      <c r="AG411" s="318"/>
      <c r="AH411" s="318"/>
      <c r="AI411" s="318"/>
      <c r="AJ411" s="318"/>
      <c r="AK411" s="318"/>
      <c r="AL411" s="318"/>
      <c r="AM411" s="318"/>
      <c r="AN411" s="319"/>
    </row>
    <row r="412" spans="1:40" ht="18" hidden="1" customHeight="1">
      <c r="A412" s="163">
        <v>2040903</v>
      </c>
      <c r="B412" s="164" t="s">
        <v>95</v>
      </c>
      <c r="C412" s="316">
        <f t="shared" si="128"/>
        <v>0</v>
      </c>
      <c r="D412" s="317">
        <f t="shared" si="133"/>
        <v>0</v>
      </c>
      <c r="E412" s="318"/>
      <c r="F412" s="318"/>
      <c r="G412" s="318"/>
      <c r="H412" s="318"/>
      <c r="I412" s="318"/>
      <c r="J412" s="318"/>
      <c r="K412" s="318"/>
      <c r="L412" s="318"/>
      <c r="M412" s="318"/>
      <c r="N412" s="318"/>
      <c r="O412" s="318"/>
      <c r="P412" s="319"/>
      <c r="Q412" s="320"/>
      <c r="R412" s="318"/>
      <c r="S412" s="318"/>
      <c r="T412" s="318"/>
      <c r="U412" s="318"/>
      <c r="V412" s="319"/>
      <c r="W412" s="320"/>
      <c r="X412" s="318"/>
      <c r="Y412" s="318"/>
      <c r="Z412" s="318"/>
      <c r="AA412" s="318"/>
      <c r="AB412" s="318"/>
      <c r="AC412" s="318"/>
      <c r="AD412" s="321"/>
      <c r="AE412" s="322">
        <f t="shared" si="134"/>
        <v>0</v>
      </c>
      <c r="AF412" s="318"/>
      <c r="AG412" s="318"/>
      <c r="AH412" s="318"/>
      <c r="AI412" s="318"/>
      <c r="AJ412" s="318"/>
      <c r="AK412" s="318"/>
      <c r="AL412" s="318"/>
      <c r="AM412" s="318"/>
      <c r="AN412" s="319"/>
    </row>
    <row r="413" spans="1:40" ht="18" hidden="1" customHeight="1">
      <c r="A413" s="163">
        <v>2040904</v>
      </c>
      <c r="B413" s="164" t="s">
        <v>350</v>
      </c>
      <c r="C413" s="316">
        <f t="shared" si="128"/>
        <v>0</v>
      </c>
      <c r="D413" s="317">
        <f t="shared" si="133"/>
        <v>0</v>
      </c>
      <c r="E413" s="318"/>
      <c r="F413" s="318"/>
      <c r="G413" s="318"/>
      <c r="H413" s="318"/>
      <c r="I413" s="318"/>
      <c r="J413" s="318"/>
      <c r="K413" s="318"/>
      <c r="L413" s="318"/>
      <c r="M413" s="318"/>
      <c r="N413" s="318"/>
      <c r="O413" s="318"/>
      <c r="P413" s="319"/>
      <c r="Q413" s="320"/>
      <c r="R413" s="318"/>
      <c r="S413" s="318"/>
      <c r="T413" s="318"/>
      <c r="U413" s="318"/>
      <c r="V413" s="319"/>
      <c r="W413" s="320"/>
      <c r="X413" s="318"/>
      <c r="Y413" s="318"/>
      <c r="Z413" s="318"/>
      <c r="AA413" s="318"/>
      <c r="AB413" s="318"/>
      <c r="AC413" s="318"/>
      <c r="AD413" s="321"/>
      <c r="AE413" s="322">
        <f t="shared" si="134"/>
        <v>0</v>
      </c>
      <c r="AF413" s="318"/>
      <c r="AG413" s="318"/>
      <c r="AH413" s="318"/>
      <c r="AI413" s="318"/>
      <c r="AJ413" s="318"/>
      <c r="AK413" s="318"/>
      <c r="AL413" s="318"/>
      <c r="AM413" s="318"/>
      <c r="AN413" s="319"/>
    </row>
    <row r="414" spans="1:40" ht="18" hidden="1" customHeight="1">
      <c r="A414" s="163">
        <v>2040905</v>
      </c>
      <c r="B414" s="164" t="s">
        <v>351</v>
      </c>
      <c r="C414" s="316">
        <f t="shared" si="128"/>
        <v>0</v>
      </c>
      <c r="D414" s="317">
        <f t="shared" si="133"/>
        <v>0</v>
      </c>
      <c r="E414" s="318"/>
      <c r="F414" s="318"/>
      <c r="G414" s="318"/>
      <c r="H414" s="318"/>
      <c r="I414" s="318"/>
      <c r="J414" s="318"/>
      <c r="K414" s="318"/>
      <c r="L414" s="318"/>
      <c r="M414" s="318"/>
      <c r="N414" s="318"/>
      <c r="O414" s="318"/>
      <c r="P414" s="319"/>
      <c r="Q414" s="320"/>
      <c r="R414" s="318"/>
      <c r="S414" s="318"/>
      <c r="T414" s="318"/>
      <c r="U414" s="318"/>
      <c r="V414" s="319"/>
      <c r="W414" s="320"/>
      <c r="X414" s="318"/>
      <c r="Y414" s="318"/>
      <c r="Z414" s="318"/>
      <c r="AA414" s="318"/>
      <c r="AB414" s="318"/>
      <c r="AC414" s="318"/>
      <c r="AD414" s="321"/>
      <c r="AE414" s="322">
        <f t="shared" si="134"/>
        <v>0</v>
      </c>
      <c r="AF414" s="318"/>
      <c r="AG414" s="318"/>
      <c r="AH414" s="318"/>
      <c r="AI414" s="318"/>
      <c r="AJ414" s="318"/>
      <c r="AK414" s="318"/>
      <c r="AL414" s="318"/>
      <c r="AM414" s="318"/>
      <c r="AN414" s="319"/>
    </row>
    <row r="415" spans="1:40" ht="18" hidden="1" customHeight="1">
      <c r="A415" s="163">
        <v>2040950</v>
      </c>
      <c r="B415" s="164" t="s">
        <v>102</v>
      </c>
      <c r="C415" s="316">
        <f t="shared" si="128"/>
        <v>0</v>
      </c>
      <c r="D415" s="317">
        <f t="shared" si="133"/>
        <v>0</v>
      </c>
      <c r="E415" s="318"/>
      <c r="F415" s="318"/>
      <c r="G415" s="318"/>
      <c r="H415" s="318"/>
      <c r="I415" s="318"/>
      <c r="J415" s="318"/>
      <c r="K415" s="318"/>
      <c r="L415" s="318"/>
      <c r="M415" s="318"/>
      <c r="N415" s="318"/>
      <c r="O415" s="318"/>
      <c r="P415" s="319"/>
      <c r="Q415" s="320"/>
      <c r="R415" s="318"/>
      <c r="S415" s="318"/>
      <c r="T415" s="318"/>
      <c r="U415" s="318"/>
      <c r="V415" s="319"/>
      <c r="W415" s="320"/>
      <c r="X415" s="318"/>
      <c r="Y415" s="318"/>
      <c r="Z415" s="318"/>
      <c r="AA415" s="318"/>
      <c r="AB415" s="318"/>
      <c r="AC415" s="318"/>
      <c r="AD415" s="321"/>
      <c r="AE415" s="322">
        <f t="shared" si="134"/>
        <v>0</v>
      </c>
      <c r="AF415" s="318"/>
      <c r="AG415" s="318"/>
      <c r="AH415" s="318"/>
      <c r="AI415" s="318"/>
      <c r="AJ415" s="318"/>
      <c r="AK415" s="318"/>
      <c r="AL415" s="318"/>
      <c r="AM415" s="318"/>
      <c r="AN415" s="319"/>
    </row>
    <row r="416" spans="1:40" ht="18" hidden="1" customHeight="1">
      <c r="A416" s="163">
        <v>2040999</v>
      </c>
      <c r="B416" s="164" t="s">
        <v>352</v>
      </c>
      <c r="C416" s="316">
        <f t="shared" si="128"/>
        <v>0</v>
      </c>
      <c r="D416" s="317">
        <f t="shared" si="133"/>
        <v>0</v>
      </c>
      <c r="E416" s="318"/>
      <c r="F416" s="318"/>
      <c r="G416" s="318"/>
      <c r="H416" s="318"/>
      <c r="I416" s="318"/>
      <c r="J416" s="318"/>
      <c r="K416" s="318"/>
      <c r="L416" s="318"/>
      <c r="M416" s="318"/>
      <c r="N416" s="318"/>
      <c r="O416" s="318"/>
      <c r="P416" s="319"/>
      <c r="Q416" s="320"/>
      <c r="R416" s="318"/>
      <c r="S416" s="318"/>
      <c r="T416" s="318"/>
      <c r="U416" s="318"/>
      <c r="V416" s="319"/>
      <c r="W416" s="320"/>
      <c r="X416" s="318"/>
      <c r="Y416" s="318"/>
      <c r="Z416" s="318"/>
      <c r="AA416" s="318"/>
      <c r="AB416" s="318"/>
      <c r="AC416" s="318"/>
      <c r="AD416" s="321"/>
      <c r="AE416" s="322">
        <f t="shared" si="134"/>
        <v>0</v>
      </c>
      <c r="AF416" s="318"/>
      <c r="AG416" s="318"/>
      <c r="AH416" s="318"/>
      <c r="AI416" s="318"/>
      <c r="AJ416" s="318"/>
      <c r="AK416" s="318"/>
      <c r="AL416" s="318"/>
      <c r="AM416" s="318"/>
      <c r="AN416" s="319"/>
    </row>
    <row r="417" spans="1:40" ht="18" hidden="1" customHeight="1">
      <c r="A417" s="163">
        <v>20410</v>
      </c>
      <c r="B417" s="242" t="s">
        <v>353</v>
      </c>
      <c r="C417" s="315">
        <f t="shared" ref="C417:AN417" si="135">SUM(C418:C424)</f>
        <v>0</v>
      </c>
      <c r="D417" s="315">
        <f t="shared" si="135"/>
        <v>0</v>
      </c>
      <c r="E417" s="315">
        <f t="shared" si="135"/>
        <v>0</v>
      </c>
      <c r="F417" s="315">
        <f t="shared" si="135"/>
        <v>0</v>
      </c>
      <c r="G417" s="315">
        <f t="shared" si="135"/>
        <v>0</v>
      </c>
      <c r="H417" s="315">
        <f t="shared" si="135"/>
        <v>0</v>
      </c>
      <c r="I417" s="315">
        <f t="shared" si="135"/>
        <v>0</v>
      </c>
      <c r="J417" s="315">
        <f t="shared" si="135"/>
        <v>0</v>
      </c>
      <c r="K417" s="315">
        <f t="shared" si="135"/>
        <v>0</v>
      </c>
      <c r="L417" s="315">
        <f t="shared" si="135"/>
        <v>0</v>
      </c>
      <c r="M417" s="315">
        <f t="shared" si="135"/>
        <v>0</v>
      </c>
      <c r="N417" s="315">
        <f t="shared" si="135"/>
        <v>0</v>
      </c>
      <c r="O417" s="315">
        <f t="shared" si="135"/>
        <v>0</v>
      </c>
      <c r="P417" s="315">
        <f t="shared" si="135"/>
        <v>0</v>
      </c>
      <c r="Q417" s="315">
        <f t="shared" si="135"/>
        <v>0</v>
      </c>
      <c r="R417" s="315">
        <f t="shared" si="135"/>
        <v>0</v>
      </c>
      <c r="S417" s="315">
        <f t="shared" si="135"/>
        <v>0</v>
      </c>
      <c r="T417" s="315">
        <f t="shared" si="135"/>
        <v>0</v>
      </c>
      <c r="U417" s="315">
        <f t="shared" si="135"/>
        <v>0</v>
      </c>
      <c r="V417" s="315">
        <f t="shared" si="135"/>
        <v>0</v>
      </c>
      <c r="W417" s="315">
        <f t="shared" si="135"/>
        <v>0</v>
      </c>
      <c r="X417" s="315">
        <f t="shared" si="135"/>
        <v>0</v>
      </c>
      <c r="Y417" s="315">
        <f t="shared" si="135"/>
        <v>0</v>
      </c>
      <c r="Z417" s="315">
        <f t="shared" si="135"/>
        <v>0</v>
      </c>
      <c r="AA417" s="315">
        <f t="shared" si="135"/>
        <v>0</v>
      </c>
      <c r="AB417" s="315">
        <f t="shared" si="135"/>
        <v>0</v>
      </c>
      <c r="AC417" s="315">
        <f t="shared" si="135"/>
        <v>0</v>
      </c>
      <c r="AD417" s="315">
        <f t="shared" si="135"/>
        <v>0</v>
      </c>
      <c r="AE417" s="315">
        <f t="shared" si="135"/>
        <v>0</v>
      </c>
      <c r="AF417" s="315">
        <f t="shared" si="135"/>
        <v>0</v>
      </c>
      <c r="AG417" s="315">
        <f t="shared" si="135"/>
        <v>0</v>
      </c>
      <c r="AH417" s="315">
        <f t="shared" si="135"/>
        <v>0</v>
      </c>
      <c r="AI417" s="315">
        <f t="shared" si="135"/>
        <v>0</v>
      </c>
      <c r="AJ417" s="315">
        <f t="shared" si="135"/>
        <v>0</v>
      </c>
      <c r="AK417" s="315">
        <f t="shared" si="135"/>
        <v>0</v>
      </c>
      <c r="AL417" s="315">
        <f t="shared" si="135"/>
        <v>0</v>
      </c>
      <c r="AM417" s="315">
        <f t="shared" si="135"/>
        <v>0</v>
      </c>
      <c r="AN417" s="315">
        <f t="shared" si="135"/>
        <v>0</v>
      </c>
    </row>
    <row r="418" spans="1:40" ht="18" hidden="1" customHeight="1">
      <c r="A418" s="163">
        <v>2041001</v>
      </c>
      <c r="B418" s="164" t="s">
        <v>93</v>
      </c>
      <c r="C418" s="316">
        <f t="shared" si="128"/>
        <v>0</v>
      </c>
      <c r="D418" s="317">
        <f t="shared" ref="D418:D424" si="136">SUM(E418:AD418)</f>
        <v>0</v>
      </c>
      <c r="E418" s="318"/>
      <c r="F418" s="318"/>
      <c r="G418" s="318"/>
      <c r="H418" s="318"/>
      <c r="I418" s="318"/>
      <c r="J418" s="318"/>
      <c r="K418" s="318"/>
      <c r="L418" s="318"/>
      <c r="M418" s="318"/>
      <c r="N418" s="318"/>
      <c r="O418" s="318"/>
      <c r="P418" s="319"/>
      <c r="Q418" s="320"/>
      <c r="R418" s="318"/>
      <c r="S418" s="318"/>
      <c r="T418" s="318"/>
      <c r="U418" s="318"/>
      <c r="V418" s="319"/>
      <c r="W418" s="320"/>
      <c r="X418" s="318"/>
      <c r="Y418" s="318"/>
      <c r="Z418" s="318"/>
      <c r="AA418" s="318"/>
      <c r="AB418" s="318"/>
      <c r="AC418" s="318"/>
      <c r="AD418" s="321"/>
      <c r="AE418" s="322">
        <f t="shared" ref="AE418:AE424" si="137">SUM(AF418:AM418)</f>
        <v>0</v>
      </c>
      <c r="AF418" s="318"/>
      <c r="AG418" s="318"/>
      <c r="AH418" s="318"/>
      <c r="AI418" s="318"/>
      <c r="AJ418" s="318"/>
      <c r="AK418" s="318"/>
      <c r="AL418" s="318"/>
      <c r="AM418" s="318"/>
      <c r="AN418" s="319"/>
    </row>
    <row r="419" spans="1:40" ht="18" hidden="1" customHeight="1">
      <c r="A419" s="163">
        <v>2041002</v>
      </c>
      <c r="B419" s="164" t="s">
        <v>94</v>
      </c>
      <c r="C419" s="316">
        <f t="shared" si="128"/>
        <v>0</v>
      </c>
      <c r="D419" s="317">
        <f t="shared" si="136"/>
        <v>0</v>
      </c>
      <c r="E419" s="318"/>
      <c r="F419" s="318"/>
      <c r="G419" s="318"/>
      <c r="H419" s="318"/>
      <c r="I419" s="318"/>
      <c r="J419" s="318"/>
      <c r="K419" s="318"/>
      <c r="L419" s="318"/>
      <c r="M419" s="318"/>
      <c r="N419" s="318"/>
      <c r="O419" s="318"/>
      <c r="P419" s="319"/>
      <c r="Q419" s="320"/>
      <c r="R419" s="318"/>
      <c r="S419" s="318"/>
      <c r="T419" s="318"/>
      <c r="U419" s="318"/>
      <c r="V419" s="319"/>
      <c r="W419" s="320"/>
      <c r="X419" s="318"/>
      <c r="Y419" s="318"/>
      <c r="Z419" s="318"/>
      <c r="AA419" s="318"/>
      <c r="AB419" s="318"/>
      <c r="AC419" s="318"/>
      <c r="AD419" s="321"/>
      <c r="AE419" s="322">
        <f t="shared" si="137"/>
        <v>0</v>
      </c>
      <c r="AF419" s="318"/>
      <c r="AG419" s="318"/>
      <c r="AH419" s="318"/>
      <c r="AI419" s="318"/>
      <c r="AJ419" s="318"/>
      <c r="AK419" s="318"/>
      <c r="AL419" s="318"/>
      <c r="AM419" s="318"/>
      <c r="AN419" s="319"/>
    </row>
    <row r="420" spans="1:40" ht="18" hidden="1" customHeight="1">
      <c r="A420" s="163">
        <v>2041003</v>
      </c>
      <c r="B420" s="164" t="s">
        <v>354</v>
      </c>
      <c r="C420" s="316">
        <f t="shared" si="128"/>
        <v>0</v>
      </c>
      <c r="D420" s="317">
        <f t="shared" si="136"/>
        <v>0</v>
      </c>
      <c r="E420" s="318"/>
      <c r="F420" s="318"/>
      <c r="G420" s="318"/>
      <c r="H420" s="318"/>
      <c r="I420" s="318"/>
      <c r="J420" s="318"/>
      <c r="K420" s="318"/>
      <c r="L420" s="318"/>
      <c r="M420" s="318"/>
      <c r="N420" s="318"/>
      <c r="O420" s="318"/>
      <c r="P420" s="319"/>
      <c r="Q420" s="320"/>
      <c r="R420" s="318"/>
      <c r="S420" s="318"/>
      <c r="T420" s="318"/>
      <c r="U420" s="318"/>
      <c r="V420" s="319"/>
      <c r="W420" s="320"/>
      <c r="X420" s="318"/>
      <c r="Y420" s="318"/>
      <c r="Z420" s="318"/>
      <c r="AA420" s="318"/>
      <c r="AB420" s="318"/>
      <c r="AC420" s="318"/>
      <c r="AD420" s="321"/>
      <c r="AE420" s="322">
        <f t="shared" si="137"/>
        <v>0</v>
      </c>
      <c r="AF420" s="318"/>
      <c r="AG420" s="318"/>
      <c r="AH420" s="318"/>
      <c r="AI420" s="318"/>
      <c r="AJ420" s="318"/>
      <c r="AK420" s="318"/>
      <c r="AL420" s="318"/>
      <c r="AM420" s="318"/>
      <c r="AN420" s="319"/>
    </row>
    <row r="421" spans="1:40" ht="18" hidden="1" customHeight="1">
      <c r="A421" s="163">
        <v>2041004</v>
      </c>
      <c r="B421" s="164" t="s">
        <v>355</v>
      </c>
      <c r="C421" s="316">
        <f t="shared" si="128"/>
        <v>0</v>
      </c>
      <c r="D421" s="317">
        <f t="shared" si="136"/>
        <v>0</v>
      </c>
      <c r="E421" s="318"/>
      <c r="F421" s="318"/>
      <c r="G421" s="318"/>
      <c r="H421" s="318"/>
      <c r="I421" s="318"/>
      <c r="J421" s="318"/>
      <c r="K421" s="318"/>
      <c r="L421" s="318"/>
      <c r="M421" s="318"/>
      <c r="N421" s="318"/>
      <c r="O421" s="318"/>
      <c r="P421" s="319"/>
      <c r="Q421" s="320"/>
      <c r="R421" s="318"/>
      <c r="S421" s="318"/>
      <c r="T421" s="318"/>
      <c r="U421" s="318"/>
      <c r="V421" s="319"/>
      <c r="W421" s="320"/>
      <c r="X421" s="318"/>
      <c r="Y421" s="318"/>
      <c r="Z421" s="318"/>
      <c r="AA421" s="318"/>
      <c r="AB421" s="318"/>
      <c r="AC421" s="318"/>
      <c r="AD421" s="321"/>
      <c r="AE421" s="322">
        <f t="shared" si="137"/>
        <v>0</v>
      </c>
      <c r="AF421" s="318"/>
      <c r="AG421" s="318"/>
      <c r="AH421" s="318"/>
      <c r="AI421" s="318"/>
      <c r="AJ421" s="318"/>
      <c r="AK421" s="318"/>
      <c r="AL421" s="318"/>
      <c r="AM421" s="318"/>
      <c r="AN421" s="319"/>
    </row>
    <row r="422" spans="1:40" ht="18" hidden="1" customHeight="1">
      <c r="A422" s="163">
        <v>2041005</v>
      </c>
      <c r="B422" s="164" t="s">
        <v>356</v>
      </c>
      <c r="C422" s="316">
        <f t="shared" si="128"/>
        <v>0</v>
      </c>
      <c r="D422" s="317">
        <f t="shared" si="136"/>
        <v>0</v>
      </c>
      <c r="E422" s="318"/>
      <c r="F422" s="318"/>
      <c r="G422" s="318"/>
      <c r="H422" s="318"/>
      <c r="I422" s="318"/>
      <c r="J422" s="318"/>
      <c r="K422" s="318"/>
      <c r="L422" s="318"/>
      <c r="M422" s="318"/>
      <c r="N422" s="318"/>
      <c r="O422" s="318"/>
      <c r="P422" s="319"/>
      <c r="Q422" s="320"/>
      <c r="R422" s="318"/>
      <c r="S422" s="318"/>
      <c r="T422" s="318"/>
      <c r="U422" s="318"/>
      <c r="V422" s="319"/>
      <c r="W422" s="320"/>
      <c r="X422" s="318"/>
      <c r="Y422" s="318"/>
      <c r="Z422" s="318"/>
      <c r="AA422" s="318"/>
      <c r="AB422" s="318"/>
      <c r="AC422" s="318"/>
      <c r="AD422" s="321"/>
      <c r="AE422" s="322">
        <f t="shared" si="137"/>
        <v>0</v>
      </c>
      <c r="AF422" s="318"/>
      <c r="AG422" s="318"/>
      <c r="AH422" s="318"/>
      <c r="AI422" s="318"/>
      <c r="AJ422" s="318"/>
      <c r="AK422" s="318"/>
      <c r="AL422" s="318"/>
      <c r="AM422" s="318"/>
      <c r="AN422" s="319"/>
    </row>
    <row r="423" spans="1:40" ht="18" hidden="1" customHeight="1">
      <c r="A423" s="163">
        <v>2041006</v>
      </c>
      <c r="B423" s="164" t="s">
        <v>311</v>
      </c>
      <c r="C423" s="316">
        <f t="shared" si="128"/>
        <v>0</v>
      </c>
      <c r="D423" s="317">
        <f t="shared" si="136"/>
        <v>0</v>
      </c>
      <c r="E423" s="318"/>
      <c r="F423" s="318"/>
      <c r="G423" s="318"/>
      <c r="H423" s="318"/>
      <c r="I423" s="318"/>
      <c r="J423" s="318"/>
      <c r="K423" s="318"/>
      <c r="L423" s="318"/>
      <c r="M423" s="318"/>
      <c r="N423" s="318"/>
      <c r="O423" s="318"/>
      <c r="P423" s="319"/>
      <c r="Q423" s="320"/>
      <c r="R423" s="318"/>
      <c r="S423" s="318"/>
      <c r="T423" s="318"/>
      <c r="U423" s="318"/>
      <c r="V423" s="319"/>
      <c r="W423" s="320"/>
      <c r="X423" s="318"/>
      <c r="Y423" s="318"/>
      <c r="Z423" s="318"/>
      <c r="AA423" s="318"/>
      <c r="AB423" s="318"/>
      <c r="AC423" s="318"/>
      <c r="AD423" s="321"/>
      <c r="AE423" s="322">
        <f t="shared" si="137"/>
        <v>0</v>
      </c>
      <c r="AF423" s="318"/>
      <c r="AG423" s="318"/>
      <c r="AH423" s="318"/>
      <c r="AI423" s="318"/>
      <c r="AJ423" s="318"/>
      <c r="AK423" s="318"/>
      <c r="AL423" s="318"/>
      <c r="AM423" s="318"/>
      <c r="AN423" s="319"/>
    </row>
    <row r="424" spans="1:40" ht="18" hidden="1" customHeight="1">
      <c r="A424" s="163">
        <v>2041099</v>
      </c>
      <c r="B424" s="164" t="s">
        <v>357</v>
      </c>
      <c r="C424" s="316">
        <f t="shared" si="128"/>
        <v>0</v>
      </c>
      <c r="D424" s="317">
        <f t="shared" si="136"/>
        <v>0</v>
      </c>
      <c r="E424" s="318"/>
      <c r="F424" s="318"/>
      <c r="G424" s="318"/>
      <c r="H424" s="318"/>
      <c r="I424" s="318"/>
      <c r="J424" s="318"/>
      <c r="K424" s="318"/>
      <c r="L424" s="318"/>
      <c r="M424" s="318"/>
      <c r="N424" s="318"/>
      <c r="O424" s="318"/>
      <c r="P424" s="319"/>
      <c r="Q424" s="320"/>
      <c r="R424" s="318"/>
      <c r="S424" s="318"/>
      <c r="T424" s="318"/>
      <c r="U424" s="318"/>
      <c r="V424" s="319"/>
      <c r="W424" s="320"/>
      <c r="X424" s="318"/>
      <c r="Y424" s="318"/>
      <c r="Z424" s="318"/>
      <c r="AA424" s="318"/>
      <c r="AB424" s="318"/>
      <c r="AC424" s="318"/>
      <c r="AD424" s="321"/>
      <c r="AE424" s="322">
        <f t="shared" si="137"/>
        <v>0</v>
      </c>
      <c r="AF424" s="318"/>
      <c r="AG424" s="318"/>
      <c r="AH424" s="318"/>
      <c r="AI424" s="318"/>
      <c r="AJ424" s="318"/>
      <c r="AK424" s="318"/>
      <c r="AL424" s="318"/>
      <c r="AM424" s="318"/>
      <c r="AN424" s="319"/>
    </row>
    <row r="425" spans="1:40" ht="18" hidden="1" customHeight="1">
      <c r="A425" s="163">
        <v>20499</v>
      </c>
      <c r="B425" s="242" t="s">
        <v>358</v>
      </c>
      <c r="C425" s="315">
        <f>C426+C427</f>
        <v>0</v>
      </c>
      <c r="D425" s="315">
        <f t="shared" ref="D425:AN425" si="138">D426+D427</f>
        <v>0</v>
      </c>
      <c r="E425" s="315">
        <f t="shared" si="138"/>
        <v>0</v>
      </c>
      <c r="F425" s="315">
        <f t="shared" si="138"/>
        <v>0</v>
      </c>
      <c r="G425" s="315">
        <f t="shared" si="138"/>
        <v>0</v>
      </c>
      <c r="H425" s="315">
        <f t="shared" si="138"/>
        <v>0</v>
      </c>
      <c r="I425" s="315">
        <f t="shared" si="138"/>
        <v>0</v>
      </c>
      <c r="J425" s="315">
        <f t="shared" si="138"/>
        <v>0</v>
      </c>
      <c r="K425" s="315">
        <f t="shared" si="138"/>
        <v>0</v>
      </c>
      <c r="L425" s="315">
        <f t="shared" si="138"/>
        <v>0</v>
      </c>
      <c r="M425" s="315">
        <f t="shared" si="138"/>
        <v>0</v>
      </c>
      <c r="N425" s="315">
        <f t="shared" si="138"/>
        <v>0</v>
      </c>
      <c r="O425" s="315">
        <f t="shared" si="138"/>
        <v>0</v>
      </c>
      <c r="P425" s="315">
        <f t="shared" si="138"/>
        <v>0</v>
      </c>
      <c r="Q425" s="315">
        <f t="shared" si="138"/>
        <v>0</v>
      </c>
      <c r="R425" s="315">
        <f t="shared" si="138"/>
        <v>0</v>
      </c>
      <c r="S425" s="315">
        <f t="shared" si="138"/>
        <v>0</v>
      </c>
      <c r="T425" s="315">
        <f t="shared" si="138"/>
        <v>0</v>
      </c>
      <c r="U425" s="315">
        <f t="shared" si="138"/>
        <v>0</v>
      </c>
      <c r="V425" s="315">
        <f t="shared" si="138"/>
        <v>0</v>
      </c>
      <c r="W425" s="315">
        <f t="shared" si="138"/>
        <v>0</v>
      </c>
      <c r="X425" s="315">
        <f t="shared" si="138"/>
        <v>0</v>
      </c>
      <c r="Y425" s="315">
        <f t="shared" si="138"/>
        <v>0</v>
      </c>
      <c r="Z425" s="315">
        <f t="shared" si="138"/>
        <v>0</v>
      </c>
      <c r="AA425" s="315">
        <f t="shared" si="138"/>
        <v>0</v>
      </c>
      <c r="AB425" s="315">
        <f t="shared" si="138"/>
        <v>0</v>
      </c>
      <c r="AC425" s="315">
        <f t="shared" si="138"/>
        <v>0</v>
      </c>
      <c r="AD425" s="315">
        <f t="shared" si="138"/>
        <v>0</v>
      </c>
      <c r="AE425" s="315">
        <f t="shared" si="138"/>
        <v>0</v>
      </c>
      <c r="AF425" s="315">
        <f t="shared" si="138"/>
        <v>0</v>
      </c>
      <c r="AG425" s="315">
        <f t="shared" si="138"/>
        <v>0</v>
      </c>
      <c r="AH425" s="315">
        <f t="shared" si="138"/>
        <v>0</v>
      </c>
      <c r="AI425" s="315">
        <f t="shared" si="138"/>
        <v>0</v>
      </c>
      <c r="AJ425" s="315">
        <f t="shared" si="138"/>
        <v>0</v>
      </c>
      <c r="AK425" s="315">
        <f t="shared" si="138"/>
        <v>0</v>
      </c>
      <c r="AL425" s="315">
        <f t="shared" si="138"/>
        <v>0</v>
      </c>
      <c r="AM425" s="315">
        <f t="shared" si="138"/>
        <v>0</v>
      </c>
      <c r="AN425" s="315">
        <f t="shared" si="138"/>
        <v>0</v>
      </c>
    </row>
    <row r="426" spans="1:40" ht="18" hidden="1" customHeight="1">
      <c r="A426" s="163">
        <v>2049901</v>
      </c>
      <c r="B426" s="164" t="s">
        <v>359</v>
      </c>
      <c r="C426" s="316">
        <f t="shared" si="128"/>
        <v>0</v>
      </c>
      <c r="D426" s="317">
        <f t="shared" ref="D426:D433" si="139">SUM(E426:AD426)</f>
        <v>0</v>
      </c>
      <c r="E426" s="318"/>
      <c r="F426" s="318"/>
      <c r="G426" s="318"/>
      <c r="H426" s="318"/>
      <c r="I426" s="318"/>
      <c r="J426" s="318"/>
      <c r="K426" s="318"/>
      <c r="L426" s="318"/>
      <c r="M426" s="318"/>
      <c r="N426" s="318"/>
      <c r="O426" s="318"/>
      <c r="P426" s="319"/>
      <c r="Q426" s="320"/>
      <c r="R426" s="318"/>
      <c r="S426" s="318"/>
      <c r="T426" s="318"/>
      <c r="U426" s="318"/>
      <c r="V426" s="319"/>
      <c r="W426" s="320"/>
      <c r="X426" s="318"/>
      <c r="Y426" s="318"/>
      <c r="Z426" s="318"/>
      <c r="AA426" s="318"/>
      <c r="AB426" s="318"/>
      <c r="AC426" s="318"/>
      <c r="AD426" s="321"/>
      <c r="AE426" s="322">
        <f t="shared" ref="AE426:AE433" si="140">SUM(AF426:AM426)</f>
        <v>0</v>
      </c>
      <c r="AF426" s="318"/>
      <c r="AG426" s="318"/>
      <c r="AH426" s="318"/>
      <c r="AI426" s="318"/>
      <c r="AJ426" s="318"/>
      <c r="AK426" s="318"/>
      <c r="AL426" s="318"/>
      <c r="AM426" s="318"/>
      <c r="AN426" s="319"/>
    </row>
    <row r="427" spans="1:40" ht="18" hidden="1" customHeight="1">
      <c r="A427" s="163">
        <v>2049902</v>
      </c>
      <c r="B427" s="164" t="s">
        <v>360</v>
      </c>
      <c r="C427" s="316">
        <f t="shared" si="128"/>
        <v>0</v>
      </c>
      <c r="D427" s="317">
        <f t="shared" si="139"/>
        <v>0</v>
      </c>
      <c r="E427" s="318"/>
      <c r="F427" s="318"/>
      <c r="G427" s="318"/>
      <c r="H427" s="318"/>
      <c r="I427" s="318"/>
      <c r="J427" s="318"/>
      <c r="K427" s="318"/>
      <c r="L427" s="318"/>
      <c r="M427" s="318"/>
      <c r="N427" s="318"/>
      <c r="O427" s="318"/>
      <c r="P427" s="319"/>
      <c r="Q427" s="320"/>
      <c r="R427" s="318"/>
      <c r="S427" s="318"/>
      <c r="T427" s="318"/>
      <c r="U427" s="318"/>
      <c r="V427" s="319"/>
      <c r="W427" s="320"/>
      <c r="X427" s="318"/>
      <c r="Y427" s="318"/>
      <c r="Z427" s="318"/>
      <c r="AA427" s="318"/>
      <c r="AB427" s="318"/>
      <c r="AC427" s="318"/>
      <c r="AD427" s="321"/>
      <c r="AE427" s="322">
        <f t="shared" si="140"/>
        <v>0</v>
      </c>
      <c r="AF427" s="318"/>
      <c r="AG427" s="318"/>
      <c r="AH427" s="318"/>
      <c r="AI427" s="318"/>
      <c r="AJ427" s="318"/>
      <c r="AK427" s="318"/>
      <c r="AL427" s="318"/>
      <c r="AM427" s="318"/>
      <c r="AN427" s="319"/>
    </row>
    <row r="428" spans="1:40" ht="18" hidden="1" customHeight="1">
      <c r="A428" s="163">
        <v>205</v>
      </c>
      <c r="B428" s="242" t="s">
        <v>361</v>
      </c>
      <c r="C428" s="315">
        <f>SUM(C429,C434,C443,C450,C456,C460,C464,C468,C474,C481)</f>
        <v>0</v>
      </c>
      <c r="D428" s="315">
        <f t="shared" ref="D428:AN428" si="141">SUM(D429,D434,D443,D450,D456,D460,D464,D468,D474,D481)</f>
        <v>0</v>
      </c>
      <c r="E428" s="315">
        <f t="shared" si="141"/>
        <v>0</v>
      </c>
      <c r="F428" s="315">
        <f t="shared" si="141"/>
        <v>0</v>
      </c>
      <c r="G428" s="315">
        <f t="shared" si="141"/>
        <v>0</v>
      </c>
      <c r="H428" s="315">
        <f t="shared" si="141"/>
        <v>0</v>
      </c>
      <c r="I428" s="315">
        <f t="shared" si="141"/>
        <v>0</v>
      </c>
      <c r="J428" s="315">
        <f t="shared" si="141"/>
        <v>0</v>
      </c>
      <c r="K428" s="315">
        <f t="shared" si="141"/>
        <v>0</v>
      </c>
      <c r="L428" s="315">
        <f t="shared" si="141"/>
        <v>0</v>
      </c>
      <c r="M428" s="315">
        <f t="shared" si="141"/>
        <v>0</v>
      </c>
      <c r="N428" s="315">
        <f t="shared" si="141"/>
        <v>0</v>
      </c>
      <c r="O428" s="315">
        <f t="shared" si="141"/>
        <v>0</v>
      </c>
      <c r="P428" s="315">
        <f t="shared" si="141"/>
        <v>0</v>
      </c>
      <c r="Q428" s="315">
        <f t="shared" si="141"/>
        <v>0</v>
      </c>
      <c r="R428" s="315">
        <f t="shared" si="141"/>
        <v>0</v>
      </c>
      <c r="S428" s="315">
        <f t="shared" si="141"/>
        <v>0</v>
      </c>
      <c r="T428" s="315">
        <f t="shared" si="141"/>
        <v>0</v>
      </c>
      <c r="U428" s="315">
        <f t="shared" si="141"/>
        <v>0</v>
      </c>
      <c r="V428" s="315">
        <f t="shared" si="141"/>
        <v>0</v>
      </c>
      <c r="W428" s="315">
        <f t="shared" si="141"/>
        <v>0</v>
      </c>
      <c r="X428" s="315">
        <f t="shared" si="141"/>
        <v>0</v>
      </c>
      <c r="Y428" s="315">
        <f t="shared" si="141"/>
        <v>0</v>
      </c>
      <c r="Z428" s="315">
        <f t="shared" si="141"/>
        <v>0</v>
      </c>
      <c r="AA428" s="315">
        <f t="shared" si="141"/>
        <v>0</v>
      </c>
      <c r="AB428" s="315">
        <f t="shared" si="141"/>
        <v>0</v>
      </c>
      <c r="AC428" s="315">
        <f t="shared" si="141"/>
        <v>0</v>
      </c>
      <c r="AD428" s="315">
        <f t="shared" si="141"/>
        <v>0</v>
      </c>
      <c r="AE428" s="315">
        <f t="shared" si="141"/>
        <v>0</v>
      </c>
      <c r="AF428" s="315">
        <f t="shared" si="141"/>
        <v>0</v>
      </c>
      <c r="AG428" s="315">
        <f t="shared" si="141"/>
        <v>0</v>
      </c>
      <c r="AH428" s="315">
        <f t="shared" si="141"/>
        <v>0</v>
      </c>
      <c r="AI428" s="315">
        <f t="shared" si="141"/>
        <v>0</v>
      </c>
      <c r="AJ428" s="315">
        <f t="shared" si="141"/>
        <v>0</v>
      </c>
      <c r="AK428" s="315">
        <f t="shared" si="141"/>
        <v>0</v>
      </c>
      <c r="AL428" s="315">
        <f t="shared" si="141"/>
        <v>0</v>
      </c>
      <c r="AM428" s="315">
        <f t="shared" si="141"/>
        <v>0</v>
      </c>
      <c r="AN428" s="315">
        <f t="shared" si="141"/>
        <v>0</v>
      </c>
    </row>
    <row r="429" spans="1:40" ht="18" hidden="1" customHeight="1">
      <c r="A429" s="163">
        <v>20501</v>
      </c>
      <c r="B429" s="242" t="s">
        <v>362</v>
      </c>
      <c r="C429" s="315">
        <f>SUM(C430:C433)</f>
        <v>0</v>
      </c>
      <c r="D429" s="315">
        <f t="shared" ref="D429:AN429" si="142">SUM(D430:D433)</f>
        <v>0</v>
      </c>
      <c r="E429" s="315">
        <f t="shared" si="142"/>
        <v>0</v>
      </c>
      <c r="F429" s="315">
        <f t="shared" si="142"/>
        <v>0</v>
      </c>
      <c r="G429" s="315">
        <f t="shared" si="142"/>
        <v>0</v>
      </c>
      <c r="H429" s="315">
        <f t="shared" si="142"/>
        <v>0</v>
      </c>
      <c r="I429" s="315">
        <f t="shared" si="142"/>
        <v>0</v>
      </c>
      <c r="J429" s="315">
        <f t="shared" si="142"/>
        <v>0</v>
      </c>
      <c r="K429" s="315">
        <f t="shared" si="142"/>
        <v>0</v>
      </c>
      <c r="L429" s="315">
        <f t="shared" si="142"/>
        <v>0</v>
      </c>
      <c r="M429" s="315">
        <f t="shared" si="142"/>
        <v>0</v>
      </c>
      <c r="N429" s="315">
        <f t="shared" si="142"/>
        <v>0</v>
      </c>
      <c r="O429" s="315">
        <f t="shared" si="142"/>
        <v>0</v>
      </c>
      <c r="P429" s="315">
        <f t="shared" si="142"/>
        <v>0</v>
      </c>
      <c r="Q429" s="315">
        <f t="shared" si="142"/>
        <v>0</v>
      </c>
      <c r="R429" s="315">
        <f t="shared" si="142"/>
        <v>0</v>
      </c>
      <c r="S429" s="315">
        <f t="shared" si="142"/>
        <v>0</v>
      </c>
      <c r="T429" s="315">
        <f t="shared" si="142"/>
        <v>0</v>
      </c>
      <c r="U429" s="315">
        <f t="shared" si="142"/>
        <v>0</v>
      </c>
      <c r="V429" s="315">
        <f t="shared" si="142"/>
        <v>0</v>
      </c>
      <c r="W429" s="315">
        <f t="shared" si="142"/>
        <v>0</v>
      </c>
      <c r="X429" s="315">
        <f t="shared" si="142"/>
        <v>0</v>
      </c>
      <c r="Y429" s="315">
        <f t="shared" si="142"/>
        <v>0</v>
      </c>
      <c r="Z429" s="315">
        <f t="shared" si="142"/>
        <v>0</v>
      </c>
      <c r="AA429" s="315">
        <f t="shared" si="142"/>
        <v>0</v>
      </c>
      <c r="AB429" s="315">
        <f t="shared" si="142"/>
        <v>0</v>
      </c>
      <c r="AC429" s="315">
        <f t="shared" si="142"/>
        <v>0</v>
      </c>
      <c r="AD429" s="315">
        <f t="shared" si="142"/>
        <v>0</v>
      </c>
      <c r="AE429" s="315">
        <f t="shared" si="142"/>
        <v>0</v>
      </c>
      <c r="AF429" s="315">
        <f t="shared" si="142"/>
        <v>0</v>
      </c>
      <c r="AG429" s="315">
        <f t="shared" si="142"/>
        <v>0</v>
      </c>
      <c r="AH429" s="315">
        <f t="shared" si="142"/>
        <v>0</v>
      </c>
      <c r="AI429" s="315">
        <f t="shared" si="142"/>
        <v>0</v>
      </c>
      <c r="AJ429" s="315">
        <f t="shared" si="142"/>
        <v>0</v>
      </c>
      <c r="AK429" s="315">
        <f t="shared" si="142"/>
        <v>0</v>
      </c>
      <c r="AL429" s="315">
        <f t="shared" si="142"/>
        <v>0</v>
      </c>
      <c r="AM429" s="315">
        <f t="shared" si="142"/>
        <v>0</v>
      </c>
      <c r="AN429" s="315">
        <f t="shared" si="142"/>
        <v>0</v>
      </c>
    </row>
    <row r="430" spans="1:40" ht="18" hidden="1" customHeight="1">
      <c r="A430" s="163">
        <v>2050101</v>
      </c>
      <c r="B430" s="164" t="s">
        <v>93</v>
      </c>
      <c r="C430" s="316">
        <f>SUM(D430,AE430,AN430)</f>
        <v>0</v>
      </c>
      <c r="D430" s="317">
        <f t="shared" si="139"/>
        <v>0</v>
      </c>
      <c r="E430" s="318"/>
      <c r="F430" s="318"/>
      <c r="G430" s="318"/>
      <c r="H430" s="318"/>
      <c r="I430" s="318"/>
      <c r="J430" s="318"/>
      <c r="K430" s="318"/>
      <c r="L430" s="318"/>
      <c r="M430" s="318"/>
      <c r="N430" s="318"/>
      <c r="O430" s="318"/>
      <c r="P430" s="319"/>
      <c r="Q430" s="320"/>
      <c r="R430" s="318"/>
      <c r="S430" s="318"/>
      <c r="T430" s="318"/>
      <c r="U430" s="318"/>
      <c r="V430" s="319"/>
      <c r="W430" s="320"/>
      <c r="X430" s="318"/>
      <c r="Y430" s="318"/>
      <c r="Z430" s="318"/>
      <c r="AA430" s="318"/>
      <c r="AB430" s="318"/>
      <c r="AC430" s="318"/>
      <c r="AD430" s="321"/>
      <c r="AE430" s="322">
        <f t="shared" si="140"/>
        <v>0</v>
      </c>
      <c r="AF430" s="318"/>
      <c r="AG430" s="318"/>
      <c r="AH430" s="318"/>
      <c r="AI430" s="318"/>
      <c r="AJ430" s="318"/>
      <c r="AK430" s="318"/>
      <c r="AL430" s="318"/>
      <c r="AM430" s="318"/>
      <c r="AN430" s="319"/>
    </row>
    <row r="431" spans="1:40" ht="18" hidden="1" customHeight="1">
      <c r="A431" s="163">
        <v>2050102</v>
      </c>
      <c r="B431" s="164" t="s">
        <v>94</v>
      </c>
      <c r="C431" s="316">
        <f>SUM(D431,AE431,AN431)</f>
        <v>0</v>
      </c>
      <c r="D431" s="317">
        <f t="shared" si="139"/>
        <v>0</v>
      </c>
      <c r="E431" s="318"/>
      <c r="F431" s="318"/>
      <c r="G431" s="318"/>
      <c r="H431" s="318"/>
      <c r="I431" s="318"/>
      <c r="J431" s="318"/>
      <c r="K431" s="318"/>
      <c r="L431" s="318"/>
      <c r="M431" s="318"/>
      <c r="N431" s="318"/>
      <c r="O431" s="318"/>
      <c r="P431" s="319"/>
      <c r="Q431" s="320"/>
      <c r="R431" s="318"/>
      <c r="S431" s="318"/>
      <c r="T431" s="318"/>
      <c r="U431" s="318"/>
      <c r="V431" s="319"/>
      <c r="W431" s="320"/>
      <c r="X431" s="318"/>
      <c r="Y431" s="318"/>
      <c r="Z431" s="318"/>
      <c r="AA431" s="318"/>
      <c r="AB431" s="318"/>
      <c r="AC431" s="318"/>
      <c r="AD431" s="321"/>
      <c r="AE431" s="322">
        <f t="shared" si="140"/>
        <v>0</v>
      </c>
      <c r="AF431" s="318"/>
      <c r="AG431" s="318"/>
      <c r="AH431" s="318"/>
      <c r="AI431" s="318"/>
      <c r="AJ431" s="318"/>
      <c r="AK431" s="318"/>
      <c r="AL431" s="318"/>
      <c r="AM431" s="318"/>
      <c r="AN431" s="319"/>
    </row>
    <row r="432" spans="1:40" ht="18" hidden="1" customHeight="1">
      <c r="A432" s="163">
        <v>2050103</v>
      </c>
      <c r="B432" s="164" t="s">
        <v>95</v>
      </c>
      <c r="C432" s="316">
        <f>SUM(D432,AE432,AN432)</f>
        <v>0</v>
      </c>
      <c r="D432" s="317">
        <f t="shared" si="139"/>
        <v>0</v>
      </c>
      <c r="E432" s="318"/>
      <c r="F432" s="318"/>
      <c r="G432" s="318"/>
      <c r="H432" s="318"/>
      <c r="I432" s="318"/>
      <c r="J432" s="318"/>
      <c r="K432" s="318"/>
      <c r="L432" s="318"/>
      <c r="M432" s="318"/>
      <c r="N432" s="318"/>
      <c r="O432" s="318"/>
      <c r="P432" s="319"/>
      <c r="Q432" s="320"/>
      <c r="R432" s="318"/>
      <c r="S432" s="318"/>
      <c r="T432" s="318"/>
      <c r="U432" s="318"/>
      <c r="V432" s="319"/>
      <c r="W432" s="320"/>
      <c r="X432" s="318"/>
      <c r="Y432" s="318"/>
      <c r="Z432" s="318"/>
      <c r="AA432" s="318"/>
      <c r="AB432" s="318"/>
      <c r="AC432" s="318"/>
      <c r="AD432" s="321"/>
      <c r="AE432" s="322">
        <f t="shared" si="140"/>
        <v>0</v>
      </c>
      <c r="AF432" s="318"/>
      <c r="AG432" s="318"/>
      <c r="AH432" s="318"/>
      <c r="AI432" s="318"/>
      <c r="AJ432" s="318"/>
      <c r="AK432" s="318"/>
      <c r="AL432" s="318"/>
      <c r="AM432" s="318"/>
      <c r="AN432" s="319"/>
    </row>
    <row r="433" spans="1:40" ht="18" hidden="1" customHeight="1">
      <c r="A433" s="163">
        <v>2050199</v>
      </c>
      <c r="B433" s="164" t="s">
        <v>363</v>
      </c>
      <c r="C433" s="316">
        <f>SUM(D433,AE433,AN433)</f>
        <v>0</v>
      </c>
      <c r="D433" s="317">
        <f t="shared" si="139"/>
        <v>0</v>
      </c>
      <c r="E433" s="318"/>
      <c r="F433" s="318"/>
      <c r="G433" s="318"/>
      <c r="H433" s="318"/>
      <c r="I433" s="318"/>
      <c r="J433" s="318"/>
      <c r="K433" s="318"/>
      <c r="L433" s="318"/>
      <c r="M433" s="318"/>
      <c r="N433" s="318"/>
      <c r="O433" s="318"/>
      <c r="P433" s="319"/>
      <c r="Q433" s="320"/>
      <c r="R433" s="318"/>
      <c r="S433" s="318"/>
      <c r="T433" s="318"/>
      <c r="U433" s="318"/>
      <c r="V433" s="319"/>
      <c r="W433" s="320"/>
      <c r="X433" s="318"/>
      <c r="Y433" s="318"/>
      <c r="Z433" s="318"/>
      <c r="AA433" s="318"/>
      <c r="AB433" s="318"/>
      <c r="AC433" s="318"/>
      <c r="AD433" s="321"/>
      <c r="AE433" s="322">
        <f t="shared" si="140"/>
        <v>0</v>
      </c>
      <c r="AF433" s="318"/>
      <c r="AG433" s="318"/>
      <c r="AH433" s="318"/>
      <c r="AI433" s="318"/>
      <c r="AJ433" s="318"/>
      <c r="AK433" s="318"/>
      <c r="AL433" s="318"/>
      <c r="AM433" s="318"/>
      <c r="AN433" s="319"/>
    </row>
    <row r="434" spans="1:40" ht="18" hidden="1" customHeight="1">
      <c r="A434" s="163">
        <v>20502</v>
      </c>
      <c r="B434" s="242" t="s">
        <v>364</v>
      </c>
      <c r="C434" s="315">
        <f>SUM(C435:C442)</f>
        <v>0</v>
      </c>
      <c r="D434" s="315">
        <f t="shared" ref="D434:AN434" si="143">SUM(D435:D442)</f>
        <v>0</v>
      </c>
      <c r="E434" s="315">
        <f t="shared" si="143"/>
        <v>0</v>
      </c>
      <c r="F434" s="315">
        <f t="shared" si="143"/>
        <v>0</v>
      </c>
      <c r="G434" s="315">
        <f t="shared" si="143"/>
        <v>0</v>
      </c>
      <c r="H434" s="315">
        <f t="shared" si="143"/>
        <v>0</v>
      </c>
      <c r="I434" s="315">
        <f t="shared" si="143"/>
        <v>0</v>
      </c>
      <c r="J434" s="315">
        <f t="shared" si="143"/>
        <v>0</v>
      </c>
      <c r="K434" s="315">
        <f t="shared" si="143"/>
        <v>0</v>
      </c>
      <c r="L434" s="315">
        <f t="shared" si="143"/>
        <v>0</v>
      </c>
      <c r="M434" s="315">
        <f t="shared" si="143"/>
        <v>0</v>
      </c>
      <c r="N434" s="315">
        <f t="shared" si="143"/>
        <v>0</v>
      </c>
      <c r="O434" s="315">
        <f t="shared" si="143"/>
        <v>0</v>
      </c>
      <c r="P434" s="315">
        <f t="shared" si="143"/>
        <v>0</v>
      </c>
      <c r="Q434" s="315">
        <f t="shared" si="143"/>
        <v>0</v>
      </c>
      <c r="R434" s="315">
        <f t="shared" si="143"/>
        <v>0</v>
      </c>
      <c r="S434" s="315">
        <f t="shared" si="143"/>
        <v>0</v>
      </c>
      <c r="T434" s="315">
        <f t="shared" si="143"/>
        <v>0</v>
      </c>
      <c r="U434" s="315">
        <f t="shared" si="143"/>
        <v>0</v>
      </c>
      <c r="V434" s="315">
        <f t="shared" si="143"/>
        <v>0</v>
      </c>
      <c r="W434" s="315">
        <f t="shared" si="143"/>
        <v>0</v>
      </c>
      <c r="X434" s="315">
        <f t="shared" si="143"/>
        <v>0</v>
      </c>
      <c r="Y434" s="315">
        <f t="shared" si="143"/>
        <v>0</v>
      </c>
      <c r="Z434" s="315">
        <f t="shared" si="143"/>
        <v>0</v>
      </c>
      <c r="AA434" s="315">
        <f t="shared" si="143"/>
        <v>0</v>
      </c>
      <c r="AB434" s="315">
        <f t="shared" si="143"/>
        <v>0</v>
      </c>
      <c r="AC434" s="315">
        <f t="shared" si="143"/>
        <v>0</v>
      </c>
      <c r="AD434" s="315">
        <f t="shared" si="143"/>
        <v>0</v>
      </c>
      <c r="AE434" s="315">
        <f t="shared" si="143"/>
        <v>0</v>
      </c>
      <c r="AF434" s="315">
        <f t="shared" si="143"/>
        <v>0</v>
      </c>
      <c r="AG434" s="315">
        <f t="shared" si="143"/>
        <v>0</v>
      </c>
      <c r="AH434" s="315">
        <f t="shared" si="143"/>
        <v>0</v>
      </c>
      <c r="AI434" s="315">
        <f t="shared" si="143"/>
        <v>0</v>
      </c>
      <c r="AJ434" s="315">
        <f t="shared" si="143"/>
        <v>0</v>
      </c>
      <c r="AK434" s="315">
        <f t="shared" si="143"/>
        <v>0</v>
      </c>
      <c r="AL434" s="315"/>
      <c r="AM434" s="315">
        <f t="shared" si="143"/>
        <v>0</v>
      </c>
      <c r="AN434" s="315">
        <f t="shared" si="143"/>
        <v>0</v>
      </c>
    </row>
    <row r="435" spans="1:40" ht="18" hidden="1" customHeight="1">
      <c r="A435" s="163">
        <v>2050201</v>
      </c>
      <c r="B435" s="164" t="s">
        <v>365</v>
      </c>
      <c r="C435" s="316">
        <f t="shared" ref="C435:C482" si="144">SUM(D435,AE435,AN435)</f>
        <v>0</v>
      </c>
      <c r="D435" s="317">
        <f t="shared" ref="D435:D442" si="145">SUM(E435:AD435)</f>
        <v>0</v>
      </c>
      <c r="E435" s="318"/>
      <c r="F435" s="318"/>
      <c r="G435" s="318"/>
      <c r="H435" s="318"/>
      <c r="I435" s="318"/>
      <c r="J435" s="318"/>
      <c r="K435" s="318"/>
      <c r="L435" s="318"/>
      <c r="M435" s="318"/>
      <c r="N435" s="318"/>
      <c r="O435" s="318"/>
      <c r="P435" s="319"/>
      <c r="Q435" s="320"/>
      <c r="R435" s="318"/>
      <c r="S435" s="318"/>
      <c r="T435" s="318"/>
      <c r="U435" s="318"/>
      <c r="V435" s="319"/>
      <c r="W435" s="320"/>
      <c r="X435" s="318"/>
      <c r="Y435" s="318"/>
      <c r="Z435" s="318"/>
      <c r="AA435" s="318"/>
      <c r="AB435" s="318"/>
      <c r="AC435" s="318"/>
      <c r="AD435" s="321"/>
      <c r="AE435" s="322">
        <f t="shared" ref="AE435:AE442" si="146">SUM(AF435:AM435)</f>
        <v>0</v>
      </c>
      <c r="AF435" s="318"/>
      <c r="AG435" s="318"/>
      <c r="AH435" s="318"/>
      <c r="AI435" s="318"/>
      <c r="AJ435" s="318"/>
      <c r="AK435" s="318"/>
      <c r="AL435" s="318"/>
      <c r="AM435" s="318"/>
      <c r="AN435" s="319"/>
    </row>
    <row r="436" spans="1:40" ht="18" hidden="1" customHeight="1">
      <c r="A436" s="163">
        <v>2050202</v>
      </c>
      <c r="B436" s="164" t="s">
        <v>366</v>
      </c>
      <c r="C436" s="316">
        <f t="shared" si="144"/>
        <v>0</v>
      </c>
      <c r="D436" s="317">
        <f t="shared" si="145"/>
        <v>0</v>
      </c>
      <c r="E436" s="318"/>
      <c r="F436" s="318"/>
      <c r="G436" s="318"/>
      <c r="H436" s="318"/>
      <c r="I436" s="318"/>
      <c r="J436" s="318"/>
      <c r="K436" s="318"/>
      <c r="L436" s="318"/>
      <c r="M436" s="318"/>
      <c r="N436" s="318"/>
      <c r="O436" s="318"/>
      <c r="P436" s="319"/>
      <c r="Q436" s="320"/>
      <c r="R436" s="318"/>
      <c r="S436" s="318"/>
      <c r="T436" s="318"/>
      <c r="U436" s="318"/>
      <c r="V436" s="319"/>
      <c r="W436" s="320"/>
      <c r="X436" s="318"/>
      <c r="Y436" s="318"/>
      <c r="Z436" s="318"/>
      <c r="AA436" s="318"/>
      <c r="AB436" s="318"/>
      <c r="AC436" s="318"/>
      <c r="AD436" s="321"/>
      <c r="AE436" s="322">
        <f t="shared" si="146"/>
        <v>0</v>
      </c>
      <c r="AF436" s="318"/>
      <c r="AG436" s="318"/>
      <c r="AH436" s="318"/>
      <c r="AI436" s="318"/>
      <c r="AJ436" s="318"/>
      <c r="AK436" s="318"/>
      <c r="AL436" s="318"/>
      <c r="AM436" s="318"/>
      <c r="AN436" s="319"/>
    </row>
    <row r="437" spans="1:40" ht="18" hidden="1" customHeight="1">
      <c r="A437" s="163">
        <v>2050203</v>
      </c>
      <c r="B437" s="164" t="s">
        <v>367</v>
      </c>
      <c r="C437" s="316">
        <f t="shared" si="144"/>
        <v>0</v>
      </c>
      <c r="D437" s="317">
        <f t="shared" si="145"/>
        <v>0</v>
      </c>
      <c r="E437" s="318"/>
      <c r="F437" s="318"/>
      <c r="G437" s="318"/>
      <c r="H437" s="318"/>
      <c r="I437" s="318"/>
      <c r="J437" s="318"/>
      <c r="K437" s="318"/>
      <c r="L437" s="318"/>
      <c r="M437" s="318"/>
      <c r="N437" s="318"/>
      <c r="O437" s="318"/>
      <c r="P437" s="319"/>
      <c r="Q437" s="320"/>
      <c r="R437" s="318"/>
      <c r="S437" s="318"/>
      <c r="T437" s="318"/>
      <c r="U437" s="318"/>
      <c r="V437" s="319"/>
      <c r="W437" s="320"/>
      <c r="X437" s="318"/>
      <c r="Y437" s="318"/>
      <c r="Z437" s="318"/>
      <c r="AA437" s="318"/>
      <c r="AB437" s="318"/>
      <c r="AC437" s="318"/>
      <c r="AD437" s="321"/>
      <c r="AE437" s="322">
        <f t="shared" si="146"/>
        <v>0</v>
      </c>
      <c r="AF437" s="318"/>
      <c r="AG437" s="318"/>
      <c r="AH437" s="318"/>
      <c r="AI437" s="318"/>
      <c r="AJ437" s="318"/>
      <c r="AK437" s="318"/>
      <c r="AL437" s="318"/>
      <c r="AM437" s="318"/>
      <c r="AN437" s="319"/>
    </row>
    <row r="438" spans="1:40" ht="18" hidden="1" customHeight="1">
      <c r="A438" s="163">
        <v>2050204</v>
      </c>
      <c r="B438" s="164" t="s">
        <v>368</v>
      </c>
      <c r="C438" s="316">
        <f t="shared" si="144"/>
        <v>0</v>
      </c>
      <c r="D438" s="317">
        <f t="shared" si="145"/>
        <v>0</v>
      </c>
      <c r="E438" s="318"/>
      <c r="F438" s="318"/>
      <c r="G438" s="318"/>
      <c r="H438" s="318"/>
      <c r="I438" s="318"/>
      <c r="J438" s="318"/>
      <c r="K438" s="318"/>
      <c r="L438" s="318"/>
      <c r="M438" s="318"/>
      <c r="N438" s="318"/>
      <c r="O438" s="318"/>
      <c r="P438" s="319"/>
      <c r="Q438" s="320"/>
      <c r="R438" s="318"/>
      <c r="S438" s="318"/>
      <c r="T438" s="318"/>
      <c r="U438" s="318"/>
      <c r="V438" s="319"/>
      <c r="W438" s="320"/>
      <c r="X438" s="318"/>
      <c r="Y438" s="318"/>
      <c r="Z438" s="318"/>
      <c r="AA438" s="318"/>
      <c r="AB438" s="318"/>
      <c r="AC438" s="318"/>
      <c r="AD438" s="321"/>
      <c r="AE438" s="322">
        <f t="shared" si="146"/>
        <v>0</v>
      </c>
      <c r="AF438" s="318"/>
      <c r="AG438" s="318"/>
      <c r="AH438" s="318"/>
      <c r="AI438" s="318"/>
      <c r="AJ438" s="318"/>
      <c r="AK438" s="318"/>
      <c r="AL438" s="318"/>
      <c r="AM438" s="318"/>
      <c r="AN438" s="319"/>
    </row>
    <row r="439" spans="1:40" ht="18" hidden="1" customHeight="1">
      <c r="A439" s="163">
        <v>2050205</v>
      </c>
      <c r="B439" s="164" t="s">
        <v>369</v>
      </c>
      <c r="C439" s="316">
        <f t="shared" si="144"/>
        <v>0</v>
      </c>
      <c r="D439" s="317">
        <f t="shared" si="145"/>
        <v>0</v>
      </c>
      <c r="E439" s="318"/>
      <c r="F439" s="318"/>
      <c r="G439" s="318"/>
      <c r="H439" s="318"/>
      <c r="I439" s="318"/>
      <c r="J439" s="318"/>
      <c r="K439" s="318"/>
      <c r="L439" s="318"/>
      <c r="M439" s="318"/>
      <c r="N439" s="318"/>
      <c r="O439" s="318"/>
      <c r="P439" s="319"/>
      <c r="Q439" s="320"/>
      <c r="R439" s="318"/>
      <c r="S439" s="318"/>
      <c r="T439" s="318"/>
      <c r="U439" s="318"/>
      <c r="V439" s="319"/>
      <c r="W439" s="320"/>
      <c r="X439" s="318"/>
      <c r="Y439" s="318"/>
      <c r="Z439" s="318"/>
      <c r="AA439" s="318"/>
      <c r="AB439" s="318"/>
      <c r="AC439" s="318"/>
      <c r="AD439" s="321"/>
      <c r="AE439" s="322">
        <f t="shared" si="146"/>
        <v>0</v>
      </c>
      <c r="AF439" s="318"/>
      <c r="AG439" s="318"/>
      <c r="AH439" s="318"/>
      <c r="AI439" s="318"/>
      <c r="AJ439" s="318"/>
      <c r="AK439" s="318"/>
      <c r="AL439" s="318"/>
      <c r="AM439" s="318"/>
      <c r="AN439" s="319"/>
    </row>
    <row r="440" spans="1:40" ht="18" hidden="1" customHeight="1">
      <c r="A440" s="163">
        <v>2050206</v>
      </c>
      <c r="B440" s="164" t="s">
        <v>370</v>
      </c>
      <c r="C440" s="316">
        <f t="shared" si="144"/>
        <v>0</v>
      </c>
      <c r="D440" s="317">
        <f t="shared" si="145"/>
        <v>0</v>
      </c>
      <c r="E440" s="318"/>
      <c r="F440" s="318"/>
      <c r="G440" s="318"/>
      <c r="H440" s="318"/>
      <c r="I440" s="318"/>
      <c r="J440" s="318"/>
      <c r="K440" s="318"/>
      <c r="L440" s="318"/>
      <c r="M440" s="318"/>
      <c r="N440" s="318"/>
      <c r="O440" s="318"/>
      <c r="P440" s="319"/>
      <c r="Q440" s="320"/>
      <c r="R440" s="318"/>
      <c r="S440" s="318"/>
      <c r="T440" s="318"/>
      <c r="U440" s="318"/>
      <c r="V440" s="319"/>
      <c r="W440" s="320"/>
      <c r="X440" s="318"/>
      <c r="Y440" s="318"/>
      <c r="Z440" s="318"/>
      <c r="AA440" s="318"/>
      <c r="AB440" s="318"/>
      <c r="AC440" s="318"/>
      <c r="AD440" s="321"/>
      <c r="AE440" s="322">
        <f t="shared" si="146"/>
        <v>0</v>
      </c>
      <c r="AF440" s="318"/>
      <c r="AG440" s="318"/>
      <c r="AH440" s="318"/>
      <c r="AI440" s="318"/>
      <c r="AJ440" s="318"/>
      <c r="AK440" s="318"/>
      <c r="AL440" s="318"/>
      <c r="AM440" s="318"/>
      <c r="AN440" s="319"/>
    </row>
    <row r="441" spans="1:40" ht="18" hidden="1" customHeight="1">
      <c r="A441" s="163">
        <v>2050207</v>
      </c>
      <c r="B441" s="164" t="s">
        <v>371</v>
      </c>
      <c r="C441" s="316">
        <f t="shared" si="144"/>
        <v>0</v>
      </c>
      <c r="D441" s="317">
        <f t="shared" si="145"/>
        <v>0</v>
      </c>
      <c r="E441" s="318"/>
      <c r="F441" s="318"/>
      <c r="G441" s="318"/>
      <c r="H441" s="318"/>
      <c r="I441" s="318"/>
      <c r="J441" s="318"/>
      <c r="K441" s="318"/>
      <c r="L441" s="318"/>
      <c r="M441" s="318"/>
      <c r="N441" s="318"/>
      <c r="O441" s="318"/>
      <c r="P441" s="319"/>
      <c r="Q441" s="320"/>
      <c r="R441" s="318"/>
      <c r="S441" s="318"/>
      <c r="T441" s="318"/>
      <c r="U441" s="318"/>
      <c r="V441" s="319"/>
      <c r="W441" s="320"/>
      <c r="X441" s="318"/>
      <c r="Y441" s="318"/>
      <c r="Z441" s="318"/>
      <c r="AA441" s="318"/>
      <c r="AB441" s="318"/>
      <c r="AC441" s="318"/>
      <c r="AD441" s="321"/>
      <c r="AE441" s="322">
        <f t="shared" si="146"/>
        <v>0</v>
      </c>
      <c r="AF441" s="318"/>
      <c r="AG441" s="318"/>
      <c r="AH441" s="318"/>
      <c r="AI441" s="318"/>
      <c r="AJ441" s="318"/>
      <c r="AK441" s="318"/>
      <c r="AL441" s="318"/>
      <c r="AM441" s="318"/>
      <c r="AN441" s="319"/>
    </row>
    <row r="442" spans="1:40" ht="18" hidden="1" customHeight="1">
      <c r="A442" s="163">
        <v>2050299</v>
      </c>
      <c r="B442" s="164" t="s">
        <v>372</v>
      </c>
      <c r="C442" s="316">
        <f t="shared" si="144"/>
        <v>0</v>
      </c>
      <c r="D442" s="317">
        <f t="shared" si="145"/>
        <v>0</v>
      </c>
      <c r="E442" s="318"/>
      <c r="F442" s="318"/>
      <c r="G442" s="318"/>
      <c r="H442" s="318"/>
      <c r="I442" s="318"/>
      <c r="J442" s="318"/>
      <c r="K442" s="318"/>
      <c r="L442" s="318"/>
      <c r="M442" s="318"/>
      <c r="N442" s="318"/>
      <c r="O442" s="318"/>
      <c r="P442" s="319"/>
      <c r="Q442" s="320"/>
      <c r="R442" s="318"/>
      <c r="S442" s="318"/>
      <c r="T442" s="318"/>
      <c r="U442" s="318"/>
      <c r="V442" s="319"/>
      <c r="W442" s="320"/>
      <c r="X442" s="318"/>
      <c r="Y442" s="318"/>
      <c r="Z442" s="318"/>
      <c r="AA442" s="318"/>
      <c r="AB442" s="318"/>
      <c r="AC442" s="318"/>
      <c r="AD442" s="321"/>
      <c r="AE442" s="322">
        <f t="shared" si="146"/>
        <v>0</v>
      </c>
      <c r="AF442" s="318"/>
      <c r="AG442" s="318"/>
      <c r="AH442" s="318"/>
      <c r="AI442" s="318"/>
      <c r="AJ442" s="318"/>
      <c r="AK442" s="318"/>
      <c r="AL442" s="318"/>
      <c r="AM442" s="318"/>
      <c r="AN442" s="319"/>
    </row>
    <row r="443" spans="1:40" ht="18" hidden="1" customHeight="1">
      <c r="A443" s="163">
        <v>20503</v>
      </c>
      <c r="B443" s="242" t="s">
        <v>373</v>
      </c>
      <c r="C443" s="315">
        <f>SUM(C444:C449)</f>
        <v>0</v>
      </c>
      <c r="D443" s="315">
        <f t="shared" ref="D443:AN443" si="147">SUM(D444:D449)</f>
        <v>0</v>
      </c>
      <c r="E443" s="315">
        <f t="shared" si="147"/>
        <v>0</v>
      </c>
      <c r="F443" s="315">
        <f t="shared" si="147"/>
        <v>0</v>
      </c>
      <c r="G443" s="315">
        <f t="shared" si="147"/>
        <v>0</v>
      </c>
      <c r="H443" s="315">
        <f t="shared" si="147"/>
        <v>0</v>
      </c>
      <c r="I443" s="315">
        <f t="shared" si="147"/>
        <v>0</v>
      </c>
      <c r="J443" s="315">
        <f t="shared" si="147"/>
        <v>0</v>
      </c>
      <c r="K443" s="315">
        <f t="shared" si="147"/>
        <v>0</v>
      </c>
      <c r="L443" s="315">
        <f t="shared" si="147"/>
        <v>0</v>
      </c>
      <c r="M443" s="315">
        <f t="shared" si="147"/>
        <v>0</v>
      </c>
      <c r="N443" s="315">
        <f t="shared" si="147"/>
        <v>0</v>
      </c>
      <c r="O443" s="315">
        <f t="shared" si="147"/>
        <v>0</v>
      </c>
      <c r="P443" s="315">
        <f t="shared" si="147"/>
        <v>0</v>
      </c>
      <c r="Q443" s="315">
        <f t="shared" si="147"/>
        <v>0</v>
      </c>
      <c r="R443" s="315">
        <f t="shared" si="147"/>
        <v>0</v>
      </c>
      <c r="S443" s="315">
        <f t="shared" si="147"/>
        <v>0</v>
      </c>
      <c r="T443" s="315">
        <f t="shared" si="147"/>
        <v>0</v>
      </c>
      <c r="U443" s="315">
        <f t="shared" si="147"/>
        <v>0</v>
      </c>
      <c r="V443" s="315">
        <f t="shared" si="147"/>
        <v>0</v>
      </c>
      <c r="W443" s="315">
        <f t="shared" si="147"/>
        <v>0</v>
      </c>
      <c r="X443" s="315">
        <f t="shared" si="147"/>
        <v>0</v>
      </c>
      <c r="Y443" s="315">
        <f t="shared" si="147"/>
        <v>0</v>
      </c>
      <c r="Z443" s="315">
        <f t="shared" si="147"/>
        <v>0</v>
      </c>
      <c r="AA443" s="315">
        <f t="shared" si="147"/>
        <v>0</v>
      </c>
      <c r="AB443" s="315">
        <f t="shared" si="147"/>
        <v>0</v>
      </c>
      <c r="AC443" s="315">
        <f t="shared" si="147"/>
        <v>0</v>
      </c>
      <c r="AD443" s="315">
        <f t="shared" si="147"/>
        <v>0</v>
      </c>
      <c r="AE443" s="315">
        <f t="shared" si="147"/>
        <v>0</v>
      </c>
      <c r="AF443" s="315">
        <f t="shared" si="147"/>
        <v>0</v>
      </c>
      <c r="AG443" s="315">
        <f t="shared" si="147"/>
        <v>0</v>
      </c>
      <c r="AH443" s="315">
        <f t="shared" si="147"/>
        <v>0</v>
      </c>
      <c r="AI443" s="315">
        <f t="shared" si="147"/>
        <v>0</v>
      </c>
      <c r="AJ443" s="315">
        <f t="shared" si="147"/>
        <v>0</v>
      </c>
      <c r="AK443" s="315">
        <f t="shared" si="147"/>
        <v>0</v>
      </c>
      <c r="AL443" s="315">
        <f t="shared" si="147"/>
        <v>0</v>
      </c>
      <c r="AM443" s="315">
        <f t="shared" si="147"/>
        <v>0</v>
      </c>
      <c r="AN443" s="315">
        <f t="shared" si="147"/>
        <v>0</v>
      </c>
    </row>
    <row r="444" spans="1:40" ht="18" hidden="1" customHeight="1">
      <c r="A444" s="163">
        <v>2050301</v>
      </c>
      <c r="B444" s="164" t="s">
        <v>374</v>
      </c>
      <c r="C444" s="316">
        <f t="shared" si="144"/>
        <v>0</v>
      </c>
      <c r="D444" s="317">
        <f t="shared" ref="D444:D449" si="148">SUM(E444:AD444)</f>
        <v>0</v>
      </c>
      <c r="E444" s="318"/>
      <c r="F444" s="318"/>
      <c r="G444" s="318"/>
      <c r="H444" s="318"/>
      <c r="I444" s="318"/>
      <c r="J444" s="318"/>
      <c r="K444" s="318"/>
      <c r="L444" s="318"/>
      <c r="M444" s="318"/>
      <c r="N444" s="318"/>
      <c r="O444" s="318"/>
      <c r="P444" s="319"/>
      <c r="Q444" s="320"/>
      <c r="R444" s="318"/>
      <c r="S444" s="318"/>
      <c r="T444" s="318"/>
      <c r="U444" s="318"/>
      <c r="V444" s="319"/>
      <c r="W444" s="320"/>
      <c r="X444" s="318"/>
      <c r="Y444" s="318"/>
      <c r="Z444" s="318"/>
      <c r="AA444" s="318"/>
      <c r="AB444" s="318"/>
      <c r="AC444" s="318"/>
      <c r="AD444" s="321"/>
      <c r="AE444" s="322">
        <f t="shared" ref="AE444:AE449" si="149">SUM(AF444:AM444)</f>
        <v>0</v>
      </c>
      <c r="AF444" s="318"/>
      <c r="AG444" s="318"/>
      <c r="AH444" s="318"/>
      <c r="AI444" s="318"/>
      <c r="AJ444" s="318"/>
      <c r="AK444" s="318"/>
      <c r="AL444" s="318"/>
      <c r="AM444" s="318"/>
      <c r="AN444" s="319"/>
    </row>
    <row r="445" spans="1:40" ht="18" hidden="1" customHeight="1">
      <c r="A445" s="163">
        <v>2050302</v>
      </c>
      <c r="B445" s="164" t="s">
        <v>375</v>
      </c>
      <c r="C445" s="316">
        <f t="shared" si="144"/>
        <v>0</v>
      </c>
      <c r="D445" s="317">
        <f t="shared" si="148"/>
        <v>0</v>
      </c>
      <c r="E445" s="318"/>
      <c r="F445" s="318"/>
      <c r="G445" s="318"/>
      <c r="H445" s="318"/>
      <c r="I445" s="318"/>
      <c r="J445" s="318"/>
      <c r="K445" s="318"/>
      <c r="L445" s="318"/>
      <c r="M445" s="318"/>
      <c r="N445" s="318"/>
      <c r="O445" s="318"/>
      <c r="P445" s="319"/>
      <c r="Q445" s="320"/>
      <c r="R445" s="318"/>
      <c r="S445" s="318"/>
      <c r="T445" s="318"/>
      <c r="U445" s="318"/>
      <c r="V445" s="319"/>
      <c r="W445" s="320"/>
      <c r="X445" s="318"/>
      <c r="Y445" s="318"/>
      <c r="Z445" s="318"/>
      <c r="AA445" s="318"/>
      <c r="AB445" s="318"/>
      <c r="AC445" s="318"/>
      <c r="AD445" s="321"/>
      <c r="AE445" s="322">
        <f t="shared" si="149"/>
        <v>0</v>
      </c>
      <c r="AF445" s="318"/>
      <c r="AG445" s="318"/>
      <c r="AH445" s="318"/>
      <c r="AI445" s="318"/>
      <c r="AJ445" s="318"/>
      <c r="AK445" s="318"/>
      <c r="AL445" s="318"/>
      <c r="AM445" s="318"/>
      <c r="AN445" s="319"/>
    </row>
    <row r="446" spans="1:40" ht="18" hidden="1" customHeight="1">
      <c r="A446" s="163">
        <v>2050303</v>
      </c>
      <c r="B446" s="164" t="s">
        <v>376</v>
      </c>
      <c r="C446" s="316">
        <f t="shared" si="144"/>
        <v>0</v>
      </c>
      <c r="D446" s="317">
        <f t="shared" si="148"/>
        <v>0</v>
      </c>
      <c r="E446" s="318"/>
      <c r="F446" s="318"/>
      <c r="G446" s="318"/>
      <c r="H446" s="318"/>
      <c r="I446" s="318"/>
      <c r="J446" s="318"/>
      <c r="K446" s="318"/>
      <c r="L446" s="318"/>
      <c r="M446" s="318"/>
      <c r="N446" s="318"/>
      <c r="O446" s="318"/>
      <c r="P446" s="319"/>
      <c r="Q446" s="320"/>
      <c r="R446" s="318"/>
      <c r="S446" s="318"/>
      <c r="T446" s="318"/>
      <c r="U446" s="318"/>
      <c r="V446" s="319"/>
      <c r="W446" s="320"/>
      <c r="X446" s="318"/>
      <c r="Y446" s="318"/>
      <c r="Z446" s="318"/>
      <c r="AA446" s="318"/>
      <c r="AB446" s="318"/>
      <c r="AC446" s="318"/>
      <c r="AD446" s="321"/>
      <c r="AE446" s="322">
        <f t="shared" si="149"/>
        <v>0</v>
      </c>
      <c r="AF446" s="318"/>
      <c r="AG446" s="318"/>
      <c r="AH446" s="318"/>
      <c r="AI446" s="318"/>
      <c r="AJ446" s="318"/>
      <c r="AK446" s="318"/>
      <c r="AL446" s="318"/>
      <c r="AM446" s="318"/>
      <c r="AN446" s="319"/>
    </row>
    <row r="447" spans="1:40" ht="18" hidden="1" customHeight="1">
      <c r="A447" s="163">
        <v>2050304</v>
      </c>
      <c r="B447" s="164" t="s">
        <v>377</v>
      </c>
      <c r="C447" s="316">
        <f t="shared" si="144"/>
        <v>0</v>
      </c>
      <c r="D447" s="317">
        <f t="shared" si="148"/>
        <v>0</v>
      </c>
      <c r="E447" s="318"/>
      <c r="F447" s="318"/>
      <c r="G447" s="318"/>
      <c r="H447" s="318"/>
      <c r="I447" s="318"/>
      <c r="J447" s="318"/>
      <c r="K447" s="318"/>
      <c r="L447" s="318"/>
      <c r="M447" s="318"/>
      <c r="N447" s="318"/>
      <c r="O447" s="318"/>
      <c r="P447" s="319"/>
      <c r="Q447" s="320"/>
      <c r="R447" s="318"/>
      <c r="S447" s="318"/>
      <c r="T447" s="318"/>
      <c r="U447" s="318"/>
      <c r="V447" s="319"/>
      <c r="W447" s="320"/>
      <c r="X447" s="318"/>
      <c r="Y447" s="318"/>
      <c r="Z447" s="318"/>
      <c r="AA447" s="318"/>
      <c r="AB447" s="318"/>
      <c r="AC447" s="318"/>
      <c r="AD447" s="321"/>
      <c r="AE447" s="322">
        <f t="shared" si="149"/>
        <v>0</v>
      </c>
      <c r="AF447" s="318"/>
      <c r="AG447" s="318"/>
      <c r="AH447" s="318"/>
      <c r="AI447" s="318"/>
      <c r="AJ447" s="318"/>
      <c r="AK447" s="318"/>
      <c r="AL447" s="318"/>
      <c r="AM447" s="318"/>
      <c r="AN447" s="319"/>
    </row>
    <row r="448" spans="1:40" ht="18" hidden="1" customHeight="1">
      <c r="A448" s="163">
        <v>2050305</v>
      </c>
      <c r="B448" s="164" t="s">
        <v>378</v>
      </c>
      <c r="C448" s="316">
        <f t="shared" si="144"/>
        <v>0</v>
      </c>
      <c r="D448" s="317">
        <f t="shared" si="148"/>
        <v>0</v>
      </c>
      <c r="E448" s="318"/>
      <c r="F448" s="318"/>
      <c r="G448" s="318"/>
      <c r="H448" s="318"/>
      <c r="I448" s="318"/>
      <c r="J448" s="318"/>
      <c r="K448" s="318"/>
      <c r="L448" s="318"/>
      <c r="M448" s="318"/>
      <c r="N448" s="318"/>
      <c r="O448" s="318"/>
      <c r="P448" s="319"/>
      <c r="Q448" s="320"/>
      <c r="R448" s="318"/>
      <c r="S448" s="318"/>
      <c r="T448" s="318"/>
      <c r="U448" s="318"/>
      <c r="V448" s="319"/>
      <c r="W448" s="320"/>
      <c r="X448" s="318"/>
      <c r="Y448" s="318"/>
      <c r="Z448" s="318"/>
      <c r="AA448" s="318"/>
      <c r="AB448" s="318"/>
      <c r="AC448" s="318"/>
      <c r="AD448" s="321"/>
      <c r="AE448" s="322">
        <f t="shared" si="149"/>
        <v>0</v>
      </c>
      <c r="AF448" s="318"/>
      <c r="AG448" s="318"/>
      <c r="AH448" s="318"/>
      <c r="AI448" s="318"/>
      <c r="AJ448" s="318"/>
      <c r="AK448" s="318"/>
      <c r="AL448" s="318"/>
      <c r="AM448" s="318"/>
      <c r="AN448" s="319"/>
    </row>
    <row r="449" spans="1:40" ht="18" hidden="1" customHeight="1">
      <c r="A449" s="163">
        <v>2050399</v>
      </c>
      <c r="B449" s="164" t="s">
        <v>379</v>
      </c>
      <c r="C449" s="316">
        <f t="shared" si="144"/>
        <v>0</v>
      </c>
      <c r="D449" s="317">
        <f t="shared" si="148"/>
        <v>0</v>
      </c>
      <c r="E449" s="318"/>
      <c r="F449" s="318"/>
      <c r="G449" s="318"/>
      <c r="H449" s="318"/>
      <c r="I449" s="318"/>
      <c r="J449" s="318"/>
      <c r="K449" s="318"/>
      <c r="L449" s="318"/>
      <c r="M449" s="318"/>
      <c r="N449" s="318"/>
      <c r="O449" s="318"/>
      <c r="P449" s="319"/>
      <c r="Q449" s="320"/>
      <c r="R449" s="318"/>
      <c r="S449" s="318"/>
      <c r="T449" s="318"/>
      <c r="U449" s="318"/>
      <c r="V449" s="319"/>
      <c r="W449" s="320"/>
      <c r="X449" s="318"/>
      <c r="Y449" s="318"/>
      <c r="Z449" s="318"/>
      <c r="AA449" s="318"/>
      <c r="AB449" s="318"/>
      <c r="AC449" s="318"/>
      <c r="AD449" s="321"/>
      <c r="AE449" s="322">
        <f t="shared" si="149"/>
        <v>0</v>
      </c>
      <c r="AF449" s="318"/>
      <c r="AG449" s="318"/>
      <c r="AH449" s="318"/>
      <c r="AI449" s="318"/>
      <c r="AJ449" s="318"/>
      <c r="AK449" s="318"/>
      <c r="AL449" s="318"/>
      <c r="AM449" s="318"/>
      <c r="AN449" s="319"/>
    </row>
    <row r="450" spans="1:40" ht="18" hidden="1" customHeight="1">
      <c r="A450" s="163">
        <v>20504</v>
      </c>
      <c r="B450" s="242" t="s">
        <v>380</v>
      </c>
      <c r="C450" s="315">
        <f>SUM(C451:C455)</f>
        <v>0</v>
      </c>
      <c r="D450" s="315">
        <f t="shared" ref="D450:AN450" si="150">SUM(D451:D455)</f>
        <v>0</v>
      </c>
      <c r="E450" s="315">
        <f t="shared" si="150"/>
        <v>0</v>
      </c>
      <c r="F450" s="315">
        <f t="shared" si="150"/>
        <v>0</v>
      </c>
      <c r="G450" s="315">
        <f t="shared" si="150"/>
        <v>0</v>
      </c>
      <c r="H450" s="315">
        <f t="shared" si="150"/>
        <v>0</v>
      </c>
      <c r="I450" s="315">
        <f t="shared" si="150"/>
        <v>0</v>
      </c>
      <c r="J450" s="315">
        <f t="shared" si="150"/>
        <v>0</v>
      </c>
      <c r="K450" s="315">
        <f t="shared" si="150"/>
        <v>0</v>
      </c>
      <c r="L450" s="315">
        <f t="shared" si="150"/>
        <v>0</v>
      </c>
      <c r="M450" s="315">
        <f t="shared" si="150"/>
        <v>0</v>
      </c>
      <c r="N450" s="315">
        <f t="shared" si="150"/>
        <v>0</v>
      </c>
      <c r="O450" s="315">
        <f t="shared" si="150"/>
        <v>0</v>
      </c>
      <c r="P450" s="315">
        <f t="shared" si="150"/>
        <v>0</v>
      </c>
      <c r="Q450" s="315">
        <f t="shared" si="150"/>
        <v>0</v>
      </c>
      <c r="R450" s="315">
        <f t="shared" si="150"/>
        <v>0</v>
      </c>
      <c r="S450" s="315">
        <f t="shared" si="150"/>
        <v>0</v>
      </c>
      <c r="T450" s="315">
        <f t="shared" si="150"/>
        <v>0</v>
      </c>
      <c r="U450" s="315">
        <f t="shared" si="150"/>
        <v>0</v>
      </c>
      <c r="V450" s="315">
        <f t="shared" si="150"/>
        <v>0</v>
      </c>
      <c r="W450" s="315">
        <f t="shared" si="150"/>
        <v>0</v>
      </c>
      <c r="X450" s="315">
        <f t="shared" si="150"/>
        <v>0</v>
      </c>
      <c r="Y450" s="315">
        <f t="shared" si="150"/>
        <v>0</v>
      </c>
      <c r="Z450" s="315">
        <f t="shared" si="150"/>
        <v>0</v>
      </c>
      <c r="AA450" s="315">
        <f t="shared" si="150"/>
        <v>0</v>
      </c>
      <c r="AB450" s="315">
        <f t="shared" si="150"/>
        <v>0</v>
      </c>
      <c r="AC450" s="315">
        <f t="shared" si="150"/>
        <v>0</v>
      </c>
      <c r="AD450" s="315">
        <f t="shared" si="150"/>
        <v>0</v>
      </c>
      <c r="AE450" s="315">
        <f t="shared" si="150"/>
        <v>0</v>
      </c>
      <c r="AF450" s="315">
        <f t="shared" si="150"/>
        <v>0</v>
      </c>
      <c r="AG450" s="315">
        <f t="shared" si="150"/>
        <v>0</v>
      </c>
      <c r="AH450" s="315">
        <f t="shared" si="150"/>
        <v>0</v>
      </c>
      <c r="AI450" s="315">
        <f t="shared" si="150"/>
        <v>0</v>
      </c>
      <c r="AJ450" s="315">
        <f t="shared" si="150"/>
        <v>0</v>
      </c>
      <c r="AK450" s="315">
        <f t="shared" si="150"/>
        <v>0</v>
      </c>
      <c r="AL450" s="315">
        <f t="shared" si="150"/>
        <v>0</v>
      </c>
      <c r="AM450" s="315">
        <f t="shared" si="150"/>
        <v>0</v>
      </c>
      <c r="AN450" s="315">
        <f t="shared" si="150"/>
        <v>0</v>
      </c>
    </row>
    <row r="451" spans="1:40" ht="18" hidden="1" customHeight="1">
      <c r="A451" s="163">
        <v>2050401</v>
      </c>
      <c r="B451" s="164" t="s">
        <v>381</v>
      </c>
      <c r="C451" s="316">
        <f t="shared" si="144"/>
        <v>0</v>
      </c>
      <c r="D451" s="317">
        <f>SUM(E451:AD451)</f>
        <v>0</v>
      </c>
      <c r="E451" s="318"/>
      <c r="F451" s="318"/>
      <c r="G451" s="318"/>
      <c r="H451" s="318"/>
      <c r="I451" s="318"/>
      <c r="J451" s="318"/>
      <c r="K451" s="318"/>
      <c r="L451" s="318"/>
      <c r="M451" s="318"/>
      <c r="N451" s="318"/>
      <c r="O451" s="318"/>
      <c r="P451" s="319"/>
      <c r="Q451" s="320"/>
      <c r="R451" s="318"/>
      <c r="S451" s="318"/>
      <c r="T451" s="318"/>
      <c r="U451" s="318"/>
      <c r="V451" s="319"/>
      <c r="W451" s="320"/>
      <c r="X451" s="318"/>
      <c r="Y451" s="318"/>
      <c r="Z451" s="318"/>
      <c r="AA451" s="318"/>
      <c r="AB451" s="318"/>
      <c r="AC451" s="318"/>
      <c r="AD451" s="321"/>
      <c r="AE451" s="322">
        <f>SUM(AF451:AM451)</f>
        <v>0</v>
      </c>
      <c r="AF451" s="318"/>
      <c r="AG451" s="318"/>
      <c r="AH451" s="318"/>
      <c r="AI451" s="318"/>
      <c r="AJ451" s="318"/>
      <c r="AK451" s="318"/>
      <c r="AL451" s="318"/>
      <c r="AM451" s="318"/>
      <c r="AN451" s="319"/>
    </row>
    <row r="452" spans="1:40" ht="18" hidden="1" customHeight="1">
      <c r="A452" s="163">
        <v>2050402</v>
      </c>
      <c r="B452" s="164" t="s">
        <v>382</v>
      </c>
      <c r="C452" s="316">
        <f t="shared" si="144"/>
        <v>0</v>
      </c>
      <c r="D452" s="317">
        <f>SUM(E452:AD452)</f>
        <v>0</v>
      </c>
      <c r="E452" s="318"/>
      <c r="F452" s="318"/>
      <c r="G452" s="318"/>
      <c r="H452" s="318"/>
      <c r="I452" s="318"/>
      <c r="J452" s="318"/>
      <c r="K452" s="318"/>
      <c r="L452" s="318"/>
      <c r="M452" s="318"/>
      <c r="N452" s="318"/>
      <c r="O452" s="318"/>
      <c r="P452" s="319"/>
      <c r="Q452" s="320"/>
      <c r="R452" s="318"/>
      <c r="S452" s="318"/>
      <c r="T452" s="318"/>
      <c r="U452" s="318"/>
      <c r="V452" s="319"/>
      <c r="W452" s="320"/>
      <c r="X452" s="318"/>
      <c r="Y452" s="318"/>
      <c r="Z452" s="318"/>
      <c r="AA452" s="318"/>
      <c r="AB452" s="318"/>
      <c r="AC452" s="318"/>
      <c r="AD452" s="321"/>
      <c r="AE452" s="322">
        <f>SUM(AF452:AM452)</f>
        <v>0</v>
      </c>
      <c r="AF452" s="318"/>
      <c r="AG452" s="318"/>
      <c r="AH452" s="318"/>
      <c r="AI452" s="318"/>
      <c r="AJ452" s="318"/>
      <c r="AK452" s="318"/>
      <c r="AL452" s="318"/>
      <c r="AM452" s="318"/>
      <c r="AN452" s="319"/>
    </row>
    <row r="453" spans="1:40" ht="18" hidden="1" customHeight="1">
      <c r="A453" s="163">
        <v>2050403</v>
      </c>
      <c r="B453" s="164" t="s">
        <v>383</v>
      </c>
      <c r="C453" s="316">
        <f t="shared" si="144"/>
        <v>0</v>
      </c>
      <c r="D453" s="317">
        <f>SUM(E453:AD453)</f>
        <v>0</v>
      </c>
      <c r="E453" s="318"/>
      <c r="F453" s="318"/>
      <c r="G453" s="318"/>
      <c r="H453" s="318"/>
      <c r="I453" s="318"/>
      <c r="J453" s="318"/>
      <c r="K453" s="318"/>
      <c r="L453" s="318"/>
      <c r="M453" s="318"/>
      <c r="N453" s="318"/>
      <c r="O453" s="318"/>
      <c r="P453" s="319"/>
      <c r="Q453" s="320"/>
      <c r="R453" s="318"/>
      <c r="S453" s="318"/>
      <c r="T453" s="318"/>
      <c r="U453" s="318"/>
      <c r="V453" s="319"/>
      <c r="W453" s="320"/>
      <c r="X453" s="318"/>
      <c r="Y453" s="318"/>
      <c r="Z453" s="318"/>
      <c r="AA453" s="318"/>
      <c r="AB453" s="318"/>
      <c r="AC453" s="318"/>
      <c r="AD453" s="321"/>
      <c r="AE453" s="322">
        <f>SUM(AF453:AM453)</f>
        <v>0</v>
      </c>
      <c r="AF453" s="318"/>
      <c r="AG453" s="318"/>
      <c r="AH453" s="318"/>
      <c r="AI453" s="318"/>
      <c r="AJ453" s="318"/>
      <c r="AK453" s="318"/>
      <c r="AL453" s="318"/>
      <c r="AM453" s="318"/>
      <c r="AN453" s="319"/>
    </row>
    <row r="454" spans="1:40" ht="18" hidden="1" customHeight="1">
      <c r="A454" s="163">
        <v>2050404</v>
      </c>
      <c r="B454" s="164" t="s">
        <v>384</v>
      </c>
      <c r="C454" s="316">
        <f t="shared" si="144"/>
        <v>0</v>
      </c>
      <c r="D454" s="317">
        <f>SUM(E454:AD454)</f>
        <v>0</v>
      </c>
      <c r="E454" s="318"/>
      <c r="F454" s="318"/>
      <c r="G454" s="318"/>
      <c r="H454" s="318"/>
      <c r="I454" s="318"/>
      <c r="J454" s="318"/>
      <c r="K454" s="318"/>
      <c r="L454" s="318"/>
      <c r="M454" s="318"/>
      <c r="N454" s="318"/>
      <c r="O454" s="318"/>
      <c r="P454" s="319"/>
      <c r="Q454" s="320"/>
      <c r="R454" s="318"/>
      <c r="S454" s="318"/>
      <c r="T454" s="318"/>
      <c r="U454" s="318"/>
      <c r="V454" s="319"/>
      <c r="W454" s="320"/>
      <c r="X454" s="318"/>
      <c r="Y454" s="318"/>
      <c r="Z454" s="318"/>
      <c r="AA454" s="318"/>
      <c r="AB454" s="318"/>
      <c r="AC454" s="318"/>
      <c r="AD454" s="321"/>
      <c r="AE454" s="322">
        <f>SUM(AF454:AM454)</f>
        <v>0</v>
      </c>
      <c r="AF454" s="318"/>
      <c r="AG454" s="318"/>
      <c r="AH454" s="318"/>
      <c r="AI454" s="318"/>
      <c r="AJ454" s="318"/>
      <c r="AK454" s="318"/>
      <c r="AL454" s="318"/>
      <c r="AM454" s="318"/>
      <c r="AN454" s="319"/>
    </row>
    <row r="455" spans="1:40" ht="18" hidden="1" customHeight="1">
      <c r="A455" s="163">
        <v>2050499</v>
      </c>
      <c r="B455" s="164" t="s">
        <v>385</v>
      </c>
      <c r="C455" s="316">
        <f t="shared" si="144"/>
        <v>0</v>
      </c>
      <c r="D455" s="317">
        <f>SUM(E455:AD455)</f>
        <v>0</v>
      </c>
      <c r="E455" s="318"/>
      <c r="F455" s="318"/>
      <c r="G455" s="318"/>
      <c r="H455" s="318"/>
      <c r="I455" s="318"/>
      <c r="J455" s="318"/>
      <c r="K455" s="318"/>
      <c r="L455" s="318"/>
      <c r="M455" s="318"/>
      <c r="N455" s="318"/>
      <c r="O455" s="318"/>
      <c r="P455" s="319"/>
      <c r="Q455" s="320"/>
      <c r="R455" s="318"/>
      <c r="S455" s="318"/>
      <c r="T455" s="318"/>
      <c r="U455" s="318"/>
      <c r="V455" s="319"/>
      <c r="W455" s="320"/>
      <c r="X455" s="318"/>
      <c r="Y455" s="318"/>
      <c r="Z455" s="318"/>
      <c r="AA455" s="318"/>
      <c r="AB455" s="318"/>
      <c r="AC455" s="318"/>
      <c r="AD455" s="321"/>
      <c r="AE455" s="322">
        <f>SUM(AF455:AM455)</f>
        <v>0</v>
      </c>
      <c r="AF455" s="318"/>
      <c r="AG455" s="318"/>
      <c r="AH455" s="318"/>
      <c r="AI455" s="318"/>
      <c r="AJ455" s="318"/>
      <c r="AK455" s="318"/>
      <c r="AL455" s="318"/>
      <c r="AM455" s="318"/>
      <c r="AN455" s="319"/>
    </row>
    <row r="456" spans="1:40" ht="18" hidden="1" customHeight="1">
      <c r="A456" s="163">
        <v>20505</v>
      </c>
      <c r="B456" s="242" t="s">
        <v>386</v>
      </c>
      <c r="C456" s="315">
        <f>SUM(C457:C459)</f>
        <v>0</v>
      </c>
      <c r="D456" s="315">
        <f t="shared" ref="D456:AN456" si="151">SUM(D457:D459)</f>
        <v>0</v>
      </c>
      <c r="E456" s="315">
        <f t="shared" si="151"/>
        <v>0</v>
      </c>
      <c r="F456" s="315">
        <f t="shared" si="151"/>
        <v>0</v>
      </c>
      <c r="G456" s="315">
        <f t="shared" si="151"/>
        <v>0</v>
      </c>
      <c r="H456" s="315">
        <f t="shared" si="151"/>
        <v>0</v>
      </c>
      <c r="I456" s="315">
        <f t="shared" si="151"/>
        <v>0</v>
      </c>
      <c r="J456" s="315">
        <f t="shared" si="151"/>
        <v>0</v>
      </c>
      <c r="K456" s="315">
        <f t="shared" si="151"/>
        <v>0</v>
      </c>
      <c r="L456" s="315">
        <f t="shared" si="151"/>
        <v>0</v>
      </c>
      <c r="M456" s="315">
        <f t="shared" si="151"/>
        <v>0</v>
      </c>
      <c r="N456" s="315">
        <f t="shared" si="151"/>
        <v>0</v>
      </c>
      <c r="O456" s="315">
        <f t="shared" si="151"/>
        <v>0</v>
      </c>
      <c r="P456" s="315">
        <f t="shared" si="151"/>
        <v>0</v>
      </c>
      <c r="Q456" s="315">
        <f t="shared" si="151"/>
        <v>0</v>
      </c>
      <c r="R456" s="315">
        <f t="shared" si="151"/>
        <v>0</v>
      </c>
      <c r="S456" s="315">
        <f t="shared" si="151"/>
        <v>0</v>
      </c>
      <c r="T456" s="315">
        <f t="shared" si="151"/>
        <v>0</v>
      </c>
      <c r="U456" s="315">
        <f t="shared" si="151"/>
        <v>0</v>
      </c>
      <c r="V456" s="315">
        <f t="shared" si="151"/>
        <v>0</v>
      </c>
      <c r="W456" s="315">
        <f t="shared" si="151"/>
        <v>0</v>
      </c>
      <c r="X456" s="315">
        <f t="shared" si="151"/>
        <v>0</v>
      </c>
      <c r="Y456" s="315">
        <f t="shared" si="151"/>
        <v>0</v>
      </c>
      <c r="Z456" s="315">
        <f t="shared" si="151"/>
        <v>0</v>
      </c>
      <c r="AA456" s="315">
        <f t="shared" si="151"/>
        <v>0</v>
      </c>
      <c r="AB456" s="315">
        <f t="shared" si="151"/>
        <v>0</v>
      </c>
      <c r="AC456" s="315">
        <f t="shared" si="151"/>
        <v>0</v>
      </c>
      <c r="AD456" s="315">
        <f t="shared" si="151"/>
        <v>0</v>
      </c>
      <c r="AE456" s="315">
        <f t="shared" si="151"/>
        <v>0</v>
      </c>
      <c r="AF456" s="315">
        <f t="shared" si="151"/>
        <v>0</v>
      </c>
      <c r="AG456" s="315">
        <f t="shared" si="151"/>
        <v>0</v>
      </c>
      <c r="AH456" s="315">
        <f t="shared" si="151"/>
        <v>0</v>
      </c>
      <c r="AI456" s="315">
        <f t="shared" si="151"/>
        <v>0</v>
      </c>
      <c r="AJ456" s="315">
        <f t="shared" si="151"/>
        <v>0</v>
      </c>
      <c r="AK456" s="315">
        <f t="shared" si="151"/>
        <v>0</v>
      </c>
      <c r="AL456" s="315">
        <f t="shared" si="151"/>
        <v>0</v>
      </c>
      <c r="AM456" s="315">
        <f t="shared" si="151"/>
        <v>0</v>
      </c>
      <c r="AN456" s="315">
        <f t="shared" si="151"/>
        <v>0</v>
      </c>
    </row>
    <row r="457" spans="1:40" ht="18" hidden="1" customHeight="1">
      <c r="A457" s="163">
        <v>2050501</v>
      </c>
      <c r="B457" s="164" t="s">
        <v>387</v>
      </c>
      <c r="C457" s="316">
        <f t="shared" si="144"/>
        <v>0</v>
      </c>
      <c r="D457" s="317">
        <f>SUM(E457:AD457)</f>
        <v>0</v>
      </c>
      <c r="E457" s="318"/>
      <c r="F457" s="318"/>
      <c r="G457" s="318"/>
      <c r="H457" s="318"/>
      <c r="I457" s="318"/>
      <c r="J457" s="318"/>
      <c r="K457" s="318"/>
      <c r="L457" s="318"/>
      <c r="M457" s="318"/>
      <c r="N457" s="318"/>
      <c r="O457" s="318"/>
      <c r="P457" s="319"/>
      <c r="Q457" s="320"/>
      <c r="R457" s="318"/>
      <c r="S457" s="318"/>
      <c r="T457" s="318"/>
      <c r="U457" s="318"/>
      <c r="V457" s="319"/>
      <c r="W457" s="320"/>
      <c r="X457" s="318"/>
      <c r="Y457" s="318"/>
      <c r="Z457" s="318"/>
      <c r="AA457" s="318"/>
      <c r="AB457" s="318"/>
      <c r="AC457" s="318"/>
      <c r="AD457" s="321"/>
      <c r="AE457" s="322">
        <f>SUM(AF457:AM457)</f>
        <v>0</v>
      </c>
      <c r="AF457" s="318"/>
      <c r="AG457" s="318"/>
      <c r="AH457" s="318"/>
      <c r="AI457" s="318"/>
      <c r="AJ457" s="318"/>
      <c r="AK457" s="318"/>
      <c r="AL457" s="318"/>
      <c r="AM457" s="318"/>
      <c r="AN457" s="319"/>
    </row>
    <row r="458" spans="1:40" ht="18" hidden="1" customHeight="1">
      <c r="A458" s="163">
        <v>2050502</v>
      </c>
      <c r="B458" s="164" t="s">
        <v>388</v>
      </c>
      <c r="C458" s="316">
        <f t="shared" si="144"/>
        <v>0</v>
      </c>
      <c r="D458" s="317">
        <f>SUM(E458:AD458)</f>
        <v>0</v>
      </c>
      <c r="E458" s="318"/>
      <c r="F458" s="318"/>
      <c r="G458" s="318"/>
      <c r="H458" s="318"/>
      <c r="I458" s="318"/>
      <c r="J458" s="318"/>
      <c r="K458" s="318"/>
      <c r="L458" s="318"/>
      <c r="M458" s="318"/>
      <c r="N458" s="318"/>
      <c r="O458" s="318"/>
      <c r="P458" s="319"/>
      <c r="Q458" s="320"/>
      <c r="R458" s="318"/>
      <c r="S458" s="318"/>
      <c r="T458" s="318"/>
      <c r="U458" s="318"/>
      <c r="V458" s="319"/>
      <c r="W458" s="320"/>
      <c r="X458" s="318"/>
      <c r="Y458" s="318"/>
      <c r="Z458" s="318"/>
      <c r="AA458" s="318"/>
      <c r="AB458" s="318"/>
      <c r="AC458" s="318"/>
      <c r="AD458" s="321"/>
      <c r="AE458" s="322">
        <f>SUM(AF458:AM458)</f>
        <v>0</v>
      </c>
      <c r="AF458" s="318"/>
      <c r="AG458" s="318"/>
      <c r="AH458" s="318"/>
      <c r="AI458" s="318"/>
      <c r="AJ458" s="318"/>
      <c r="AK458" s="318"/>
      <c r="AL458" s="318"/>
      <c r="AM458" s="318"/>
      <c r="AN458" s="319"/>
    </row>
    <row r="459" spans="1:40" ht="18" hidden="1" customHeight="1">
      <c r="A459" s="163">
        <v>2050599</v>
      </c>
      <c r="B459" s="164" t="s">
        <v>389</v>
      </c>
      <c r="C459" s="316">
        <f t="shared" si="144"/>
        <v>0</v>
      </c>
      <c r="D459" s="317">
        <f>SUM(E459:AD459)</f>
        <v>0</v>
      </c>
      <c r="E459" s="318"/>
      <c r="F459" s="318"/>
      <c r="G459" s="318"/>
      <c r="H459" s="318"/>
      <c r="I459" s="318"/>
      <c r="J459" s="318"/>
      <c r="K459" s="318"/>
      <c r="L459" s="318"/>
      <c r="M459" s="318"/>
      <c r="N459" s="318"/>
      <c r="O459" s="318"/>
      <c r="P459" s="319"/>
      <c r="Q459" s="320"/>
      <c r="R459" s="318"/>
      <c r="S459" s="318"/>
      <c r="T459" s="318"/>
      <c r="U459" s="318"/>
      <c r="V459" s="319"/>
      <c r="W459" s="320"/>
      <c r="X459" s="318"/>
      <c r="Y459" s="318"/>
      <c r="Z459" s="318"/>
      <c r="AA459" s="318"/>
      <c r="AB459" s="318"/>
      <c r="AC459" s="318"/>
      <c r="AD459" s="321"/>
      <c r="AE459" s="322">
        <f>SUM(AF459:AM459)</f>
        <v>0</v>
      </c>
      <c r="AF459" s="318"/>
      <c r="AG459" s="318"/>
      <c r="AH459" s="318"/>
      <c r="AI459" s="318"/>
      <c r="AJ459" s="318"/>
      <c r="AK459" s="318"/>
      <c r="AL459" s="318"/>
      <c r="AM459" s="318"/>
      <c r="AN459" s="319"/>
    </row>
    <row r="460" spans="1:40" ht="18" hidden="1" customHeight="1">
      <c r="A460" s="163">
        <v>20506</v>
      </c>
      <c r="B460" s="242" t="s">
        <v>390</v>
      </c>
      <c r="C460" s="315">
        <f>SUM(C461:C463)</f>
        <v>0</v>
      </c>
      <c r="D460" s="315">
        <f t="shared" ref="D460:AN460" si="152">SUM(D461:D463)</f>
        <v>0</v>
      </c>
      <c r="E460" s="315">
        <f t="shared" si="152"/>
        <v>0</v>
      </c>
      <c r="F460" s="315">
        <f t="shared" si="152"/>
        <v>0</v>
      </c>
      <c r="G460" s="315">
        <f t="shared" si="152"/>
        <v>0</v>
      </c>
      <c r="H460" s="315">
        <f t="shared" si="152"/>
        <v>0</v>
      </c>
      <c r="I460" s="315">
        <f t="shared" si="152"/>
        <v>0</v>
      </c>
      <c r="J460" s="315">
        <f t="shared" si="152"/>
        <v>0</v>
      </c>
      <c r="K460" s="315">
        <f t="shared" si="152"/>
        <v>0</v>
      </c>
      <c r="L460" s="315">
        <f t="shared" si="152"/>
        <v>0</v>
      </c>
      <c r="M460" s="315">
        <f t="shared" si="152"/>
        <v>0</v>
      </c>
      <c r="N460" s="315">
        <f t="shared" si="152"/>
        <v>0</v>
      </c>
      <c r="O460" s="315">
        <f t="shared" si="152"/>
        <v>0</v>
      </c>
      <c r="P460" s="315">
        <f t="shared" si="152"/>
        <v>0</v>
      </c>
      <c r="Q460" s="315">
        <f t="shared" si="152"/>
        <v>0</v>
      </c>
      <c r="R460" s="315">
        <f t="shared" si="152"/>
        <v>0</v>
      </c>
      <c r="S460" s="315">
        <f t="shared" si="152"/>
        <v>0</v>
      </c>
      <c r="T460" s="315">
        <f t="shared" si="152"/>
        <v>0</v>
      </c>
      <c r="U460" s="315">
        <f t="shared" si="152"/>
        <v>0</v>
      </c>
      <c r="V460" s="315">
        <f t="shared" si="152"/>
        <v>0</v>
      </c>
      <c r="W460" s="315">
        <f t="shared" si="152"/>
        <v>0</v>
      </c>
      <c r="X460" s="315">
        <f t="shared" si="152"/>
        <v>0</v>
      </c>
      <c r="Y460" s="315">
        <f t="shared" si="152"/>
        <v>0</v>
      </c>
      <c r="Z460" s="315">
        <f t="shared" si="152"/>
        <v>0</v>
      </c>
      <c r="AA460" s="315">
        <f t="shared" si="152"/>
        <v>0</v>
      </c>
      <c r="AB460" s="315">
        <f t="shared" si="152"/>
        <v>0</v>
      </c>
      <c r="AC460" s="315">
        <f t="shared" si="152"/>
        <v>0</v>
      </c>
      <c r="AD460" s="315">
        <f t="shared" si="152"/>
        <v>0</v>
      </c>
      <c r="AE460" s="315">
        <f t="shared" si="152"/>
        <v>0</v>
      </c>
      <c r="AF460" s="315">
        <f t="shared" si="152"/>
        <v>0</v>
      </c>
      <c r="AG460" s="315">
        <f t="shared" si="152"/>
        <v>0</v>
      </c>
      <c r="AH460" s="315">
        <f t="shared" si="152"/>
        <v>0</v>
      </c>
      <c r="AI460" s="315">
        <f t="shared" si="152"/>
        <v>0</v>
      </c>
      <c r="AJ460" s="315">
        <f t="shared" si="152"/>
        <v>0</v>
      </c>
      <c r="AK460" s="315">
        <f t="shared" si="152"/>
        <v>0</v>
      </c>
      <c r="AL460" s="315">
        <f t="shared" si="152"/>
        <v>0</v>
      </c>
      <c r="AM460" s="315">
        <f t="shared" si="152"/>
        <v>0</v>
      </c>
      <c r="AN460" s="315">
        <f t="shared" si="152"/>
        <v>0</v>
      </c>
    </row>
    <row r="461" spans="1:40" ht="18" hidden="1" customHeight="1">
      <c r="A461" s="163">
        <v>2050601</v>
      </c>
      <c r="B461" s="164" t="s">
        <v>391</v>
      </c>
      <c r="C461" s="316">
        <f t="shared" si="144"/>
        <v>0</v>
      </c>
      <c r="D461" s="317">
        <f>SUM(E461:AD461)</f>
        <v>0</v>
      </c>
      <c r="E461" s="318"/>
      <c r="F461" s="318"/>
      <c r="G461" s="318"/>
      <c r="H461" s="318"/>
      <c r="I461" s="318"/>
      <c r="J461" s="318"/>
      <c r="K461" s="318"/>
      <c r="L461" s="318"/>
      <c r="M461" s="318"/>
      <c r="N461" s="318"/>
      <c r="O461" s="318"/>
      <c r="P461" s="319"/>
      <c r="Q461" s="320"/>
      <c r="R461" s="318"/>
      <c r="S461" s="318"/>
      <c r="T461" s="318"/>
      <c r="U461" s="318"/>
      <c r="V461" s="319"/>
      <c r="W461" s="320"/>
      <c r="X461" s="318"/>
      <c r="Y461" s="318"/>
      <c r="Z461" s="318"/>
      <c r="AA461" s="318"/>
      <c r="AB461" s="318"/>
      <c r="AC461" s="318"/>
      <c r="AD461" s="321"/>
      <c r="AE461" s="322">
        <f>SUM(AF461:AM461)</f>
        <v>0</v>
      </c>
      <c r="AF461" s="318"/>
      <c r="AG461" s="318"/>
      <c r="AH461" s="318"/>
      <c r="AI461" s="318"/>
      <c r="AJ461" s="318"/>
      <c r="AK461" s="318"/>
      <c r="AL461" s="318"/>
      <c r="AM461" s="318"/>
      <c r="AN461" s="319"/>
    </row>
    <row r="462" spans="1:40" ht="18" hidden="1" customHeight="1">
      <c r="A462" s="163">
        <v>2050602</v>
      </c>
      <c r="B462" s="164" t="s">
        <v>392</v>
      </c>
      <c r="C462" s="316">
        <f t="shared" si="144"/>
        <v>0</v>
      </c>
      <c r="D462" s="317">
        <f>SUM(E462:AD462)</f>
        <v>0</v>
      </c>
      <c r="E462" s="318"/>
      <c r="F462" s="318"/>
      <c r="G462" s="318"/>
      <c r="H462" s="318"/>
      <c r="I462" s="318"/>
      <c r="J462" s="318"/>
      <c r="K462" s="318"/>
      <c r="L462" s="318"/>
      <c r="M462" s="318"/>
      <c r="N462" s="318"/>
      <c r="O462" s="318"/>
      <c r="P462" s="319"/>
      <c r="Q462" s="320"/>
      <c r="R462" s="318"/>
      <c r="S462" s="318"/>
      <c r="T462" s="318"/>
      <c r="U462" s="318"/>
      <c r="V462" s="319"/>
      <c r="W462" s="320"/>
      <c r="X462" s="318"/>
      <c r="Y462" s="318"/>
      <c r="Z462" s="318"/>
      <c r="AA462" s="318"/>
      <c r="AB462" s="318"/>
      <c r="AC462" s="318"/>
      <c r="AD462" s="321"/>
      <c r="AE462" s="322">
        <f>SUM(AF462:AM462)</f>
        <v>0</v>
      </c>
      <c r="AF462" s="318"/>
      <c r="AG462" s="318"/>
      <c r="AH462" s="318"/>
      <c r="AI462" s="318"/>
      <c r="AJ462" s="318"/>
      <c r="AK462" s="318"/>
      <c r="AL462" s="318"/>
      <c r="AM462" s="318"/>
      <c r="AN462" s="319"/>
    </row>
    <row r="463" spans="1:40" ht="18" hidden="1" customHeight="1">
      <c r="A463" s="163">
        <v>2050699</v>
      </c>
      <c r="B463" s="164" t="s">
        <v>393</v>
      </c>
      <c r="C463" s="316">
        <f t="shared" si="144"/>
        <v>0</v>
      </c>
      <c r="D463" s="317">
        <f>SUM(E463:AD463)</f>
        <v>0</v>
      </c>
      <c r="E463" s="318"/>
      <c r="F463" s="318"/>
      <c r="G463" s="318"/>
      <c r="H463" s="318"/>
      <c r="I463" s="318"/>
      <c r="J463" s="318"/>
      <c r="K463" s="318"/>
      <c r="L463" s="318"/>
      <c r="M463" s="318"/>
      <c r="N463" s="318"/>
      <c r="O463" s="318"/>
      <c r="P463" s="319"/>
      <c r="Q463" s="320"/>
      <c r="R463" s="318"/>
      <c r="S463" s="318"/>
      <c r="T463" s="318"/>
      <c r="U463" s="318"/>
      <c r="V463" s="319"/>
      <c r="W463" s="320"/>
      <c r="X463" s="318"/>
      <c r="Y463" s="318"/>
      <c r="Z463" s="318"/>
      <c r="AA463" s="318"/>
      <c r="AB463" s="318"/>
      <c r="AC463" s="318"/>
      <c r="AD463" s="321"/>
      <c r="AE463" s="322">
        <f>SUM(AF463:AM463)</f>
        <v>0</v>
      </c>
      <c r="AF463" s="318"/>
      <c r="AG463" s="318"/>
      <c r="AH463" s="318"/>
      <c r="AI463" s="318"/>
      <c r="AJ463" s="318"/>
      <c r="AK463" s="318"/>
      <c r="AL463" s="318"/>
      <c r="AM463" s="318"/>
      <c r="AN463" s="319"/>
    </row>
    <row r="464" spans="1:40" ht="18" hidden="1" customHeight="1">
      <c r="A464" s="163">
        <v>20507</v>
      </c>
      <c r="B464" s="242" t="s">
        <v>394</v>
      </c>
      <c r="C464" s="315">
        <f>SUM(C465:C467)</f>
        <v>0</v>
      </c>
      <c r="D464" s="315">
        <f t="shared" ref="D464:AN464" si="153">SUM(D465:D467)</f>
        <v>0</v>
      </c>
      <c r="E464" s="315">
        <f t="shared" si="153"/>
        <v>0</v>
      </c>
      <c r="F464" s="315">
        <f t="shared" si="153"/>
        <v>0</v>
      </c>
      <c r="G464" s="315">
        <f t="shared" si="153"/>
        <v>0</v>
      </c>
      <c r="H464" s="315">
        <f t="shared" si="153"/>
        <v>0</v>
      </c>
      <c r="I464" s="315">
        <f t="shared" si="153"/>
        <v>0</v>
      </c>
      <c r="J464" s="315">
        <f t="shared" si="153"/>
        <v>0</v>
      </c>
      <c r="K464" s="315">
        <f t="shared" si="153"/>
        <v>0</v>
      </c>
      <c r="L464" s="315">
        <f t="shared" si="153"/>
        <v>0</v>
      </c>
      <c r="M464" s="315">
        <f t="shared" si="153"/>
        <v>0</v>
      </c>
      <c r="N464" s="315">
        <f t="shared" si="153"/>
        <v>0</v>
      </c>
      <c r="O464" s="315">
        <f t="shared" si="153"/>
        <v>0</v>
      </c>
      <c r="P464" s="315">
        <f t="shared" si="153"/>
        <v>0</v>
      </c>
      <c r="Q464" s="315">
        <f t="shared" si="153"/>
        <v>0</v>
      </c>
      <c r="R464" s="315">
        <f t="shared" si="153"/>
        <v>0</v>
      </c>
      <c r="S464" s="315">
        <f t="shared" si="153"/>
        <v>0</v>
      </c>
      <c r="T464" s="315">
        <f t="shared" si="153"/>
        <v>0</v>
      </c>
      <c r="U464" s="315">
        <f t="shared" si="153"/>
        <v>0</v>
      </c>
      <c r="V464" s="315">
        <f t="shared" si="153"/>
        <v>0</v>
      </c>
      <c r="W464" s="315">
        <f t="shared" si="153"/>
        <v>0</v>
      </c>
      <c r="X464" s="315">
        <f t="shared" si="153"/>
        <v>0</v>
      </c>
      <c r="Y464" s="315">
        <f t="shared" si="153"/>
        <v>0</v>
      </c>
      <c r="Z464" s="315">
        <f t="shared" si="153"/>
        <v>0</v>
      </c>
      <c r="AA464" s="315">
        <f t="shared" si="153"/>
        <v>0</v>
      </c>
      <c r="AB464" s="315">
        <f t="shared" si="153"/>
        <v>0</v>
      </c>
      <c r="AC464" s="315">
        <f t="shared" si="153"/>
        <v>0</v>
      </c>
      <c r="AD464" s="315">
        <f t="shared" si="153"/>
        <v>0</v>
      </c>
      <c r="AE464" s="315">
        <f t="shared" si="153"/>
        <v>0</v>
      </c>
      <c r="AF464" s="315">
        <f t="shared" si="153"/>
        <v>0</v>
      </c>
      <c r="AG464" s="315">
        <f t="shared" si="153"/>
        <v>0</v>
      </c>
      <c r="AH464" s="315">
        <f t="shared" si="153"/>
        <v>0</v>
      </c>
      <c r="AI464" s="315">
        <f t="shared" si="153"/>
        <v>0</v>
      </c>
      <c r="AJ464" s="315">
        <f t="shared" si="153"/>
        <v>0</v>
      </c>
      <c r="AK464" s="315">
        <f t="shared" si="153"/>
        <v>0</v>
      </c>
      <c r="AL464" s="315">
        <f t="shared" si="153"/>
        <v>0</v>
      </c>
      <c r="AM464" s="315">
        <f t="shared" si="153"/>
        <v>0</v>
      </c>
      <c r="AN464" s="315">
        <f t="shared" si="153"/>
        <v>0</v>
      </c>
    </row>
    <row r="465" spans="1:40" ht="18" hidden="1" customHeight="1">
      <c r="A465" s="163">
        <v>2050701</v>
      </c>
      <c r="B465" s="164" t="s">
        <v>395</v>
      </c>
      <c r="C465" s="316">
        <f t="shared" si="144"/>
        <v>0</v>
      </c>
      <c r="D465" s="317">
        <f>SUM(E465:AD465)</f>
        <v>0</v>
      </c>
      <c r="E465" s="318"/>
      <c r="F465" s="318"/>
      <c r="G465" s="318"/>
      <c r="H465" s="318"/>
      <c r="I465" s="318"/>
      <c r="J465" s="318"/>
      <c r="K465" s="318"/>
      <c r="L465" s="318"/>
      <c r="M465" s="318"/>
      <c r="N465" s="318"/>
      <c r="O465" s="318"/>
      <c r="P465" s="319"/>
      <c r="Q465" s="320"/>
      <c r="R465" s="318"/>
      <c r="S465" s="318"/>
      <c r="T465" s="318"/>
      <c r="U465" s="318"/>
      <c r="V465" s="319"/>
      <c r="W465" s="320"/>
      <c r="X465" s="318"/>
      <c r="Y465" s="318"/>
      <c r="Z465" s="318"/>
      <c r="AA465" s="318"/>
      <c r="AB465" s="318"/>
      <c r="AC465" s="318"/>
      <c r="AD465" s="321"/>
      <c r="AE465" s="322">
        <f>SUM(AF465:AM465)</f>
        <v>0</v>
      </c>
      <c r="AF465" s="318"/>
      <c r="AG465" s="318"/>
      <c r="AH465" s="318"/>
      <c r="AI465" s="318"/>
      <c r="AJ465" s="318"/>
      <c r="AK465" s="318"/>
      <c r="AL465" s="318"/>
      <c r="AM465" s="318"/>
      <c r="AN465" s="319"/>
    </row>
    <row r="466" spans="1:40" ht="18" hidden="1" customHeight="1">
      <c r="A466" s="163">
        <v>2050702</v>
      </c>
      <c r="B466" s="164" t="s">
        <v>396</v>
      </c>
      <c r="C466" s="316">
        <f t="shared" si="144"/>
        <v>0</v>
      </c>
      <c r="D466" s="317">
        <f>SUM(E466:AD466)</f>
        <v>0</v>
      </c>
      <c r="E466" s="318"/>
      <c r="F466" s="318"/>
      <c r="G466" s="318"/>
      <c r="H466" s="318"/>
      <c r="I466" s="318"/>
      <c r="J466" s="318"/>
      <c r="K466" s="318"/>
      <c r="L466" s="318"/>
      <c r="M466" s="318"/>
      <c r="N466" s="318"/>
      <c r="O466" s="318"/>
      <c r="P466" s="319"/>
      <c r="Q466" s="320"/>
      <c r="R466" s="318"/>
      <c r="S466" s="318"/>
      <c r="T466" s="318"/>
      <c r="U466" s="318"/>
      <c r="V466" s="319"/>
      <c r="W466" s="320"/>
      <c r="X466" s="318"/>
      <c r="Y466" s="318"/>
      <c r="Z466" s="318"/>
      <c r="AA466" s="318"/>
      <c r="AB466" s="318"/>
      <c r="AC466" s="318"/>
      <c r="AD466" s="321"/>
      <c r="AE466" s="322">
        <f>SUM(AF466:AM466)</f>
        <v>0</v>
      </c>
      <c r="AF466" s="318"/>
      <c r="AG466" s="318"/>
      <c r="AH466" s="318"/>
      <c r="AI466" s="318"/>
      <c r="AJ466" s="318"/>
      <c r="AK466" s="318"/>
      <c r="AL466" s="318"/>
      <c r="AM466" s="318"/>
      <c r="AN466" s="319"/>
    </row>
    <row r="467" spans="1:40" ht="18" hidden="1" customHeight="1">
      <c r="A467" s="163">
        <v>2050799</v>
      </c>
      <c r="B467" s="164" t="s">
        <v>397</v>
      </c>
      <c r="C467" s="316">
        <f t="shared" si="144"/>
        <v>0</v>
      </c>
      <c r="D467" s="317">
        <f>SUM(E467:AD467)</f>
        <v>0</v>
      </c>
      <c r="E467" s="318"/>
      <c r="F467" s="318"/>
      <c r="G467" s="318"/>
      <c r="H467" s="318"/>
      <c r="I467" s="318"/>
      <c r="J467" s="318"/>
      <c r="K467" s="318"/>
      <c r="L467" s="318"/>
      <c r="M467" s="318"/>
      <c r="N467" s="318"/>
      <c r="O467" s="318"/>
      <c r="P467" s="319"/>
      <c r="Q467" s="320"/>
      <c r="R467" s="318"/>
      <c r="S467" s="318"/>
      <c r="T467" s="318"/>
      <c r="U467" s="318"/>
      <c r="V467" s="319"/>
      <c r="W467" s="320"/>
      <c r="X467" s="318"/>
      <c r="Y467" s="318"/>
      <c r="Z467" s="318"/>
      <c r="AA467" s="318"/>
      <c r="AB467" s="318"/>
      <c r="AC467" s="318"/>
      <c r="AD467" s="321"/>
      <c r="AE467" s="322">
        <f>SUM(AF467:AM467)</f>
        <v>0</v>
      </c>
      <c r="AF467" s="318"/>
      <c r="AG467" s="318"/>
      <c r="AH467" s="318"/>
      <c r="AI467" s="318"/>
      <c r="AJ467" s="318"/>
      <c r="AK467" s="318"/>
      <c r="AL467" s="318"/>
      <c r="AM467" s="318"/>
      <c r="AN467" s="319"/>
    </row>
    <row r="468" spans="1:40" ht="18" hidden="1" customHeight="1">
      <c r="A468" s="163">
        <v>20508</v>
      </c>
      <c r="B468" s="242" t="s">
        <v>398</v>
      </c>
      <c r="C468" s="315">
        <f>SUM(C469:C473)</f>
        <v>0</v>
      </c>
      <c r="D468" s="315">
        <f t="shared" ref="D468:AN468" si="154">SUM(D469:D473)</f>
        <v>0</v>
      </c>
      <c r="E468" s="315">
        <f t="shared" si="154"/>
        <v>0</v>
      </c>
      <c r="F468" s="315">
        <f t="shared" si="154"/>
        <v>0</v>
      </c>
      <c r="G468" s="315">
        <f t="shared" si="154"/>
        <v>0</v>
      </c>
      <c r="H468" s="315">
        <f t="shared" si="154"/>
        <v>0</v>
      </c>
      <c r="I468" s="315">
        <f t="shared" si="154"/>
        <v>0</v>
      </c>
      <c r="J468" s="315">
        <f t="shared" si="154"/>
        <v>0</v>
      </c>
      <c r="K468" s="315">
        <f t="shared" si="154"/>
        <v>0</v>
      </c>
      <c r="L468" s="315">
        <f t="shared" si="154"/>
        <v>0</v>
      </c>
      <c r="M468" s="315">
        <f t="shared" si="154"/>
        <v>0</v>
      </c>
      <c r="N468" s="315">
        <f t="shared" si="154"/>
        <v>0</v>
      </c>
      <c r="O468" s="315">
        <f t="shared" si="154"/>
        <v>0</v>
      </c>
      <c r="P468" s="315">
        <f t="shared" si="154"/>
        <v>0</v>
      </c>
      <c r="Q468" s="315">
        <f t="shared" si="154"/>
        <v>0</v>
      </c>
      <c r="R468" s="315">
        <f t="shared" si="154"/>
        <v>0</v>
      </c>
      <c r="S468" s="315">
        <f t="shared" si="154"/>
        <v>0</v>
      </c>
      <c r="T468" s="315">
        <f t="shared" si="154"/>
        <v>0</v>
      </c>
      <c r="U468" s="315">
        <f t="shared" si="154"/>
        <v>0</v>
      </c>
      <c r="V468" s="315">
        <f t="shared" si="154"/>
        <v>0</v>
      </c>
      <c r="W468" s="315">
        <f t="shared" si="154"/>
        <v>0</v>
      </c>
      <c r="X468" s="315">
        <f t="shared" si="154"/>
        <v>0</v>
      </c>
      <c r="Y468" s="315">
        <f t="shared" si="154"/>
        <v>0</v>
      </c>
      <c r="Z468" s="315">
        <f t="shared" si="154"/>
        <v>0</v>
      </c>
      <c r="AA468" s="315">
        <f t="shared" si="154"/>
        <v>0</v>
      </c>
      <c r="AB468" s="315">
        <f t="shared" si="154"/>
        <v>0</v>
      </c>
      <c r="AC468" s="315">
        <f t="shared" si="154"/>
        <v>0</v>
      </c>
      <c r="AD468" s="315">
        <f t="shared" si="154"/>
        <v>0</v>
      </c>
      <c r="AE468" s="315">
        <f t="shared" si="154"/>
        <v>0</v>
      </c>
      <c r="AF468" s="315">
        <f t="shared" si="154"/>
        <v>0</v>
      </c>
      <c r="AG468" s="315">
        <f t="shared" si="154"/>
        <v>0</v>
      </c>
      <c r="AH468" s="315">
        <f t="shared" si="154"/>
        <v>0</v>
      </c>
      <c r="AI468" s="315">
        <f t="shared" si="154"/>
        <v>0</v>
      </c>
      <c r="AJ468" s="315">
        <f t="shared" si="154"/>
        <v>0</v>
      </c>
      <c r="AK468" s="315">
        <f t="shared" si="154"/>
        <v>0</v>
      </c>
      <c r="AL468" s="315">
        <f t="shared" si="154"/>
        <v>0</v>
      </c>
      <c r="AM468" s="315">
        <f t="shared" si="154"/>
        <v>0</v>
      </c>
      <c r="AN468" s="315">
        <f t="shared" si="154"/>
        <v>0</v>
      </c>
    </row>
    <row r="469" spans="1:40" ht="18" hidden="1" customHeight="1">
      <c r="A469" s="163">
        <v>2050801</v>
      </c>
      <c r="B469" s="164" t="s">
        <v>399</v>
      </c>
      <c r="C469" s="316">
        <f t="shared" si="144"/>
        <v>0</v>
      </c>
      <c r="D469" s="317">
        <f>SUM(E469:AD469)</f>
        <v>0</v>
      </c>
      <c r="E469" s="318"/>
      <c r="F469" s="318"/>
      <c r="G469" s="318"/>
      <c r="H469" s="318"/>
      <c r="I469" s="318"/>
      <c r="J469" s="318"/>
      <c r="K469" s="318"/>
      <c r="L469" s="318"/>
      <c r="M469" s="318"/>
      <c r="N469" s="318"/>
      <c r="O469" s="318"/>
      <c r="P469" s="319"/>
      <c r="Q469" s="320"/>
      <c r="R469" s="318"/>
      <c r="S469" s="318"/>
      <c r="T469" s="318"/>
      <c r="U469" s="318"/>
      <c r="V469" s="319"/>
      <c r="W469" s="320"/>
      <c r="X469" s="318"/>
      <c r="Y469" s="318"/>
      <c r="Z469" s="318"/>
      <c r="AA469" s="318"/>
      <c r="AB469" s="318"/>
      <c r="AC469" s="318"/>
      <c r="AD469" s="321"/>
      <c r="AE469" s="322">
        <f>SUM(AF469:AM469)</f>
        <v>0</v>
      </c>
      <c r="AF469" s="318"/>
      <c r="AG469" s="318"/>
      <c r="AH469" s="318"/>
      <c r="AI469" s="318"/>
      <c r="AJ469" s="318"/>
      <c r="AK469" s="318"/>
      <c r="AL469" s="318"/>
      <c r="AM469" s="318"/>
      <c r="AN469" s="319"/>
    </row>
    <row r="470" spans="1:40" ht="18" hidden="1" customHeight="1">
      <c r="A470" s="163">
        <v>2050802</v>
      </c>
      <c r="B470" s="164" t="s">
        <v>400</v>
      </c>
      <c r="C470" s="316">
        <f t="shared" si="144"/>
        <v>0</v>
      </c>
      <c r="D470" s="317">
        <f>SUM(E470:AD470)</f>
        <v>0</v>
      </c>
      <c r="E470" s="318"/>
      <c r="F470" s="318"/>
      <c r="G470" s="318"/>
      <c r="H470" s="318"/>
      <c r="I470" s="318"/>
      <c r="J470" s="318"/>
      <c r="K470" s="318"/>
      <c r="L470" s="318"/>
      <c r="M470" s="318"/>
      <c r="N470" s="318"/>
      <c r="O470" s="318"/>
      <c r="P470" s="319"/>
      <c r="Q470" s="320"/>
      <c r="R470" s="318"/>
      <c r="S470" s="318"/>
      <c r="T470" s="318"/>
      <c r="U470" s="318"/>
      <c r="V470" s="319"/>
      <c r="W470" s="320"/>
      <c r="X470" s="318"/>
      <c r="Y470" s="318"/>
      <c r="Z470" s="318"/>
      <c r="AA470" s="318"/>
      <c r="AB470" s="318"/>
      <c r="AC470" s="318"/>
      <c r="AD470" s="321"/>
      <c r="AE470" s="322">
        <f>SUM(AF470:AM470)</f>
        <v>0</v>
      </c>
      <c r="AF470" s="318"/>
      <c r="AG470" s="318"/>
      <c r="AH470" s="318"/>
      <c r="AI470" s="318"/>
      <c r="AJ470" s="318"/>
      <c r="AK470" s="318"/>
      <c r="AL470" s="318"/>
      <c r="AM470" s="318"/>
      <c r="AN470" s="319"/>
    </row>
    <row r="471" spans="1:40" ht="18" hidden="1" customHeight="1">
      <c r="A471" s="163">
        <v>2050803</v>
      </c>
      <c r="B471" s="164" t="s">
        <v>401</v>
      </c>
      <c r="C471" s="316">
        <f t="shared" si="144"/>
        <v>0</v>
      </c>
      <c r="D471" s="317">
        <f>SUM(E471:AD471)</f>
        <v>0</v>
      </c>
      <c r="E471" s="318"/>
      <c r="F471" s="318"/>
      <c r="G471" s="318"/>
      <c r="H471" s="318"/>
      <c r="I471" s="318"/>
      <c r="J471" s="318"/>
      <c r="K471" s="318"/>
      <c r="L471" s="318"/>
      <c r="M471" s="318"/>
      <c r="N471" s="318"/>
      <c r="O471" s="318"/>
      <c r="P471" s="319"/>
      <c r="Q471" s="320"/>
      <c r="R471" s="318"/>
      <c r="S471" s="318"/>
      <c r="T471" s="318"/>
      <c r="U471" s="318"/>
      <c r="V471" s="319"/>
      <c r="W471" s="320"/>
      <c r="X471" s="318"/>
      <c r="Y471" s="318"/>
      <c r="Z471" s="318"/>
      <c r="AA471" s="318"/>
      <c r="AB471" s="318"/>
      <c r="AC471" s="318"/>
      <c r="AD471" s="321"/>
      <c r="AE471" s="322">
        <f>SUM(AF471:AM471)</f>
        <v>0</v>
      </c>
      <c r="AF471" s="318"/>
      <c r="AG471" s="318"/>
      <c r="AH471" s="318"/>
      <c r="AI471" s="318"/>
      <c r="AJ471" s="318"/>
      <c r="AK471" s="318"/>
      <c r="AL471" s="318"/>
      <c r="AM471" s="318"/>
      <c r="AN471" s="319"/>
    </row>
    <row r="472" spans="1:40" ht="18" hidden="1" customHeight="1">
      <c r="A472" s="163">
        <v>2050804</v>
      </c>
      <c r="B472" s="164" t="s">
        <v>402</v>
      </c>
      <c r="C472" s="316">
        <f t="shared" si="144"/>
        <v>0</v>
      </c>
      <c r="D472" s="317">
        <f>SUM(E472:AD472)</f>
        <v>0</v>
      </c>
      <c r="E472" s="318"/>
      <c r="F472" s="318"/>
      <c r="G472" s="318"/>
      <c r="H472" s="318"/>
      <c r="I472" s="318"/>
      <c r="J472" s="318"/>
      <c r="K472" s="318"/>
      <c r="L472" s="318"/>
      <c r="M472" s="318"/>
      <c r="N472" s="318"/>
      <c r="O472" s="318"/>
      <c r="P472" s="319"/>
      <c r="Q472" s="320"/>
      <c r="R472" s="318"/>
      <c r="S472" s="318"/>
      <c r="T472" s="318"/>
      <c r="U472" s="318"/>
      <c r="V472" s="319"/>
      <c r="W472" s="320"/>
      <c r="X472" s="318"/>
      <c r="Y472" s="318"/>
      <c r="Z472" s="318"/>
      <c r="AA472" s="318"/>
      <c r="AB472" s="318"/>
      <c r="AC472" s="318"/>
      <c r="AD472" s="321"/>
      <c r="AE472" s="322">
        <f>SUM(AF472:AM472)</f>
        <v>0</v>
      </c>
      <c r="AF472" s="318"/>
      <c r="AG472" s="318"/>
      <c r="AH472" s="318"/>
      <c r="AI472" s="318"/>
      <c r="AJ472" s="318"/>
      <c r="AK472" s="318"/>
      <c r="AL472" s="318"/>
      <c r="AM472" s="318"/>
      <c r="AN472" s="319"/>
    </row>
    <row r="473" spans="1:40" ht="18" hidden="1" customHeight="1">
      <c r="A473" s="163">
        <v>2050899</v>
      </c>
      <c r="B473" s="164" t="s">
        <v>403</v>
      </c>
      <c r="C473" s="316">
        <f t="shared" si="144"/>
        <v>0</v>
      </c>
      <c r="D473" s="317">
        <f>SUM(E473:AD473)</f>
        <v>0</v>
      </c>
      <c r="E473" s="318"/>
      <c r="F473" s="318"/>
      <c r="G473" s="318"/>
      <c r="H473" s="318"/>
      <c r="I473" s="318"/>
      <c r="J473" s="318"/>
      <c r="K473" s="318"/>
      <c r="L473" s="318"/>
      <c r="M473" s="318"/>
      <c r="N473" s="318"/>
      <c r="O473" s="318"/>
      <c r="P473" s="319"/>
      <c r="Q473" s="320"/>
      <c r="R473" s="318"/>
      <c r="S473" s="318"/>
      <c r="T473" s="318"/>
      <c r="U473" s="318"/>
      <c r="V473" s="319"/>
      <c r="W473" s="320"/>
      <c r="X473" s="318"/>
      <c r="Y473" s="318"/>
      <c r="Z473" s="318"/>
      <c r="AA473" s="318"/>
      <c r="AB473" s="318"/>
      <c r="AC473" s="318"/>
      <c r="AD473" s="321"/>
      <c r="AE473" s="322">
        <f>SUM(AF473:AM473)</f>
        <v>0</v>
      </c>
      <c r="AF473" s="318"/>
      <c r="AG473" s="318"/>
      <c r="AH473" s="318"/>
      <c r="AI473" s="318"/>
      <c r="AJ473" s="318"/>
      <c r="AK473" s="318"/>
      <c r="AL473" s="318"/>
      <c r="AM473" s="318"/>
      <c r="AN473" s="319"/>
    </row>
    <row r="474" spans="1:40" ht="18" hidden="1" customHeight="1">
      <c r="A474" s="163">
        <v>20509</v>
      </c>
      <c r="B474" s="242" t="s">
        <v>404</v>
      </c>
      <c r="C474" s="315">
        <f>SUM(C475:C480)</f>
        <v>0</v>
      </c>
      <c r="D474" s="315">
        <f t="shared" ref="D474:AN474" si="155">SUM(D475:D480)</f>
        <v>0</v>
      </c>
      <c r="E474" s="315">
        <f t="shared" si="155"/>
        <v>0</v>
      </c>
      <c r="F474" s="315">
        <f t="shared" si="155"/>
        <v>0</v>
      </c>
      <c r="G474" s="315">
        <f t="shared" si="155"/>
        <v>0</v>
      </c>
      <c r="H474" s="315">
        <f t="shared" si="155"/>
        <v>0</v>
      </c>
      <c r="I474" s="315">
        <f t="shared" si="155"/>
        <v>0</v>
      </c>
      <c r="J474" s="315">
        <f t="shared" si="155"/>
        <v>0</v>
      </c>
      <c r="K474" s="315">
        <f t="shared" si="155"/>
        <v>0</v>
      </c>
      <c r="L474" s="315">
        <f t="shared" si="155"/>
        <v>0</v>
      </c>
      <c r="M474" s="315">
        <f t="shared" si="155"/>
        <v>0</v>
      </c>
      <c r="N474" s="315">
        <f t="shared" si="155"/>
        <v>0</v>
      </c>
      <c r="O474" s="315">
        <f t="shared" si="155"/>
        <v>0</v>
      </c>
      <c r="P474" s="315">
        <f t="shared" si="155"/>
        <v>0</v>
      </c>
      <c r="Q474" s="315">
        <f t="shared" si="155"/>
        <v>0</v>
      </c>
      <c r="R474" s="315">
        <f t="shared" si="155"/>
        <v>0</v>
      </c>
      <c r="S474" s="315">
        <f t="shared" si="155"/>
        <v>0</v>
      </c>
      <c r="T474" s="315">
        <f t="shared" si="155"/>
        <v>0</v>
      </c>
      <c r="U474" s="315">
        <f t="shared" si="155"/>
        <v>0</v>
      </c>
      <c r="V474" s="315">
        <f t="shared" si="155"/>
        <v>0</v>
      </c>
      <c r="W474" s="315">
        <f t="shared" si="155"/>
        <v>0</v>
      </c>
      <c r="X474" s="315">
        <f t="shared" si="155"/>
        <v>0</v>
      </c>
      <c r="Y474" s="315">
        <f t="shared" si="155"/>
        <v>0</v>
      </c>
      <c r="Z474" s="315">
        <f t="shared" si="155"/>
        <v>0</v>
      </c>
      <c r="AA474" s="315">
        <f t="shared" si="155"/>
        <v>0</v>
      </c>
      <c r="AB474" s="315">
        <f t="shared" si="155"/>
        <v>0</v>
      </c>
      <c r="AC474" s="315">
        <f t="shared" si="155"/>
        <v>0</v>
      </c>
      <c r="AD474" s="315">
        <f t="shared" si="155"/>
        <v>0</v>
      </c>
      <c r="AE474" s="315">
        <f t="shared" si="155"/>
        <v>0</v>
      </c>
      <c r="AF474" s="315">
        <f t="shared" si="155"/>
        <v>0</v>
      </c>
      <c r="AG474" s="315">
        <f t="shared" si="155"/>
        <v>0</v>
      </c>
      <c r="AH474" s="315">
        <f t="shared" si="155"/>
        <v>0</v>
      </c>
      <c r="AI474" s="315">
        <f t="shared" si="155"/>
        <v>0</v>
      </c>
      <c r="AJ474" s="315">
        <f t="shared" si="155"/>
        <v>0</v>
      </c>
      <c r="AK474" s="315">
        <f t="shared" si="155"/>
        <v>0</v>
      </c>
      <c r="AL474" s="315">
        <f t="shared" si="155"/>
        <v>0</v>
      </c>
      <c r="AM474" s="315">
        <f t="shared" si="155"/>
        <v>0</v>
      </c>
      <c r="AN474" s="315">
        <f t="shared" si="155"/>
        <v>0</v>
      </c>
    </row>
    <row r="475" spans="1:40" ht="18" hidden="1" customHeight="1">
      <c r="A475" s="163">
        <v>2050901</v>
      </c>
      <c r="B475" s="164" t="s">
        <v>405</v>
      </c>
      <c r="C475" s="316">
        <f t="shared" si="144"/>
        <v>0</v>
      </c>
      <c r="D475" s="317">
        <f t="shared" ref="D475:D480" si="156">SUM(E475:AD475)</f>
        <v>0</v>
      </c>
      <c r="E475" s="318"/>
      <c r="F475" s="318"/>
      <c r="G475" s="318"/>
      <c r="H475" s="318"/>
      <c r="I475" s="318"/>
      <c r="J475" s="318"/>
      <c r="K475" s="318"/>
      <c r="L475" s="318"/>
      <c r="M475" s="318"/>
      <c r="N475" s="318"/>
      <c r="O475" s="318"/>
      <c r="P475" s="319"/>
      <c r="Q475" s="320"/>
      <c r="R475" s="318"/>
      <c r="S475" s="318"/>
      <c r="T475" s="318"/>
      <c r="U475" s="318"/>
      <c r="V475" s="319"/>
      <c r="W475" s="320"/>
      <c r="X475" s="318"/>
      <c r="Y475" s="318"/>
      <c r="Z475" s="318"/>
      <c r="AA475" s="318"/>
      <c r="AB475" s="318"/>
      <c r="AC475" s="318"/>
      <c r="AD475" s="321"/>
      <c r="AE475" s="322">
        <f t="shared" ref="AE475:AE480" si="157">SUM(AF475:AM475)</f>
        <v>0</v>
      </c>
      <c r="AF475" s="318"/>
      <c r="AG475" s="318"/>
      <c r="AH475" s="318"/>
      <c r="AI475" s="318"/>
      <c r="AJ475" s="318"/>
      <c r="AK475" s="318"/>
      <c r="AL475" s="318"/>
      <c r="AM475" s="318"/>
      <c r="AN475" s="319"/>
    </row>
    <row r="476" spans="1:40" ht="18" hidden="1" customHeight="1">
      <c r="A476" s="163">
        <v>2050902</v>
      </c>
      <c r="B476" s="164" t="s">
        <v>406</v>
      </c>
      <c r="C476" s="316">
        <f t="shared" si="144"/>
        <v>0</v>
      </c>
      <c r="D476" s="317">
        <f t="shared" si="156"/>
        <v>0</v>
      </c>
      <c r="E476" s="318"/>
      <c r="F476" s="318"/>
      <c r="G476" s="318"/>
      <c r="H476" s="318"/>
      <c r="I476" s="318"/>
      <c r="J476" s="318"/>
      <c r="K476" s="318"/>
      <c r="L476" s="318"/>
      <c r="M476" s="318"/>
      <c r="N476" s="318"/>
      <c r="O476" s="318"/>
      <c r="P476" s="319"/>
      <c r="Q476" s="320"/>
      <c r="R476" s="318"/>
      <c r="S476" s="318"/>
      <c r="T476" s="318"/>
      <c r="U476" s="318"/>
      <c r="V476" s="319"/>
      <c r="W476" s="320"/>
      <c r="X476" s="318"/>
      <c r="Y476" s="318"/>
      <c r="Z476" s="318"/>
      <c r="AA476" s="318"/>
      <c r="AB476" s="318"/>
      <c r="AC476" s="318"/>
      <c r="AD476" s="321"/>
      <c r="AE476" s="322">
        <f t="shared" si="157"/>
        <v>0</v>
      </c>
      <c r="AF476" s="318"/>
      <c r="AG476" s="318"/>
      <c r="AH476" s="318"/>
      <c r="AI476" s="318"/>
      <c r="AJ476" s="318"/>
      <c r="AK476" s="318"/>
      <c r="AL476" s="318"/>
      <c r="AM476" s="318"/>
      <c r="AN476" s="319"/>
    </row>
    <row r="477" spans="1:40" ht="18" hidden="1" customHeight="1">
      <c r="A477" s="163">
        <v>2050903</v>
      </c>
      <c r="B477" s="164" t="s">
        <v>407</v>
      </c>
      <c r="C477" s="316">
        <f t="shared" si="144"/>
        <v>0</v>
      </c>
      <c r="D477" s="317">
        <f t="shared" si="156"/>
        <v>0</v>
      </c>
      <c r="E477" s="318"/>
      <c r="F477" s="318"/>
      <c r="G477" s="318"/>
      <c r="H477" s="318"/>
      <c r="I477" s="318"/>
      <c r="J477" s="318"/>
      <c r="K477" s="318"/>
      <c r="L477" s="318"/>
      <c r="M477" s="318"/>
      <c r="N477" s="318"/>
      <c r="O477" s="318"/>
      <c r="P477" s="319"/>
      <c r="Q477" s="320"/>
      <c r="R477" s="318"/>
      <c r="S477" s="318"/>
      <c r="T477" s="318"/>
      <c r="U477" s="318"/>
      <c r="V477" s="319"/>
      <c r="W477" s="320"/>
      <c r="X477" s="318"/>
      <c r="Y477" s="318"/>
      <c r="Z477" s="318"/>
      <c r="AA477" s="318"/>
      <c r="AB477" s="318"/>
      <c r="AC477" s="318"/>
      <c r="AD477" s="321"/>
      <c r="AE477" s="322">
        <f t="shared" si="157"/>
        <v>0</v>
      </c>
      <c r="AF477" s="318"/>
      <c r="AG477" s="318"/>
      <c r="AH477" s="318"/>
      <c r="AI477" s="318"/>
      <c r="AJ477" s="318"/>
      <c r="AK477" s="318"/>
      <c r="AL477" s="318"/>
      <c r="AM477" s="318"/>
      <c r="AN477" s="319"/>
    </row>
    <row r="478" spans="1:40" ht="18" hidden="1" customHeight="1">
      <c r="A478" s="163">
        <v>2050904</v>
      </c>
      <c r="B478" s="164" t="s">
        <v>408</v>
      </c>
      <c r="C478" s="316">
        <f t="shared" si="144"/>
        <v>0</v>
      </c>
      <c r="D478" s="317">
        <f t="shared" si="156"/>
        <v>0</v>
      </c>
      <c r="E478" s="318"/>
      <c r="F478" s="318"/>
      <c r="G478" s="318"/>
      <c r="H478" s="318"/>
      <c r="I478" s="318"/>
      <c r="J478" s="318"/>
      <c r="K478" s="318"/>
      <c r="L478" s="318"/>
      <c r="M478" s="318"/>
      <c r="N478" s="318"/>
      <c r="O478" s="318"/>
      <c r="P478" s="319"/>
      <c r="Q478" s="320"/>
      <c r="R478" s="318"/>
      <c r="S478" s="318"/>
      <c r="T478" s="318"/>
      <c r="U478" s="318"/>
      <c r="V478" s="319"/>
      <c r="W478" s="320"/>
      <c r="X478" s="318"/>
      <c r="Y478" s="318"/>
      <c r="Z478" s="318"/>
      <c r="AA478" s="318"/>
      <c r="AB478" s="318"/>
      <c r="AC478" s="318"/>
      <c r="AD478" s="321"/>
      <c r="AE478" s="322">
        <f t="shared" si="157"/>
        <v>0</v>
      </c>
      <c r="AF478" s="318"/>
      <c r="AG478" s="318"/>
      <c r="AH478" s="318"/>
      <c r="AI478" s="318"/>
      <c r="AJ478" s="318"/>
      <c r="AK478" s="318"/>
      <c r="AL478" s="318"/>
      <c r="AM478" s="318"/>
      <c r="AN478" s="319"/>
    </row>
    <row r="479" spans="1:40" ht="18" hidden="1" customHeight="1">
      <c r="A479" s="163">
        <v>2050905</v>
      </c>
      <c r="B479" s="164" t="s">
        <v>409</v>
      </c>
      <c r="C479" s="316">
        <f t="shared" si="144"/>
        <v>0</v>
      </c>
      <c r="D479" s="317">
        <f t="shared" si="156"/>
        <v>0</v>
      </c>
      <c r="E479" s="318"/>
      <c r="F479" s="318"/>
      <c r="G479" s="318"/>
      <c r="H479" s="318"/>
      <c r="I479" s="318"/>
      <c r="J479" s="318"/>
      <c r="K479" s="318"/>
      <c r="L479" s="318"/>
      <c r="M479" s="318"/>
      <c r="N479" s="318"/>
      <c r="O479" s="318"/>
      <c r="P479" s="319"/>
      <c r="Q479" s="320"/>
      <c r="R479" s="318"/>
      <c r="S479" s="318"/>
      <c r="T479" s="318"/>
      <c r="U479" s="318"/>
      <c r="V479" s="319"/>
      <c r="W479" s="320"/>
      <c r="X479" s="318"/>
      <c r="Y479" s="318"/>
      <c r="Z479" s="318"/>
      <c r="AA479" s="318"/>
      <c r="AB479" s="318"/>
      <c r="AC479" s="318"/>
      <c r="AD479" s="321"/>
      <c r="AE479" s="322">
        <f t="shared" si="157"/>
        <v>0</v>
      </c>
      <c r="AF479" s="318"/>
      <c r="AG479" s="318"/>
      <c r="AH479" s="318"/>
      <c r="AI479" s="318"/>
      <c r="AJ479" s="318"/>
      <c r="AK479" s="318"/>
      <c r="AL479" s="318"/>
      <c r="AM479" s="318"/>
      <c r="AN479" s="319"/>
    </row>
    <row r="480" spans="1:40" ht="18" hidden="1" customHeight="1">
      <c r="A480" s="163">
        <v>2050999</v>
      </c>
      <c r="B480" s="164" t="s">
        <v>410</v>
      </c>
      <c r="C480" s="316">
        <f t="shared" si="144"/>
        <v>0</v>
      </c>
      <c r="D480" s="317">
        <f t="shared" si="156"/>
        <v>0</v>
      </c>
      <c r="E480" s="318"/>
      <c r="F480" s="318"/>
      <c r="G480" s="318"/>
      <c r="H480" s="318"/>
      <c r="I480" s="318"/>
      <c r="J480" s="318"/>
      <c r="K480" s="318"/>
      <c r="L480" s="318"/>
      <c r="M480" s="318"/>
      <c r="N480" s="318"/>
      <c r="O480" s="318"/>
      <c r="P480" s="319"/>
      <c r="Q480" s="320"/>
      <c r="R480" s="318"/>
      <c r="S480" s="318"/>
      <c r="T480" s="318"/>
      <c r="U480" s="318"/>
      <c r="V480" s="319"/>
      <c r="W480" s="320"/>
      <c r="X480" s="318"/>
      <c r="Y480" s="318"/>
      <c r="Z480" s="318"/>
      <c r="AA480" s="318"/>
      <c r="AB480" s="318"/>
      <c r="AC480" s="318"/>
      <c r="AD480" s="321"/>
      <c r="AE480" s="322">
        <f t="shared" si="157"/>
        <v>0</v>
      </c>
      <c r="AF480" s="318"/>
      <c r="AG480" s="318"/>
      <c r="AH480" s="318"/>
      <c r="AI480" s="318"/>
      <c r="AJ480" s="318"/>
      <c r="AK480" s="318"/>
      <c r="AL480" s="318"/>
      <c r="AM480" s="318"/>
      <c r="AN480" s="319"/>
    </row>
    <row r="481" spans="1:40" ht="18" hidden="1" customHeight="1">
      <c r="A481" s="163">
        <v>20599</v>
      </c>
      <c r="B481" s="242" t="s">
        <v>411</v>
      </c>
      <c r="C481" s="315">
        <f>C482</f>
        <v>0</v>
      </c>
      <c r="D481" s="315">
        <f t="shared" ref="D481:AN481" si="158">D482</f>
        <v>0</v>
      </c>
      <c r="E481" s="315">
        <f t="shared" si="158"/>
        <v>0</v>
      </c>
      <c r="F481" s="315">
        <f t="shared" si="158"/>
        <v>0</v>
      </c>
      <c r="G481" s="315">
        <f t="shared" si="158"/>
        <v>0</v>
      </c>
      <c r="H481" s="315">
        <f t="shared" si="158"/>
        <v>0</v>
      </c>
      <c r="I481" s="315">
        <f t="shared" si="158"/>
        <v>0</v>
      </c>
      <c r="J481" s="315">
        <f t="shared" si="158"/>
        <v>0</v>
      </c>
      <c r="K481" s="315">
        <f t="shared" si="158"/>
        <v>0</v>
      </c>
      <c r="L481" s="315">
        <f t="shared" si="158"/>
        <v>0</v>
      </c>
      <c r="M481" s="315">
        <f t="shared" si="158"/>
        <v>0</v>
      </c>
      <c r="N481" s="315">
        <f t="shared" si="158"/>
        <v>0</v>
      </c>
      <c r="O481" s="315">
        <f t="shared" si="158"/>
        <v>0</v>
      </c>
      <c r="P481" s="315">
        <f t="shared" si="158"/>
        <v>0</v>
      </c>
      <c r="Q481" s="315">
        <f t="shared" si="158"/>
        <v>0</v>
      </c>
      <c r="R481" s="315">
        <f t="shared" si="158"/>
        <v>0</v>
      </c>
      <c r="S481" s="315">
        <f t="shared" si="158"/>
        <v>0</v>
      </c>
      <c r="T481" s="315">
        <f t="shared" si="158"/>
        <v>0</v>
      </c>
      <c r="U481" s="315">
        <f t="shared" si="158"/>
        <v>0</v>
      </c>
      <c r="V481" s="315">
        <f t="shared" si="158"/>
        <v>0</v>
      </c>
      <c r="W481" s="315">
        <f t="shared" si="158"/>
        <v>0</v>
      </c>
      <c r="X481" s="315">
        <f t="shared" si="158"/>
        <v>0</v>
      </c>
      <c r="Y481" s="315">
        <f t="shared" si="158"/>
        <v>0</v>
      </c>
      <c r="Z481" s="315">
        <f t="shared" si="158"/>
        <v>0</v>
      </c>
      <c r="AA481" s="315">
        <f t="shared" si="158"/>
        <v>0</v>
      </c>
      <c r="AB481" s="315">
        <f t="shared" si="158"/>
        <v>0</v>
      </c>
      <c r="AC481" s="315">
        <f t="shared" si="158"/>
        <v>0</v>
      </c>
      <c r="AD481" s="315">
        <f t="shared" si="158"/>
        <v>0</v>
      </c>
      <c r="AE481" s="315">
        <f t="shared" si="158"/>
        <v>0</v>
      </c>
      <c r="AF481" s="315">
        <f t="shared" si="158"/>
        <v>0</v>
      </c>
      <c r="AG481" s="315">
        <f t="shared" si="158"/>
        <v>0</v>
      </c>
      <c r="AH481" s="315">
        <f t="shared" si="158"/>
        <v>0</v>
      </c>
      <c r="AI481" s="315">
        <f t="shared" si="158"/>
        <v>0</v>
      </c>
      <c r="AJ481" s="315">
        <f t="shared" si="158"/>
        <v>0</v>
      </c>
      <c r="AK481" s="315">
        <f t="shared" si="158"/>
        <v>0</v>
      </c>
      <c r="AL481" s="315">
        <f t="shared" si="158"/>
        <v>0</v>
      </c>
      <c r="AM481" s="315">
        <f t="shared" si="158"/>
        <v>0</v>
      </c>
      <c r="AN481" s="315">
        <f t="shared" si="158"/>
        <v>0</v>
      </c>
    </row>
    <row r="482" spans="1:40" ht="18" hidden="1" customHeight="1">
      <c r="A482" s="163">
        <v>2059999</v>
      </c>
      <c r="B482" s="164" t="s">
        <v>412</v>
      </c>
      <c r="C482" s="316">
        <f t="shared" si="144"/>
        <v>0</v>
      </c>
      <c r="D482" s="317">
        <f t="shared" ref="D482:D488" si="159">SUM(E482:AD482)</f>
        <v>0</v>
      </c>
      <c r="E482" s="318"/>
      <c r="F482" s="318"/>
      <c r="G482" s="318"/>
      <c r="H482" s="318"/>
      <c r="I482" s="318"/>
      <c r="J482" s="318"/>
      <c r="K482" s="318"/>
      <c r="L482" s="318"/>
      <c r="M482" s="318"/>
      <c r="N482" s="318"/>
      <c r="O482" s="318"/>
      <c r="P482" s="319"/>
      <c r="Q482" s="320"/>
      <c r="R482" s="318"/>
      <c r="S482" s="318"/>
      <c r="T482" s="318"/>
      <c r="U482" s="318"/>
      <c r="V482" s="319"/>
      <c r="W482" s="320"/>
      <c r="X482" s="318"/>
      <c r="Y482" s="318"/>
      <c r="Z482" s="318"/>
      <c r="AA482" s="318"/>
      <c r="AB482" s="318"/>
      <c r="AC482" s="318"/>
      <c r="AD482" s="321"/>
      <c r="AE482" s="322">
        <f>SUM(AF482:AM482)</f>
        <v>0</v>
      </c>
      <c r="AF482" s="318"/>
      <c r="AG482" s="318"/>
      <c r="AH482" s="318"/>
      <c r="AI482" s="318"/>
      <c r="AJ482" s="318"/>
      <c r="AK482" s="318"/>
      <c r="AL482" s="318"/>
      <c r="AM482" s="318"/>
      <c r="AN482" s="319"/>
    </row>
    <row r="483" spans="1:40" ht="18" hidden="1" customHeight="1">
      <c r="A483" s="163">
        <v>206</v>
      </c>
      <c r="B483" s="242" t="s">
        <v>413</v>
      </c>
      <c r="C483" s="315">
        <f>SUM(C484,C489,C498,C504,C510,C515,C520,C527,C531,C533)</f>
        <v>0</v>
      </c>
      <c r="D483" s="315">
        <f t="shared" ref="D483:AN483" si="160">SUM(D484,D489,D498,D504,D510,D515,D520,D527,D531,D533)</f>
        <v>0</v>
      </c>
      <c r="E483" s="315">
        <f t="shared" si="160"/>
        <v>0</v>
      </c>
      <c r="F483" s="315">
        <f t="shared" si="160"/>
        <v>0</v>
      </c>
      <c r="G483" s="315">
        <f t="shared" si="160"/>
        <v>0</v>
      </c>
      <c r="H483" s="315">
        <f t="shared" si="160"/>
        <v>0</v>
      </c>
      <c r="I483" s="315">
        <f t="shared" si="160"/>
        <v>0</v>
      </c>
      <c r="J483" s="315">
        <f t="shared" si="160"/>
        <v>0</v>
      </c>
      <c r="K483" s="315">
        <f t="shared" si="160"/>
        <v>0</v>
      </c>
      <c r="L483" s="315">
        <f t="shared" si="160"/>
        <v>0</v>
      </c>
      <c r="M483" s="315">
        <f t="shared" si="160"/>
        <v>0</v>
      </c>
      <c r="N483" s="315">
        <f t="shared" si="160"/>
        <v>0</v>
      </c>
      <c r="O483" s="315">
        <f t="shared" si="160"/>
        <v>0</v>
      </c>
      <c r="P483" s="315">
        <f t="shared" si="160"/>
        <v>0</v>
      </c>
      <c r="Q483" s="315">
        <f t="shared" si="160"/>
        <v>0</v>
      </c>
      <c r="R483" s="315">
        <f t="shared" si="160"/>
        <v>0</v>
      </c>
      <c r="S483" s="315">
        <f t="shared" si="160"/>
        <v>0</v>
      </c>
      <c r="T483" s="315">
        <f t="shared" si="160"/>
        <v>0</v>
      </c>
      <c r="U483" s="315">
        <f t="shared" si="160"/>
        <v>0</v>
      </c>
      <c r="V483" s="315">
        <f t="shared" si="160"/>
        <v>0</v>
      </c>
      <c r="W483" s="315">
        <f t="shared" si="160"/>
        <v>0</v>
      </c>
      <c r="X483" s="315">
        <f t="shared" si="160"/>
        <v>0</v>
      </c>
      <c r="Y483" s="315">
        <f t="shared" si="160"/>
        <v>0</v>
      </c>
      <c r="Z483" s="315">
        <f t="shared" si="160"/>
        <v>0</v>
      </c>
      <c r="AA483" s="315">
        <f t="shared" si="160"/>
        <v>0</v>
      </c>
      <c r="AB483" s="315">
        <f t="shared" si="160"/>
        <v>0</v>
      </c>
      <c r="AC483" s="315">
        <f t="shared" si="160"/>
        <v>0</v>
      </c>
      <c r="AD483" s="315">
        <f t="shared" si="160"/>
        <v>0</v>
      </c>
      <c r="AE483" s="315">
        <f t="shared" si="160"/>
        <v>0</v>
      </c>
      <c r="AF483" s="315">
        <f t="shared" si="160"/>
        <v>0</v>
      </c>
      <c r="AG483" s="315">
        <f t="shared" si="160"/>
        <v>0</v>
      </c>
      <c r="AH483" s="315">
        <f t="shared" si="160"/>
        <v>0</v>
      </c>
      <c r="AI483" s="315">
        <f t="shared" si="160"/>
        <v>0</v>
      </c>
      <c r="AJ483" s="315">
        <f t="shared" si="160"/>
        <v>0</v>
      </c>
      <c r="AK483" s="315">
        <f t="shared" si="160"/>
        <v>0</v>
      </c>
      <c r="AL483" s="315">
        <f t="shared" si="160"/>
        <v>0</v>
      </c>
      <c r="AM483" s="315">
        <f t="shared" si="160"/>
        <v>0</v>
      </c>
      <c r="AN483" s="315">
        <f t="shared" si="160"/>
        <v>0</v>
      </c>
    </row>
    <row r="484" spans="1:40" ht="18" hidden="1" customHeight="1">
      <c r="A484" s="163">
        <v>20601</v>
      </c>
      <c r="B484" s="242" t="s">
        <v>414</v>
      </c>
      <c r="C484" s="315">
        <f>SUM(C485:C488)</f>
        <v>0</v>
      </c>
      <c r="D484" s="315">
        <f t="shared" ref="D484:AN484" si="161">SUM(D485:D488)</f>
        <v>0</v>
      </c>
      <c r="E484" s="315">
        <f t="shared" si="161"/>
        <v>0</v>
      </c>
      <c r="F484" s="315">
        <f t="shared" si="161"/>
        <v>0</v>
      </c>
      <c r="G484" s="315">
        <f t="shared" si="161"/>
        <v>0</v>
      </c>
      <c r="H484" s="315">
        <f t="shared" si="161"/>
        <v>0</v>
      </c>
      <c r="I484" s="315">
        <f t="shared" si="161"/>
        <v>0</v>
      </c>
      <c r="J484" s="315">
        <f t="shared" si="161"/>
        <v>0</v>
      </c>
      <c r="K484" s="315">
        <f t="shared" si="161"/>
        <v>0</v>
      </c>
      <c r="L484" s="315">
        <f t="shared" si="161"/>
        <v>0</v>
      </c>
      <c r="M484" s="315">
        <f t="shared" si="161"/>
        <v>0</v>
      </c>
      <c r="N484" s="315">
        <f t="shared" si="161"/>
        <v>0</v>
      </c>
      <c r="O484" s="315">
        <f t="shared" si="161"/>
        <v>0</v>
      </c>
      <c r="P484" s="315">
        <f t="shared" si="161"/>
        <v>0</v>
      </c>
      <c r="Q484" s="315">
        <f t="shared" si="161"/>
        <v>0</v>
      </c>
      <c r="R484" s="315">
        <f t="shared" si="161"/>
        <v>0</v>
      </c>
      <c r="S484" s="315">
        <f t="shared" si="161"/>
        <v>0</v>
      </c>
      <c r="T484" s="315">
        <f t="shared" si="161"/>
        <v>0</v>
      </c>
      <c r="U484" s="315">
        <f t="shared" si="161"/>
        <v>0</v>
      </c>
      <c r="V484" s="315">
        <f t="shared" si="161"/>
        <v>0</v>
      </c>
      <c r="W484" s="315">
        <f t="shared" si="161"/>
        <v>0</v>
      </c>
      <c r="X484" s="315">
        <f t="shared" si="161"/>
        <v>0</v>
      </c>
      <c r="Y484" s="315">
        <f t="shared" si="161"/>
        <v>0</v>
      </c>
      <c r="Z484" s="315">
        <f t="shared" si="161"/>
        <v>0</v>
      </c>
      <c r="AA484" s="315">
        <f t="shared" si="161"/>
        <v>0</v>
      </c>
      <c r="AB484" s="315">
        <f t="shared" si="161"/>
        <v>0</v>
      </c>
      <c r="AC484" s="315">
        <f t="shared" si="161"/>
        <v>0</v>
      </c>
      <c r="AD484" s="315">
        <f t="shared" si="161"/>
        <v>0</v>
      </c>
      <c r="AE484" s="315">
        <f t="shared" si="161"/>
        <v>0</v>
      </c>
      <c r="AF484" s="315">
        <f t="shared" si="161"/>
        <v>0</v>
      </c>
      <c r="AG484" s="315">
        <f t="shared" si="161"/>
        <v>0</v>
      </c>
      <c r="AH484" s="315">
        <f t="shared" si="161"/>
        <v>0</v>
      </c>
      <c r="AI484" s="315">
        <f t="shared" si="161"/>
        <v>0</v>
      </c>
      <c r="AJ484" s="315">
        <f t="shared" si="161"/>
        <v>0</v>
      </c>
      <c r="AK484" s="315">
        <f t="shared" si="161"/>
        <v>0</v>
      </c>
      <c r="AL484" s="315">
        <f t="shared" si="161"/>
        <v>0</v>
      </c>
      <c r="AM484" s="315">
        <f t="shared" si="161"/>
        <v>0</v>
      </c>
      <c r="AN484" s="315">
        <f t="shared" si="161"/>
        <v>0</v>
      </c>
    </row>
    <row r="485" spans="1:40" ht="18" hidden="1" customHeight="1">
      <c r="A485" s="163">
        <v>2060101</v>
      </c>
      <c r="B485" s="164" t="s">
        <v>93</v>
      </c>
      <c r="C485" s="316">
        <f t="shared" ref="C485:C537" si="162">SUM(D485,AE485,AN485)</f>
        <v>0</v>
      </c>
      <c r="D485" s="317">
        <f t="shared" si="159"/>
        <v>0</v>
      </c>
      <c r="E485" s="318"/>
      <c r="F485" s="318"/>
      <c r="G485" s="318"/>
      <c r="H485" s="318"/>
      <c r="I485" s="318"/>
      <c r="J485" s="318"/>
      <c r="K485" s="318"/>
      <c r="L485" s="318"/>
      <c r="M485" s="318"/>
      <c r="N485" s="318"/>
      <c r="O485" s="318"/>
      <c r="P485" s="319"/>
      <c r="Q485" s="320"/>
      <c r="R485" s="318"/>
      <c r="S485" s="318"/>
      <c r="T485" s="318"/>
      <c r="U485" s="318"/>
      <c r="V485" s="319"/>
      <c r="W485" s="320"/>
      <c r="X485" s="318"/>
      <c r="Y485" s="318"/>
      <c r="Z485" s="318"/>
      <c r="AA485" s="318"/>
      <c r="AB485" s="318"/>
      <c r="AC485" s="318"/>
      <c r="AD485" s="321"/>
      <c r="AE485" s="322">
        <f>SUM(AF485:AM485)</f>
        <v>0</v>
      </c>
      <c r="AF485" s="318"/>
      <c r="AG485" s="318"/>
      <c r="AH485" s="318"/>
      <c r="AI485" s="318"/>
      <c r="AJ485" s="318"/>
      <c r="AK485" s="318"/>
      <c r="AL485" s="318"/>
      <c r="AM485" s="318"/>
      <c r="AN485" s="319"/>
    </row>
    <row r="486" spans="1:40" ht="18" hidden="1" customHeight="1">
      <c r="A486" s="163">
        <v>2060102</v>
      </c>
      <c r="B486" s="164" t="s">
        <v>94</v>
      </c>
      <c r="C486" s="316">
        <f t="shared" si="162"/>
        <v>0</v>
      </c>
      <c r="D486" s="317">
        <f t="shared" si="159"/>
        <v>0</v>
      </c>
      <c r="E486" s="318"/>
      <c r="F486" s="318"/>
      <c r="G486" s="318"/>
      <c r="H486" s="318"/>
      <c r="I486" s="318"/>
      <c r="J486" s="318"/>
      <c r="K486" s="318"/>
      <c r="L486" s="318"/>
      <c r="M486" s="318"/>
      <c r="N486" s="318"/>
      <c r="O486" s="318"/>
      <c r="P486" s="319"/>
      <c r="Q486" s="320"/>
      <c r="R486" s="318"/>
      <c r="S486" s="318"/>
      <c r="T486" s="318"/>
      <c r="U486" s="318"/>
      <c r="V486" s="319"/>
      <c r="W486" s="320"/>
      <c r="X486" s="318"/>
      <c r="Y486" s="318"/>
      <c r="Z486" s="318"/>
      <c r="AA486" s="318"/>
      <c r="AB486" s="318"/>
      <c r="AC486" s="318"/>
      <c r="AD486" s="321"/>
      <c r="AE486" s="322">
        <f t="shared" ref="AE486:AE537" si="163">SUM(AF486:AM486)</f>
        <v>0</v>
      </c>
      <c r="AF486" s="318"/>
      <c r="AG486" s="318"/>
      <c r="AH486" s="318"/>
      <c r="AI486" s="318"/>
      <c r="AJ486" s="318"/>
      <c r="AK486" s="318"/>
      <c r="AL486" s="318"/>
      <c r="AM486" s="318"/>
      <c r="AN486" s="319"/>
    </row>
    <row r="487" spans="1:40" ht="18" hidden="1" customHeight="1">
      <c r="A487" s="163">
        <v>2060103</v>
      </c>
      <c r="B487" s="164" t="s">
        <v>95</v>
      </c>
      <c r="C487" s="316">
        <f t="shared" si="162"/>
        <v>0</v>
      </c>
      <c r="D487" s="317">
        <f t="shared" si="159"/>
        <v>0</v>
      </c>
      <c r="E487" s="318"/>
      <c r="F487" s="318"/>
      <c r="G487" s="318"/>
      <c r="H487" s="318"/>
      <c r="I487" s="318"/>
      <c r="J487" s="318"/>
      <c r="K487" s="318"/>
      <c r="L487" s="318"/>
      <c r="M487" s="318"/>
      <c r="N487" s="318"/>
      <c r="O487" s="318"/>
      <c r="P487" s="319"/>
      <c r="Q487" s="320"/>
      <c r="R487" s="318"/>
      <c r="S487" s="318"/>
      <c r="T487" s="318"/>
      <c r="U487" s="318"/>
      <c r="V487" s="319"/>
      <c r="W487" s="320"/>
      <c r="X487" s="318"/>
      <c r="Y487" s="318"/>
      <c r="Z487" s="318"/>
      <c r="AA487" s="318"/>
      <c r="AB487" s="318"/>
      <c r="AC487" s="318"/>
      <c r="AD487" s="321"/>
      <c r="AE487" s="322">
        <f t="shared" si="163"/>
        <v>0</v>
      </c>
      <c r="AF487" s="318"/>
      <c r="AG487" s="318"/>
      <c r="AH487" s="318"/>
      <c r="AI487" s="318"/>
      <c r="AJ487" s="318"/>
      <c r="AK487" s="318"/>
      <c r="AL487" s="318"/>
      <c r="AM487" s="318"/>
      <c r="AN487" s="319"/>
    </row>
    <row r="488" spans="1:40" ht="18" hidden="1" customHeight="1">
      <c r="A488" s="163">
        <v>2060199</v>
      </c>
      <c r="B488" s="164" t="s">
        <v>415</v>
      </c>
      <c r="C488" s="316">
        <f t="shared" si="162"/>
        <v>0</v>
      </c>
      <c r="D488" s="317">
        <f t="shared" si="159"/>
        <v>0</v>
      </c>
      <c r="E488" s="318"/>
      <c r="F488" s="318"/>
      <c r="G488" s="318"/>
      <c r="H488" s="318"/>
      <c r="I488" s="318"/>
      <c r="J488" s="318"/>
      <c r="K488" s="318"/>
      <c r="L488" s="318"/>
      <c r="M488" s="318"/>
      <c r="N488" s="318"/>
      <c r="O488" s="318"/>
      <c r="P488" s="319"/>
      <c r="Q488" s="320"/>
      <c r="R488" s="318"/>
      <c r="S488" s="318"/>
      <c r="T488" s="318"/>
      <c r="U488" s="318"/>
      <c r="V488" s="319"/>
      <c r="W488" s="320"/>
      <c r="X488" s="318"/>
      <c r="Y488" s="318"/>
      <c r="Z488" s="318"/>
      <c r="AA488" s="318"/>
      <c r="AB488" s="318"/>
      <c r="AC488" s="318"/>
      <c r="AD488" s="321"/>
      <c r="AE488" s="322">
        <f t="shared" si="163"/>
        <v>0</v>
      </c>
      <c r="AF488" s="318"/>
      <c r="AG488" s="318"/>
      <c r="AH488" s="318"/>
      <c r="AI488" s="318"/>
      <c r="AJ488" s="318"/>
      <c r="AK488" s="318"/>
      <c r="AL488" s="318"/>
      <c r="AM488" s="318"/>
      <c r="AN488" s="319"/>
    </row>
    <row r="489" spans="1:40" ht="18" hidden="1" customHeight="1">
      <c r="A489" s="163">
        <v>20602</v>
      </c>
      <c r="B489" s="242" t="s">
        <v>416</v>
      </c>
      <c r="C489" s="315">
        <f>SUM(C490:C497)</f>
        <v>0</v>
      </c>
      <c r="D489" s="315">
        <f t="shared" ref="D489:AN489" si="164">SUM(D490:D497)</f>
        <v>0</v>
      </c>
      <c r="E489" s="315">
        <f t="shared" si="164"/>
        <v>0</v>
      </c>
      <c r="F489" s="315">
        <f t="shared" si="164"/>
        <v>0</v>
      </c>
      <c r="G489" s="315">
        <f t="shared" si="164"/>
        <v>0</v>
      </c>
      <c r="H489" s="315">
        <f t="shared" si="164"/>
        <v>0</v>
      </c>
      <c r="I489" s="315">
        <f t="shared" si="164"/>
        <v>0</v>
      </c>
      <c r="J489" s="315">
        <f t="shared" si="164"/>
        <v>0</v>
      </c>
      <c r="K489" s="315">
        <f t="shared" si="164"/>
        <v>0</v>
      </c>
      <c r="L489" s="315">
        <f t="shared" si="164"/>
        <v>0</v>
      </c>
      <c r="M489" s="315">
        <f t="shared" si="164"/>
        <v>0</v>
      </c>
      <c r="N489" s="315">
        <f t="shared" si="164"/>
        <v>0</v>
      </c>
      <c r="O489" s="315">
        <f t="shared" si="164"/>
        <v>0</v>
      </c>
      <c r="P489" s="315">
        <f t="shared" si="164"/>
        <v>0</v>
      </c>
      <c r="Q489" s="315">
        <f t="shared" si="164"/>
        <v>0</v>
      </c>
      <c r="R489" s="315">
        <f t="shared" si="164"/>
        <v>0</v>
      </c>
      <c r="S489" s="315">
        <f t="shared" si="164"/>
        <v>0</v>
      </c>
      <c r="T489" s="315">
        <f t="shared" si="164"/>
        <v>0</v>
      </c>
      <c r="U489" s="315">
        <f t="shared" si="164"/>
        <v>0</v>
      </c>
      <c r="V489" s="315">
        <f t="shared" si="164"/>
        <v>0</v>
      </c>
      <c r="W489" s="315">
        <f t="shared" si="164"/>
        <v>0</v>
      </c>
      <c r="X489" s="315">
        <f t="shared" si="164"/>
        <v>0</v>
      </c>
      <c r="Y489" s="315">
        <f t="shared" si="164"/>
        <v>0</v>
      </c>
      <c r="Z489" s="315">
        <f t="shared" si="164"/>
        <v>0</v>
      </c>
      <c r="AA489" s="315">
        <f t="shared" si="164"/>
        <v>0</v>
      </c>
      <c r="AB489" s="315">
        <f t="shared" si="164"/>
        <v>0</v>
      </c>
      <c r="AC489" s="315">
        <f t="shared" si="164"/>
        <v>0</v>
      </c>
      <c r="AD489" s="315">
        <f t="shared" si="164"/>
        <v>0</v>
      </c>
      <c r="AE489" s="315">
        <f t="shared" si="164"/>
        <v>0</v>
      </c>
      <c r="AF489" s="315">
        <f t="shared" si="164"/>
        <v>0</v>
      </c>
      <c r="AG489" s="315">
        <f t="shared" si="164"/>
        <v>0</v>
      </c>
      <c r="AH489" s="315">
        <f t="shared" si="164"/>
        <v>0</v>
      </c>
      <c r="AI489" s="315">
        <f t="shared" si="164"/>
        <v>0</v>
      </c>
      <c r="AJ489" s="315">
        <f t="shared" si="164"/>
        <v>0</v>
      </c>
      <c r="AK489" s="315">
        <f t="shared" si="164"/>
        <v>0</v>
      </c>
      <c r="AL489" s="315">
        <f t="shared" si="164"/>
        <v>0</v>
      </c>
      <c r="AM489" s="315">
        <f t="shared" si="164"/>
        <v>0</v>
      </c>
      <c r="AN489" s="315">
        <f t="shared" si="164"/>
        <v>0</v>
      </c>
    </row>
    <row r="490" spans="1:40" ht="18" hidden="1" customHeight="1">
      <c r="A490" s="163">
        <v>2060201</v>
      </c>
      <c r="B490" s="164" t="s">
        <v>417</v>
      </c>
      <c r="C490" s="316">
        <f t="shared" si="162"/>
        <v>0</v>
      </c>
      <c r="D490" s="317">
        <f t="shared" ref="D490:D497" si="165">SUM(E490:AD490)</f>
        <v>0</v>
      </c>
      <c r="E490" s="318"/>
      <c r="F490" s="318"/>
      <c r="G490" s="318"/>
      <c r="H490" s="318"/>
      <c r="I490" s="318"/>
      <c r="J490" s="318"/>
      <c r="K490" s="318"/>
      <c r="L490" s="318"/>
      <c r="M490" s="318"/>
      <c r="N490" s="318"/>
      <c r="O490" s="318"/>
      <c r="P490" s="319"/>
      <c r="Q490" s="320"/>
      <c r="R490" s="318"/>
      <c r="S490" s="318"/>
      <c r="T490" s="318"/>
      <c r="U490" s="318"/>
      <c r="V490" s="319"/>
      <c r="W490" s="320"/>
      <c r="X490" s="318"/>
      <c r="Y490" s="318"/>
      <c r="Z490" s="318"/>
      <c r="AA490" s="318"/>
      <c r="AB490" s="318"/>
      <c r="AC490" s="318"/>
      <c r="AD490" s="321"/>
      <c r="AE490" s="322">
        <f t="shared" si="163"/>
        <v>0</v>
      </c>
      <c r="AF490" s="318"/>
      <c r="AG490" s="318"/>
      <c r="AH490" s="318"/>
      <c r="AI490" s="318"/>
      <c r="AJ490" s="318"/>
      <c r="AK490" s="318"/>
      <c r="AL490" s="318"/>
      <c r="AM490" s="318"/>
      <c r="AN490" s="319"/>
    </row>
    <row r="491" spans="1:40" ht="18" hidden="1" customHeight="1">
      <c r="A491" s="163">
        <v>2060202</v>
      </c>
      <c r="B491" s="164" t="s">
        <v>418</v>
      </c>
      <c r="C491" s="316">
        <f t="shared" si="162"/>
        <v>0</v>
      </c>
      <c r="D491" s="317">
        <f t="shared" si="165"/>
        <v>0</v>
      </c>
      <c r="E491" s="318"/>
      <c r="F491" s="318"/>
      <c r="G491" s="318"/>
      <c r="H491" s="318"/>
      <c r="I491" s="318"/>
      <c r="J491" s="318"/>
      <c r="K491" s="318"/>
      <c r="L491" s="318"/>
      <c r="M491" s="318"/>
      <c r="N491" s="318"/>
      <c r="O491" s="318"/>
      <c r="P491" s="319"/>
      <c r="Q491" s="320"/>
      <c r="R491" s="318"/>
      <c r="S491" s="318"/>
      <c r="T491" s="318"/>
      <c r="U491" s="318"/>
      <c r="V491" s="319"/>
      <c r="W491" s="320"/>
      <c r="X491" s="318"/>
      <c r="Y491" s="318"/>
      <c r="Z491" s="318"/>
      <c r="AA491" s="318"/>
      <c r="AB491" s="318"/>
      <c r="AC491" s="318"/>
      <c r="AD491" s="321"/>
      <c r="AE491" s="322">
        <f t="shared" si="163"/>
        <v>0</v>
      </c>
      <c r="AF491" s="318"/>
      <c r="AG491" s="318"/>
      <c r="AH491" s="318"/>
      <c r="AI491" s="318"/>
      <c r="AJ491" s="318"/>
      <c r="AK491" s="318"/>
      <c r="AL491" s="318"/>
      <c r="AM491" s="318"/>
      <c r="AN491" s="319"/>
    </row>
    <row r="492" spans="1:40" ht="18" hidden="1" customHeight="1">
      <c r="A492" s="163">
        <v>2060203</v>
      </c>
      <c r="B492" s="164" t="s">
        <v>419</v>
      </c>
      <c r="C492" s="316">
        <f t="shared" si="162"/>
        <v>0</v>
      </c>
      <c r="D492" s="317">
        <f t="shared" si="165"/>
        <v>0</v>
      </c>
      <c r="E492" s="318"/>
      <c r="F492" s="318"/>
      <c r="G492" s="318"/>
      <c r="H492" s="318"/>
      <c r="I492" s="318"/>
      <c r="J492" s="318"/>
      <c r="K492" s="318"/>
      <c r="L492" s="318"/>
      <c r="M492" s="318"/>
      <c r="N492" s="318"/>
      <c r="O492" s="318"/>
      <c r="P492" s="319"/>
      <c r="Q492" s="320"/>
      <c r="R492" s="318"/>
      <c r="S492" s="318"/>
      <c r="T492" s="318"/>
      <c r="U492" s="318"/>
      <c r="V492" s="319"/>
      <c r="W492" s="320"/>
      <c r="X492" s="318"/>
      <c r="Y492" s="318"/>
      <c r="Z492" s="318"/>
      <c r="AA492" s="318"/>
      <c r="AB492" s="318"/>
      <c r="AC492" s="318"/>
      <c r="AD492" s="321"/>
      <c r="AE492" s="322">
        <f t="shared" si="163"/>
        <v>0</v>
      </c>
      <c r="AF492" s="318"/>
      <c r="AG492" s="318"/>
      <c r="AH492" s="318"/>
      <c r="AI492" s="318"/>
      <c r="AJ492" s="318"/>
      <c r="AK492" s="318"/>
      <c r="AL492" s="318"/>
      <c r="AM492" s="318"/>
      <c r="AN492" s="319"/>
    </row>
    <row r="493" spans="1:40" ht="18" hidden="1" customHeight="1">
      <c r="A493" s="163">
        <v>2060204</v>
      </c>
      <c r="B493" s="164" t="s">
        <v>420</v>
      </c>
      <c r="C493" s="316">
        <f t="shared" si="162"/>
        <v>0</v>
      </c>
      <c r="D493" s="317">
        <f t="shared" si="165"/>
        <v>0</v>
      </c>
      <c r="E493" s="318"/>
      <c r="F493" s="318"/>
      <c r="G493" s="318"/>
      <c r="H493" s="318"/>
      <c r="I493" s="318"/>
      <c r="J493" s="318"/>
      <c r="K493" s="318"/>
      <c r="L493" s="318"/>
      <c r="M493" s="318"/>
      <c r="N493" s="318"/>
      <c r="O493" s="318"/>
      <c r="P493" s="319"/>
      <c r="Q493" s="320"/>
      <c r="R493" s="318"/>
      <c r="S493" s="318"/>
      <c r="T493" s="318"/>
      <c r="U493" s="318"/>
      <c r="V493" s="319"/>
      <c r="W493" s="320"/>
      <c r="X493" s="318"/>
      <c r="Y493" s="318"/>
      <c r="Z493" s="318"/>
      <c r="AA493" s="318"/>
      <c r="AB493" s="318"/>
      <c r="AC493" s="318"/>
      <c r="AD493" s="321"/>
      <c r="AE493" s="322">
        <f t="shared" si="163"/>
        <v>0</v>
      </c>
      <c r="AF493" s="318"/>
      <c r="AG493" s="318"/>
      <c r="AH493" s="318"/>
      <c r="AI493" s="318"/>
      <c r="AJ493" s="318"/>
      <c r="AK493" s="318"/>
      <c r="AL493" s="318"/>
      <c r="AM493" s="318"/>
      <c r="AN493" s="319"/>
    </row>
    <row r="494" spans="1:40" ht="18" hidden="1" customHeight="1">
      <c r="A494" s="163">
        <v>2060205</v>
      </c>
      <c r="B494" s="164" t="s">
        <v>421</v>
      </c>
      <c r="C494" s="316">
        <f t="shared" si="162"/>
        <v>0</v>
      </c>
      <c r="D494" s="317">
        <f t="shared" si="165"/>
        <v>0</v>
      </c>
      <c r="E494" s="318"/>
      <c r="F494" s="318"/>
      <c r="G494" s="318"/>
      <c r="H494" s="318"/>
      <c r="I494" s="318"/>
      <c r="J494" s="318"/>
      <c r="K494" s="318"/>
      <c r="L494" s="318"/>
      <c r="M494" s="318"/>
      <c r="N494" s="318"/>
      <c r="O494" s="318"/>
      <c r="P494" s="319"/>
      <c r="Q494" s="320"/>
      <c r="R494" s="318"/>
      <c r="S494" s="318"/>
      <c r="T494" s="318"/>
      <c r="U494" s="318"/>
      <c r="V494" s="319"/>
      <c r="W494" s="320"/>
      <c r="X494" s="318"/>
      <c r="Y494" s="318"/>
      <c r="Z494" s="318"/>
      <c r="AA494" s="318"/>
      <c r="AB494" s="318"/>
      <c r="AC494" s="318"/>
      <c r="AD494" s="321"/>
      <c r="AE494" s="322">
        <f t="shared" si="163"/>
        <v>0</v>
      </c>
      <c r="AF494" s="318"/>
      <c r="AG494" s="318"/>
      <c r="AH494" s="318"/>
      <c r="AI494" s="318"/>
      <c r="AJ494" s="318"/>
      <c r="AK494" s="318"/>
      <c r="AL494" s="318"/>
      <c r="AM494" s="318"/>
      <c r="AN494" s="319"/>
    </row>
    <row r="495" spans="1:40" ht="18" hidden="1" customHeight="1">
      <c r="A495" s="163">
        <v>2060206</v>
      </c>
      <c r="B495" s="164" t="s">
        <v>422</v>
      </c>
      <c r="C495" s="316">
        <f t="shared" si="162"/>
        <v>0</v>
      </c>
      <c r="D495" s="317">
        <f t="shared" si="165"/>
        <v>0</v>
      </c>
      <c r="E495" s="318"/>
      <c r="F495" s="318"/>
      <c r="G495" s="318"/>
      <c r="H495" s="318"/>
      <c r="I495" s="318"/>
      <c r="J495" s="318"/>
      <c r="K495" s="318"/>
      <c r="L495" s="318"/>
      <c r="M495" s="318"/>
      <c r="N495" s="318"/>
      <c r="O495" s="318"/>
      <c r="P495" s="319"/>
      <c r="Q495" s="320"/>
      <c r="R495" s="318"/>
      <c r="S495" s="318"/>
      <c r="T495" s="318"/>
      <c r="U495" s="318"/>
      <c r="V495" s="319"/>
      <c r="W495" s="320"/>
      <c r="X495" s="318"/>
      <c r="Y495" s="318"/>
      <c r="Z495" s="318"/>
      <c r="AA495" s="318"/>
      <c r="AB495" s="318"/>
      <c r="AC495" s="318"/>
      <c r="AD495" s="321"/>
      <c r="AE495" s="322">
        <f t="shared" si="163"/>
        <v>0</v>
      </c>
      <c r="AF495" s="318"/>
      <c r="AG495" s="318"/>
      <c r="AH495" s="318"/>
      <c r="AI495" s="318"/>
      <c r="AJ495" s="318"/>
      <c r="AK495" s="318"/>
      <c r="AL495" s="318"/>
      <c r="AM495" s="318"/>
      <c r="AN495" s="319"/>
    </row>
    <row r="496" spans="1:40" ht="18" hidden="1" customHeight="1">
      <c r="A496" s="163">
        <v>2060207</v>
      </c>
      <c r="B496" s="164" t="s">
        <v>423</v>
      </c>
      <c r="C496" s="316">
        <f t="shared" si="162"/>
        <v>0</v>
      </c>
      <c r="D496" s="317">
        <f t="shared" si="165"/>
        <v>0</v>
      </c>
      <c r="E496" s="318"/>
      <c r="F496" s="318"/>
      <c r="G496" s="318"/>
      <c r="H496" s="318"/>
      <c r="I496" s="318"/>
      <c r="J496" s="318"/>
      <c r="K496" s="318"/>
      <c r="L496" s="318"/>
      <c r="M496" s="318"/>
      <c r="N496" s="318"/>
      <c r="O496" s="318"/>
      <c r="P496" s="319"/>
      <c r="Q496" s="320"/>
      <c r="R496" s="318"/>
      <c r="S496" s="318"/>
      <c r="T496" s="318"/>
      <c r="U496" s="318"/>
      <c r="V496" s="319"/>
      <c r="W496" s="320"/>
      <c r="X496" s="318"/>
      <c r="Y496" s="318"/>
      <c r="Z496" s="318"/>
      <c r="AA496" s="318"/>
      <c r="AB496" s="318"/>
      <c r="AC496" s="318"/>
      <c r="AD496" s="321"/>
      <c r="AE496" s="322">
        <f t="shared" si="163"/>
        <v>0</v>
      </c>
      <c r="AF496" s="318"/>
      <c r="AG496" s="318"/>
      <c r="AH496" s="318"/>
      <c r="AI496" s="318"/>
      <c r="AJ496" s="318"/>
      <c r="AK496" s="318"/>
      <c r="AL496" s="318"/>
      <c r="AM496" s="318"/>
      <c r="AN496" s="319"/>
    </row>
    <row r="497" spans="1:40" ht="18" hidden="1" customHeight="1">
      <c r="A497" s="163">
        <v>2060299</v>
      </c>
      <c r="B497" s="164" t="s">
        <v>424</v>
      </c>
      <c r="C497" s="316">
        <f t="shared" si="162"/>
        <v>0</v>
      </c>
      <c r="D497" s="317">
        <f t="shared" si="165"/>
        <v>0</v>
      </c>
      <c r="E497" s="318"/>
      <c r="F497" s="318"/>
      <c r="G497" s="318"/>
      <c r="H497" s="318"/>
      <c r="I497" s="318"/>
      <c r="J497" s="318"/>
      <c r="K497" s="318"/>
      <c r="L497" s="318"/>
      <c r="M497" s="318"/>
      <c r="N497" s="318"/>
      <c r="O497" s="318"/>
      <c r="P497" s="319"/>
      <c r="Q497" s="320"/>
      <c r="R497" s="318"/>
      <c r="S497" s="318"/>
      <c r="T497" s="318"/>
      <c r="U497" s="318"/>
      <c r="V497" s="319"/>
      <c r="W497" s="320"/>
      <c r="X497" s="318"/>
      <c r="Y497" s="318"/>
      <c r="Z497" s="318"/>
      <c r="AA497" s="318"/>
      <c r="AB497" s="318"/>
      <c r="AC497" s="318"/>
      <c r="AD497" s="321"/>
      <c r="AE497" s="322">
        <f t="shared" si="163"/>
        <v>0</v>
      </c>
      <c r="AF497" s="318"/>
      <c r="AG497" s="318"/>
      <c r="AH497" s="318"/>
      <c r="AI497" s="318"/>
      <c r="AJ497" s="318"/>
      <c r="AK497" s="318"/>
      <c r="AL497" s="318"/>
      <c r="AM497" s="318"/>
      <c r="AN497" s="319"/>
    </row>
    <row r="498" spans="1:40" ht="18" hidden="1" customHeight="1">
      <c r="A498" s="163">
        <v>20603</v>
      </c>
      <c r="B498" s="242" t="s">
        <v>425</v>
      </c>
      <c r="C498" s="315">
        <f>SUM(C499:C503)</f>
        <v>0</v>
      </c>
      <c r="D498" s="315">
        <f t="shared" ref="D498:AN498" si="166">SUM(D499:D503)</f>
        <v>0</v>
      </c>
      <c r="E498" s="315">
        <f t="shared" si="166"/>
        <v>0</v>
      </c>
      <c r="F498" s="315">
        <f t="shared" si="166"/>
        <v>0</v>
      </c>
      <c r="G498" s="315">
        <f t="shared" si="166"/>
        <v>0</v>
      </c>
      <c r="H498" s="315">
        <f t="shared" si="166"/>
        <v>0</v>
      </c>
      <c r="I498" s="315">
        <f t="shared" si="166"/>
        <v>0</v>
      </c>
      <c r="J498" s="315">
        <f t="shared" si="166"/>
        <v>0</v>
      </c>
      <c r="K498" s="315">
        <f t="shared" si="166"/>
        <v>0</v>
      </c>
      <c r="L498" s="315">
        <f t="shared" si="166"/>
        <v>0</v>
      </c>
      <c r="M498" s="315">
        <f t="shared" si="166"/>
        <v>0</v>
      </c>
      <c r="N498" s="315">
        <f t="shared" si="166"/>
        <v>0</v>
      </c>
      <c r="O498" s="315">
        <f t="shared" si="166"/>
        <v>0</v>
      </c>
      <c r="P498" s="315">
        <f t="shared" si="166"/>
        <v>0</v>
      </c>
      <c r="Q498" s="315">
        <f t="shared" si="166"/>
        <v>0</v>
      </c>
      <c r="R498" s="315">
        <f t="shared" si="166"/>
        <v>0</v>
      </c>
      <c r="S498" s="315">
        <f t="shared" si="166"/>
        <v>0</v>
      </c>
      <c r="T498" s="315">
        <f t="shared" si="166"/>
        <v>0</v>
      </c>
      <c r="U498" s="315">
        <f t="shared" si="166"/>
        <v>0</v>
      </c>
      <c r="V498" s="315">
        <f t="shared" si="166"/>
        <v>0</v>
      </c>
      <c r="W498" s="315">
        <f t="shared" si="166"/>
        <v>0</v>
      </c>
      <c r="X498" s="315">
        <f t="shared" si="166"/>
        <v>0</v>
      </c>
      <c r="Y498" s="315">
        <f t="shared" si="166"/>
        <v>0</v>
      </c>
      <c r="Z498" s="315">
        <f t="shared" si="166"/>
        <v>0</v>
      </c>
      <c r="AA498" s="315">
        <f t="shared" si="166"/>
        <v>0</v>
      </c>
      <c r="AB498" s="315">
        <f t="shared" si="166"/>
        <v>0</v>
      </c>
      <c r="AC498" s="315">
        <f t="shared" si="166"/>
        <v>0</v>
      </c>
      <c r="AD498" s="315">
        <f t="shared" si="166"/>
        <v>0</v>
      </c>
      <c r="AE498" s="315">
        <f t="shared" si="166"/>
        <v>0</v>
      </c>
      <c r="AF498" s="315">
        <f t="shared" si="166"/>
        <v>0</v>
      </c>
      <c r="AG498" s="315">
        <f t="shared" si="166"/>
        <v>0</v>
      </c>
      <c r="AH498" s="315">
        <f t="shared" si="166"/>
        <v>0</v>
      </c>
      <c r="AI498" s="315">
        <f t="shared" si="166"/>
        <v>0</v>
      </c>
      <c r="AJ498" s="315">
        <f t="shared" si="166"/>
        <v>0</v>
      </c>
      <c r="AK498" s="315">
        <f t="shared" si="166"/>
        <v>0</v>
      </c>
      <c r="AL498" s="315">
        <f t="shared" si="166"/>
        <v>0</v>
      </c>
      <c r="AM498" s="315">
        <f t="shared" si="166"/>
        <v>0</v>
      </c>
      <c r="AN498" s="315">
        <f t="shared" si="166"/>
        <v>0</v>
      </c>
    </row>
    <row r="499" spans="1:40" ht="18" hidden="1" customHeight="1">
      <c r="A499" s="163">
        <v>2060301</v>
      </c>
      <c r="B499" s="164" t="s">
        <v>417</v>
      </c>
      <c r="C499" s="316">
        <f t="shared" si="162"/>
        <v>0</v>
      </c>
      <c r="D499" s="317">
        <f>SUM(E499:AD499)</f>
        <v>0</v>
      </c>
      <c r="E499" s="318"/>
      <c r="F499" s="318"/>
      <c r="G499" s="318"/>
      <c r="H499" s="318"/>
      <c r="I499" s="318"/>
      <c r="J499" s="318"/>
      <c r="K499" s="318"/>
      <c r="L499" s="318"/>
      <c r="M499" s="318"/>
      <c r="N499" s="318"/>
      <c r="O499" s="318"/>
      <c r="P499" s="319"/>
      <c r="Q499" s="320"/>
      <c r="R499" s="318"/>
      <c r="S499" s="318"/>
      <c r="T499" s="318"/>
      <c r="U499" s="318"/>
      <c r="V499" s="319"/>
      <c r="W499" s="320"/>
      <c r="X499" s="318"/>
      <c r="Y499" s="318"/>
      <c r="Z499" s="318"/>
      <c r="AA499" s="318"/>
      <c r="AB499" s="318"/>
      <c r="AC499" s="318"/>
      <c r="AD499" s="321"/>
      <c r="AE499" s="322">
        <f t="shared" si="163"/>
        <v>0</v>
      </c>
      <c r="AF499" s="318"/>
      <c r="AG499" s="318"/>
      <c r="AH499" s="318"/>
      <c r="AI499" s="318"/>
      <c r="AJ499" s="318"/>
      <c r="AK499" s="318"/>
      <c r="AL499" s="318"/>
      <c r="AM499" s="318"/>
      <c r="AN499" s="319"/>
    </row>
    <row r="500" spans="1:40" ht="18" hidden="1" customHeight="1">
      <c r="A500" s="163">
        <v>2060302</v>
      </c>
      <c r="B500" s="164" t="s">
        <v>426</v>
      </c>
      <c r="C500" s="316">
        <f t="shared" si="162"/>
        <v>0</v>
      </c>
      <c r="D500" s="317">
        <f>SUM(E500:AD500)</f>
        <v>0</v>
      </c>
      <c r="E500" s="318"/>
      <c r="F500" s="318"/>
      <c r="G500" s="318"/>
      <c r="H500" s="318"/>
      <c r="I500" s="318"/>
      <c r="J500" s="318"/>
      <c r="K500" s="318"/>
      <c r="L500" s="318"/>
      <c r="M500" s="318"/>
      <c r="N500" s="318"/>
      <c r="O500" s="318"/>
      <c r="P500" s="319"/>
      <c r="Q500" s="320"/>
      <c r="R500" s="318"/>
      <c r="S500" s="318"/>
      <c r="T500" s="318"/>
      <c r="U500" s="318"/>
      <c r="V500" s="319"/>
      <c r="W500" s="320"/>
      <c r="X500" s="318"/>
      <c r="Y500" s="318"/>
      <c r="Z500" s="318"/>
      <c r="AA500" s="318"/>
      <c r="AB500" s="318"/>
      <c r="AC500" s="318"/>
      <c r="AD500" s="321"/>
      <c r="AE500" s="322">
        <f t="shared" si="163"/>
        <v>0</v>
      </c>
      <c r="AF500" s="318"/>
      <c r="AG500" s="318"/>
      <c r="AH500" s="318"/>
      <c r="AI500" s="318"/>
      <c r="AJ500" s="318"/>
      <c r="AK500" s="318"/>
      <c r="AL500" s="318"/>
      <c r="AM500" s="318"/>
      <c r="AN500" s="319"/>
    </row>
    <row r="501" spans="1:40" ht="18" hidden="1" customHeight="1">
      <c r="A501" s="163">
        <v>2060303</v>
      </c>
      <c r="B501" s="164" t="s">
        <v>427</v>
      </c>
      <c r="C501" s="316">
        <f t="shared" si="162"/>
        <v>0</v>
      </c>
      <c r="D501" s="317">
        <f>SUM(E501:AD501)</f>
        <v>0</v>
      </c>
      <c r="E501" s="318"/>
      <c r="F501" s="318"/>
      <c r="G501" s="318"/>
      <c r="H501" s="318"/>
      <c r="I501" s="318"/>
      <c r="J501" s="318"/>
      <c r="K501" s="318"/>
      <c r="L501" s="318"/>
      <c r="M501" s="318"/>
      <c r="N501" s="318"/>
      <c r="O501" s="318"/>
      <c r="P501" s="319"/>
      <c r="Q501" s="320"/>
      <c r="R501" s="318"/>
      <c r="S501" s="318"/>
      <c r="T501" s="318"/>
      <c r="U501" s="318"/>
      <c r="V501" s="319"/>
      <c r="W501" s="320"/>
      <c r="X501" s="318"/>
      <c r="Y501" s="318"/>
      <c r="Z501" s="318"/>
      <c r="AA501" s="318"/>
      <c r="AB501" s="318"/>
      <c r="AC501" s="318"/>
      <c r="AD501" s="321"/>
      <c r="AE501" s="322">
        <f t="shared" si="163"/>
        <v>0</v>
      </c>
      <c r="AF501" s="318"/>
      <c r="AG501" s="318"/>
      <c r="AH501" s="318"/>
      <c r="AI501" s="318"/>
      <c r="AJ501" s="318"/>
      <c r="AK501" s="318"/>
      <c r="AL501" s="318"/>
      <c r="AM501" s="318"/>
      <c r="AN501" s="319"/>
    </row>
    <row r="502" spans="1:40" ht="18" hidden="1" customHeight="1">
      <c r="A502" s="163">
        <v>2060304</v>
      </c>
      <c r="B502" s="164" t="s">
        <v>428</v>
      </c>
      <c r="C502" s="316">
        <f t="shared" si="162"/>
        <v>0</v>
      </c>
      <c r="D502" s="317">
        <f>SUM(E502:AD502)</f>
        <v>0</v>
      </c>
      <c r="E502" s="318"/>
      <c r="F502" s="318"/>
      <c r="G502" s="318"/>
      <c r="H502" s="318"/>
      <c r="I502" s="318"/>
      <c r="J502" s="318"/>
      <c r="K502" s="318"/>
      <c r="L502" s="318"/>
      <c r="M502" s="318"/>
      <c r="N502" s="318"/>
      <c r="O502" s="318"/>
      <c r="P502" s="319"/>
      <c r="Q502" s="320"/>
      <c r="R502" s="318"/>
      <c r="S502" s="318"/>
      <c r="T502" s="318"/>
      <c r="U502" s="318"/>
      <c r="V502" s="319"/>
      <c r="W502" s="320"/>
      <c r="X502" s="318"/>
      <c r="Y502" s="318"/>
      <c r="Z502" s="318"/>
      <c r="AA502" s="318"/>
      <c r="AB502" s="318"/>
      <c r="AC502" s="318"/>
      <c r="AD502" s="321"/>
      <c r="AE502" s="322">
        <f t="shared" si="163"/>
        <v>0</v>
      </c>
      <c r="AF502" s="318"/>
      <c r="AG502" s="318"/>
      <c r="AH502" s="318"/>
      <c r="AI502" s="318"/>
      <c r="AJ502" s="318"/>
      <c r="AK502" s="318"/>
      <c r="AL502" s="318"/>
      <c r="AM502" s="318"/>
      <c r="AN502" s="319"/>
    </row>
    <row r="503" spans="1:40" ht="18" hidden="1" customHeight="1">
      <c r="A503" s="163">
        <v>2060399</v>
      </c>
      <c r="B503" s="164" t="s">
        <v>429</v>
      </c>
      <c r="C503" s="316">
        <f t="shared" si="162"/>
        <v>0</v>
      </c>
      <c r="D503" s="317">
        <f>SUM(E503:AD503)</f>
        <v>0</v>
      </c>
      <c r="E503" s="318"/>
      <c r="F503" s="318"/>
      <c r="G503" s="318"/>
      <c r="H503" s="318"/>
      <c r="I503" s="318"/>
      <c r="J503" s="318"/>
      <c r="K503" s="318"/>
      <c r="L503" s="318"/>
      <c r="M503" s="318"/>
      <c r="N503" s="318"/>
      <c r="O503" s="318"/>
      <c r="P503" s="319"/>
      <c r="Q503" s="320"/>
      <c r="R503" s="318"/>
      <c r="S503" s="318"/>
      <c r="T503" s="318"/>
      <c r="U503" s="318"/>
      <c r="V503" s="319"/>
      <c r="W503" s="320"/>
      <c r="X503" s="318"/>
      <c r="Y503" s="318"/>
      <c r="Z503" s="318"/>
      <c r="AA503" s="318"/>
      <c r="AB503" s="318"/>
      <c r="AC503" s="318"/>
      <c r="AD503" s="321"/>
      <c r="AE503" s="322">
        <f t="shared" si="163"/>
        <v>0</v>
      </c>
      <c r="AF503" s="318"/>
      <c r="AG503" s="318"/>
      <c r="AH503" s="318"/>
      <c r="AI503" s="318"/>
      <c r="AJ503" s="318"/>
      <c r="AK503" s="318"/>
      <c r="AL503" s="318"/>
      <c r="AM503" s="318"/>
      <c r="AN503" s="319"/>
    </row>
    <row r="504" spans="1:40" ht="18" hidden="1" customHeight="1">
      <c r="A504" s="163">
        <v>20604</v>
      </c>
      <c r="B504" s="242" t="s">
        <v>430</v>
      </c>
      <c r="C504" s="315">
        <f>SUM(C505:C509)</f>
        <v>0</v>
      </c>
      <c r="D504" s="315">
        <f t="shared" ref="D504:AN504" si="167">SUM(D505:D509)</f>
        <v>0</v>
      </c>
      <c r="E504" s="315">
        <f t="shared" si="167"/>
        <v>0</v>
      </c>
      <c r="F504" s="315">
        <f t="shared" si="167"/>
        <v>0</v>
      </c>
      <c r="G504" s="315">
        <f t="shared" si="167"/>
        <v>0</v>
      </c>
      <c r="H504" s="315">
        <f t="shared" si="167"/>
        <v>0</v>
      </c>
      <c r="I504" s="315">
        <f t="shared" si="167"/>
        <v>0</v>
      </c>
      <c r="J504" s="315">
        <f t="shared" si="167"/>
        <v>0</v>
      </c>
      <c r="K504" s="315">
        <f t="shared" si="167"/>
        <v>0</v>
      </c>
      <c r="L504" s="315">
        <f t="shared" si="167"/>
        <v>0</v>
      </c>
      <c r="M504" s="315">
        <f t="shared" si="167"/>
        <v>0</v>
      </c>
      <c r="N504" s="315">
        <f t="shared" si="167"/>
        <v>0</v>
      </c>
      <c r="O504" s="315">
        <f t="shared" si="167"/>
        <v>0</v>
      </c>
      <c r="P504" s="315">
        <f t="shared" si="167"/>
        <v>0</v>
      </c>
      <c r="Q504" s="315">
        <f t="shared" si="167"/>
        <v>0</v>
      </c>
      <c r="R504" s="315">
        <f t="shared" si="167"/>
        <v>0</v>
      </c>
      <c r="S504" s="315">
        <f t="shared" si="167"/>
        <v>0</v>
      </c>
      <c r="T504" s="315">
        <f t="shared" si="167"/>
        <v>0</v>
      </c>
      <c r="U504" s="315">
        <f t="shared" si="167"/>
        <v>0</v>
      </c>
      <c r="V504" s="315">
        <f t="shared" si="167"/>
        <v>0</v>
      </c>
      <c r="W504" s="315">
        <f t="shared" si="167"/>
        <v>0</v>
      </c>
      <c r="X504" s="315">
        <f t="shared" si="167"/>
        <v>0</v>
      </c>
      <c r="Y504" s="315">
        <f t="shared" si="167"/>
        <v>0</v>
      </c>
      <c r="Z504" s="315">
        <f t="shared" si="167"/>
        <v>0</v>
      </c>
      <c r="AA504" s="315">
        <f t="shared" si="167"/>
        <v>0</v>
      </c>
      <c r="AB504" s="315">
        <f t="shared" si="167"/>
        <v>0</v>
      </c>
      <c r="AC504" s="315">
        <f t="shared" si="167"/>
        <v>0</v>
      </c>
      <c r="AD504" s="315">
        <f t="shared" si="167"/>
        <v>0</v>
      </c>
      <c r="AE504" s="315">
        <f t="shared" si="167"/>
        <v>0</v>
      </c>
      <c r="AF504" s="315">
        <f t="shared" si="167"/>
        <v>0</v>
      </c>
      <c r="AG504" s="315">
        <f t="shared" si="167"/>
        <v>0</v>
      </c>
      <c r="AH504" s="315">
        <f t="shared" si="167"/>
        <v>0</v>
      </c>
      <c r="AI504" s="315">
        <f t="shared" si="167"/>
        <v>0</v>
      </c>
      <c r="AJ504" s="315">
        <f t="shared" si="167"/>
        <v>0</v>
      </c>
      <c r="AK504" s="315">
        <f t="shared" si="167"/>
        <v>0</v>
      </c>
      <c r="AL504" s="315">
        <f t="shared" si="167"/>
        <v>0</v>
      </c>
      <c r="AM504" s="315">
        <f t="shared" si="167"/>
        <v>0</v>
      </c>
      <c r="AN504" s="315">
        <f t="shared" si="167"/>
        <v>0</v>
      </c>
    </row>
    <row r="505" spans="1:40" ht="18" hidden="1" customHeight="1">
      <c r="A505" s="163">
        <v>2060401</v>
      </c>
      <c r="B505" s="164" t="s">
        <v>417</v>
      </c>
      <c r="C505" s="316">
        <f t="shared" si="162"/>
        <v>0</v>
      </c>
      <c r="D505" s="317">
        <f>SUM(E505:AD505)</f>
        <v>0</v>
      </c>
      <c r="E505" s="318"/>
      <c r="F505" s="318"/>
      <c r="G505" s="318"/>
      <c r="H505" s="318"/>
      <c r="I505" s="318"/>
      <c r="J505" s="318"/>
      <c r="K505" s="318"/>
      <c r="L505" s="318"/>
      <c r="M505" s="318"/>
      <c r="N505" s="318"/>
      <c r="O505" s="318"/>
      <c r="P505" s="319"/>
      <c r="Q505" s="320"/>
      <c r="R505" s="318"/>
      <c r="S505" s="318"/>
      <c r="T505" s="318"/>
      <c r="U505" s="318"/>
      <c r="V505" s="319"/>
      <c r="W505" s="320"/>
      <c r="X505" s="318"/>
      <c r="Y505" s="318"/>
      <c r="Z505" s="318"/>
      <c r="AA505" s="318"/>
      <c r="AB505" s="318"/>
      <c r="AC505" s="318"/>
      <c r="AD505" s="321"/>
      <c r="AE505" s="322">
        <f t="shared" si="163"/>
        <v>0</v>
      </c>
      <c r="AF505" s="318"/>
      <c r="AG505" s="318"/>
      <c r="AH505" s="318"/>
      <c r="AI505" s="318"/>
      <c r="AJ505" s="318"/>
      <c r="AK505" s="318"/>
      <c r="AL505" s="318"/>
      <c r="AM505" s="318"/>
      <c r="AN505" s="319"/>
    </row>
    <row r="506" spans="1:40" ht="18" hidden="1" customHeight="1">
      <c r="A506" s="163">
        <v>2060402</v>
      </c>
      <c r="B506" s="164" t="s">
        <v>431</v>
      </c>
      <c r="C506" s="316">
        <f t="shared" si="162"/>
        <v>0</v>
      </c>
      <c r="D506" s="317">
        <f>SUM(E506:AD506)</f>
        <v>0</v>
      </c>
      <c r="E506" s="318"/>
      <c r="F506" s="318"/>
      <c r="G506" s="318"/>
      <c r="H506" s="318"/>
      <c r="I506" s="318"/>
      <c r="J506" s="318"/>
      <c r="K506" s="318"/>
      <c r="L506" s="318"/>
      <c r="M506" s="318"/>
      <c r="N506" s="318"/>
      <c r="O506" s="318"/>
      <c r="P506" s="319"/>
      <c r="Q506" s="320"/>
      <c r="R506" s="318"/>
      <c r="S506" s="318"/>
      <c r="T506" s="318"/>
      <c r="U506" s="318"/>
      <c r="V506" s="319"/>
      <c r="W506" s="320"/>
      <c r="X506" s="318"/>
      <c r="Y506" s="318"/>
      <c r="Z506" s="318"/>
      <c r="AA506" s="318"/>
      <c r="AB506" s="318"/>
      <c r="AC506" s="318"/>
      <c r="AD506" s="321"/>
      <c r="AE506" s="322">
        <f t="shared" si="163"/>
        <v>0</v>
      </c>
      <c r="AF506" s="318"/>
      <c r="AG506" s="318"/>
      <c r="AH506" s="318"/>
      <c r="AI506" s="318"/>
      <c r="AJ506" s="318"/>
      <c r="AK506" s="318"/>
      <c r="AL506" s="318"/>
      <c r="AM506" s="318"/>
      <c r="AN506" s="319"/>
    </row>
    <row r="507" spans="1:40" ht="18" hidden="1" customHeight="1">
      <c r="A507" s="163">
        <v>2060403</v>
      </c>
      <c r="B507" s="164" t="s">
        <v>432</v>
      </c>
      <c r="C507" s="316">
        <f t="shared" si="162"/>
        <v>0</v>
      </c>
      <c r="D507" s="317">
        <f>SUM(E507:AD507)</f>
        <v>0</v>
      </c>
      <c r="E507" s="318"/>
      <c r="F507" s="318"/>
      <c r="G507" s="318"/>
      <c r="H507" s="318"/>
      <c r="I507" s="318"/>
      <c r="J507" s="318"/>
      <c r="K507" s="318"/>
      <c r="L507" s="318"/>
      <c r="M507" s="318"/>
      <c r="N507" s="318"/>
      <c r="O507" s="318"/>
      <c r="P507" s="319"/>
      <c r="Q507" s="320"/>
      <c r="R507" s="318"/>
      <c r="S507" s="318"/>
      <c r="T507" s="318"/>
      <c r="U507" s="318"/>
      <c r="V507" s="319"/>
      <c r="W507" s="320"/>
      <c r="X507" s="318"/>
      <c r="Y507" s="318"/>
      <c r="Z507" s="318"/>
      <c r="AA507" s="318"/>
      <c r="AB507" s="318"/>
      <c r="AC507" s="318"/>
      <c r="AD507" s="321"/>
      <c r="AE507" s="322">
        <f t="shared" si="163"/>
        <v>0</v>
      </c>
      <c r="AF507" s="318"/>
      <c r="AG507" s="318"/>
      <c r="AH507" s="318"/>
      <c r="AI507" s="318"/>
      <c r="AJ507" s="318"/>
      <c r="AK507" s="318"/>
      <c r="AL507" s="318"/>
      <c r="AM507" s="318"/>
      <c r="AN507" s="319"/>
    </row>
    <row r="508" spans="1:40" ht="18" hidden="1" customHeight="1">
      <c r="A508" s="163">
        <v>2060404</v>
      </c>
      <c r="B508" s="164" t="s">
        <v>433</v>
      </c>
      <c r="C508" s="316">
        <f t="shared" si="162"/>
        <v>0</v>
      </c>
      <c r="D508" s="317">
        <f>SUM(E508:AD508)</f>
        <v>0</v>
      </c>
      <c r="E508" s="318"/>
      <c r="F508" s="318"/>
      <c r="G508" s="318"/>
      <c r="H508" s="318"/>
      <c r="I508" s="318"/>
      <c r="J508" s="318"/>
      <c r="K508" s="318"/>
      <c r="L508" s="318"/>
      <c r="M508" s="318"/>
      <c r="N508" s="318"/>
      <c r="O508" s="318"/>
      <c r="P508" s="319"/>
      <c r="Q508" s="320"/>
      <c r="R508" s="318"/>
      <c r="S508" s="318"/>
      <c r="T508" s="318"/>
      <c r="U508" s="318"/>
      <c r="V508" s="319"/>
      <c r="W508" s="320"/>
      <c r="X508" s="318"/>
      <c r="Y508" s="318"/>
      <c r="Z508" s="318"/>
      <c r="AA508" s="318"/>
      <c r="AB508" s="318"/>
      <c r="AC508" s="318"/>
      <c r="AD508" s="321"/>
      <c r="AE508" s="322">
        <f t="shared" si="163"/>
        <v>0</v>
      </c>
      <c r="AF508" s="318"/>
      <c r="AG508" s="318"/>
      <c r="AH508" s="318"/>
      <c r="AI508" s="318"/>
      <c r="AJ508" s="318"/>
      <c r="AK508" s="318"/>
      <c r="AL508" s="318"/>
      <c r="AM508" s="318"/>
      <c r="AN508" s="319"/>
    </row>
    <row r="509" spans="1:40" ht="18" hidden="1" customHeight="1">
      <c r="A509" s="163">
        <v>2060499</v>
      </c>
      <c r="B509" s="164" t="s">
        <v>434</v>
      </c>
      <c r="C509" s="316">
        <f t="shared" si="162"/>
        <v>0</v>
      </c>
      <c r="D509" s="317">
        <f>SUM(E509:AD509)</f>
        <v>0</v>
      </c>
      <c r="E509" s="318"/>
      <c r="F509" s="318"/>
      <c r="G509" s="318"/>
      <c r="H509" s="318"/>
      <c r="I509" s="318"/>
      <c r="J509" s="318"/>
      <c r="K509" s="318"/>
      <c r="L509" s="318"/>
      <c r="M509" s="318"/>
      <c r="N509" s="318"/>
      <c r="O509" s="318"/>
      <c r="P509" s="319"/>
      <c r="Q509" s="320"/>
      <c r="R509" s="318"/>
      <c r="S509" s="318"/>
      <c r="T509" s="318"/>
      <c r="U509" s="318"/>
      <c r="V509" s="319"/>
      <c r="W509" s="320"/>
      <c r="X509" s="318"/>
      <c r="Y509" s="318"/>
      <c r="Z509" s="318"/>
      <c r="AA509" s="318"/>
      <c r="AB509" s="318"/>
      <c r="AC509" s="318"/>
      <c r="AD509" s="321"/>
      <c r="AE509" s="322">
        <f t="shared" si="163"/>
        <v>0</v>
      </c>
      <c r="AF509" s="318"/>
      <c r="AG509" s="318"/>
      <c r="AH509" s="318"/>
      <c r="AI509" s="318"/>
      <c r="AJ509" s="318"/>
      <c r="AK509" s="318"/>
      <c r="AL509" s="318"/>
      <c r="AM509" s="318"/>
      <c r="AN509" s="319"/>
    </row>
    <row r="510" spans="1:40" ht="18" hidden="1" customHeight="1">
      <c r="A510" s="163">
        <v>20605</v>
      </c>
      <c r="B510" s="242" t="s">
        <v>435</v>
      </c>
      <c r="C510" s="315">
        <f>SUM(C511:C514)</f>
        <v>0</v>
      </c>
      <c r="D510" s="315">
        <f t="shared" ref="D510:AN510" si="168">SUM(D511:D514)</f>
        <v>0</v>
      </c>
      <c r="E510" s="315">
        <f t="shared" si="168"/>
        <v>0</v>
      </c>
      <c r="F510" s="315">
        <f t="shared" si="168"/>
        <v>0</v>
      </c>
      <c r="G510" s="315">
        <f t="shared" si="168"/>
        <v>0</v>
      </c>
      <c r="H510" s="315">
        <f t="shared" si="168"/>
        <v>0</v>
      </c>
      <c r="I510" s="315">
        <f t="shared" si="168"/>
        <v>0</v>
      </c>
      <c r="J510" s="315">
        <f t="shared" si="168"/>
        <v>0</v>
      </c>
      <c r="K510" s="315">
        <f t="shared" si="168"/>
        <v>0</v>
      </c>
      <c r="L510" s="315">
        <f t="shared" si="168"/>
        <v>0</v>
      </c>
      <c r="M510" s="315">
        <f t="shared" si="168"/>
        <v>0</v>
      </c>
      <c r="N510" s="315">
        <f t="shared" si="168"/>
        <v>0</v>
      </c>
      <c r="O510" s="315">
        <f t="shared" si="168"/>
        <v>0</v>
      </c>
      <c r="P510" s="315">
        <f t="shared" si="168"/>
        <v>0</v>
      </c>
      <c r="Q510" s="315">
        <f t="shared" si="168"/>
        <v>0</v>
      </c>
      <c r="R510" s="315">
        <f t="shared" si="168"/>
        <v>0</v>
      </c>
      <c r="S510" s="315">
        <f t="shared" si="168"/>
        <v>0</v>
      </c>
      <c r="T510" s="315">
        <f t="shared" si="168"/>
        <v>0</v>
      </c>
      <c r="U510" s="315">
        <f t="shared" si="168"/>
        <v>0</v>
      </c>
      <c r="V510" s="315">
        <f t="shared" si="168"/>
        <v>0</v>
      </c>
      <c r="W510" s="315">
        <f t="shared" si="168"/>
        <v>0</v>
      </c>
      <c r="X510" s="315">
        <f t="shared" si="168"/>
        <v>0</v>
      </c>
      <c r="Y510" s="315">
        <f t="shared" si="168"/>
        <v>0</v>
      </c>
      <c r="Z510" s="315">
        <f t="shared" si="168"/>
        <v>0</v>
      </c>
      <c r="AA510" s="315">
        <f t="shared" si="168"/>
        <v>0</v>
      </c>
      <c r="AB510" s="315">
        <f t="shared" si="168"/>
        <v>0</v>
      </c>
      <c r="AC510" s="315">
        <f t="shared" si="168"/>
        <v>0</v>
      </c>
      <c r="AD510" s="315">
        <f t="shared" si="168"/>
        <v>0</v>
      </c>
      <c r="AE510" s="315">
        <f t="shared" si="168"/>
        <v>0</v>
      </c>
      <c r="AF510" s="315">
        <f t="shared" si="168"/>
        <v>0</v>
      </c>
      <c r="AG510" s="315">
        <f t="shared" si="168"/>
        <v>0</v>
      </c>
      <c r="AH510" s="315">
        <f t="shared" si="168"/>
        <v>0</v>
      </c>
      <c r="AI510" s="315">
        <f t="shared" si="168"/>
        <v>0</v>
      </c>
      <c r="AJ510" s="315">
        <f t="shared" si="168"/>
        <v>0</v>
      </c>
      <c r="AK510" s="315">
        <f t="shared" si="168"/>
        <v>0</v>
      </c>
      <c r="AL510" s="315">
        <f t="shared" si="168"/>
        <v>0</v>
      </c>
      <c r="AM510" s="315">
        <f t="shared" si="168"/>
        <v>0</v>
      </c>
      <c r="AN510" s="315">
        <f t="shared" si="168"/>
        <v>0</v>
      </c>
    </row>
    <row r="511" spans="1:40" ht="18" hidden="1" customHeight="1">
      <c r="A511" s="163">
        <v>2060501</v>
      </c>
      <c r="B511" s="164" t="s">
        <v>417</v>
      </c>
      <c r="C511" s="316">
        <f t="shared" si="162"/>
        <v>0</v>
      </c>
      <c r="D511" s="317">
        <f>SUM(E511:AD511)</f>
        <v>0</v>
      </c>
      <c r="E511" s="318"/>
      <c r="F511" s="318"/>
      <c r="G511" s="318"/>
      <c r="H511" s="318"/>
      <c r="I511" s="318"/>
      <c r="J511" s="318"/>
      <c r="K511" s="318"/>
      <c r="L511" s="318"/>
      <c r="M511" s="318"/>
      <c r="N511" s="318"/>
      <c r="O511" s="318"/>
      <c r="P511" s="319"/>
      <c r="Q511" s="320"/>
      <c r="R511" s="318"/>
      <c r="S511" s="318"/>
      <c r="T511" s="318"/>
      <c r="U511" s="318"/>
      <c r="V511" s="319"/>
      <c r="W511" s="320"/>
      <c r="X511" s="318"/>
      <c r="Y511" s="318"/>
      <c r="Z511" s="318"/>
      <c r="AA511" s="318"/>
      <c r="AB511" s="318"/>
      <c r="AC511" s="318"/>
      <c r="AD511" s="321"/>
      <c r="AE511" s="322">
        <f t="shared" si="163"/>
        <v>0</v>
      </c>
      <c r="AF511" s="318"/>
      <c r="AG511" s="318"/>
      <c r="AH511" s="318"/>
      <c r="AI511" s="318"/>
      <c r="AJ511" s="318"/>
      <c r="AK511" s="318"/>
      <c r="AL511" s="318"/>
      <c r="AM511" s="318"/>
      <c r="AN511" s="319"/>
    </row>
    <row r="512" spans="1:40" ht="18" hidden="1" customHeight="1">
      <c r="A512" s="163">
        <v>2060502</v>
      </c>
      <c r="B512" s="164" t="s">
        <v>436</v>
      </c>
      <c r="C512" s="316">
        <f t="shared" si="162"/>
        <v>0</v>
      </c>
      <c r="D512" s="317">
        <f>SUM(E512:AD512)</f>
        <v>0</v>
      </c>
      <c r="E512" s="318"/>
      <c r="F512" s="318"/>
      <c r="G512" s="318"/>
      <c r="H512" s="318"/>
      <c r="I512" s="318"/>
      <c r="J512" s="318"/>
      <c r="K512" s="318"/>
      <c r="L512" s="318"/>
      <c r="M512" s="318"/>
      <c r="N512" s="318"/>
      <c r="O512" s="318"/>
      <c r="P512" s="319"/>
      <c r="Q512" s="320"/>
      <c r="R512" s="318"/>
      <c r="S512" s="318"/>
      <c r="T512" s="318"/>
      <c r="U512" s="318"/>
      <c r="V512" s="319"/>
      <c r="W512" s="320"/>
      <c r="X512" s="318"/>
      <c r="Y512" s="318"/>
      <c r="Z512" s="318"/>
      <c r="AA512" s="318"/>
      <c r="AB512" s="318"/>
      <c r="AC512" s="318"/>
      <c r="AD512" s="321"/>
      <c r="AE512" s="322">
        <f t="shared" si="163"/>
        <v>0</v>
      </c>
      <c r="AF512" s="318"/>
      <c r="AG512" s="318"/>
      <c r="AH512" s="318"/>
      <c r="AI512" s="318"/>
      <c r="AJ512" s="318"/>
      <c r="AK512" s="318"/>
      <c r="AL512" s="318"/>
      <c r="AM512" s="318"/>
      <c r="AN512" s="319"/>
    </row>
    <row r="513" spans="1:40" ht="18" hidden="1" customHeight="1">
      <c r="A513" s="163">
        <v>2060503</v>
      </c>
      <c r="B513" s="164" t="s">
        <v>437</v>
      </c>
      <c r="C513" s="316">
        <f t="shared" si="162"/>
        <v>0</v>
      </c>
      <c r="D513" s="317">
        <f>SUM(E513:AD513)</f>
        <v>0</v>
      </c>
      <c r="E513" s="318"/>
      <c r="F513" s="318"/>
      <c r="G513" s="318"/>
      <c r="H513" s="318"/>
      <c r="I513" s="318"/>
      <c r="J513" s="318"/>
      <c r="K513" s="318"/>
      <c r="L513" s="318"/>
      <c r="M513" s="318"/>
      <c r="N513" s="318"/>
      <c r="O513" s="318"/>
      <c r="P513" s="319"/>
      <c r="Q513" s="320"/>
      <c r="R513" s="318"/>
      <c r="S513" s="318"/>
      <c r="T513" s="318"/>
      <c r="U513" s="318"/>
      <c r="V513" s="319"/>
      <c r="W513" s="320"/>
      <c r="X513" s="318"/>
      <c r="Y513" s="318"/>
      <c r="Z513" s="318"/>
      <c r="AA513" s="318"/>
      <c r="AB513" s="318"/>
      <c r="AC513" s="318"/>
      <c r="AD513" s="321"/>
      <c r="AE513" s="322">
        <f t="shared" si="163"/>
        <v>0</v>
      </c>
      <c r="AF513" s="318"/>
      <c r="AG513" s="318"/>
      <c r="AH513" s="318"/>
      <c r="AI513" s="318"/>
      <c r="AJ513" s="318"/>
      <c r="AK513" s="318"/>
      <c r="AL513" s="318"/>
      <c r="AM513" s="318"/>
      <c r="AN513" s="319"/>
    </row>
    <row r="514" spans="1:40" ht="18" hidden="1" customHeight="1">
      <c r="A514" s="163">
        <v>2060599</v>
      </c>
      <c r="B514" s="164" t="s">
        <v>438</v>
      </c>
      <c r="C514" s="316">
        <f t="shared" si="162"/>
        <v>0</v>
      </c>
      <c r="D514" s="317">
        <f>SUM(E514:AD514)</f>
        <v>0</v>
      </c>
      <c r="E514" s="318"/>
      <c r="F514" s="318"/>
      <c r="G514" s="318"/>
      <c r="H514" s="318"/>
      <c r="I514" s="318"/>
      <c r="J514" s="318"/>
      <c r="K514" s="318"/>
      <c r="L514" s="318"/>
      <c r="M514" s="318"/>
      <c r="N514" s="318"/>
      <c r="O514" s="318"/>
      <c r="P514" s="319"/>
      <c r="Q514" s="320"/>
      <c r="R514" s="318"/>
      <c r="S514" s="318"/>
      <c r="T514" s="318"/>
      <c r="U514" s="318"/>
      <c r="V514" s="319"/>
      <c r="W514" s="320"/>
      <c r="X514" s="318"/>
      <c r="Y514" s="318"/>
      <c r="Z514" s="318"/>
      <c r="AA514" s="318"/>
      <c r="AB514" s="318"/>
      <c r="AC514" s="318"/>
      <c r="AD514" s="321"/>
      <c r="AE514" s="322">
        <f t="shared" si="163"/>
        <v>0</v>
      </c>
      <c r="AF514" s="318"/>
      <c r="AG514" s="318"/>
      <c r="AH514" s="318"/>
      <c r="AI514" s="318"/>
      <c r="AJ514" s="318"/>
      <c r="AK514" s="318"/>
      <c r="AL514" s="318"/>
      <c r="AM514" s="318"/>
      <c r="AN514" s="319"/>
    </row>
    <row r="515" spans="1:40" ht="18" hidden="1" customHeight="1">
      <c r="A515" s="163">
        <v>20606</v>
      </c>
      <c r="B515" s="242" t="s">
        <v>439</v>
      </c>
      <c r="C515" s="315">
        <f>SUM(C516:C519)</f>
        <v>0</v>
      </c>
      <c r="D515" s="315">
        <f t="shared" ref="D515:AN515" si="169">SUM(D516:D519)</f>
        <v>0</v>
      </c>
      <c r="E515" s="315">
        <f t="shared" si="169"/>
        <v>0</v>
      </c>
      <c r="F515" s="315">
        <f t="shared" si="169"/>
        <v>0</v>
      </c>
      <c r="G515" s="315">
        <f t="shared" si="169"/>
        <v>0</v>
      </c>
      <c r="H515" s="315">
        <f t="shared" si="169"/>
        <v>0</v>
      </c>
      <c r="I515" s="315">
        <f t="shared" si="169"/>
        <v>0</v>
      </c>
      <c r="J515" s="315">
        <f t="shared" si="169"/>
        <v>0</v>
      </c>
      <c r="K515" s="315">
        <f t="shared" si="169"/>
        <v>0</v>
      </c>
      <c r="L515" s="315">
        <f t="shared" si="169"/>
        <v>0</v>
      </c>
      <c r="M515" s="315">
        <f t="shared" si="169"/>
        <v>0</v>
      </c>
      <c r="N515" s="315">
        <f t="shared" si="169"/>
        <v>0</v>
      </c>
      <c r="O515" s="315">
        <f t="shared" si="169"/>
        <v>0</v>
      </c>
      <c r="P515" s="315">
        <f t="shared" si="169"/>
        <v>0</v>
      </c>
      <c r="Q515" s="315">
        <f t="shared" si="169"/>
        <v>0</v>
      </c>
      <c r="R515" s="315">
        <f t="shared" si="169"/>
        <v>0</v>
      </c>
      <c r="S515" s="315">
        <f t="shared" si="169"/>
        <v>0</v>
      </c>
      <c r="T515" s="315">
        <f t="shared" si="169"/>
        <v>0</v>
      </c>
      <c r="U515" s="315">
        <f t="shared" si="169"/>
        <v>0</v>
      </c>
      <c r="V515" s="315">
        <f t="shared" si="169"/>
        <v>0</v>
      </c>
      <c r="W515" s="315">
        <f t="shared" si="169"/>
        <v>0</v>
      </c>
      <c r="X515" s="315">
        <f t="shared" si="169"/>
        <v>0</v>
      </c>
      <c r="Y515" s="315">
        <f t="shared" si="169"/>
        <v>0</v>
      </c>
      <c r="Z515" s="315">
        <f t="shared" si="169"/>
        <v>0</v>
      </c>
      <c r="AA515" s="315">
        <f t="shared" si="169"/>
        <v>0</v>
      </c>
      <c r="AB515" s="315">
        <f t="shared" si="169"/>
        <v>0</v>
      </c>
      <c r="AC515" s="315">
        <f t="shared" si="169"/>
        <v>0</v>
      </c>
      <c r="AD515" s="315">
        <f t="shared" si="169"/>
        <v>0</v>
      </c>
      <c r="AE515" s="315">
        <f t="shared" si="169"/>
        <v>0</v>
      </c>
      <c r="AF515" s="315">
        <f t="shared" si="169"/>
        <v>0</v>
      </c>
      <c r="AG515" s="315">
        <f t="shared" si="169"/>
        <v>0</v>
      </c>
      <c r="AH515" s="315">
        <f t="shared" si="169"/>
        <v>0</v>
      </c>
      <c r="AI515" s="315">
        <f t="shared" si="169"/>
        <v>0</v>
      </c>
      <c r="AJ515" s="315">
        <f t="shared" si="169"/>
        <v>0</v>
      </c>
      <c r="AK515" s="315">
        <f t="shared" si="169"/>
        <v>0</v>
      </c>
      <c r="AL515" s="315">
        <f t="shared" si="169"/>
        <v>0</v>
      </c>
      <c r="AM515" s="315">
        <f t="shared" si="169"/>
        <v>0</v>
      </c>
      <c r="AN515" s="315">
        <f t="shared" si="169"/>
        <v>0</v>
      </c>
    </row>
    <row r="516" spans="1:40" ht="18" hidden="1" customHeight="1">
      <c r="A516" s="163">
        <v>2060601</v>
      </c>
      <c r="B516" s="164" t="s">
        <v>440</v>
      </c>
      <c r="C516" s="316">
        <f t="shared" si="162"/>
        <v>0</v>
      </c>
      <c r="D516" s="317">
        <f>SUM(E516:AD516)</f>
        <v>0</v>
      </c>
      <c r="E516" s="318"/>
      <c r="F516" s="318"/>
      <c r="G516" s="318"/>
      <c r="H516" s="318"/>
      <c r="I516" s="318"/>
      <c r="J516" s="318"/>
      <c r="K516" s="318"/>
      <c r="L516" s="318"/>
      <c r="M516" s="318"/>
      <c r="N516" s="318"/>
      <c r="O516" s="318"/>
      <c r="P516" s="319"/>
      <c r="Q516" s="320"/>
      <c r="R516" s="318"/>
      <c r="S516" s="318"/>
      <c r="T516" s="318"/>
      <c r="U516" s="318"/>
      <c r="V516" s="319"/>
      <c r="W516" s="320"/>
      <c r="X516" s="318"/>
      <c r="Y516" s="318"/>
      <c r="Z516" s="318"/>
      <c r="AA516" s="318"/>
      <c r="AB516" s="318"/>
      <c r="AC516" s="318"/>
      <c r="AD516" s="321"/>
      <c r="AE516" s="322">
        <f t="shared" si="163"/>
        <v>0</v>
      </c>
      <c r="AF516" s="318"/>
      <c r="AG516" s="318"/>
      <c r="AH516" s="318"/>
      <c r="AI516" s="318"/>
      <c r="AJ516" s="318"/>
      <c r="AK516" s="318"/>
      <c r="AL516" s="318"/>
      <c r="AM516" s="318"/>
      <c r="AN516" s="319"/>
    </row>
    <row r="517" spans="1:40" ht="18" hidden="1" customHeight="1">
      <c r="A517" s="163">
        <v>2060602</v>
      </c>
      <c r="B517" s="164" t="s">
        <v>441</v>
      </c>
      <c r="C517" s="316">
        <f t="shared" si="162"/>
        <v>0</v>
      </c>
      <c r="D517" s="317">
        <f>SUM(E517:AD517)</f>
        <v>0</v>
      </c>
      <c r="E517" s="318"/>
      <c r="F517" s="318"/>
      <c r="G517" s="318"/>
      <c r="H517" s="318"/>
      <c r="I517" s="318"/>
      <c r="J517" s="318"/>
      <c r="K517" s="318"/>
      <c r="L517" s="318"/>
      <c r="M517" s="318"/>
      <c r="N517" s="318"/>
      <c r="O517" s="318"/>
      <c r="P517" s="319"/>
      <c r="Q517" s="320"/>
      <c r="R517" s="318"/>
      <c r="S517" s="318"/>
      <c r="T517" s="318"/>
      <c r="U517" s="318"/>
      <c r="V517" s="319"/>
      <c r="W517" s="320"/>
      <c r="X517" s="318"/>
      <c r="Y517" s="318"/>
      <c r="Z517" s="318"/>
      <c r="AA517" s="318"/>
      <c r="AB517" s="318"/>
      <c r="AC517" s="318"/>
      <c r="AD517" s="321"/>
      <c r="AE517" s="322">
        <f t="shared" si="163"/>
        <v>0</v>
      </c>
      <c r="AF517" s="318"/>
      <c r="AG517" s="318"/>
      <c r="AH517" s="318"/>
      <c r="AI517" s="318"/>
      <c r="AJ517" s="318"/>
      <c r="AK517" s="318"/>
      <c r="AL517" s="318"/>
      <c r="AM517" s="318"/>
      <c r="AN517" s="319"/>
    </row>
    <row r="518" spans="1:40" ht="18" hidden="1" customHeight="1">
      <c r="A518" s="163">
        <v>2060603</v>
      </c>
      <c r="B518" s="164" t="s">
        <v>442</v>
      </c>
      <c r="C518" s="316">
        <f t="shared" si="162"/>
        <v>0</v>
      </c>
      <c r="D518" s="317">
        <f>SUM(E518:AD518)</f>
        <v>0</v>
      </c>
      <c r="E518" s="318"/>
      <c r="F518" s="318"/>
      <c r="G518" s="318"/>
      <c r="H518" s="318"/>
      <c r="I518" s="318"/>
      <c r="J518" s="318"/>
      <c r="K518" s="318"/>
      <c r="L518" s="318"/>
      <c r="M518" s="318"/>
      <c r="N518" s="318"/>
      <c r="O518" s="318"/>
      <c r="P518" s="319"/>
      <c r="Q518" s="320"/>
      <c r="R518" s="318"/>
      <c r="S518" s="318"/>
      <c r="T518" s="318"/>
      <c r="U518" s="318"/>
      <c r="V518" s="319"/>
      <c r="W518" s="320"/>
      <c r="X518" s="318"/>
      <c r="Y518" s="318"/>
      <c r="Z518" s="318"/>
      <c r="AA518" s="318"/>
      <c r="AB518" s="318"/>
      <c r="AC518" s="318"/>
      <c r="AD518" s="321"/>
      <c r="AE518" s="322">
        <f t="shared" si="163"/>
        <v>0</v>
      </c>
      <c r="AF518" s="318"/>
      <c r="AG518" s="318"/>
      <c r="AH518" s="318"/>
      <c r="AI518" s="318"/>
      <c r="AJ518" s="318"/>
      <c r="AK518" s="318"/>
      <c r="AL518" s="318"/>
      <c r="AM518" s="318"/>
      <c r="AN518" s="319"/>
    </row>
    <row r="519" spans="1:40" ht="18" hidden="1" customHeight="1">
      <c r="A519" s="163">
        <v>2060699</v>
      </c>
      <c r="B519" s="164" t="s">
        <v>443</v>
      </c>
      <c r="C519" s="316">
        <f t="shared" si="162"/>
        <v>0</v>
      </c>
      <c r="D519" s="317">
        <f>SUM(E519:AD519)</f>
        <v>0</v>
      </c>
      <c r="E519" s="318"/>
      <c r="F519" s="318"/>
      <c r="G519" s="318"/>
      <c r="H519" s="318"/>
      <c r="I519" s="318"/>
      <c r="J519" s="318"/>
      <c r="K519" s="318"/>
      <c r="L519" s="318"/>
      <c r="M519" s="318"/>
      <c r="N519" s="318"/>
      <c r="O519" s="318"/>
      <c r="P519" s="319"/>
      <c r="Q519" s="320"/>
      <c r="R519" s="318"/>
      <c r="S519" s="318"/>
      <c r="T519" s="318"/>
      <c r="U519" s="318"/>
      <c r="V519" s="319"/>
      <c r="W519" s="320"/>
      <c r="X519" s="318"/>
      <c r="Y519" s="318"/>
      <c r="Z519" s="318"/>
      <c r="AA519" s="318"/>
      <c r="AB519" s="318"/>
      <c r="AC519" s="318"/>
      <c r="AD519" s="321"/>
      <c r="AE519" s="322">
        <f t="shared" si="163"/>
        <v>0</v>
      </c>
      <c r="AF519" s="318"/>
      <c r="AG519" s="318"/>
      <c r="AH519" s="318"/>
      <c r="AI519" s="318"/>
      <c r="AJ519" s="318"/>
      <c r="AK519" s="318"/>
      <c r="AL519" s="318"/>
      <c r="AM519" s="318"/>
      <c r="AN519" s="319"/>
    </row>
    <row r="520" spans="1:40" ht="18" hidden="1" customHeight="1">
      <c r="A520" s="163">
        <v>20607</v>
      </c>
      <c r="B520" s="242" t="s">
        <v>444</v>
      </c>
      <c r="C520" s="315">
        <f>SUM(C521:C526)</f>
        <v>0</v>
      </c>
      <c r="D520" s="315">
        <f t="shared" ref="D520:AN520" si="170">SUM(D521:D526)</f>
        <v>0</v>
      </c>
      <c r="E520" s="315">
        <f t="shared" si="170"/>
        <v>0</v>
      </c>
      <c r="F520" s="315">
        <f t="shared" si="170"/>
        <v>0</v>
      </c>
      <c r="G520" s="315">
        <f t="shared" si="170"/>
        <v>0</v>
      </c>
      <c r="H520" s="315">
        <f t="shared" si="170"/>
        <v>0</v>
      </c>
      <c r="I520" s="315">
        <f t="shared" si="170"/>
        <v>0</v>
      </c>
      <c r="J520" s="315">
        <f t="shared" si="170"/>
        <v>0</v>
      </c>
      <c r="K520" s="315">
        <f t="shared" si="170"/>
        <v>0</v>
      </c>
      <c r="L520" s="315">
        <f t="shared" si="170"/>
        <v>0</v>
      </c>
      <c r="M520" s="315">
        <f t="shared" si="170"/>
        <v>0</v>
      </c>
      <c r="N520" s="315">
        <f t="shared" si="170"/>
        <v>0</v>
      </c>
      <c r="O520" s="315">
        <f t="shared" si="170"/>
        <v>0</v>
      </c>
      <c r="P520" s="315">
        <f t="shared" si="170"/>
        <v>0</v>
      </c>
      <c r="Q520" s="315">
        <f t="shared" si="170"/>
        <v>0</v>
      </c>
      <c r="R520" s="315">
        <f t="shared" si="170"/>
        <v>0</v>
      </c>
      <c r="S520" s="315">
        <f t="shared" si="170"/>
        <v>0</v>
      </c>
      <c r="T520" s="315">
        <f t="shared" si="170"/>
        <v>0</v>
      </c>
      <c r="U520" s="315">
        <f t="shared" si="170"/>
        <v>0</v>
      </c>
      <c r="V520" s="315">
        <f t="shared" si="170"/>
        <v>0</v>
      </c>
      <c r="W520" s="315">
        <f t="shared" si="170"/>
        <v>0</v>
      </c>
      <c r="X520" s="315">
        <f t="shared" si="170"/>
        <v>0</v>
      </c>
      <c r="Y520" s="315">
        <f t="shared" si="170"/>
        <v>0</v>
      </c>
      <c r="Z520" s="315">
        <f t="shared" si="170"/>
        <v>0</v>
      </c>
      <c r="AA520" s="315">
        <f t="shared" si="170"/>
        <v>0</v>
      </c>
      <c r="AB520" s="315">
        <f t="shared" si="170"/>
        <v>0</v>
      </c>
      <c r="AC520" s="315">
        <f t="shared" si="170"/>
        <v>0</v>
      </c>
      <c r="AD520" s="315">
        <f t="shared" si="170"/>
        <v>0</v>
      </c>
      <c r="AE520" s="315">
        <f t="shared" si="170"/>
        <v>0</v>
      </c>
      <c r="AF520" s="315">
        <f t="shared" si="170"/>
        <v>0</v>
      </c>
      <c r="AG520" s="315">
        <f t="shared" si="170"/>
        <v>0</v>
      </c>
      <c r="AH520" s="315">
        <f t="shared" si="170"/>
        <v>0</v>
      </c>
      <c r="AI520" s="315">
        <f t="shared" si="170"/>
        <v>0</v>
      </c>
      <c r="AJ520" s="315">
        <f t="shared" si="170"/>
        <v>0</v>
      </c>
      <c r="AK520" s="315">
        <f t="shared" si="170"/>
        <v>0</v>
      </c>
      <c r="AL520" s="315">
        <f t="shared" si="170"/>
        <v>0</v>
      </c>
      <c r="AM520" s="315">
        <f t="shared" si="170"/>
        <v>0</v>
      </c>
      <c r="AN520" s="315">
        <f t="shared" si="170"/>
        <v>0</v>
      </c>
    </row>
    <row r="521" spans="1:40" ht="18" hidden="1" customHeight="1">
      <c r="A521" s="163">
        <v>2060701</v>
      </c>
      <c r="B521" s="164" t="s">
        <v>417</v>
      </c>
      <c r="C521" s="316">
        <f t="shared" si="162"/>
        <v>0</v>
      </c>
      <c r="D521" s="317">
        <f t="shared" ref="D521:D526" si="171">SUM(E521:AD521)</f>
        <v>0</v>
      </c>
      <c r="E521" s="318"/>
      <c r="F521" s="318"/>
      <c r="G521" s="318"/>
      <c r="H521" s="318"/>
      <c r="I521" s="318"/>
      <c r="J521" s="318"/>
      <c r="K521" s="318"/>
      <c r="L521" s="318"/>
      <c r="M521" s="318"/>
      <c r="N521" s="318"/>
      <c r="O521" s="318"/>
      <c r="P521" s="319"/>
      <c r="Q521" s="320"/>
      <c r="R521" s="318"/>
      <c r="S521" s="318"/>
      <c r="T521" s="318"/>
      <c r="U521" s="318"/>
      <c r="V521" s="319"/>
      <c r="W521" s="320"/>
      <c r="X521" s="318"/>
      <c r="Y521" s="318"/>
      <c r="Z521" s="318"/>
      <c r="AA521" s="318"/>
      <c r="AB521" s="318"/>
      <c r="AC521" s="318"/>
      <c r="AD521" s="321"/>
      <c r="AE521" s="322">
        <f t="shared" si="163"/>
        <v>0</v>
      </c>
      <c r="AF521" s="318"/>
      <c r="AG521" s="318"/>
      <c r="AH521" s="318"/>
      <c r="AI521" s="318"/>
      <c r="AJ521" s="318"/>
      <c r="AK521" s="318"/>
      <c r="AL521" s="318"/>
      <c r="AM521" s="318"/>
      <c r="AN521" s="319"/>
    </row>
    <row r="522" spans="1:40" ht="18" hidden="1" customHeight="1">
      <c r="A522" s="163">
        <v>2060702</v>
      </c>
      <c r="B522" s="164" t="s">
        <v>445</v>
      </c>
      <c r="C522" s="316">
        <f t="shared" si="162"/>
        <v>0</v>
      </c>
      <c r="D522" s="317">
        <f t="shared" si="171"/>
        <v>0</v>
      </c>
      <c r="E522" s="318"/>
      <c r="F522" s="318"/>
      <c r="G522" s="318"/>
      <c r="H522" s="318"/>
      <c r="I522" s="318"/>
      <c r="J522" s="318"/>
      <c r="K522" s="318"/>
      <c r="L522" s="318"/>
      <c r="M522" s="318"/>
      <c r="N522" s="318"/>
      <c r="O522" s="318"/>
      <c r="P522" s="319"/>
      <c r="Q522" s="320"/>
      <c r="R522" s="318"/>
      <c r="S522" s="318"/>
      <c r="T522" s="318"/>
      <c r="U522" s="318"/>
      <c r="V522" s="319"/>
      <c r="W522" s="320"/>
      <c r="X522" s="318"/>
      <c r="Y522" s="318"/>
      <c r="Z522" s="318"/>
      <c r="AA522" s="318"/>
      <c r="AB522" s="318"/>
      <c r="AC522" s="318"/>
      <c r="AD522" s="321"/>
      <c r="AE522" s="322">
        <f t="shared" si="163"/>
        <v>0</v>
      </c>
      <c r="AF522" s="318"/>
      <c r="AG522" s="318"/>
      <c r="AH522" s="318"/>
      <c r="AI522" s="318"/>
      <c r="AJ522" s="318"/>
      <c r="AK522" s="318"/>
      <c r="AL522" s="318"/>
      <c r="AM522" s="318"/>
      <c r="AN522" s="319"/>
    </row>
    <row r="523" spans="1:40" ht="18" hidden="1" customHeight="1">
      <c r="A523" s="163">
        <v>2060703</v>
      </c>
      <c r="B523" s="164" t="s">
        <v>446</v>
      </c>
      <c r="C523" s="316">
        <f t="shared" si="162"/>
        <v>0</v>
      </c>
      <c r="D523" s="317">
        <f t="shared" si="171"/>
        <v>0</v>
      </c>
      <c r="E523" s="318"/>
      <c r="F523" s="318"/>
      <c r="G523" s="318"/>
      <c r="H523" s="318"/>
      <c r="I523" s="318"/>
      <c r="J523" s="318"/>
      <c r="K523" s="318"/>
      <c r="L523" s="318"/>
      <c r="M523" s="318"/>
      <c r="N523" s="318"/>
      <c r="O523" s="318"/>
      <c r="P523" s="319"/>
      <c r="Q523" s="320"/>
      <c r="R523" s="318"/>
      <c r="S523" s="318"/>
      <c r="T523" s="318"/>
      <c r="U523" s="318"/>
      <c r="V523" s="319"/>
      <c r="W523" s="320"/>
      <c r="X523" s="318"/>
      <c r="Y523" s="318"/>
      <c r="Z523" s="318"/>
      <c r="AA523" s="318"/>
      <c r="AB523" s="318"/>
      <c r="AC523" s="318"/>
      <c r="AD523" s="321"/>
      <c r="AE523" s="322">
        <f t="shared" si="163"/>
        <v>0</v>
      </c>
      <c r="AF523" s="318"/>
      <c r="AG523" s="318"/>
      <c r="AH523" s="318"/>
      <c r="AI523" s="318"/>
      <c r="AJ523" s="318"/>
      <c r="AK523" s="318"/>
      <c r="AL523" s="318"/>
      <c r="AM523" s="318"/>
      <c r="AN523" s="319"/>
    </row>
    <row r="524" spans="1:40" ht="18" hidden="1" customHeight="1">
      <c r="A524" s="163">
        <v>2060704</v>
      </c>
      <c r="B524" s="164" t="s">
        <v>447</v>
      </c>
      <c r="C524" s="316">
        <f t="shared" si="162"/>
        <v>0</v>
      </c>
      <c r="D524" s="317">
        <f t="shared" si="171"/>
        <v>0</v>
      </c>
      <c r="E524" s="318"/>
      <c r="F524" s="318"/>
      <c r="G524" s="318"/>
      <c r="H524" s="318"/>
      <c r="I524" s="318"/>
      <c r="J524" s="318"/>
      <c r="K524" s="318"/>
      <c r="L524" s="318"/>
      <c r="M524" s="318"/>
      <c r="N524" s="318"/>
      <c r="O524" s="318"/>
      <c r="P524" s="319"/>
      <c r="Q524" s="320"/>
      <c r="R524" s="318"/>
      <c r="S524" s="318"/>
      <c r="T524" s="318"/>
      <c r="U524" s="318"/>
      <c r="V524" s="319"/>
      <c r="W524" s="320"/>
      <c r="X524" s="318"/>
      <c r="Y524" s="318"/>
      <c r="Z524" s="318"/>
      <c r="AA524" s="318"/>
      <c r="AB524" s="318"/>
      <c r="AC524" s="318"/>
      <c r="AD524" s="321"/>
      <c r="AE524" s="322">
        <f t="shared" si="163"/>
        <v>0</v>
      </c>
      <c r="AF524" s="318"/>
      <c r="AG524" s="318"/>
      <c r="AH524" s="318"/>
      <c r="AI524" s="318"/>
      <c r="AJ524" s="318"/>
      <c r="AK524" s="318"/>
      <c r="AL524" s="318"/>
      <c r="AM524" s="318"/>
      <c r="AN524" s="319"/>
    </row>
    <row r="525" spans="1:40" ht="18" hidden="1" customHeight="1">
      <c r="A525" s="163">
        <v>2060705</v>
      </c>
      <c r="B525" s="164" t="s">
        <v>448</v>
      </c>
      <c r="C525" s="316">
        <f t="shared" si="162"/>
        <v>0</v>
      </c>
      <c r="D525" s="317">
        <f t="shared" si="171"/>
        <v>0</v>
      </c>
      <c r="E525" s="318"/>
      <c r="F525" s="318"/>
      <c r="G525" s="318"/>
      <c r="H525" s="318"/>
      <c r="I525" s="318"/>
      <c r="J525" s="318"/>
      <c r="K525" s="318"/>
      <c r="L525" s="318"/>
      <c r="M525" s="318"/>
      <c r="N525" s="318"/>
      <c r="O525" s="318"/>
      <c r="P525" s="319"/>
      <c r="Q525" s="320"/>
      <c r="R525" s="318"/>
      <c r="S525" s="318"/>
      <c r="T525" s="318"/>
      <c r="U525" s="318"/>
      <c r="V525" s="319"/>
      <c r="W525" s="320"/>
      <c r="X525" s="318"/>
      <c r="Y525" s="318"/>
      <c r="Z525" s="318"/>
      <c r="AA525" s="318"/>
      <c r="AB525" s="318"/>
      <c r="AC525" s="318"/>
      <c r="AD525" s="321"/>
      <c r="AE525" s="322">
        <f t="shared" si="163"/>
        <v>0</v>
      </c>
      <c r="AF525" s="318"/>
      <c r="AG525" s="318"/>
      <c r="AH525" s="318"/>
      <c r="AI525" s="318"/>
      <c r="AJ525" s="318"/>
      <c r="AK525" s="318"/>
      <c r="AL525" s="318"/>
      <c r="AM525" s="318"/>
      <c r="AN525" s="319"/>
    </row>
    <row r="526" spans="1:40" ht="18" hidden="1" customHeight="1">
      <c r="A526" s="163">
        <v>2060799</v>
      </c>
      <c r="B526" s="164" t="s">
        <v>449</v>
      </c>
      <c r="C526" s="316">
        <f t="shared" si="162"/>
        <v>0</v>
      </c>
      <c r="D526" s="317">
        <f t="shared" si="171"/>
        <v>0</v>
      </c>
      <c r="E526" s="318"/>
      <c r="F526" s="318"/>
      <c r="G526" s="318"/>
      <c r="H526" s="318"/>
      <c r="I526" s="318"/>
      <c r="J526" s="318"/>
      <c r="K526" s="318"/>
      <c r="L526" s="318"/>
      <c r="M526" s="318"/>
      <c r="N526" s="318"/>
      <c r="O526" s="318"/>
      <c r="P526" s="319"/>
      <c r="Q526" s="320"/>
      <c r="R526" s="318"/>
      <c r="S526" s="318"/>
      <c r="T526" s="318"/>
      <c r="U526" s="318"/>
      <c r="V526" s="319"/>
      <c r="W526" s="320"/>
      <c r="X526" s="318"/>
      <c r="Y526" s="318"/>
      <c r="Z526" s="318"/>
      <c r="AA526" s="318"/>
      <c r="AB526" s="318"/>
      <c r="AC526" s="318"/>
      <c r="AD526" s="321"/>
      <c r="AE526" s="322">
        <f t="shared" si="163"/>
        <v>0</v>
      </c>
      <c r="AF526" s="318"/>
      <c r="AG526" s="318"/>
      <c r="AH526" s="318"/>
      <c r="AI526" s="318"/>
      <c r="AJ526" s="318"/>
      <c r="AK526" s="318"/>
      <c r="AL526" s="318"/>
      <c r="AM526" s="318"/>
      <c r="AN526" s="319"/>
    </row>
    <row r="527" spans="1:40" ht="18" hidden="1" customHeight="1">
      <c r="A527" s="163">
        <v>20608</v>
      </c>
      <c r="B527" s="242" t="s">
        <v>450</v>
      </c>
      <c r="C527" s="315">
        <f>SUM(C528:C530)</f>
        <v>0</v>
      </c>
      <c r="D527" s="315">
        <f t="shared" ref="D527:AN527" si="172">SUM(D528:D530)</f>
        <v>0</v>
      </c>
      <c r="E527" s="315">
        <f t="shared" si="172"/>
        <v>0</v>
      </c>
      <c r="F527" s="315">
        <f t="shared" si="172"/>
        <v>0</v>
      </c>
      <c r="G527" s="315">
        <f t="shared" si="172"/>
        <v>0</v>
      </c>
      <c r="H527" s="315">
        <f t="shared" si="172"/>
        <v>0</v>
      </c>
      <c r="I527" s="315">
        <f t="shared" si="172"/>
        <v>0</v>
      </c>
      <c r="J527" s="315">
        <f t="shared" si="172"/>
        <v>0</v>
      </c>
      <c r="K527" s="315">
        <f t="shared" si="172"/>
        <v>0</v>
      </c>
      <c r="L527" s="315">
        <f t="shared" si="172"/>
        <v>0</v>
      </c>
      <c r="M527" s="315">
        <f t="shared" si="172"/>
        <v>0</v>
      </c>
      <c r="N527" s="315">
        <f t="shared" si="172"/>
        <v>0</v>
      </c>
      <c r="O527" s="315">
        <f t="shared" si="172"/>
        <v>0</v>
      </c>
      <c r="P527" s="315">
        <f t="shared" si="172"/>
        <v>0</v>
      </c>
      <c r="Q527" s="315">
        <f t="shared" si="172"/>
        <v>0</v>
      </c>
      <c r="R527" s="315">
        <f t="shared" si="172"/>
        <v>0</v>
      </c>
      <c r="S527" s="315">
        <f t="shared" si="172"/>
        <v>0</v>
      </c>
      <c r="T527" s="315">
        <f t="shared" si="172"/>
        <v>0</v>
      </c>
      <c r="U527" s="315">
        <f t="shared" si="172"/>
        <v>0</v>
      </c>
      <c r="V527" s="315">
        <f t="shared" si="172"/>
        <v>0</v>
      </c>
      <c r="W527" s="315">
        <f t="shared" si="172"/>
        <v>0</v>
      </c>
      <c r="X527" s="315">
        <f t="shared" si="172"/>
        <v>0</v>
      </c>
      <c r="Y527" s="315">
        <f t="shared" si="172"/>
        <v>0</v>
      </c>
      <c r="Z527" s="315">
        <f t="shared" si="172"/>
        <v>0</v>
      </c>
      <c r="AA527" s="315">
        <f t="shared" si="172"/>
        <v>0</v>
      </c>
      <c r="AB527" s="315">
        <f t="shared" si="172"/>
        <v>0</v>
      </c>
      <c r="AC527" s="315">
        <f t="shared" si="172"/>
        <v>0</v>
      </c>
      <c r="AD527" s="315">
        <f t="shared" si="172"/>
        <v>0</v>
      </c>
      <c r="AE527" s="315">
        <f t="shared" si="172"/>
        <v>0</v>
      </c>
      <c r="AF527" s="315">
        <f t="shared" si="172"/>
        <v>0</v>
      </c>
      <c r="AG527" s="315">
        <f t="shared" si="172"/>
        <v>0</v>
      </c>
      <c r="AH527" s="315">
        <f t="shared" si="172"/>
        <v>0</v>
      </c>
      <c r="AI527" s="315">
        <f t="shared" si="172"/>
        <v>0</v>
      </c>
      <c r="AJ527" s="315">
        <f t="shared" si="172"/>
        <v>0</v>
      </c>
      <c r="AK527" s="315">
        <f t="shared" si="172"/>
        <v>0</v>
      </c>
      <c r="AL527" s="315">
        <f t="shared" si="172"/>
        <v>0</v>
      </c>
      <c r="AM527" s="315">
        <f t="shared" si="172"/>
        <v>0</v>
      </c>
      <c r="AN527" s="315">
        <f t="shared" si="172"/>
        <v>0</v>
      </c>
    </row>
    <row r="528" spans="1:40" ht="18" hidden="1" customHeight="1">
      <c r="A528" s="163">
        <v>2060801</v>
      </c>
      <c r="B528" s="164" t="s">
        <v>451</v>
      </c>
      <c r="C528" s="316">
        <f t="shared" si="162"/>
        <v>0</v>
      </c>
      <c r="D528" s="317">
        <f>SUM(E528:AD528)</f>
        <v>0</v>
      </c>
      <c r="E528" s="318"/>
      <c r="F528" s="318"/>
      <c r="G528" s="318"/>
      <c r="H528" s="318"/>
      <c r="I528" s="318"/>
      <c r="J528" s="318"/>
      <c r="K528" s="318"/>
      <c r="L528" s="318"/>
      <c r="M528" s="318"/>
      <c r="N528" s="318"/>
      <c r="O528" s="318"/>
      <c r="P528" s="319"/>
      <c r="Q528" s="320"/>
      <c r="R528" s="318"/>
      <c r="S528" s="318"/>
      <c r="T528" s="318"/>
      <c r="U528" s="318"/>
      <c r="V528" s="319"/>
      <c r="W528" s="320"/>
      <c r="X528" s="318"/>
      <c r="Y528" s="318"/>
      <c r="Z528" s="318"/>
      <c r="AA528" s="318"/>
      <c r="AB528" s="318"/>
      <c r="AC528" s="318"/>
      <c r="AD528" s="321"/>
      <c r="AE528" s="322">
        <f t="shared" si="163"/>
        <v>0</v>
      </c>
      <c r="AF528" s="318"/>
      <c r="AG528" s="318"/>
      <c r="AH528" s="318"/>
      <c r="AI528" s="318"/>
      <c r="AJ528" s="318"/>
      <c r="AK528" s="318"/>
      <c r="AL528" s="318"/>
      <c r="AM528" s="318"/>
      <c r="AN528" s="319"/>
    </row>
    <row r="529" spans="1:40" ht="18" hidden="1" customHeight="1">
      <c r="A529" s="163">
        <v>2060802</v>
      </c>
      <c r="B529" s="164" t="s">
        <v>452</v>
      </c>
      <c r="C529" s="316">
        <f t="shared" si="162"/>
        <v>0</v>
      </c>
      <c r="D529" s="317">
        <f>SUM(E529:AD529)</f>
        <v>0</v>
      </c>
      <c r="E529" s="318"/>
      <c r="F529" s="318"/>
      <c r="G529" s="318"/>
      <c r="H529" s="318"/>
      <c r="I529" s="318"/>
      <c r="J529" s="318"/>
      <c r="K529" s="318"/>
      <c r="L529" s="318"/>
      <c r="M529" s="318"/>
      <c r="N529" s="318"/>
      <c r="O529" s="318"/>
      <c r="P529" s="319"/>
      <c r="Q529" s="320"/>
      <c r="R529" s="318"/>
      <c r="S529" s="318"/>
      <c r="T529" s="318"/>
      <c r="U529" s="318"/>
      <c r="V529" s="319"/>
      <c r="W529" s="320"/>
      <c r="X529" s="318"/>
      <c r="Y529" s="318"/>
      <c r="Z529" s="318"/>
      <c r="AA529" s="318"/>
      <c r="AB529" s="318"/>
      <c r="AC529" s="318"/>
      <c r="AD529" s="321"/>
      <c r="AE529" s="322">
        <f t="shared" si="163"/>
        <v>0</v>
      </c>
      <c r="AF529" s="318"/>
      <c r="AG529" s="318"/>
      <c r="AH529" s="318"/>
      <c r="AI529" s="318"/>
      <c r="AJ529" s="318"/>
      <c r="AK529" s="318"/>
      <c r="AL529" s="318"/>
      <c r="AM529" s="318"/>
      <c r="AN529" s="319"/>
    </row>
    <row r="530" spans="1:40" ht="18" hidden="1" customHeight="1">
      <c r="A530" s="163">
        <v>2060899</v>
      </c>
      <c r="B530" s="164" t="s">
        <v>453</v>
      </c>
      <c r="C530" s="316">
        <f t="shared" si="162"/>
        <v>0</v>
      </c>
      <c r="D530" s="317">
        <f>SUM(E530:AD530)</f>
        <v>0</v>
      </c>
      <c r="E530" s="318"/>
      <c r="F530" s="318"/>
      <c r="G530" s="318"/>
      <c r="H530" s="318"/>
      <c r="I530" s="318"/>
      <c r="J530" s="318"/>
      <c r="K530" s="318"/>
      <c r="L530" s="318"/>
      <c r="M530" s="318"/>
      <c r="N530" s="318"/>
      <c r="O530" s="318"/>
      <c r="P530" s="319"/>
      <c r="Q530" s="320"/>
      <c r="R530" s="318"/>
      <c r="S530" s="318"/>
      <c r="T530" s="318"/>
      <c r="U530" s="318"/>
      <c r="V530" s="319"/>
      <c r="W530" s="320"/>
      <c r="X530" s="318"/>
      <c r="Y530" s="318"/>
      <c r="Z530" s="318"/>
      <c r="AA530" s="318"/>
      <c r="AB530" s="318"/>
      <c r="AC530" s="318"/>
      <c r="AD530" s="321"/>
      <c r="AE530" s="322">
        <f t="shared" si="163"/>
        <v>0</v>
      </c>
      <c r="AF530" s="318"/>
      <c r="AG530" s="318"/>
      <c r="AH530" s="318"/>
      <c r="AI530" s="318"/>
      <c r="AJ530" s="318"/>
      <c r="AK530" s="318"/>
      <c r="AL530" s="318"/>
      <c r="AM530" s="318"/>
      <c r="AN530" s="319"/>
    </row>
    <row r="531" spans="1:40" ht="18" hidden="1" customHeight="1">
      <c r="A531" s="163">
        <v>20609</v>
      </c>
      <c r="B531" s="242" t="s">
        <v>454</v>
      </c>
      <c r="C531" s="315">
        <f>C532</f>
        <v>0</v>
      </c>
      <c r="D531" s="315">
        <f t="shared" ref="D531:AN531" si="173">D532</f>
        <v>0</v>
      </c>
      <c r="E531" s="315">
        <f t="shared" si="173"/>
        <v>0</v>
      </c>
      <c r="F531" s="315">
        <f t="shared" si="173"/>
        <v>0</v>
      </c>
      <c r="G531" s="315">
        <f t="shared" si="173"/>
        <v>0</v>
      </c>
      <c r="H531" s="315">
        <f t="shared" si="173"/>
        <v>0</v>
      </c>
      <c r="I531" s="315">
        <f t="shared" si="173"/>
        <v>0</v>
      </c>
      <c r="J531" s="315">
        <f t="shared" si="173"/>
        <v>0</v>
      </c>
      <c r="K531" s="315">
        <f t="shared" si="173"/>
        <v>0</v>
      </c>
      <c r="L531" s="315">
        <f t="shared" si="173"/>
        <v>0</v>
      </c>
      <c r="M531" s="315">
        <f t="shared" si="173"/>
        <v>0</v>
      </c>
      <c r="N531" s="315">
        <f t="shared" si="173"/>
        <v>0</v>
      </c>
      <c r="O531" s="315">
        <f t="shared" si="173"/>
        <v>0</v>
      </c>
      <c r="P531" s="315">
        <f t="shared" si="173"/>
        <v>0</v>
      </c>
      <c r="Q531" s="315">
        <f t="shared" si="173"/>
        <v>0</v>
      </c>
      <c r="R531" s="315">
        <f t="shared" si="173"/>
        <v>0</v>
      </c>
      <c r="S531" s="315">
        <f t="shared" si="173"/>
        <v>0</v>
      </c>
      <c r="T531" s="315">
        <f t="shared" si="173"/>
        <v>0</v>
      </c>
      <c r="U531" s="315">
        <f t="shared" si="173"/>
        <v>0</v>
      </c>
      <c r="V531" s="315">
        <f t="shared" si="173"/>
        <v>0</v>
      </c>
      <c r="W531" s="315">
        <f t="shared" si="173"/>
        <v>0</v>
      </c>
      <c r="X531" s="315">
        <f t="shared" si="173"/>
        <v>0</v>
      </c>
      <c r="Y531" s="315">
        <f t="shared" si="173"/>
        <v>0</v>
      </c>
      <c r="Z531" s="315">
        <f t="shared" si="173"/>
        <v>0</v>
      </c>
      <c r="AA531" s="315">
        <f t="shared" si="173"/>
        <v>0</v>
      </c>
      <c r="AB531" s="315">
        <f t="shared" si="173"/>
        <v>0</v>
      </c>
      <c r="AC531" s="315">
        <f t="shared" si="173"/>
        <v>0</v>
      </c>
      <c r="AD531" s="315">
        <f t="shared" si="173"/>
        <v>0</v>
      </c>
      <c r="AE531" s="315">
        <f t="shared" si="173"/>
        <v>0</v>
      </c>
      <c r="AF531" s="315">
        <f t="shared" si="173"/>
        <v>0</v>
      </c>
      <c r="AG531" s="315">
        <f t="shared" si="173"/>
        <v>0</v>
      </c>
      <c r="AH531" s="315">
        <f t="shared" si="173"/>
        <v>0</v>
      </c>
      <c r="AI531" s="315">
        <f t="shared" si="173"/>
        <v>0</v>
      </c>
      <c r="AJ531" s="315">
        <f t="shared" si="173"/>
        <v>0</v>
      </c>
      <c r="AK531" s="315">
        <f t="shared" si="173"/>
        <v>0</v>
      </c>
      <c r="AL531" s="315">
        <f t="shared" si="173"/>
        <v>0</v>
      </c>
      <c r="AM531" s="315">
        <f t="shared" si="173"/>
        <v>0</v>
      </c>
      <c r="AN531" s="315">
        <f t="shared" si="173"/>
        <v>0</v>
      </c>
    </row>
    <row r="532" spans="1:40" ht="18" hidden="1" customHeight="1">
      <c r="A532" s="163">
        <v>2060901</v>
      </c>
      <c r="B532" s="164" t="s">
        <v>455</v>
      </c>
      <c r="C532" s="316">
        <f t="shared" si="162"/>
        <v>0</v>
      </c>
      <c r="D532" s="317">
        <f t="shared" ref="D532:D537" si="174">SUM(E532:AD532)</f>
        <v>0</v>
      </c>
      <c r="E532" s="318"/>
      <c r="F532" s="318"/>
      <c r="G532" s="318"/>
      <c r="H532" s="318"/>
      <c r="I532" s="318"/>
      <c r="J532" s="318"/>
      <c r="K532" s="318"/>
      <c r="L532" s="318"/>
      <c r="M532" s="318"/>
      <c r="N532" s="318"/>
      <c r="O532" s="318"/>
      <c r="P532" s="319"/>
      <c r="Q532" s="320"/>
      <c r="R532" s="318"/>
      <c r="S532" s="318"/>
      <c r="T532" s="318"/>
      <c r="U532" s="318"/>
      <c r="V532" s="319"/>
      <c r="W532" s="320"/>
      <c r="X532" s="318"/>
      <c r="Y532" s="318"/>
      <c r="Z532" s="318"/>
      <c r="AA532" s="318"/>
      <c r="AB532" s="318"/>
      <c r="AC532" s="318"/>
      <c r="AD532" s="321"/>
      <c r="AE532" s="322">
        <f t="shared" si="163"/>
        <v>0</v>
      </c>
      <c r="AF532" s="318"/>
      <c r="AG532" s="318"/>
      <c r="AH532" s="318"/>
      <c r="AI532" s="318"/>
      <c r="AJ532" s="318"/>
      <c r="AK532" s="318"/>
      <c r="AL532" s="318"/>
      <c r="AM532" s="318"/>
      <c r="AN532" s="319"/>
    </row>
    <row r="533" spans="1:40" ht="18" hidden="1" customHeight="1">
      <c r="A533" s="163">
        <v>20699</v>
      </c>
      <c r="B533" s="242" t="s">
        <v>456</v>
      </c>
      <c r="C533" s="315">
        <f>SUM(C534:C537)</f>
        <v>0</v>
      </c>
      <c r="D533" s="315">
        <f t="shared" ref="D533:AN533" si="175">SUM(D534:D537)</f>
        <v>0</v>
      </c>
      <c r="E533" s="315">
        <f t="shared" si="175"/>
        <v>0</v>
      </c>
      <c r="F533" s="315">
        <f t="shared" si="175"/>
        <v>0</v>
      </c>
      <c r="G533" s="315">
        <f t="shared" si="175"/>
        <v>0</v>
      </c>
      <c r="H533" s="315">
        <f t="shared" si="175"/>
        <v>0</v>
      </c>
      <c r="I533" s="315">
        <f t="shared" si="175"/>
        <v>0</v>
      </c>
      <c r="J533" s="315">
        <f t="shared" si="175"/>
        <v>0</v>
      </c>
      <c r="K533" s="315">
        <f t="shared" si="175"/>
        <v>0</v>
      </c>
      <c r="L533" s="315">
        <f t="shared" si="175"/>
        <v>0</v>
      </c>
      <c r="M533" s="315">
        <f t="shared" si="175"/>
        <v>0</v>
      </c>
      <c r="N533" s="315">
        <f t="shared" si="175"/>
        <v>0</v>
      </c>
      <c r="O533" s="315">
        <f t="shared" si="175"/>
        <v>0</v>
      </c>
      <c r="P533" s="315">
        <f t="shared" si="175"/>
        <v>0</v>
      </c>
      <c r="Q533" s="315">
        <f t="shared" si="175"/>
        <v>0</v>
      </c>
      <c r="R533" s="315">
        <f t="shared" si="175"/>
        <v>0</v>
      </c>
      <c r="S533" s="315">
        <f t="shared" si="175"/>
        <v>0</v>
      </c>
      <c r="T533" s="315">
        <f t="shared" si="175"/>
        <v>0</v>
      </c>
      <c r="U533" s="315">
        <f t="shared" si="175"/>
        <v>0</v>
      </c>
      <c r="V533" s="315">
        <f t="shared" si="175"/>
        <v>0</v>
      </c>
      <c r="W533" s="315">
        <f t="shared" si="175"/>
        <v>0</v>
      </c>
      <c r="X533" s="315">
        <f t="shared" si="175"/>
        <v>0</v>
      </c>
      <c r="Y533" s="315">
        <f t="shared" si="175"/>
        <v>0</v>
      </c>
      <c r="Z533" s="315">
        <f t="shared" si="175"/>
        <v>0</v>
      </c>
      <c r="AA533" s="315">
        <f t="shared" si="175"/>
        <v>0</v>
      </c>
      <c r="AB533" s="315">
        <f t="shared" si="175"/>
        <v>0</v>
      </c>
      <c r="AC533" s="315">
        <f t="shared" si="175"/>
        <v>0</v>
      </c>
      <c r="AD533" s="315">
        <f t="shared" si="175"/>
        <v>0</v>
      </c>
      <c r="AE533" s="315">
        <f t="shared" si="175"/>
        <v>0</v>
      </c>
      <c r="AF533" s="315">
        <f t="shared" si="175"/>
        <v>0</v>
      </c>
      <c r="AG533" s="315">
        <f t="shared" si="175"/>
        <v>0</v>
      </c>
      <c r="AH533" s="315">
        <f t="shared" si="175"/>
        <v>0</v>
      </c>
      <c r="AI533" s="315">
        <f t="shared" si="175"/>
        <v>0</v>
      </c>
      <c r="AJ533" s="315">
        <f t="shared" si="175"/>
        <v>0</v>
      </c>
      <c r="AK533" s="315">
        <f t="shared" si="175"/>
        <v>0</v>
      </c>
      <c r="AL533" s="315">
        <f t="shared" si="175"/>
        <v>0</v>
      </c>
      <c r="AM533" s="315">
        <f t="shared" si="175"/>
        <v>0</v>
      </c>
      <c r="AN533" s="315">
        <f t="shared" si="175"/>
        <v>0</v>
      </c>
    </row>
    <row r="534" spans="1:40" ht="18" hidden="1" customHeight="1">
      <c r="A534" s="163">
        <v>2069901</v>
      </c>
      <c r="B534" s="164" t="s">
        <v>457</v>
      </c>
      <c r="C534" s="316">
        <f t="shared" si="162"/>
        <v>0</v>
      </c>
      <c r="D534" s="317">
        <f t="shared" si="174"/>
        <v>0</v>
      </c>
      <c r="E534" s="318"/>
      <c r="F534" s="318"/>
      <c r="G534" s="318"/>
      <c r="H534" s="318"/>
      <c r="I534" s="318"/>
      <c r="J534" s="318"/>
      <c r="K534" s="318"/>
      <c r="L534" s="318"/>
      <c r="M534" s="318"/>
      <c r="N534" s="318"/>
      <c r="O534" s="318"/>
      <c r="P534" s="319"/>
      <c r="Q534" s="320"/>
      <c r="R534" s="318"/>
      <c r="S534" s="318"/>
      <c r="T534" s="318"/>
      <c r="U534" s="318"/>
      <c r="V534" s="319"/>
      <c r="W534" s="320"/>
      <c r="X534" s="318"/>
      <c r="Y534" s="318"/>
      <c r="Z534" s="318"/>
      <c r="AA534" s="318"/>
      <c r="AB534" s="318"/>
      <c r="AC534" s="318"/>
      <c r="AD534" s="321"/>
      <c r="AE534" s="322">
        <f t="shared" si="163"/>
        <v>0</v>
      </c>
      <c r="AF534" s="318"/>
      <c r="AG534" s="318"/>
      <c r="AH534" s="318"/>
      <c r="AI534" s="318"/>
      <c r="AJ534" s="318"/>
      <c r="AK534" s="318"/>
      <c r="AL534" s="318"/>
      <c r="AM534" s="318"/>
      <c r="AN534" s="319"/>
    </row>
    <row r="535" spans="1:40" ht="18" hidden="1" customHeight="1">
      <c r="A535" s="163">
        <v>2069902</v>
      </c>
      <c r="B535" s="164" t="s">
        <v>458</v>
      </c>
      <c r="C535" s="316">
        <f t="shared" si="162"/>
        <v>0</v>
      </c>
      <c r="D535" s="317">
        <f t="shared" si="174"/>
        <v>0</v>
      </c>
      <c r="E535" s="318"/>
      <c r="F535" s="318"/>
      <c r="G535" s="318"/>
      <c r="H535" s="318"/>
      <c r="I535" s="318"/>
      <c r="J535" s="318"/>
      <c r="K535" s="318"/>
      <c r="L535" s="318"/>
      <c r="M535" s="318"/>
      <c r="N535" s="318"/>
      <c r="O535" s="318"/>
      <c r="P535" s="319"/>
      <c r="Q535" s="320"/>
      <c r="R535" s="318"/>
      <c r="S535" s="318"/>
      <c r="T535" s="318"/>
      <c r="U535" s="318"/>
      <c r="V535" s="319"/>
      <c r="W535" s="320"/>
      <c r="X535" s="318"/>
      <c r="Y535" s="318"/>
      <c r="Z535" s="318"/>
      <c r="AA535" s="318"/>
      <c r="AB535" s="318"/>
      <c r="AC535" s="318"/>
      <c r="AD535" s="321"/>
      <c r="AE535" s="322">
        <f t="shared" si="163"/>
        <v>0</v>
      </c>
      <c r="AF535" s="318"/>
      <c r="AG535" s="318"/>
      <c r="AH535" s="318"/>
      <c r="AI535" s="318"/>
      <c r="AJ535" s="318"/>
      <c r="AK535" s="318"/>
      <c r="AL535" s="318"/>
      <c r="AM535" s="318"/>
      <c r="AN535" s="319"/>
    </row>
    <row r="536" spans="1:40" ht="18" hidden="1" customHeight="1">
      <c r="A536" s="163">
        <v>2069903</v>
      </c>
      <c r="B536" s="164" t="s">
        <v>459</v>
      </c>
      <c r="C536" s="316">
        <f t="shared" si="162"/>
        <v>0</v>
      </c>
      <c r="D536" s="317">
        <f t="shared" si="174"/>
        <v>0</v>
      </c>
      <c r="E536" s="318"/>
      <c r="F536" s="318"/>
      <c r="G536" s="318"/>
      <c r="H536" s="318"/>
      <c r="I536" s="318"/>
      <c r="J536" s="318"/>
      <c r="K536" s="318"/>
      <c r="L536" s="318"/>
      <c r="M536" s="318"/>
      <c r="N536" s="318"/>
      <c r="O536" s="318"/>
      <c r="P536" s="319"/>
      <c r="Q536" s="320"/>
      <c r="R536" s="318"/>
      <c r="S536" s="318"/>
      <c r="T536" s="318"/>
      <c r="U536" s="318"/>
      <c r="V536" s="319"/>
      <c r="W536" s="320"/>
      <c r="X536" s="318"/>
      <c r="Y536" s="318"/>
      <c r="Z536" s="318"/>
      <c r="AA536" s="318"/>
      <c r="AB536" s="318"/>
      <c r="AC536" s="318"/>
      <c r="AD536" s="321"/>
      <c r="AE536" s="322">
        <f t="shared" si="163"/>
        <v>0</v>
      </c>
      <c r="AF536" s="318"/>
      <c r="AG536" s="318"/>
      <c r="AH536" s="318"/>
      <c r="AI536" s="318"/>
      <c r="AJ536" s="318"/>
      <c r="AK536" s="318"/>
      <c r="AL536" s="318"/>
      <c r="AM536" s="318"/>
      <c r="AN536" s="319"/>
    </row>
    <row r="537" spans="1:40" ht="18" hidden="1" customHeight="1">
      <c r="A537" s="163">
        <v>2069999</v>
      </c>
      <c r="B537" s="164" t="s">
        <v>460</v>
      </c>
      <c r="C537" s="316">
        <f t="shared" si="162"/>
        <v>0</v>
      </c>
      <c r="D537" s="317">
        <f t="shared" si="174"/>
        <v>0</v>
      </c>
      <c r="E537" s="318"/>
      <c r="F537" s="318"/>
      <c r="G537" s="318"/>
      <c r="H537" s="318"/>
      <c r="I537" s="318"/>
      <c r="J537" s="318"/>
      <c r="K537" s="318"/>
      <c r="L537" s="318"/>
      <c r="M537" s="318"/>
      <c r="N537" s="318"/>
      <c r="O537" s="318"/>
      <c r="P537" s="319"/>
      <c r="Q537" s="320"/>
      <c r="R537" s="318"/>
      <c r="S537" s="318"/>
      <c r="T537" s="318"/>
      <c r="U537" s="318"/>
      <c r="V537" s="319"/>
      <c r="W537" s="320"/>
      <c r="X537" s="318"/>
      <c r="Y537" s="318"/>
      <c r="Z537" s="318"/>
      <c r="AA537" s="318"/>
      <c r="AB537" s="318"/>
      <c r="AC537" s="318"/>
      <c r="AD537" s="321"/>
      <c r="AE537" s="322">
        <f t="shared" si="163"/>
        <v>0</v>
      </c>
      <c r="AF537" s="318"/>
      <c r="AG537" s="318"/>
      <c r="AH537" s="318"/>
      <c r="AI537" s="318"/>
      <c r="AJ537" s="318"/>
      <c r="AK537" s="318"/>
      <c r="AL537" s="318"/>
      <c r="AM537" s="318"/>
      <c r="AN537" s="319"/>
    </row>
    <row r="538" spans="1:40" ht="18" hidden="1" customHeight="1">
      <c r="A538" s="163">
        <v>207</v>
      </c>
      <c r="B538" s="242" t="s">
        <v>1155</v>
      </c>
      <c r="C538" s="315">
        <f>SUM(C539,C553,C561,C572,C583)</f>
        <v>0</v>
      </c>
      <c r="D538" s="315">
        <f t="shared" ref="D538:AN538" si="176">SUM(D539,D553,D561,D572,D583)</f>
        <v>0</v>
      </c>
      <c r="E538" s="315">
        <f t="shared" si="176"/>
        <v>0</v>
      </c>
      <c r="F538" s="315">
        <f t="shared" si="176"/>
        <v>0</v>
      </c>
      <c r="G538" s="315">
        <f t="shared" si="176"/>
        <v>0</v>
      </c>
      <c r="H538" s="315">
        <f t="shared" si="176"/>
        <v>0</v>
      </c>
      <c r="I538" s="315">
        <f t="shared" si="176"/>
        <v>0</v>
      </c>
      <c r="J538" s="315">
        <f t="shared" si="176"/>
        <v>0</v>
      </c>
      <c r="K538" s="315">
        <f t="shared" si="176"/>
        <v>0</v>
      </c>
      <c r="L538" s="315">
        <f t="shared" si="176"/>
        <v>0</v>
      </c>
      <c r="M538" s="315">
        <f t="shared" si="176"/>
        <v>0</v>
      </c>
      <c r="N538" s="315">
        <f t="shared" si="176"/>
        <v>0</v>
      </c>
      <c r="O538" s="315">
        <f t="shared" si="176"/>
        <v>0</v>
      </c>
      <c r="P538" s="315">
        <f t="shared" si="176"/>
        <v>0</v>
      </c>
      <c r="Q538" s="315">
        <f t="shared" si="176"/>
        <v>0</v>
      </c>
      <c r="R538" s="315">
        <f t="shared" si="176"/>
        <v>0</v>
      </c>
      <c r="S538" s="315">
        <f t="shared" si="176"/>
        <v>0</v>
      </c>
      <c r="T538" s="315">
        <f t="shared" si="176"/>
        <v>0</v>
      </c>
      <c r="U538" s="315">
        <f t="shared" si="176"/>
        <v>0</v>
      </c>
      <c r="V538" s="315">
        <f t="shared" si="176"/>
        <v>0</v>
      </c>
      <c r="W538" s="315">
        <f t="shared" si="176"/>
        <v>0</v>
      </c>
      <c r="X538" s="315">
        <f t="shared" si="176"/>
        <v>0</v>
      </c>
      <c r="Y538" s="315">
        <f t="shared" si="176"/>
        <v>0</v>
      </c>
      <c r="Z538" s="315">
        <f t="shared" si="176"/>
        <v>0</v>
      </c>
      <c r="AA538" s="315">
        <f t="shared" si="176"/>
        <v>0</v>
      </c>
      <c r="AB538" s="315">
        <f t="shared" si="176"/>
        <v>0</v>
      </c>
      <c r="AC538" s="315">
        <f t="shared" si="176"/>
        <v>0</v>
      </c>
      <c r="AD538" s="315">
        <f t="shared" si="176"/>
        <v>0</v>
      </c>
      <c r="AE538" s="315">
        <f t="shared" si="176"/>
        <v>0</v>
      </c>
      <c r="AF538" s="315">
        <f t="shared" si="176"/>
        <v>0</v>
      </c>
      <c r="AG538" s="315">
        <f t="shared" si="176"/>
        <v>0</v>
      </c>
      <c r="AH538" s="315">
        <f t="shared" si="176"/>
        <v>0</v>
      </c>
      <c r="AI538" s="315">
        <f t="shared" si="176"/>
        <v>0</v>
      </c>
      <c r="AJ538" s="315">
        <f t="shared" si="176"/>
        <v>0</v>
      </c>
      <c r="AK538" s="315">
        <f t="shared" si="176"/>
        <v>0</v>
      </c>
      <c r="AL538" s="315">
        <f t="shared" si="176"/>
        <v>0</v>
      </c>
      <c r="AM538" s="315">
        <f t="shared" si="176"/>
        <v>0</v>
      </c>
      <c r="AN538" s="315">
        <f t="shared" si="176"/>
        <v>0</v>
      </c>
    </row>
    <row r="539" spans="1:40" ht="18" hidden="1" customHeight="1">
      <c r="A539" s="163">
        <v>20701</v>
      </c>
      <c r="B539" s="242" t="s">
        <v>462</v>
      </c>
      <c r="C539" s="315">
        <f>SUM(C540:C552)</f>
        <v>0</v>
      </c>
      <c r="D539" s="315">
        <f t="shared" ref="D539:AN539" si="177">SUM(D540:D552)</f>
        <v>0</v>
      </c>
      <c r="E539" s="315">
        <f t="shared" si="177"/>
        <v>0</v>
      </c>
      <c r="F539" s="315">
        <f t="shared" si="177"/>
        <v>0</v>
      </c>
      <c r="G539" s="315">
        <f t="shared" si="177"/>
        <v>0</v>
      </c>
      <c r="H539" s="315">
        <f t="shared" si="177"/>
        <v>0</v>
      </c>
      <c r="I539" s="315">
        <f t="shared" si="177"/>
        <v>0</v>
      </c>
      <c r="J539" s="315">
        <f t="shared" si="177"/>
        <v>0</v>
      </c>
      <c r="K539" s="315">
        <f t="shared" si="177"/>
        <v>0</v>
      </c>
      <c r="L539" s="315">
        <f t="shared" si="177"/>
        <v>0</v>
      </c>
      <c r="M539" s="315">
        <f t="shared" si="177"/>
        <v>0</v>
      </c>
      <c r="N539" s="315">
        <f t="shared" si="177"/>
        <v>0</v>
      </c>
      <c r="O539" s="315">
        <f t="shared" si="177"/>
        <v>0</v>
      </c>
      <c r="P539" s="315">
        <f t="shared" si="177"/>
        <v>0</v>
      </c>
      <c r="Q539" s="315">
        <f t="shared" si="177"/>
        <v>0</v>
      </c>
      <c r="R539" s="315">
        <f t="shared" si="177"/>
        <v>0</v>
      </c>
      <c r="S539" s="315">
        <f t="shared" si="177"/>
        <v>0</v>
      </c>
      <c r="T539" s="315">
        <f t="shared" si="177"/>
        <v>0</v>
      </c>
      <c r="U539" s="315">
        <f t="shared" si="177"/>
        <v>0</v>
      </c>
      <c r="V539" s="315">
        <f t="shared" si="177"/>
        <v>0</v>
      </c>
      <c r="W539" s="315">
        <f t="shared" si="177"/>
        <v>0</v>
      </c>
      <c r="X539" s="315">
        <f t="shared" si="177"/>
        <v>0</v>
      </c>
      <c r="Y539" s="315">
        <f t="shared" si="177"/>
        <v>0</v>
      </c>
      <c r="Z539" s="315">
        <f t="shared" si="177"/>
        <v>0</v>
      </c>
      <c r="AA539" s="315">
        <f t="shared" si="177"/>
        <v>0</v>
      </c>
      <c r="AB539" s="315">
        <f t="shared" si="177"/>
        <v>0</v>
      </c>
      <c r="AC539" s="315">
        <f t="shared" si="177"/>
        <v>0</v>
      </c>
      <c r="AD539" s="315">
        <f t="shared" si="177"/>
        <v>0</v>
      </c>
      <c r="AE539" s="315">
        <f t="shared" si="177"/>
        <v>0</v>
      </c>
      <c r="AF539" s="315">
        <f t="shared" si="177"/>
        <v>0</v>
      </c>
      <c r="AG539" s="315">
        <f t="shared" si="177"/>
        <v>0</v>
      </c>
      <c r="AH539" s="315">
        <f t="shared" si="177"/>
        <v>0</v>
      </c>
      <c r="AI539" s="315">
        <f t="shared" si="177"/>
        <v>0</v>
      </c>
      <c r="AJ539" s="315">
        <f t="shared" si="177"/>
        <v>0</v>
      </c>
      <c r="AK539" s="315">
        <f t="shared" si="177"/>
        <v>0</v>
      </c>
      <c r="AL539" s="315">
        <f t="shared" si="177"/>
        <v>0</v>
      </c>
      <c r="AM539" s="315">
        <f t="shared" si="177"/>
        <v>0</v>
      </c>
      <c r="AN539" s="315">
        <f t="shared" si="177"/>
        <v>0</v>
      </c>
    </row>
    <row r="540" spans="1:40" ht="18" hidden="1" customHeight="1">
      <c r="A540" s="163">
        <v>2070101</v>
      </c>
      <c r="B540" s="164" t="s">
        <v>93</v>
      </c>
      <c r="C540" s="316">
        <f t="shared" ref="C540:C552" si="178">SUM(D540,AE540,AN540)</f>
        <v>0</v>
      </c>
      <c r="D540" s="317">
        <f t="shared" ref="D540:D552" si="179">SUM(E540:AD540)</f>
        <v>0</v>
      </c>
      <c r="E540" s="318"/>
      <c r="F540" s="318"/>
      <c r="G540" s="318"/>
      <c r="H540" s="318"/>
      <c r="I540" s="318"/>
      <c r="J540" s="318"/>
      <c r="K540" s="318"/>
      <c r="L540" s="318"/>
      <c r="M540" s="318"/>
      <c r="N540" s="318"/>
      <c r="O540" s="318"/>
      <c r="P540" s="319"/>
      <c r="Q540" s="320"/>
      <c r="R540" s="318"/>
      <c r="S540" s="318"/>
      <c r="T540" s="318"/>
      <c r="U540" s="318"/>
      <c r="V540" s="319"/>
      <c r="W540" s="320"/>
      <c r="X540" s="318"/>
      <c r="Y540" s="318"/>
      <c r="Z540" s="318"/>
      <c r="AA540" s="318"/>
      <c r="AB540" s="318"/>
      <c r="AC540" s="318"/>
      <c r="AD540" s="321"/>
      <c r="AE540" s="322">
        <f t="shared" ref="AE540:AE552" si="180">SUM(AF540:AM540)</f>
        <v>0</v>
      </c>
      <c r="AF540" s="318"/>
      <c r="AG540" s="318"/>
      <c r="AH540" s="318"/>
      <c r="AI540" s="318"/>
      <c r="AJ540" s="318"/>
      <c r="AK540" s="318"/>
      <c r="AL540" s="318"/>
      <c r="AM540" s="318"/>
      <c r="AN540" s="319"/>
    </row>
    <row r="541" spans="1:40" ht="18" hidden="1" customHeight="1">
      <c r="A541" s="163">
        <v>2070102</v>
      </c>
      <c r="B541" s="164" t="s">
        <v>94</v>
      </c>
      <c r="C541" s="316">
        <f t="shared" si="178"/>
        <v>0</v>
      </c>
      <c r="D541" s="317">
        <f t="shared" si="179"/>
        <v>0</v>
      </c>
      <c r="E541" s="318"/>
      <c r="F541" s="318"/>
      <c r="G541" s="318"/>
      <c r="H541" s="318"/>
      <c r="I541" s="318"/>
      <c r="J541" s="318"/>
      <c r="K541" s="318"/>
      <c r="L541" s="318"/>
      <c r="M541" s="318"/>
      <c r="N541" s="318"/>
      <c r="O541" s="318"/>
      <c r="P541" s="319"/>
      <c r="Q541" s="320"/>
      <c r="R541" s="318"/>
      <c r="S541" s="318"/>
      <c r="T541" s="318"/>
      <c r="U541" s="318"/>
      <c r="V541" s="319"/>
      <c r="W541" s="320"/>
      <c r="X541" s="318"/>
      <c r="Y541" s="318"/>
      <c r="Z541" s="318"/>
      <c r="AA541" s="318"/>
      <c r="AB541" s="318"/>
      <c r="AC541" s="318"/>
      <c r="AD541" s="321"/>
      <c r="AE541" s="322">
        <f t="shared" si="180"/>
        <v>0</v>
      </c>
      <c r="AF541" s="318"/>
      <c r="AG541" s="318"/>
      <c r="AH541" s="318"/>
      <c r="AI541" s="318"/>
      <c r="AJ541" s="318"/>
      <c r="AK541" s="318"/>
      <c r="AL541" s="318"/>
      <c r="AM541" s="318"/>
      <c r="AN541" s="319"/>
    </row>
    <row r="542" spans="1:40" ht="18" hidden="1" customHeight="1">
      <c r="A542" s="163">
        <v>2070103</v>
      </c>
      <c r="B542" s="164" t="s">
        <v>95</v>
      </c>
      <c r="C542" s="316">
        <f t="shared" si="178"/>
        <v>0</v>
      </c>
      <c r="D542" s="317">
        <f t="shared" si="179"/>
        <v>0</v>
      </c>
      <c r="E542" s="318"/>
      <c r="F542" s="318"/>
      <c r="G542" s="318"/>
      <c r="H542" s="318"/>
      <c r="I542" s="318"/>
      <c r="J542" s="318"/>
      <c r="K542" s="318"/>
      <c r="L542" s="318"/>
      <c r="M542" s="318"/>
      <c r="N542" s="318"/>
      <c r="O542" s="318"/>
      <c r="P542" s="319"/>
      <c r="Q542" s="320"/>
      <c r="R542" s="318"/>
      <c r="S542" s="318"/>
      <c r="T542" s="318"/>
      <c r="U542" s="318"/>
      <c r="V542" s="319"/>
      <c r="W542" s="320"/>
      <c r="X542" s="318"/>
      <c r="Y542" s="318"/>
      <c r="Z542" s="318"/>
      <c r="AA542" s="318"/>
      <c r="AB542" s="318"/>
      <c r="AC542" s="318"/>
      <c r="AD542" s="321"/>
      <c r="AE542" s="322">
        <f t="shared" si="180"/>
        <v>0</v>
      </c>
      <c r="AF542" s="318"/>
      <c r="AG542" s="318"/>
      <c r="AH542" s="318"/>
      <c r="AI542" s="318"/>
      <c r="AJ542" s="318"/>
      <c r="AK542" s="318"/>
      <c r="AL542" s="318"/>
      <c r="AM542" s="318"/>
      <c r="AN542" s="319"/>
    </row>
    <row r="543" spans="1:40" ht="18" hidden="1" customHeight="1">
      <c r="A543" s="163">
        <v>2070104</v>
      </c>
      <c r="B543" s="164" t="s">
        <v>463</v>
      </c>
      <c r="C543" s="316">
        <f t="shared" si="178"/>
        <v>0</v>
      </c>
      <c r="D543" s="317">
        <f t="shared" si="179"/>
        <v>0</v>
      </c>
      <c r="E543" s="318"/>
      <c r="F543" s="318"/>
      <c r="G543" s="318"/>
      <c r="H543" s="318"/>
      <c r="I543" s="318"/>
      <c r="J543" s="318"/>
      <c r="K543" s="318"/>
      <c r="L543" s="318"/>
      <c r="M543" s="318"/>
      <c r="N543" s="318"/>
      <c r="O543" s="318"/>
      <c r="P543" s="319"/>
      <c r="Q543" s="320"/>
      <c r="R543" s="318"/>
      <c r="S543" s="318"/>
      <c r="T543" s="318"/>
      <c r="U543" s="318"/>
      <c r="V543" s="319"/>
      <c r="W543" s="320"/>
      <c r="X543" s="318"/>
      <c r="Y543" s="318"/>
      <c r="Z543" s="318"/>
      <c r="AA543" s="318"/>
      <c r="AB543" s="318"/>
      <c r="AC543" s="318"/>
      <c r="AD543" s="321"/>
      <c r="AE543" s="322">
        <f t="shared" si="180"/>
        <v>0</v>
      </c>
      <c r="AF543" s="318"/>
      <c r="AG543" s="318"/>
      <c r="AH543" s="318"/>
      <c r="AI543" s="318"/>
      <c r="AJ543" s="318"/>
      <c r="AK543" s="318"/>
      <c r="AL543" s="318"/>
      <c r="AM543" s="318"/>
      <c r="AN543" s="319"/>
    </row>
    <row r="544" spans="1:40" ht="18" hidden="1" customHeight="1">
      <c r="A544" s="163">
        <v>2070105</v>
      </c>
      <c r="B544" s="164" t="s">
        <v>464</v>
      </c>
      <c r="C544" s="316">
        <f t="shared" si="178"/>
        <v>0</v>
      </c>
      <c r="D544" s="317">
        <f t="shared" si="179"/>
        <v>0</v>
      </c>
      <c r="E544" s="318"/>
      <c r="F544" s="318"/>
      <c r="G544" s="318"/>
      <c r="H544" s="318"/>
      <c r="I544" s="318"/>
      <c r="J544" s="318"/>
      <c r="K544" s="318"/>
      <c r="L544" s="318"/>
      <c r="M544" s="318"/>
      <c r="N544" s="318"/>
      <c r="O544" s="318"/>
      <c r="P544" s="319"/>
      <c r="Q544" s="320"/>
      <c r="R544" s="318"/>
      <c r="S544" s="318"/>
      <c r="T544" s="318"/>
      <c r="U544" s="318"/>
      <c r="V544" s="319"/>
      <c r="W544" s="320"/>
      <c r="X544" s="318"/>
      <c r="Y544" s="318"/>
      <c r="Z544" s="318"/>
      <c r="AA544" s="318"/>
      <c r="AB544" s="318"/>
      <c r="AC544" s="318"/>
      <c r="AD544" s="321"/>
      <c r="AE544" s="322">
        <f t="shared" si="180"/>
        <v>0</v>
      </c>
      <c r="AF544" s="318"/>
      <c r="AG544" s="318"/>
      <c r="AH544" s="318"/>
      <c r="AI544" s="318"/>
      <c r="AJ544" s="318"/>
      <c r="AK544" s="318"/>
      <c r="AL544" s="318"/>
      <c r="AM544" s="318"/>
      <c r="AN544" s="319"/>
    </row>
    <row r="545" spans="1:40" ht="18" hidden="1" customHeight="1">
      <c r="A545" s="163">
        <v>2070106</v>
      </c>
      <c r="B545" s="164" t="s">
        <v>465</v>
      </c>
      <c r="C545" s="316">
        <f t="shared" si="178"/>
        <v>0</v>
      </c>
      <c r="D545" s="317">
        <f t="shared" si="179"/>
        <v>0</v>
      </c>
      <c r="E545" s="318"/>
      <c r="F545" s="318"/>
      <c r="G545" s="318"/>
      <c r="H545" s="318"/>
      <c r="I545" s="318"/>
      <c r="J545" s="318"/>
      <c r="K545" s="318"/>
      <c r="L545" s="318"/>
      <c r="M545" s="318"/>
      <c r="N545" s="318"/>
      <c r="O545" s="318"/>
      <c r="P545" s="319"/>
      <c r="Q545" s="320"/>
      <c r="R545" s="318"/>
      <c r="S545" s="318"/>
      <c r="T545" s="318"/>
      <c r="U545" s="318"/>
      <c r="V545" s="319"/>
      <c r="W545" s="320"/>
      <c r="X545" s="318"/>
      <c r="Y545" s="318"/>
      <c r="Z545" s="318"/>
      <c r="AA545" s="318"/>
      <c r="AB545" s="318"/>
      <c r="AC545" s="318"/>
      <c r="AD545" s="321"/>
      <c r="AE545" s="322">
        <f t="shared" si="180"/>
        <v>0</v>
      </c>
      <c r="AF545" s="318"/>
      <c r="AG545" s="318"/>
      <c r="AH545" s="318"/>
      <c r="AI545" s="318"/>
      <c r="AJ545" s="318"/>
      <c r="AK545" s="318"/>
      <c r="AL545" s="318"/>
      <c r="AM545" s="318"/>
      <c r="AN545" s="319"/>
    </row>
    <row r="546" spans="1:40" ht="18" hidden="1" customHeight="1">
      <c r="A546" s="163">
        <v>2070107</v>
      </c>
      <c r="B546" s="164" t="s">
        <v>466</v>
      </c>
      <c r="C546" s="316">
        <f t="shared" si="178"/>
        <v>0</v>
      </c>
      <c r="D546" s="317">
        <f t="shared" si="179"/>
        <v>0</v>
      </c>
      <c r="E546" s="318"/>
      <c r="F546" s="318"/>
      <c r="G546" s="318"/>
      <c r="H546" s="318"/>
      <c r="I546" s="318"/>
      <c r="J546" s="318"/>
      <c r="K546" s="318"/>
      <c r="L546" s="318"/>
      <c r="M546" s="318"/>
      <c r="N546" s="318"/>
      <c r="O546" s="318"/>
      <c r="P546" s="319"/>
      <c r="Q546" s="320"/>
      <c r="R546" s="318"/>
      <c r="S546" s="318"/>
      <c r="T546" s="318"/>
      <c r="U546" s="318"/>
      <c r="V546" s="319"/>
      <c r="W546" s="320"/>
      <c r="X546" s="318"/>
      <c r="Y546" s="318"/>
      <c r="Z546" s="318"/>
      <c r="AA546" s="318"/>
      <c r="AB546" s="318"/>
      <c r="AC546" s="318"/>
      <c r="AD546" s="321"/>
      <c r="AE546" s="322">
        <f t="shared" si="180"/>
        <v>0</v>
      </c>
      <c r="AF546" s="318"/>
      <c r="AG546" s="318"/>
      <c r="AH546" s="318"/>
      <c r="AI546" s="318"/>
      <c r="AJ546" s="318"/>
      <c r="AK546" s="318"/>
      <c r="AL546" s="318"/>
      <c r="AM546" s="318"/>
      <c r="AN546" s="319"/>
    </row>
    <row r="547" spans="1:40" ht="18" hidden="1" customHeight="1">
      <c r="A547" s="163">
        <v>2070108</v>
      </c>
      <c r="B547" s="164" t="s">
        <v>467</v>
      </c>
      <c r="C547" s="316">
        <f t="shared" si="178"/>
        <v>0</v>
      </c>
      <c r="D547" s="317">
        <f t="shared" si="179"/>
        <v>0</v>
      </c>
      <c r="E547" s="318"/>
      <c r="F547" s="318"/>
      <c r="G547" s="318"/>
      <c r="H547" s="318"/>
      <c r="I547" s="318"/>
      <c r="J547" s="318"/>
      <c r="K547" s="318"/>
      <c r="L547" s="318"/>
      <c r="M547" s="318"/>
      <c r="N547" s="318"/>
      <c r="O547" s="318"/>
      <c r="P547" s="319"/>
      <c r="Q547" s="320"/>
      <c r="R547" s="318"/>
      <c r="S547" s="318"/>
      <c r="T547" s="318"/>
      <c r="U547" s="318"/>
      <c r="V547" s="319"/>
      <c r="W547" s="320"/>
      <c r="X547" s="318"/>
      <c r="Y547" s="318"/>
      <c r="Z547" s="318"/>
      <c r="AA547" s="318"/>
      <c r="AB547" s="318"/>
      <c r="AC547" s="318"/>
      <c r="AD547" s="321"/>
      <c r="AE547" s="322">
        <f t="shared" si="180"/>
        <v>0</v>
      </c>
      <c r="AF547" s="318"/>
      <c r="AG547" s="318"/>
      <c r="AH547" s="318"/>
      <c r="AI547" s="318"/>
      <c r="AJ547" s="318"/>
      <c r="AK547" s="318"/>
      <c r="AL547" s="318"/>
      <c r="AM547" s="318"/>
      <c r="AN547" s="319"/>
    </row>
    <row r="548" spans="1:40" ht="18" hidden="1" customHeight="1">
      <c r="A548" s="163">
        <v>2070109</v>
      </c>
      <c r="B548" s="164" t="s">
        <v>468</v>
      </c>
      <c r="C548" s="316">
        <f t="shared" si="178"/>
        <v>0</v>
      </c>
      <c r="D548" s="317">
        <f t="shared" si="179"/>
        <v>0</v>
      </c>
      <c r="E548" s="318"/>
      <c r="F548" s="318"/>
      <c r="G548" s="318"/>
      <c r="H548" s="318"/>
      <c r="I548" s="318"/>
      <c r="J548" s="318"/>
      <c r="K548" s="318"/>
      <c r="L548" s="318"/>
      <c r="M548" s="318"/>
      <c r="N548" s="318"/>
      <c r="O548" s="318"/>
      <c r="P548" s="319"/>
      <c r="Q548" s="320"/>
      <c r="R548" s="318"/>
      <c r="S548" s="318"/>
      <c r="T548" s="318"/>
      <c r="U548" s="318"/>
      <c r="V548" s="319"/>
      <c r="W548" s="320"/>
      <c r="X548" s="318"/>
      <c r="Y548" s="318"/>
      <c r="Z548" s="318"/>
      <c r="AA548" s="318"/>
      <c r="AB548" s="318"/>
      <c r="AC548" s="318"/>
      <c r="AD548" s="321"/>
      <c r="AE548" s="322">
        <f t="shared" si="180"/>
        <v>0</v>
      </c>
      <c r="AF548" s="318"/>
      <c r="AG548" s="318"/>
      <c r="AH548" s="318"/>
      <c r="AI548" s="318"/>
      <c r="AJ548" s="318"/>
      <c r="AK548" s="318"/>
      <c r="AL548" s="318"/>
      <c r="AM548" s="318"/>
      <c r="AN548" s="319"/>
    </row>
    <row r="549" spans="1:40" ht="18" hidden="1" customHeight="1">
      <c r="A549" s="163">
        <v>2070110</v>
      </c>
      <c r="B549" s="164" t="s">
        <v>469</v>
      </c>
      <c r="C549" s="316">
        <f t="shared" si="178"/>
        <v>0</v>
      </c>
      <c r="D549" s="317">
        <f t="shared" si="179"/>
        <v>0</v>
      </c>
      <c r="E549" s="318"/>
      <c r="F549" s="318"/>
      <c r="G549" s="318"/>
      <c r="H549" s="318"/>
      <c r="I549" s="318"/>
      <c r="J549" s="318"/>
      <c r="K549" s="318"/>
      <c r="L549" s="318"/>
      <c r="M549" s="318"/>
      <c r="N549" s="318"/>
      <c r="O549" s="318"/>
      <c r="P549" s="319"/>
      <c r="Q549" s="320"/>
      <c r="R549" s="318"/>
      <c r="S549" s="318"/>
      <c r="T549" s="318"/>
      <c r="U549" s="318"/>
      <c r="V549" s="319"/>
      <c r="W549" s="320"/>
      <c r="X549" s="318"/>
      <c r="Y549" s="318"/>
      <c r="Z549" s="318"/>
      <c r="AA549" s="318"/>
      <c r="AB549" s="318"/>
      <c r="AC549" s="318"/>
      <c r="AD549" s="321"/>
      <c r="AE549" s="322">
        <f t="shared" si="180"/>
        <v>0</v>
      </c>
      <c r="AF549" s="318"/>
      <c r="AG549" s="318"/>
      <c r="AH549" s="318"/>
      <c r="AI549" s="318"/>
      <c r="AJ549" s="318"/>
      <c r="AK549" s="318"/>
      <c r="AL549" s="318"/>
      <c r="AM549" s="318"/>
      <c r="AN549" s="319"/>
    </row>
    <row r="550" spans="1:40" ht="18" hidden="1" customHeight="1">
      <c r="A550" s="163">
        <v>2070111</v>
      </c>
      <c r="B550" s="164" t="s">
        <v>470</v>
      </c>
      <c r="C550" s="316">
        <f t="shared" si="178"/>
        <v>0</v>
      </c>
      <c r="D550" s="317">
        <f t="shared" si="179"/>
        <v>0</v>
      </c>
      <c r="E550" s="318"/>
      <c r="F550" s="318"/>
      <c r="G550" s="318"/>
      <c r="H550" s="318"/>
      <c r="I550" s="318"/>
      <c r="J550" s="318"/>
      <c r="K550" s="318"/>
      <c r="L550" s="318"/>
      <c r="M550" s="318"/>
      <c r="N550" s="318"/>
      <c r="O550" s="318"/>
      <c r="P550" s="319"/>
      <c r="Q550" s="320"/>
      <c r="R550" s="318"/>
      <c r="S550" s="318"/>
      <c r="T550" s="318"/>
      <c r="U550" s="318"/>
      <c r="V550" s="319"/>
      <c r="W550" s="320"/>
      <c r="X550" s="318"/>
      <c r="Y550" s="318"/>
      <c r="Z550" s="318"/>
      <c r="AA550" s="318"/>
      <c r="AB550" s="318"/>
      <c r="AC550" s="318"/>
      <c r="AD550" s="321"/>
      <c r="AE550" s="322">
        <f t="shared" si="180"/>
        <v>0</v>
      </c>
      <c r="AF550" s="318"/>
      <c r="AG550" s="318"/>
      <c r="AH550" s="318"/>
      <c r="AI550" s="318"/>
      <c r="AJ550" s="318"/>
      <c r="AK550" s="318"/>
      <c r="AL550" s="318"/>
      <c r="AM550" s="318"/>
      <c r="AN550" s="319"/>
    </row>
    <row r="551" spans="1:40" ht="18" hidden="1" customHeight="1">
      <c r="A551" s="163">
        <v>2070112</v>
      </c>
      <c r="B551" s="164" t="s">
        <v>471</v>
      </c>
      <c r="C551" s="316">
        <f t="shared" si="178"/>
        <v>0</v>
      </c>
      <c r="D551" s="317">
        <f t="shared" si="179"/>
        <v>0</v>
      </c>
      <c r="E551" s="318"/>
      <c r="F551" s="318"/>
      <c r="G551" s="318"/>
      <c r="H551" s="318"/>
      <c r="I551" s="318"/>
      <c r="J551" s="318"/>
      <c r="K551" s="318"/>
      <c r="L551" s="318"/>
      <c r="M551" s="318"/>
      <c r="N551" s="318"/>
      <c r="O551" s="318"/>
      <c r="P551" s="319"/>
      <c r="Q551" s="320"/>
      <c r="R551" s="318"/>
      <c r="S551" s="318"/>
      <c r="T551" s="318"/>
      <c r="U551" s="318"/>
      <c r="V551" s="319"/>
      <c r="W551" s="320"/>
      <c r="X551" s="318"/>
      <c r="Y551" s="318"/>
      <c r="Z551" s="318"/>
      <c r="AA551" s="318"/>
      <c r="AB551" s="318"/>
      <c r="AC551" s="318"/>
      <c r="AD551" s="321"/>
      <c r="AE551" s="322">
        <f t="shared" si="180"/>
        <v>0</v>
      </c>
      <c r="AF551" s="318"/>
      <c r="AG551" s="318"/>
      <c r="AH551" s="318"/>
      <c r="AI551" s="318"/>
      <c r="AJ551" s="318"/>
      <c r="AK551" s="318"/>
      <c r="AL551" s="318"/>
      <c r="AM551" s="318"/>
      <c r="AN551" s="319"/>
    </row>
    <row r="552" spans="1:40" ht="18" hidden="1" customHeight="1">
      <c r="A552" s="163">
        <v>2070199</v>
      </c>
      <c r="B552" s="164" t="s">
        <v>472</v>
      </c>
      <c r="C552" s="316">
        <f t="shared" si="178"/>
        <v>0</v>
      </c>
      <c r="D552" s="317">
        <f t="shared" si="179"/>
        <v>0</v>
      </c>
      <c r="E552" s="318"/>
      <c r="F552" s="318"/>
      <c r="G552" s="318"/>
      <c r="H552" s="318"/>
      <c r="I552" s="318"/>
      <c r="J552" s="318"/>
      <c r="K552" s="318"/>
      <c r="L552" s="318"/>
      <c r="M552" s="318"/>
      <c r="N552" s="318"/>
      <c r="O552" s="318"/>
      <c r="P552" s="319"/>
      <c r="Q552" s="320"/>
      <c r="R552" s="318"/>
      <c r="S552" s="318"/>
      <c r="T552" s="318"/>
      <c r="U552" s="318"/>
      <c r="V552" s="319"/>
      <c r="W552" s="320"/>
      <c r="X552" s="318"/>
      <c r="Y552" s="318"/>
      <c r="Z552" s="318"/>
      <c r="AA552" s="318"/>
      <c r="AB552" s="318"/>
      <c r="AC552" s="318"/>
      <c r="AD552" s="321"/>
      <c r="AE552" s="322">
        <f t="shared" si="180"/>
        <v>0</v>
      </c>
      <c r="AF552" s="318"/>
      <c r="AG552" s="318"/>
      <c r="AH552" s="318"/>
      <c r="AI552" s="318"/>
      <c r="AJ552" s="318"/>
      <c r="AK552" s="318"/>
      <c r="AL552" s="318"/>
      <c r="AM552" s="318"/>
      <c r="AN552" s="319"/>
    </row>
    <row r="553" spans="1:40" ht="18" hidden="1" customHeight="1">
      <c r="A553" s="163">
        <v>20702</v>
      </c>
      <c r="B553" s="242" t="s">
        <v>473</v>
      </c>
      <c r="C553" s="315">
        <f>SUM(C554:C560)</f>
        <v>0</v>
      </c>
      <c r="D553" s="315">
        <f t="shared" ref="D553:AN553" si="181">SUM(D554:D560)</f>
        <v>0</v>
      </c>
      <c r="E553" s="315">
        <f t="shared" si="181"/>
        <v>0</v>
      </c>
      <c r="F553" s="315">
        <f t="shared" si="181"/>
        <v>0</v>
      </c>
      <c r="G553" s="315">
        <f t="shared" si="181"/>
        <v>0</v>
      </c>
      <c r="H553" s="315">
        <f t="shared" si="181"/>
        <v>0</v>
      </c>
      <c r="I553" s="315">
        <f t="shared" si="181"/>
        <v>0</v>
      </c>
      <c r="J553" s="315">
        <f t="shared" si="181"/>
        <v>0</v>
      </c>
      <c r="K553" s="315">
        <f t="shared" si="181"/>
        <v>0</v>
      </c>
      <c r="L553" s="315">
        <f t="shared" si="181"/>
        <v>0</v>
      </c>
      <c r="M553" s="315">
        <f t="shared" si="181"/>
        <v>0</v>
      </c>
      <c r="N553" s="315">
        <f t="shared" si="181"/>
        <v>0</v>
      </c>
      <c r="O553" s="315">
        <f t="shared" si="181"/>
        <v>0</v>
      </c>
      <c r="P553" s="315">
        <f t="shared" si="181"/>
        <v>0</v>
      </c>
      <c r="Q553" s="315">
        <f t="shared" si="181"/>
        <v>0</v>
      </c>
      <c r="R553" s="315">
        <f t="shared" si="181"/>
        <v>0</v>
      </c>
      <c r="S553" s="315">
        <f t="shared" si="181"/>
        <v>0</v>
      </c>
      <c r="T553" s="315">
        <f t="shared" si="181"/>
        <v>0</v>
      </c>
      <c r="U553" s="315">
        <f t="shared" si="181"/>
        <v>0</v>
      </c>
      <c r="V553" s="315">
        <f t="shared" si="181"/>
        <v>0</v>
      </c>
      <c r="W553" s="315">
        <f t="shared" si="181"/>
        <v>0</v>
      </c>
      <c r="X553" s="315">
        <f t="shared" si="181"/>
        <v>0</v>
      </c>
      <c r="Y553" s="315">
        <f t="shared" si="181"/>
        <v>0</v>
      </c>
      <c r="Z553" s="315">
        <f t="shared" si="181"/>
        <v>0</v>
      </c>
      <c r="AA553" s="315">
        <f t="shared" si="181"/>
        <v>0</v>
      </c>
      <c r="AB553" s="315">
        <f t="shared" si="181"/>
        <v>0</v>
      </c>
      <c r="AC553" s="315">
        <f t="shared" si="181"/>
        <v>0</v>
      </c>
      <c r="AD553" s="315">
        <f t="shared" si="181"/>
        <v>0</v>
      </c>
      <c r="AE553" s="315">
        <f t="shared" si="181"/>
        <v>0</v>
      </c>
      <c r="AF553" s="315">
        <f t="shared" si="181"/>
        <v>0</v>
      </c>
      <c r="AG553" s="315">
        <f t="shared" si="181"/>
        <v>0</v>
      </c>
      <c r="AH553" s="315">
        <f t="shared" si="181"/>
        <v>0</v>
      </c>
      <c r="AI553" s="315">
        <f t="shared" si="181"/>
        <v>0</v>
      </c>
      <c r="AJ553" s="315">
        <f t="shared" si="181"/>
        <v>0</v>
      </c>
      <c r="AK553" s="315">
        <f t="shared" si="181"/>
        <v>0</v>
      </c>
      <c r="AL553" s="315">
        <f t="shared" si="181"/>
        <v>0</v>
      </c>
      <c r="AM553" s="315">
        <f t="shared" si="181"/>
        <v>0</v>
      </c>
      <c r="AN553" s="315">
        <f t="shared" si="181"/>
        <v>0</v>
      </c>
    </row>
    <row r="554" spans="1:40" ht="18" hidden="1" customHeight="1">
      <c r="A554" s="163">
        <v>2070201</v>
      </c>
      <c r="B554" s="164" t="s">
        <v>93</v>
      </c>
      <c r="C554" s="316">
        <f t="shared" ref="C554:C560" si="182">SUM(D554,AE554,AN554)</f>
        <v>0</v>
      </c>
      <c r="D554" s="317">
        <f t="shared" ref="D554:D560" si="183">SUM(E554:AD554)</f>
        <v>0</v>
      </c>
      <c r="E554" s="318"/>
      <c r="F554" s="318"/>
      <c r="G554" s="318"/>
      <c r="H554" s="318"/>
      <c r="I554" s="318"/>
      <c r="J554" s="318"/>
      <c r="K554" s="318"/>
      <c r="L554" s="318"/>
      <c r="M554" s="318"/>
      <c r="N554" s="318"/>
      <c r="O554" s="318"/>
      <c r="P554" s="319"/>
      <c r="Q554" s="320"/>
      <c r="R554" s="318"/>
      <c r="S554" s="318"/>
      <c r="T554" s="318"/>
      <c r="U554" s="318"/>
      <c r="V554" s="319"/>
      <c r="W554" s="320"/>
      <c r="X554" s="318"/>
      <c r="Y554" s="318"/>
      <c r="Z554" s="318"/>
      <c r="AA554" s="318"/>
      <c r="AB554" s="318"/>
      <c r="AC554" s="318"/>
      <c r="AD554" s="321"/>
      <c r="AE554" s="322">
        <f t="shared" ref="AE554:AE560" si="184">SUM(AF554:AM554)</f>
        <v>0</v>
      </c>
      <c r="AF554" s="318"/>
      <c r="AG554" s="318"/>
      <c r="AH554" s="318"/>
      <c r="AI554" s="318"/>
      <c r="AJ554" s="318"/>
      <c r="AK554" s="318"/>
      <c r="AL554" s="318"/>
      <c r="AM554" s="318"/>
      <c r="AN554" s="319"/>
    </row>
    <row r="555" spans="1:40" ht="18" hidden="1" customHeight="1">
      <c r="A555" s="163">
        <v>2070202</v>
      </c>
      <c r="B555" s="164" t="s">
        <v>94</v>
      </c>
      <c r="C555" s="316">
        <f t="shared" si="182"/>
        <v>0</v>
      </c>
      <c r="D555" s="317">
        <f t="shared" si="183"/>
        <v>0</v>
      </c>
      <c r="E555" s="318"/>
      <c r="F555" s="318"/>
      <c r="G555" s="318"/>
      <c r="H555" s="318"/>
      <c r="I555" s="318"/>
      <c r="J555" s="318"/>
      <c r="K555" s="318"/>
      <c r="L555" s="318"/>
      <c r="M555" s="318"/>
      <c r="N555" s="318"/>
      <c r="O555" s="318"/>
      <c r="P555" s="319"/>
      <c r="Q555" s="320"/>
      <c r="R555" s="318"/>
      <c r="S555" s="318"/>
      <c r="T555" s="318"/>
      <c r="U555" s="318"/>
      <c r="V555" s="319"/>
      <c r="W555" s="320"/>
      <c r="X555" s="318"/>
      <c r="Y555" s="318"/>
      <c r="Z555" s="318"/>
      <c r="AA555" s="318"/>
      <c r="AB555" s="318"/>
      <c r="AC555" s="318"/>
      <c r="AD555" s="321"/>
      <c r="AE555" s="322">
        <f t="shared" si="184"/>
        <v>0</v>
      </c>
      <c r="AF555" s="318"/>
      <c r="AG555" s="318"/>
      <c r="AH555" s="318"/>
      <c r="AI555" s="318"/>
      <c r="AJ555" s="318"/>
      <c r="AK555" s="318"/>
      <c r="AL555" s="318"/>
      <c r="AM555" s="318"/>
      <c r="AN555" s="319"/>
    </row>
    <row r="556" spans="1:40" ht="18" hidden="1" customHeight="1">
      <c r="A556" s="163">
        <v>2070203</v>
      </c>
      <c r="B556" s="164" t="s">
        <v>95</v>
      </c>
      <c r="C556" s="316">
        <f t="shared" si="182"/>
        <v>0</v>
      </c>
      <c r="D556" s="317">
        <f t="shared" si="183"/>
        <v>0</v>
      </c>
      <c r="E556" s="318"/>
      <c r="F556" s="318"/>
      <c r="G556" s="318"/>
      <c r="H556" s="318"/>
      <c r="I556" s="318"/>
      <c r="J556" s="318"/>
      <c r="K556" s="318"/>
      <c r="L556" s="318"/>
      <c r="M556" s="318"/>
      <c r="N556" s="318"/>
      <c r="O556" s="318"/>
      <c r="P556" s="319"/>
      <c r="Q556" s="320"/>
      <c r="R556" s="318"/>
      <c r="S556" s="318"/>
      <c r="T556" s="318"/>
      <c r="U556" s="318"/>
      <c r="V556" s="319"/>
      <c r="W556" s="320"/>
      <c r="X556" s="318"/>
      <c r="Y556" s="318"/>
      <c r="Z556" s="318"/>
      <c r="AA556" s="318"/>
      <c r="AB556" s="318"/>
      <c r="AC556" s="318"/>
      <c r="AD556" s="321"/>
      <c r="AE556" s="322">
        <f t="shared" si="184"/>
        <v>0</v>
      </c>
      <c r="AF556" s="318"/>
      <c r="AG556" s="318"/>
      <c r="AH556" s="318"/>
      <c r="AI556" s="318"/>
      <c r="AJ556" s="318"/>
      <c r="AK556" s="318"/>
      <c r="AL556" s="318"/>
      <c r="AM556" s="318"/>
      <c r="AN556" s="319"/>
    </row>
    <row r="557" spans="1:40" ht="18" hidden="1" customHeight="1">
      <c r="A557" s="163">
        <v>2070204</v>
      </c>
      <c r="B557" s="164" t="s">
        <v>474</v>
      </c>
      <c r="C557" s="316">
        <f t="shared" si="182"/>
        <v>0</v>
      </c>
      <c r="D557" s="317">
        <f t="shared" si="183"/>
        <v>0</v>
      </c>
      <c r="E557" s="318"/>
      <c r="F557" s="318"/>
      <c r="G557" s="318"/>
      <c r="H557" s="318"/>
      <c r="I557" s="318"/>
      <c r="J557" s="318"/>
      <c r="K557" s="318"/>
      <c r="L557" s="318"/>
      <c r="M557" s="318"/>
      <c r="N557" s="318"/>
      <c r="O557" s="318"/>
      <c r="P557" s="319"/>
      <c r="Q557" s="320"/>
      <c r="R557" s="318"/>
      <c r="S557" s="318"/>
      <c r="T557" s="318"/>
      <c r="U557" s="318"/>
      <c r="V557" s="319"/>
      <c r="W557" s="320"/>
      <c r="X557" s="318"/>
      <c r="Y557" s="318"/>
      <c r="Z557" s="318"/>
      <c r="AA557" s="318"/>
      <c r="AB557" s="318"/>
      <c r="AC557" s="318"/>
      <c r="AD557" s="321"/>
      <c r="AE557" s="322">
        <f t="shared" si="184"/>
        <v>0</v>
      </c>
      <c r="AF557" s="318"/>
      <c r="AG557" s="318"/>
      <c r="AH557" s="318"/>
      <c r="AI557" s="318"/>
      <c r="AJ557" s="318"/>
      <c r="AK557" s="318"/>
      <c r="AL557" s="318"/>
      <c r="AM557" s="318"/>
      <c r="AN557" s="319"/>
    </row>
    <row r="558" spans="1:40" ht="18" hidden="1" customHeight="1">
      <c r="A558" s="163">
        <v>2070205</v>
      </c>
      <c r="B558" s="164" t="s">
        <v>475</v>
      </c>
      <c r="C558" s="316">
        <f t="shared" si="182"/>
        <v>0</v>
      </c>
      <c r="D558" s="317">
        <f t="shared" si="183"/>
        <v>0</v>
      </c>
      <c r="E558" s="318"/>
      <c r="F558" s="318"/>
      <c r="G558" s="318"/>
      <c r="H558" s="318"/>
      <c r="I558" s="318"/>
      <c r="J558" s="318"/>
      <c r="K558" s="318"/>
      <c r="L558" s="318"/>
      <c r="M558" s="318"/>
      <c r="N558" s="318"/>
      <c r="O558" s="318"/>
      <c r="P558" s="319"/>
      <c r="Q558" s="320"/>
      <c r="R558" s="318"/>
      <c r="S558" s="318"/>
      <c r="T558" s="318"/>
      <c r="U558" s="318"/>
      <c r="V558" s="319"/>
      <c r="W558" s="320"/>
      <c r="X558" s="318"/>
      <c r="Y558" s="318"/>
      <c r="Z558" s="318"/>
      <c r="AA558" s="318"/>
      <c r="AB558" s="318"/>
      <c r="AC558" s="318"/>
      <c r="AD558" s="321"/>
      <c r="AE558" s="322">
        <f t="shared" si="184"/>
        <v>0</v>
      </c>
      <c r="AF558" s="318"/>
      <c r="AG558" s="318"/>
      <c r="AH558" s="318"/>
      <c r="AI558" s="318"/>
      <c r="AJ558" s="318"/>
      <c r="AK558" s="318"/>
      <c r="AL558" s="318"/>
      <c r="AM558" s="318"/>
      <c r="AN558" s="319"/>
    </row>
    <row r="559" spans="1:40" ht="18" hidden="1" customHeight="1">
      <c r="A559" s="163">
        <v>2070206</v>
      </c>
      <c r="B559" s="164" t="s">
        <v>476</v>
      </c>
      <c r="C559" s="316">
        <f t="shared" si="182"/>
        <v>0</v>
      </c>
      <c r="D559" s="317">
        <f t="shared" si="183"/>
        <v>0</v>
      </c>
      <c r="E559" s="318"/>
      <c r="F559" s="318"/>
      <c r="G559" s="318"/>
      <c r="H559" s="318"/>
      <c r="I559" s="318"/>
      <c r="J559" s="318"/>
      <c r="K559" s="318"/>
      <c r="L559" s="318"/>
      <c r="M559" s="318"/>
      <c r="N559" s="318"/>
      <c r="O559" s="318"/>
      <c r="P559" s="319"/>
      <c r="Q559" s="320"/>
      <c r="R559" s="318"/>
      <c r="S559" s="318"/>
      <c r="T559" s="318"/>
      <c r="U559" s="318"/>
      <c r="V559" s="319"/>
      <c r="W559" s="320"/>
      <c r="X559" s="318"/>
      <c r="Y559" s="318"/>
      <c r="Z559" s="318"/>
      <c r="AA559" s="318"/>
      <c r="AB559" s="318"/>
      <c r="AC559" s="318"/>
      <c r="AD559" s="321"/>
      <c r="AE559" s="322">
        <f t="shared" si="184"/>
        <v>0</v>
      </c>
      <c r="AF559" s="318"/>
      <c r="AG559" s="318"/>
      <c r="AH559" s="318"/>
      <c r="AI559" s="318"/>
      <c r="AJ559" s="318"/>
      <c r="AK559" s="318"/>
      <c r="AL559" s="318"/>
      <c r="AM559" s="318"/>
      <c r="AN559" s="319"/>
    </row>
    <row r="560" spans="1:40" ht="18" hidden="1" customHeight="1">
      <c r="A560" s="163">
        <v>2070299</v>
      </c>
      <c r="B560" s="164" t="s">
        <v>477</v>
      </c>
      <c r="C560" s="316">
        <f t="shared" si="182"/>
        <v>0</v>
      </c>
      <c r="D560" s="317">
        <f t="shared" si="183"/>
        <v>0</v>
      </c>
      <c r="E560" s="318"/>
      <c r="F560" s="318"/>
      <c r="G560" s="318"/>
      <c r="H560" s="318"/>
      <c r="I560" s="318"/>
      <c r="J560" s="318"/>
      <c r="K560" s="318"/>
      <c r="L560" s="318"/>
      <c r="M560" s="318"/>
      <c r="N560" s="318"/>
      <c r="O560" s="318"/>
      <c r="P560" s="319"/>
      <c r="Q560" s="320"/>
      <c r="R560" s="318"/>
      <c r="S560" s="318"/>
      <c r="T560" s="318"/>
      <c r="U560" s="318"/>
      <c r="V560" s="319"/>
      <c r="W560" s="320"/>
      <c r="X560" s="318"/>
      <c r="Y560" s="318"/>
      <c r="Z560" s="318"/>
      <c r="AA560" s="318"/>
      <c r="AB560" s="318"/>
      <c r="AC560" s="318"/>
      <c r="AD560" s="321"/>
      <c r="AE560" s="322">
        <f t="shared" si="184"/>
        <v>0</v>
      </c>
      <c r="AF560" s="318"/>
      <c r="AG560" s="318"/>
      <c r="AH560" s="318"/>
      <c r="AI560" s="318"/>
      <c r="AJ560" s="318"/>
      <c r="AK560" s="318"/>
      <c r="AL560" s="318"/>
      <c r="AM560" s="318"/>
      <c r="AN560" s="319"/>
    </row>
    <row r="561" spans="1:40" ht="18" hidden="1" customHeight="1">
      <c r="A561" s="163">
        <v>20703</v>
      </c>
      <c r="B561" s="242" t="s">
        <v>478</v>
      </c>
      <c r="C561" s="315">
        <f>SUM(C562:C571)</f>
        <v>0</v>
      </c>
      <c r="D561" s="315">
        <f t="shared" ref="D561:AN561" si="185">SUM(D562:D571)</f>
        <v>0</v>
      </c>
      <c r="E561" s="315">
        <f t="shared" si="185"/>
        <v>0</v>
      </c>
      <c r="F561" s="315">
        <f t="shared" si="185"/>
        <v>0</v>
      </c>
      <c r="G561" s="315">
        <f t="shared" si="185"/>
        <v>0</v>
      </c>
      <c r="H561" s="315">
        <f t="shared" si="185"/>
        <v>0</v>
      </c>
      <c r="I561" s="315">
        <f t="shared" si="185"/>
        <v>0</v>
      </c>
      <c r="J561" s="315">
        <f t="shared" si="185"/>
        <v>0</v>
      </c>
      <c r="K561" s="315">
        <f t="shared" si="185"/>
        <v>0</v>
      </c>
      <c r="L561" s="315">
        <f t="shared" si="185"/>
        <v>0</v>
      </c>
      <c r="M561" s="315">
        <f t="shared" si="185"/>
        <v>0</v>
      </c>
      <c r="N561" s="315">
        <f t="shared" si="185"/>
        <v>0</v>
      </c>
      <c r="O561" s="315">
        <f t="shared" si="185"/>
        <v>0</v>
      </c>
      <c r="P561" s="315">
        <f t="shared" si="185"/>
        <v>0</v>
      </c>
      <c r="Q561" s="315">
        <f t="shared" si="185"/>
        <v>0</v>
      </c>
      <c r="R561" s="315">
        <f t="shared" si="185"/>
        <v>0</v>
      </c>
      <c r="S561" s="315">
        <f t="shared" si="185"/>
        <v>0</v>
      </c>
      <c r="T561" s="315">
        <f t="shared" si="185"/>
        <v>0</v>
      </c>
      <c r="U561" s="315">
        <f t="shared" si="185"/>
        <v>0</v>
      </c>
      <c r="V561" s="315">
        <f t="shared" si="185"/>
        <v>0</v>
      </c>
      <c r="W561" s="315">
        <f t="shared" si="185"/>
        <v>0</v>
      </c>
      <c r="X561" s="315">
        <f t="shared" si="185"/>
        <v>0</v>
      </c>
      <c r="Y561" s="315">
        <f t="shared" si="185"/>
        <v>0</v>
      </c>
      <c r="Z561" s="315">
        <f t="shared" si="185"/>
        <v>0</v>
      </c>
      <c r="AA561" s="315">
        <f t="shared" si="185"/>
        <v>0</v>
      </c>
      <c r="AB561" s="315">
        <f t="shared" si="185"/>
        <v>0</v>
      </c>
      <c r="AC561" s="315">
        <f t="shared" si="185"/>
        <v>0</v>
      </c>
      <c r="AD561" s="315">
        <f t="shared" si="185"/>
        <v>0</v>
      </c>
      <c r="AE561" s="315">
        <f t="shared" si="185"/>
        <v>0</v>
      </c>
      <c r="AF561" s="315">
        <f t="shared" si="185"/>
        <v>0</v>
      </c>
      <c r="AG561" s="315">
        <f t="shared" si="185"/>
        <v>0</v>
      </c>
      <c r="AH561" s="315">
        <f t="shared" si="185"/>
        <v>0</v>
      </c>
      <c r="AI561" s="315">
        <f t="shared" si="185"/>
        <v>0</v>
      </c>
      <c r="AJ561" s="315">
        <f t="shared" si="185"/>
        <v>0</v>
      </c>
      <c r="AK561" s="315">
        <f t="shared" si="185"/>
        <v>0</v>
      </c>
      <c r="AL561" s="315">
        <f t="shared" si="185"/>
        <v>0</v>
      </c>
      <c r="AM561" s="315">
        <f t="shared" si="185"/>
        <v>0</v>
      </c>
      <c r="AN561" s="315">
        <f t="shared" si="185"/>
        <v>0</v>
      </c>
    </row>
    <row r="562" spans="1:40" ht="18" hidden="1" customHeight="1">
      <c r="A562" s="163">
        <v>2070301</v>
      </c>
      <c r="B562" s="164" t="s">
        <v>93</v>
      </c>
      <c r="C562" s="316">
        <f t="shared" ref="C562:C571" si="186">SUM(D562,AE562,AN562)</f>
        <v>0</v>
      </c>
      <c r="D562" s="317">
        <f t="shared" ref="D562:D571" si="187">SUM(E562:AD562)</f>
        <v>0</v>
      </c>
      <c r="E562" s="318"/>
      <c r="F562" s="318"/>
      <c r="G562" s="318"/>
      <c r="H562" s="318"/>
      <c r="I562" s="318"/>
      <c r="J562" s="318"/>
      <c r="K562" s="318"/>
      <c r="L562" s="318"/>
      <c r="M562" s="318"/>
      <c r="N562" s="318"/>
      <c r="O562" s="318"/>
      <c r="P562" s="319"/>
      <c r="Q562" s="320"/>
      <c r="R562" s="318"/>
      <c r="S562" s="318"/>
      <c r="T562" s="318"/>
      <c r="U562" s="318"/>
      <c r="V562" s="319"/>
      <c r="W562" s="320"/>
      <c r="X562" s="318"/>
      <c r="Y562" s="318"/>
      <c r="Z562" s="318"/>
      <c r="AA562" s="318"/>
      <c r="AB562" s="318"/>
      <c r="AC562" s="318"/>
      <c r="AD562" s="321"/>
      <c r="AE562" s="322">
        <f t="shared" ref="AE562:AE571" si="188">SUM(AF562:AM562)</f>
        <v>0</v>
      </c>
      <c r="AF562" s="318"/>
      <c r="AG562" s="318"/>
      <c r="AH562" s="318"/>
      <c r="AI562" s="318"/>
      <c r="AJ562" s="318"/>
      <c r="AK562" s="318"/>
      <c r="AL562" s="318"/>
      <c r="AM562" s="318"/>
      <c r="AN562" s="319"/>
    </row>
    <row r="563" spans="1:40" ht="18" hidden="1" customHeight="1">
      <c r="A563" s="163">
        <v>2070302</v>
      </c>
      <c r="B563" s="164" t="s">
        <v>94</v>
      </c>
      <c r="C563" s="316">
        <f t="shared" si="186"/>
        <v>0</v>
      </c>
      <c r="D563" s="317">
        <f t="shared" si="187"/>
        <v>0</v>
      </c>
      <c r="E563" s="318"/>
      <c r="F563" s="318"/>
      <c r="G563" s="318"/>
      <c r="H563" s="318"/>
      <c r="I563" s="318"/>
      <c r="J563" s="318"/>
      <c r="K563" s="318"/>
      <c r="L563" s="318"/>
      <c r="M563" s="318"/>
      <c r="N563" s="318"/>
      <c r="O563" s="318"/>
      <c r="P563" s="319"/>
      <c r="Q563" s="320"/>
      <c r="R563" s="318"/>
      <c r="S563" s="318"/>
      <c r="T563" s="318"/>
      <c r="U563" s="318"/>
      <c r="V563" s="319"/>
      <c r="W563" s="320"/>
      <c r="X563" s="318"/>
      <c r="Y563" s="318"/>
      <c r="Z563" s="318"/>
      <c r="AA563" s="318"/>
      <c r="AB563" s="318"/>
      <c r="AC563" s="318"/>
      <c r="AD563" s="321"/>
      <c r="AE563" s="322">
        <f t="shared" si="188"/>
        <v>0</v>
      </c>
      <c r="AF563" s="318"/>
      <c r="AG563" s="318"/>
      <c r="AH563" s="318"/>
      <c r="AI563" s="318"/>
      <c r="AJ563" s="318"/>
      <c r="AK563" s="318"/>
      <c r="AL563" s="318"/>
      <c r="AM563" s="318"/>
      <c r="AN563" s="319"/>
    </row>
    <row r="564" spans="1:40" ht="18" hidden="1" customHeight="1">
      <c r="A564" s="163">
        <v>2070303</v>
      </c>
      <c r="B564" s="164" t="s">
        <v>95</v>
      </c>
      <c r="C564" s="316">
        <f t="shared" si="186"/>
        <v>0</v>
      </c>
      <c r="D564" s="317">
        <f t="shared" si="187"/>
        <v>0</v>
      </c>
      <c r="E564" s="318"/>
      <c r="F564" s="318"/>
      <c r="G564" s="318"/>
      <c r="H564" s="318"/>
      <c r="I564" s="318"/>
      <c r="J564" s="318"/>
      <c r="K564" s="318"/>
      <c r="L564" s="318"/>
      <c r="M564" s="318"/>
      <c r="N564" s="318"/>
      <c r="O564" s="318"/>
      <c r="P564" s="319"/>
      <c r="Q564" s="320"/>
      <c r="R564" s="318"/>
      <c r="S564" s="318"/>
      <c r="T564" s="318"/>
      <c r="U564" s="318"/>
      <c r="V564" s="319"/>
      <c r="W564" s="320"/>
      <c r="X564" s="318"/>
      <c r="Y564" s="318"/>
      <c r="Z564" s="318"/>
      <c r="AA564" s="318"/>
      <c r="AB564" s="318"/>
      <c r="AC564" s="318"/>
      <c r="AD564" s="321"/>
      <c r="AE564" s="322">
        <f t="shared" si="188"/>
        <v>0</v>
      </c>
      <c r="AF564" s="318"/>
      <c r="AG564" s="318"/>
      <c r="AH564" s="318"/>
      <c r="AI564" s="318"/>
      <c r="AJ564" s="318"/>
      <c r="AK564" s="318"/>
      <c r="AL564" s="318"/>
      <c r="AM564" s="318"/>
      <c r="AN564" s="319"/>
    </row>
    <row r="565" spans="1:40" ht="18" hidden="1" customHeight="1">
      <c r="A565" s="163">
        <v>2070304</v>
      </c>
      <c r="B565" s="164" t="s">
        <v>479</v>
      </c>
      <c r="C565" s="316">
        <f t="shared" si="186"/>
        <v>0</v>
      </c>
      <c r="D565" s="317">
        <f t="shared" si="187"/>
        <v>0</v>
      </c>
      <c r="E565" s="318"/>
      <c r="F565" s="318"/>
      <c r="G565" s="318"/>
      <c r="H565" s="318"/>
      <c r="I565" s="318"/>
      <c r="J565" s="318"/>
      <c r="K565" s="318"/>
      <c r="L565" s="318"/>
      <c r="M565" s="318"/>
      <c r="N565" s="318"/>
      <c r="O565" s="318"/>
      <c r="P565" s="319"/>
      <c r="Q565" s="320"/>
      <c r="R565" s="318"/>
      <c r="S565" s="318"/>
      <c r="T565" s="318"/>
      <c r="U565" s="318"/>
      <c r="V565" s="319"/>
      <c r="W565" s="320"/>
      <c r="X565" s="318"/>
      <c r="Y565" s="318"/>
      <c r="Z565" s="318"/>
      <c r="AA565" s="318"/>
      <c r="AB565" s="318"/>
      <c r="AC565" s="318"/>
      <c r="AD565" s="321"/>
      <c r="AE565" s="322">
        <f t="shared" si="188"/>
        <v>0</v>
      </c>
      <c r="AF565" s="318"/>
      <c r="AG565" s="318"/>
      <c r="AH565" s="318"/>
      <c r="AI565" s="318"/>
      <c r="AJ565" s="318"/>
      <c r="AK565" s="318"/>
      <c r="AL565" s="318"/>
      <c r="AM565" s="318"/>
      <c r="AN565" s="319"/>
    </row>
    <row r="566" spans="1:40" ht="18" hidden="1" customHeight="1">
      <c r="A566" s="163">
        <v>2070305</v>
      </c>
      <c r="B566" s="164" t="s">
        <v>480</v>
      </c>
      <c r="C566" s="316">
        <f t="shared" si="186"/>
        <v>0</v>
      </c>
      <c r="D566" s="317">
        <f t="shared" si="187"/>
        <v>0</v>
      </c>
      <c r="E566" s="318"/>
      <c r="F566" s="318"/>
      <c r="G566" s="318"/>
      <c r="H566" s="318"/>
      <c r="I566" s="318"/>
      <c r="J566" s="318"/>
      <c r="K566" s="318"/>
      <c r="L566" s="318"/>
      <c r="M566" s="318"/>
      <c r="N566" s="318"/>
      <c r="O566" s="318"/>
      <c r="P566" s="319"/>
      <c r="Q566" s="320"/>
      <c r="R566" s="318"/>
      <c r="S566" s="318"/>
      <c r="T566" s="318"/>
      <c r="U566" s="318"/>
      <c r="V566" s="319"/>
      <c r="W566" s="320"/>
      <c r="X566" s="318"/>
      <c r="Y566" s="318"/>
      <c r="Z566" s="318"/>
      <c r="AA566" s="318"/>
      <c r="AB566" s="318"/>
      <c r="AC566" s="318"/>
      <c r="AD566" s="321"/>
      <c r="AE566" s="322">
        <f t="shared" si="188"/>
        <v>0</v>
      </c>
      <c r="AF566" s="318"/>
      <c r="AG566" s="318"/>
      <c r="AH566" s="318"/>
      <c r="AI566" s="318"/>
      <c r="AJ566" s="318"/>
      <c r="AK566" s="318"/>
      <c r="AL566" s="318"/>
      <c r="AM566" s="318"/>
      <c r="AN566" s="319"/>
    </row>
    <row r="567" spans="1:40" ht="18" hidden="1" customHeight="1">
      <c r="A567" s="163">
        <v>2070306</v>
      </c>
      <c r="B567" s="164" t="s">
        <v>481</v>
      </c>
      <c r="C567" s="316">
        <f t="shared" si="186"/>
        <v>0</v>
      </c>
      <c r="D567" s="317">
        <f t="shared" si="187"/>
        <v>0</v>
      </c>
      <c r="E567" s="318"/>
      <c r="F567" s="318"/>
      <c r="G567" s="318"/>
      <c r="H567" s="318"/>
      <c r="I567" s="318"/>
      <c r="J567" s="318"/>
      <c r="K567" s="318"/>
      <c r="L567" s="318"/>
      <c r="M567" s="318"/>
      <c r="N567" s="318"/>
      <c r="O567" s="318"/>
      <c r="P567" s="319"/>
      <c r="Q567" s="320"/>
      <c r="R567" s="318"/>
      <c r="S567" s="318"/>
      <c r="T567" s="318"/>
      <c r="U567" s="318"/>
      <c r="V567" s="319"/>
      <c r="W567" s="320"/>
      <c r="X567" s="318"/>
      <c r="Y567" s="318"/>
      <c r="Z567" s="318"/>
      <c r="AA567" s="318"/>
      <c r="AB567" s="318"/>
      <c r="AC567" s="318"/>
      <c r="AD567" s="321"/>
      <c r="AE567" s="322">
        <f t="shared" si="188"/>
        <v>0</v>
      </c>
      <c r="AF567" s="318"/>
      <c r="AG567" s="318"/>
      <c r="AH567" s="318"/>
      <c r="AI567" s="318"/>
      <c r="AJ567" s="318"/>
      <c r="AK567" s="318"/>
      <c r="AL567" s="318"/>
      <c r="AM567" s="318"/>
      <c r="AN567" s="319"/>
    </row>
    <row r="568" spans="1:40" ht="18" hidden="1" customHeight="1">
      <c r="A568" s="163">
        <v>2070307</v>
      </c>
      <c r="B568" s="164" t="s">
        <v>482</v>
      </c>
      <c r="C568" s="316">
        <f t="shared" si="186"/>
        <v>0</v>
      </c>
      <c r="D568" s="317">
        <f t="shared" si="187"/>
        <v>0</v>
      </c>
      <c r="E568" s="318"/>
      <c r="F568" s="318"/>
      <c r="G568" s="318"/>
      <c r="H568" s="318"/>
      <c r="I568" s="318"/>
      <c r="J568" s="318"/>
      <c r="K568" s="318"/>
      <c r="L568" s="318"/>
      <c r="M568" s="318"/>
      <c r="N568" s="318"/>
      <c r="O568" s="318"/>
      <c r="P568" s="319"/>
      <c r="Q568" s="320"/>
      <c r="R568" s="318"/>
      <c r="S568" s="318"/>
      <c r="T568" s="318"/>
      <c r="U568" s="318"/>
      <c r="V568" s="319"/>
      <c r="W568" s="320"/>
      <c r="X568" s="318"/>
      <c r="Y568" s="318"/>
      <c r="Z568" s="318"/>
      <c r="AA568" s="318"/>
      <c r="AB568" s="318"/>
      <c r="AC568" s="318"/>
      <c r="AD568" s="321"/>
      <c r="AE568" s="322">
        <f t="shared" si="188"/>
        <v>0</v>
      </c>
      <c r="AF568" s="318"/>
      <c r="AG568" s="318"/>
      <c r="AH568" s="318"/>
      <c r="AI568" s="318"/>
      <c r="AJ568" s="318"/>
      <c r="AK568" s="318"/>
      <c r="AL568" s="318"/>
      <c r="AM568" s="318"/>
      <c r="AN568" s="319"/>
    </row>
    <row r="569" spans="1:40" ht="18" hidden="1" customHeight="1">
      <c r="A569" s="163">
        <v>2070308</v>
      </c>
      <c r="B569" s="164" t="s">
        <v>483</v>
      </c>
      <c r="C569" s="316">
        <f t="shared" si="186"/>
        <v>0</v>
      </c>
      <c r="D569" s="317">
        <f t="shared" si="187"/>
        <v>0</v>
      </c>
      <c r="E569" s="318"/>
      <c r="F569" s="318"/>
      <c r="G569" s="318"/>
      <c r="H569" s="318"/>
      <c r="I569" s="318"/>
      <c r="J569" s="318"/>
      <c r="K569" s="318"/>
      <c r="L569" s="318"/>
      <c r="M569" s="318"/>
      <c r="N569" s="318"/>
      <c r="O569" s="318"/>
      <c r="P569" s="319"/>
      <c r="Q569" s="320"/>
      <c r="R569" s="318"/>
      <c r="S569" s="318"/>
      <c r="T569" s="318"/>
      <c r="U569" s="318"/>
      <c r="V569" s="319"/>
      <c r="W569" s="320"/>
      <c r="X569" s="318"/>
      <c r="Y569" s="318"/>
      <c r="Z569" s="318"/>
      <c r="AA569" s="318"/>
      <c r="AB569" s="318"/>
      <c r="AC569" s="318"/>
      <c r="AD569" s="321"/>
      <c r="AE569" s="322">
        <f t="shared" si="188"/>
        <v>0</v>
      </c>
      <c r="AF569" s="318"/>
      <c r="AG569" s="318"/>
      <c r="AH569" s="318"/>
      <c r="AI569" s="318"/>
      <c r="AJ569" s="318"/>
      <c r="AK569" s="318"/>
      <c r="AL569" s="318"/>
      <c r="AM569" s="318"/>
      <c r="AN569" s="319"/>
    </row>
    <row r="570" spans="1:40" ht="18" hidden="1" customHeight="1">
      <c r="A570" s="163">
        <v>2070309</v>
      </c>
      <c r="B570" s="164" t="s">
        <v>484</v>
      </c>
      <c r="C570" s="316">
        <f t="shared" si="186"/>
        <v>0</v>
      </c>
      <c r="D570" s="317">
        <f t="shared" si="187"/>
        <v>0</v>
      </c>
      <c r="E570" s="318"/>
      <c r="F570" s="318"/>
      <c r="G570" s="318"/>
      <c r="H570" s="318"/>
      <c r="I570" s="318"/>
      <c r="J570" s="318"/>
      <c r="K570" s="318"/>
      <c r="L570" s="318"/>
      <c r="M570" s="318"/>
      <c r="N570" s="318"/>
      <c r="O570" s="318"/>
      <c r="P570" s="319"/>
      <c r="Q570" s="320"/>
      <c r="R570" s="318"/>
      <c r="S570" s="318"/>
      <c r="T570" s="318"/>
      <c r="U570" s="318"/>
      <c r="V570" s="319"/>
      <c r="W570" s="320"/>
      <c r="X570" s="318"/>
      <c r="Y570" s="318"/>
      <c r="Z570" s="318"/>
      <c r="AA570" s="318"/>
      <c r="AB570" s="318"/>
      <c r="AC570" s="318"/>
      <c r="AD570" s="321"/>
      <c r="AE570" s="322">
        <f t="shared" si="188"/>
        <v>0</v>
      </c>
      <c r="AF570" s="318"/>
      <c r="AG570" s="318"/>
      <c r="AH570" s="318"/>
      <c r="AI570" s="318"/>
      <c r="AJ570" s="318"/>
      <c r="AK570" s="318"/>
      <c r="AL570" s="318"/>
      <c r="AM570" s="318"/>
      <c r="AN570" s="319"/>
    </row>
    <row r="571" spans="1:40" ht="18" hidden="1" customHeight="1">
      <c r="A571" s="163">
        <v>2070399</v>
      </c>
      <c r="B571" s="164" t="s">
        <v>485</v>
      </c>
      <c r="C571" s="316">
        <f t="shared" si="186"/>
        <v>0</v>
      </c>
      <c r="D571" s="317">
        <f t="shared" si="187"/>
        <v>0</v>
      </c>
      <c r="E571" s="318"/>
      <c r="F571" s="318"/>
      <c r="G571" s="318"/>
      <c r="H571" s="318"/>
      <c r="I571" s="318"/>
      <c r="J571" s="318"/>
      <c r="K571" s="318"/>
      <c r="L571" s="318"/>
      <c r="M571" s="318"/>
      <c r="N571" s="318"/>
      <c r="O571" s="318"/>
      <c r="P571" s="319"/>
      <c r="Q571" s="320"/>
      <c r="R571" s="318"/>
      <c r="S571" s="318"/>
      <c r="T571" s="318"/>
      <c r="U571" s="318"/>
      <c r="V571" s="319"/>
      <c r="W571" s="320"/>
      <c r="X571" s="318"/>
      <c r="Y571" s="318"/>
      <c r="Z571" s="318"/>
      <c r="AA571" s="318"/>
      <c r="AB571" s="318"/>
      <c r="AC571" s="318"/>
      <c r="AD571" s="321"/>
      <c r="AE571" s="322">
        <f t="shared" si="188"/>
        <v>0</v>
      </c>
      <c r="AF571" s="318"/>
      <c r="AG571" s="318"/>
      <c r="AH571" s="318"/>
      <c r="AI571" s="318"/>
      <c r="AJ571" s="318"/>
      <c r="AK571" s="318"/>
      <c r="AL571" s="318"/>
      <c r="AM571" s="318"/>
      <c r="AN571" s="319"/>
    </row>
    <row r="572" spans="1:40" ht="18" hidden="1" customHeight="1">
      <c r="A572" s="163">
        <v>20704</v>
      </c>
      <c r="B572" s="242" t="s">
        <v>486</v>
      </c>
      <c r="C572" s="315">
        <f t="shared" ref="C572:AN572" si="189">SUM(C573:C582)</f>
        <v>0</v>
      </c>
      <c r="D572" s="315">
        <f t="shared" si="189"/>
        <v>0</v>
      </c>
      <c r="E572" s="315">
        <f t="shared" si="189"/>
        <v>0</v>
      </c>
      <c r="F572" s="315">
        <f t="shared" si="189"/>
        <v>0</v>
      </c>
      <c r="G572" s="315">
        <f t="shared" si="189"/>
        <v>0</v>
      </c>
      <c r="H572" s="315">
        <f t="shared" si="189"/>
        <v>0</v>
      </c>
      <c r="I572" s="315">
        <f t="shared" si="189"/>
        <v>0</v>
      </c>
      <c r="J572" s="315">
        <f t="shared" si="189"/>
        <v>0</v>
      </c>
      <c r="K572" s="315">
        <f t="shared" si="189"/>
        <v>0</v>
      </c>
      <c r="L572" s="315">
        <f t="shared" si="189"/>
        <v>0</v>
      </c>
      <c r="M572" s="315">
        <f t="shared" si="189"/>
        <v>0</v>
      </c>
      <c r="N572" s="315">
        <f t="shared" si="189"/>
        <v>0</v>
      </c>
      <c r="O572" s="315">
        <f t="shared" si="189"/>
        <v>0</v>
      </c>
      <c r="P572" s="315">
        <f t="shared" si="189"/>
        <v>0</v>
      </c>
      <c r="Q572" s="315">
        <f t="shared" si="189"/>
        <v>0</v>
      </c>
      <c r="R572" s="315">
        <f t="shared" si="189"/>
        <v>0</v>
      </c>
      <c r="S572" s="315">
        <f t="shared" si="189"/>
        <v>0</v>
      </c>
      <c r="T572" s="315">
        <f t="shared" si="189"/>
        <v>0</v>
      </c>
      <c r="U572" s="315">
        <f t="shared" si="189"/>
        <v>0</v>
      </c>
      <c r="V572" s="315">
        <f t="shared" si="189"/>
        <v>0</v>
      </c>
      <c r="W572" s="315">
        <f t="shared" si="189"/>
        <v>0</v>
      </c>
      <c r="X572" s="315">
        <f t="shared" si="189"/>
        <v>0</v>
      </c>
      <c r="Y572" s="315">
        <f t="shared" si="189"/>
        <v>0</v>
      </c>
      <c r="Z572" s="315">
        <f t="shared" si="189"/>
        <v>0</v>
      </c>
      <c r="AA572" s="315">
        <f t="shared" si="189"/>
        <v>0</v>
      </c>
      <c r="AB572" s="315">
        <f t="shared" si="189"/>
        <v>0</v>
      </c>
      <c r="AC572" s="315">
        <f t="shared" si="189"/>
        <v>0</v>
      </c>
      <c r="AD572" s="315">
        <f t="shared" si="189"/>
        <v>0</v>
      </c>
      <c r="AE572" s="315">
        <f t="shared" si="189"/>
        <v>0</v>
      </c>
      <c r="AF572" s="315">
        <f t="shared" si="189"/>
        <v>0</v>
      </c>
      <c r="AG572" s="315">
        <f t="shared" si="189"/>
        <v>0</v>
      </c>
      <c r="AH572" s="315">
        <f t="shared" si="189"/>
        <v>0</v>
      </c>
      <c r="AI572" s="315">
        <f t="shared" si="189"/>
        <v>0</v>
      </c>
      <c r="AJ572" s="315">
        <f t="shared" si="189"/>
        <v>0</v>
      </c>
      <c r="AK572" s="315">
        <f t="shared" si="189"/>
        <v>0</v>
      </c>
      <c r="AL572" s="315">
        <f t="shared" si="189"/>
        <v>0</v>
      </c>
      <c r="AM572" s="315">
        <f t="shared" si="189"/>
        <v>0</v>
      </c>
      <c r="AN572" s="315">
        <f t="shared" si="189"/>
        <v>0</v>
      </c>
    </row>
    <row r="573" spans="1:40" ht="18" hidden="1" customHeight="1">
      <c r="A573" s="163">
        <v>2070401</v>
      </c>
      <c r="B573" s="164" t="s">
        <v>93</v>
      </c>
      <c r="C573" s="316">
        <f t="shared" ref="C573:C582" si="190">SUM(D573,AE573,AN573)</f>
        <v>0</v>
      </c>
      <c r="D573" s="317">
        <f t="shared" ref="D573:D582" si="191">SUM(E573:AD573)</f>
        <v>0</v>
      </c>
      <c r="E573" s="318"/>
      <c r="F573" s="318"/>
      <c r="G573" s="318"/>
      <c r="H573" s="318"/>
      <c r="I573" s="318"/>
      <c r="J573" s="318"/>
      <c r="K573" s="318"/>
      <c r="L573" s="318"/>
      <c r="M573" s="318"/>
      <c r="N573" s="318"/>
      <c r="O573" s="318"/>
      <c r="P573" s="319"/>
      <c r="Q573" s="320"/>
      <c r="R573" s="318"/>
      <c r="S573" s="318"/>
      <c r="T573" s="318"/>
      <c r="U573" s="318"/>
      <c r="V573" s="319"/>
      <c r="W573" s="320"/>
      <c r="X573" s="318"/>
      <c r="Y573" s="318"/>
      <c r="Z573" s="318"/>
      <c r="AA573" s="318"/>
      <c r="AB573" s="318"/>
      <c r="AC573" s="318"/>
      <c r="AD573" s="321"/>
      <c r="AE573" s="322">
        <f t="shared" ref="AE573:AE582" si="192">SUM(AF573:AM573)</f>
        <v>0</v>
      </c>
      <c r="AF573" s="318"/>
      <c r="AG573" s="318"/>
      <c r="AH573" s="318"/>
      <c r="AI573" s="318"/>
      <c r="AJ573" s="318"/>
      <c r="AK573" s="318"/>
      <c r="AL573" s="318"/>
      <c r="AM573" s="318"/>
      <c r="AN573" s="319"/>
    </row>
    <row r="574" spans="1:40" ht="18" hidden="1" customHeight="1">
      <c r="A574" s="163">
        <v>2070402</v>
      </c>
      <c r="B574" s="164" t="s">
        <v>94</v>
      </c>
      <c r="C574" s="316">
        <f t="shared" si="190"/>
        <v>0</v>
      </c>
      <c r="D574" s="317">
        <f t="shared" si="191"/>
        <v>0</v>
      </c>
      <c r="E574" s="318"/>
      <c r="F574" s="318"/>
      <c r="G574" s="318"/>
      <c r="H574" s="318"/>
      <c r="I574" s="318"/>
      <c r="J574" s="318"/>
      <c r="K574" s="318"/>
      <c r="L574" s="318"/>
      <c r="M574" s="318"/>
      <c r="N574" s="318"/>
      <c r="O574" s="318"/>
      <c r="P574" s="319"/>
      <c r="Q574" s="320"/>
      <c r="R574" s="318"/>
      <c r="S574" s="318"/>
      <c r="T574" s="318"/>
      <c r="U574" s="318"/>
      <c r="V574" s="319"/>
      <c r="W574" s="320"/>
      <c r="X574" s="318"/>
      <c r="Y574" s="318"/>
      <c r="Z574" s="318"/>
      <c r="AA574" s="318"/>
      <c r="AB574" s="318"/>
      <c r="AC574" s="318"/>
      <c r="AD574" s="321"/>
      <c r="AE574" s="322">
        <f t="shared" si="192"/>
        <v>0</v>
      </c>
      <c r="AF574" s="318"/>
      <c r="AG574" s="318"/>
      <c r="AH574" s="318"/>
      <c r="AI574" s="318"/>
      <c r="AJ574" s="318"/>
      <c r="AK574" s="318"/>
      <c r="AL574" s="318"/>
      <c r="AM574" s="318"/>
      <c r="AN574" s="319"/>
    </row>
    <row r="575" spans="1:40" ht="18" hidden="1" customHeight="1">
      <c r="A575" s="163">
        <v>2070403</v>
      </c>
      <c r="B575" s="164" t="s">
        <v>95</v>
      </c>
      <c r="C575" s="316">
        <f t="shared" si="190"/>
        <v>0</v>
      </c>
      <c r="D575" s="317">
        <f t="shared" si="191"/>
        <v>0</v>
      </c>
      <c r="E575" s="318"/>
      <c r="F575" s="318"/>
      <c r="G575" s="318"/>
      <c r="H575" s="318"/>
      <c r="I575" s="318"/>
      <c r="J575" s="318"/>
      <c r="K575" s="318"/>
      <c r="L575" s="318"/>
      <c r="M575" s="318"/>
      <c r="N575" s="318"/>
      <c r="O575" s="318"/>
      <c r="P575" s="319"/>
      <c r="Q575" s="320"/>
      <c r="R575" s="318"/>
      <c r="S575" s="318"/>
      <c r="T575" s="318"/>
      <c r="U575" s="318"/>
      <c r="V575" s="319"/>
      <c r="W575" s="320"/>
      <c r="X575" s="318"/>
      <c r="Y575" s="318"/>
      <c r="Z575" s="318"/>
      <c r="AA575" s="318"/>
      <c r="AB575" s="318"/>
      <c r="AC575" s="318"/>
      <c r="AD575" s="321"/>
      <c r="AE575" s="322">
        <f t="shared" si="192"/>
        <v>0</v>
      </c>
      <c r="AF575" s="318"/>
      <c r="AG575" s="318"/>
      <c r="AH575" s="318"/>
      <c r="AI575" s="318"/>
      <c r="AJ575" s="318"/>
      <c r="AK575" s="318"/>
      <c r="AL575" s="318"/>
      <c r="AM575" s="318"/>
      <c r="AN575" s="319"/>
    </row>
    <row r="576" spans="1:40" ht="18" hidden="1" customHeight="1">
      <c r="A576" s="163">
        <v>2070404</v>
      </c>
      <c r="B576" s="164" t="s">
        <v>487</v>
      </c>
      <c r="C576" s="316">
        <f t="shared" si="190"/>
        <v>0</v>
      </c>
      <c r="D576" s="317">
        <f t="shared" si="191"/>
        <v>0</v>
      </c>
      <c r="E576" s="318"/>
      <c r="F576" s="318"/>
      <c r="G576" s="318"/>
      <c r="H576" s="318"/>
      <c r="I576" s="318"/>
      <c r="J576" s="318"/>
      <c r="K576" s="318"/>
      <c r="L576" s="318"/>
      <c r="M576" s="318"/>
      <c r="N576" s="318"/>
      <c r="O576" s="318"/>
      <c r="P576" s="319"/>
      <c r="Q576" s="320"/>
      <c r="R576" s="318"/>
      <c r="S576" s="318"/>
      <c r="T576" s="318"/>
      <c r="U576" s="318"/>
      <c r="V576" s="319"/>
      <c r="W576" s="320"/>
      <c r="X576" s="318"/>
      <c r="Y576" s="318"/>
      <c r="Z576" s="318"/>
      <c r="AA576" s="318"/>
      <c r="AB576" s="318"/>
      <c r="AC576" s="318"/>
      <c r="AD576" s="321"/>
      <c r="AE576" s="322">
        <f t="shared" si="192"/>
        <v>0</v>
      </c>
      <c r="AF576" s="318"/>
      <c r="AG576" s="318"/>
      <c r="AH576" s="318"/>
      <c r="AI576" s="318"/>
      <c r="AJ576" s="318"/>
      <c r="AK576" s="318"/>
      <c r="AL576" s="318"/>
      <c r="AM576" s="318"/>
      <c r="AN576" s="319"/>
    </row>
    <row r="577" spans="1:40" ht="18" hidden="1" customHeight="1">
      <c r="A577" s="163">
        <v>2070405</v>
      </c>
      <c r="B577" s="164" t="s">
        <v>488</v>
      </c>
      <c r="C577" s="316">
        <f t="shared" si="190"/>
        <v>0</v>
      </c>
      <c r="D577" s="317">
        <f t="shared" si="191"/>
        <v>0</v>
      </c>
      <c r="E577" s="318"/>
      <c r="F577" s="318"/>
      <c r="G577" s="318"/>
      <c r="H577" s="318"/>
      <c r="I577" s="318"/>
      <c r="J577" s="318"/>
      <c r="K577" s="318"/>
      <c r="L577" s="318"/>
      <c r="M577" s="318"/>
      <c r="N577" s="318"/>
      <c r="O577" s="318"/>
      <c r="P577" s="319"/>
      <c r="Q577" s="320"/>
      <c r="R577" s="318"/>
      <c r="S577" s="318"/>
      <c r="T577" s="318"/>
      <c r="U577" s="318"/>
      <c r="V577" s="319"/>
      <c r="W577" s="320"/>
      <c r="X577" s="318"/>
      <c r="Y577" s="318"/>
      <c r="Z577" s="318"/>
      <c r="AA577" s="318"/>
      <c r="AB577" s="318"/>
      <c r="AC577" s="318"/>
      <c r="AD577" s="321"/>
      <c r="AE577" s="322">
        <f t="shared" si="192"/>
        <v>0</v>
      </c>
      <c r="AF577" s="318"/>
      <c r="AG577" s="318"/>
      <c r="AH577" s="318"/>
      <c r="AI577" s="318"/>
      <c r="AJ577" s="318"/>
      <c r="AK577" s="318"/>
      <c r="AL577" s="318"/>
      <c r="AM577" s="318"/>
      <c r="AN577" s="319"/>
    </row>
    <row r="578" spans="1:40" ht="18" hidden="1" customHeight="1">
      <c r="A578" s="163">
        <v>2070406</v>
      </c>
      <c r="B578" s="164" t="s">
        <v>489</v>
      </c>
      <c r="C578" s="316">
        <f t="shared" si="190"/>
        <v>0</v>
      </c>
      <c r="D578" s="317">
        <f t="shared" si="191"/>
        <v>0</v>
      </c>
      <c r="E578" s="318"/>
      <c r="F578" s="318"/>
      <c r="G578" s="318"/>
      <c r="H578" s="318"/>
      <c r="I578" s="318"/>
      <c r="J578" s="318"/>
      <c r="K578" s="318"/>
      <c r="L578" s="318"/>
      <c r="M578" s="318"/>
      <c r="N578" s="318"/>
      <c r="O578" s="318"/>
      <c r="P578" s="319"/>
      <c r="Q578" s="320"/>
      <c r="R578" s="318"/>
      <c r="S578" s="318"/>
      <c r="T578" s="318"/>
      <c r="U578" s="318"/>
      <c r="V578" s="319"/>
      <c r="W578" s="320"/>
      <c r="X578" s="318"/>
      <c r="Y578" s="318"/>
      <c r="Z578" s="318"/>
      <c r="AA578" s="318"/>
      <c r="AB578" s="318"/>
      <c r="AC578" s="318"/>
      <c r="AD578" s="321"/>
      <c r="AE578" s="322">
        <f t="shared" si="192"/>
        <v>0</v>
      </c>
      <c r="AF578" s="318"/>
      <c r="AG578" s="318"/>
      <c r="AH578" s="318"/>
      <c r="AI578" s="318"/>
      <c r="AJ578" s="318"/>
      <c r="AK578" s="318"/>
      <c r="AL578" s="318"/>
      <c r="AM578" s="318"/>
      <c r="AN578" s="319"/>
    </row>
    <row r="579" spans="1:40" ht="18" hidden="1" customHeight="1">
      <c r="A579" s="163">
        <v>2070407</v>
      </c>
      <c r="B579" s="164" t="s">
        <v>490</v>
      </c>
      <c r="C579" s="316">
        <f t="shared" si="190"/>
        <v>0</v>
      </c>
      <c r="D579" s="317">
        <f t="shared" si="191"/>
        <v>0</v>
      </c>
      <c r="E579" s="318"/>
      <c r="F579" s="318"/>
      <c r="G579" s="318"/>
      <c r="H579" s="318"/>
      <c r="I579" s="318"/>
      <c r="J579" s="318"/>
      <c r="K579" s="318"/>
      <c r="L579" s="318"/>
      <c r="M579" s="318"/>
      <c r="N579" s="318"/>
      <c r="O579" s="318"/>
      <c r="P579" s="319"/>
      <c r="Q579" s="320"/>
      <c r="R579" s="318"/>
      <c r="S579" s="318"/>
      <c r="T579" s="318"/>
      <c r="U579" s="318"/>
      <c r="V579" s="319"/>
      <c r="W579" s="320"/>
      <c r="X579" s="318"/>
      <c r="Y579" s="318"/>
      <c r="Z579" s="318"/>
      <c r="AA579" s="318"/>
      <c r="AB579" s="318"/>
      <c r="AC579" s="318"/>
      <c r="AD579" s="321"/>
      <c r="AE579" s="322">
        <f t="shared" si="192"/>
        <v>0</v>
      </c>
      <c r="AF579" s="318"/>
      <c r="AG579" s="318"/>
      <c r="AH579" s="318"/>
      <c r="AI579" s="318"/>
      <c r="AJ579" s="318"/>
      <c r="AK579" s="318"/>
      <c r="AL579" s="318"/>
      <c r="AM579" s="318"/>
      <c r="AN579" s="319"/>
    </row>
    <row r="580" spans="1:40" ht="18" hidden="1" customHeight="1">
      <c r="A580" s="163">
        <v>2070408</v>
      </c>
      <c r="B580" s="164" t="s">
        <v>491</v>
      </c>
      <c r="C580" s="316">
        <f t="shared" si="190"/>
        <v>0</v>
      </c>
      <c r="D580" s="317">
        <f t="shared" si="191"/>
        <v>0</v>
      </c>
      <c r="E580" s="318"/>
      <c r="F580" s="318"/>
      <c r="G580" s="318"/>
      <c r="H580" s="318"/>
      <c r="I580" s="318"/>
      <c r="J580" s="318"/>
      <c r="K580" s="318"/>
      <c r="L580" s="318"/>
      <c r="M580" s="318"/>
      <c r="N580" s="318"/>
      <c r="O580" s="318"/>
      <c r="P580" s="319"/>
      <c r="Q580" s="320"/>
      <c r="R580" s="318"/>
      <c r="S580" s="318"/>
      <c r="T580" s="318"/>
      <c r="U580" s="318"/>
      <c r="V580" s="319"/>
      <c r="W580" s="320"/>
      <c r="X580" s="318"/>
      <c r="Y580" s="318"/>
      <c r="Z580" s="318"/>
      <c r="AA580" s="318"/>
      <c r="AB580" s="318"/>
      <c r="AC580" s="318"/>
      <c r="AD580" s="321"/>
      <c r="AE580" s="322">
        <f t="shared" si="192"/>
        <v>0</v>
      </c>
      <c r="AF580" s="318"/>
      <c r="AG580" s="318"/>
      <c r="AH580" s="318"/>
      <c r="AI580" s="318"/>
      <c r="AJ580" s="318"/>
      <c r="AK580" s="318"/>
      <c r="AL580" s="318"/>
      <c r="AM580" s="318"/>
      <c r="AN580" s="319"/>
    </row>
    <row r="581" spans="1:40" ht="18" hidden="1" customHeight="1">
      <c r="A581" s="163">
        <v>2070409</v>
      </c>
      <c r="B581" s="164" t="s">
        <v>492</v>
      </c>
      <c r="C581" s="316">
        <f t="shared" si="190"/>
        <v>0</v>
      </c>
      <c r="D581" s="317">
        <f t="shared" si="191"/>
        <v>0</v>
      </c>
      <c r="E581" s="318"/>
      <c r="F581" s="318"/>
      <c r="G581" s="318"/>
      <c r="H581" s="318"/>
      <c r="I581" s="318"/>
      <c r="J581" s="318"/>
      <c r="K581" s="318"/>
      <c r="L581" s="318"/>
      <c r="M581" s="318"/>
      <c r="N581" s="318"/>
      <c r="O581" s="318"/>
      <c r="P581" s="319"/>
      <c r="Q581" s="320"/>
      <c r="R581" s="318"/>
      <c r="S581" s="318"/>
      <c r="T581" s="318"/>
      <c r="U581" s="318"/>
      <c r="V581" s="319"/>
      <c r="W581" s="320"/>
      <c r="X581" s="318"/>
      <c r="Y581" s="318"/>
      <c r="Z581" s="318"/>
      <c r="AA581" s="318"/>
      <c r="AB581" s="318"/>
      <c r="AC581" s="318"/>
      <c r="AD581" s="321"/>
      <c r="AE581" s="322">
        <f t="shared" si="192"/>
        <v>0</v>
      </c>
      <c r="AF581" s="318"/>
      <c r="AG581" s="318"/>
      <c r="AH581" s="318"/>
      <c r="AI581" s="318"/>
      <c r="AJ581" s="318"/>
      <c r="AK581" s="318"/>
      <c r="AL581" s="318"/>
      <c r="AM581" s="318"/>
      <c r="AN581" s="319"/>
    </row>
    <row r="582" spans="1:40" ht="18" hidden="1" customHeight="1">
      <c r="A582" s="163">
        <v>2070499</v>
      </c>
      <c r="B582" s="164" t="s">
        <v>493</v>
      </c>
      <c r="C582" s="316">
        <f t="shared" si="190"/>
        <v>0</v>
      </c>
      <c r="D582" s="317">
        <f t="shared" si="191"/>
        <v>0</v>
      </c>
      <c r="E582" s="318"/>
      <c r="F582" s="318"/>
      <c r="G582" s="318"/>
      <c r="H582" s="318"/>
      <c r="I582" s="318"/>
      <c r="J582" s="318"/>
      <c r="K582" s="318"/>
      <c r="L582" s="318"/>
      <c r="M582" s="318"/>
      <c r="N582" s="318"/>
      <c r="O582" s="318"/>
      <c r="P582" s="319"/>
      <c r="Q582" s="320"/>
      <c r="R582" s="318"/>
      <c r="S582" s="318"/>
      <c r="T582" s="318"/>
      <c r="U582" s="318"/>
      <c r="V582" s="319"/>
      <c r="W582" s="320"/>
      <c r="X582" s="318"/>
      <c r="Y582" s="318"/>
      <c r="Z582" s="318"/>
      <c r="AA582" s="318"/>
      <c r="AB582" s="318"/>
      <c r="AC582" s="318"/>
      <c r="AD582" s="321"/>
      <c r="AE582" s="322">
        <f t="shared" si="192"/>
        <v>0</v>
      </c>
      <c r="AF582" s="318"/>
      <c r="AG582" s="318"/>
      <c r="AH582" s="318"/>
      <c r="AI582" s="318"/>
      <c r="AJ582" s="318"/>
      <c r="AK582" s="318"/>
      <c r="AL582" s="318"/>
      <c r="AM582" s="318"/>
      <c r="AN582" s="319"/>
    </row>
    <row r="583" spans="1:40" ht="18" hidden="1" customHeight="1">
      <c r="A583" s="163">
        <v>20799</v>
      </c>
      <c r="B583" s="242" t="s">
        <v>494</v>
      </c>
      <c r="C583" s="315">
        <f>SUM(C584:C586)</f>
        <v>0</v>
      </c>
      <c r="D583" s="315">
        <f t="shared" ref="D583:AN583" si="193">SUM(D584:D586)</f>
        <v>0</v>
      </c>
      <c r="E583" s="315">
        <f t="shared" si="193"/>
        <v>0</v>
      </c>
      <c r="F583" s="315">
        <f t="shared" si="193"/>
        <v>0</v>
      </c>
      <c r="G583" s="315">
        <f t="shared" si="193"/>
        <v>0</v>
      </c>
      <c r="H583" s="315">
        <f t="shared" si="193"/>
        <v>0</v>
      </c>
      <c r="I583" s="315">
        <f t="shared" si="193"/>
        <v>0</v>
      </c>
      <c r="J583" s="315">
        <f t="shared" si="193"/>
        <v>0</v>
      </c>
      <c r="K583" s="315">
        <f t="shared" si="193"/>
        <v>0</v>
      </c>
      <c r="L583" s="315">
        <f t="shared" si="193"/>
        <v>0</v>
      </c>
      <c r="M583" s="315">
        <f t="shared" si="193"/>
        <v>0</v>
      </c>
      <c r="N583" s="315">
        <f t="shared" si="193"/>
        <v>0</v>
      </c>
      <c r="O583" s="315">
        <f t="shared" si="193"/>
        <v>0</v>
      </c>
      <c r="P583" s="315">
        <f t="shared" si="193"/>
        <v>0</v>
      </c>
      <c r="Q583" s="315">
        <f t="shared" si="193"/>
        <v>0</v>
      </c>
      <c r="R583" s="315">
        <f t="shared" si="193"/>
        <v>0</v>
      </c>
      <c r="S583" s="315">
        <f t="shared" si="193"/>
        <v>0</v>
      </c>
      <c r="T583" s="315">
        <f t="shared" si="193"/>
        <v>0</v>
      </c>
      <c r="U583" s="315">
        <f t="shared" si="193"/>
        <v>0</v>
      </c>
      <c r="V583" s="315">
        <f t="shared" si="193"/>
        <v>0</v>
      </c>
      <c r="W583" s="315">
        <f t="shared" si="193"/>
        <v>0</v>
      </c>
      <c r="X583" s="315">
        <f t="shared" si="193"/>
        <v>0</v>
      </c>
      <c r="Y583" s="315">
        <f t="shared" si="193"/>
        <v>0</v>
      </c>
      <c r="Z583" s="315">
        <f t="shared" si="193"/>
        <v>0</v>
      </c>
      <c r="AA583" s="315">
        <f t="shared" si="193"/>
        <v>0</v>
      </c>
      <c r="AB583" s="315">
        <f t="shared" si="193"/>
        <v>0</v>
      </c>
      <c r="AC583" s="315">
        <f t="shared" si="193"/>
        <v>0</v>
      </c>
      <c r="AD583" s="315">
        <f t="shared" si="193"/>
        <v>0</v>
      </c>
      <c r="AE583" s="315">
        <f t="shared" si="193"/>
        <v>0</v>
      </c>
      <c r="AF583" s="315">
        <f t="shared" si="193"/>
        <v>0</v>
      </c>
      <c r="AG583" s="315">
        <f t="shared" si="193"/>
        <v>0</v>
      </c>
      <c r="AH583" s="315">
        <f t="shared" si="193"/>
        <v>0</v>
      </c>
      <c r="AI583" s="315">
        <f t="shared" si="193"/>
        <v>0</v>
      </c>
      <c r="AJ583" s="315">
        <f t="shared" si="193"/>
        <v>0</v>
      </c>
      <c r="AK583" s="315">
        <f t="shared" si="193"/>
        <v>0</v>
      </c>
      <c r="AL583" s="315">
        <f t="shared" si="193"/>
        <v>0</v>
      </c>
      <c r="AM583" s="315">
        <f t="shared" si="193"/>
        <v>0</v>
      </c>
      <c r="AN583" s="315">
        <f t="shared" si="193"/>
        <v>0</v>
      </c>
    </row>
    <row r="584" spans="1:40" ht="18" hidden="1" customHeight="1">
      <c r="A584" s="163">
        <v>2079902</v>
      </c>
      <c r="B584" s="164" t="s">
        <v>495</v>
      </c>
      <c r="C584" s="316">
        <f>SUM(D584,AE584,AN584)</f>
        <v>0</v>
      </c>
      <c r="D584" s="317">
        <f>SUM(E584:AD584)</f>
        <v>0</v>
      </c>
      <c r="E584" s="318"/>
      <c r="F584" s="318"/>
      <c r="G584" s="318"/>
      <c r="H584" s="318"/>
      <c r="I584" s="318"/>
      <c r="J584" s="318"/>
      <c r="K584" s="318"/>
      <c r="L584" s="318"/>
      <c r="M584" s="318"/>
      <c r="N584" s="318"/>
      <c r="O584" s="318"/>
      <c r="P584" s="319"/>
      <c r="Q584" s="320"/>
      <c r="R584" s="318"/>
      <c r="S584" s="318"/>
      <c r="T584" s="318"/>
      <c r="U584" s="318"/>
      <c r="V584" s="319"/>
      <c r="W584" s="320"/>
      <c r="X584" s="318"/>
      <c r="Y584" s="318"/>
      <c r="Z584" s="318"/>
      <c r="AA584" s="318"/>
      <c r="AB584" s="318"/>
      <c r="AC584" s="318"/>
      <c r="AD584" s="321"/>
      <c r="AE584" s="322">
        <f>SUM(AF584:AM584)</f>
        <v>0</v>
      </c>
      <c r="AF584" s="318"/>
      <c r="AG584" s="318"/>
      <c r="AH584" s="318"/>
      <c r="AI584" s="318"/>
      <c r="AJ584" s="318"/>
      <c r="AK584" s="318"/>
      <c r="AL584" s="318"/>
      <c r="AM584" s="318"/>
      <c r="AN584" s="319"/>
    </row>
    <row r="585" spans="1:40" ht="18" hidden="1" customHeight="1">
      <c r="A585" s="163">
        <v>2079903</v>
      </c>
      <c r="B585" s="164" t="s">
        <v>496</v>
      </c>
      <c r="C585" s="316">
        <f>SUM(D585,AE585,AN585)</f>
        <v>0</v>
      </c>
      <c r="D585" s="317">
        <f>SUM(E585:AD585)</f>
        <v>0</v>
      </c>
      <c r="E585" s="318"/>
      <c r="F585" s="318"/>
      <c r="G585" s="318"/>
      <c r="H585" s="318"/>
      <c r="I585" s="318"/>
      <c r="J585" s="318"/>
      <c r="K585" s="318"/>
      <c r="L585" s="318"/>
      <c r="M585" s="318"/>
      <c r="N585" s="318"/>
      <c r="O585" s="318"/>
      <c r="P585" s="319"/>
      <c r="Q585" s="320"/>
      <c r="R585" s="318"/>
      <c r="S585" s="318"/>
      <c r="T585" s="318"/>
      <c r="U585" s="318"/>
      <c r="V585" s="319"/>
      <c r="W585" s="320"/>
      <c r="X585" s="318"/>
      <c r="Y585" s="318"/>
      <c r="Z585" s="318"/>
      <c r="AA585" s="318"/>
      <c r="AB585" s="318"/>
      <c r="AC585" s="318"/>
      <c r="AD585" s="321"/>
      <c r="AE585" s="322">
        <f>SUM(AF585:AM585)</f>
        <v>0</v>
      </c>
      <c r="AF585" s="318"/>
      <c r="AG585" s="318"/>
      <c r="AH585" s="318"/>
      <c r="AI585" s="318"/>
      <c r="AJ585" s="318"/>
      <c r="AK585" s="318"/>
      <c r="AL585" s="318"/>
      <c r="AM585" s="318"/>
      <c r="AN585" s="319"/>
    </row>
    <row r="586" spans="1:40" ht="18" hidden="1" customHeight="1">
      <c r="A586" s="163">
        <v>2079999</v>
      </c>
      <c r="B586" s="164" t="s">
        <v>497</v>
      </c>
      <c r="C586" s="316">
        <f>SUM(D586,AE586,AN586)</f>
        <v>0</v>
      </c>
      <c r="D586" s="317">
        <f>SUM(E586:AD586)</f>
        <v>0</v>
      </c>
      <c r="E586" s="318"/>
      <c r="F586" s="318"/>
      <c r="G586" s="318"/>
      <c r="H586" s="318"/>
      <c r="I586" s="318"/>
      <c r="J586" s="318"/>
      <c r="K586" s="318"/>
      <c r="L586" s="318"/>
      <c r="M586" s="318"/>
      <c r="N586" s="318"/>
      <c r="O586" s="318"/>
      <c r="P586" s="319"/>
      <c r="Q586" s="320"/>
      <c r="R586" s="318"/>
      <c r="S586" s="318"/>
      <c r="T586" s="318"/>
      <c r="U586" s="318"/>
      <c r="V586" s="319"/>
      <c r="W586" s="320"/>
      <c r="X586" s="318"/>
      <c r="Y586" s="318"/>
      <c r="Z586" s="318"/>
      <c r="AA586" s="318"/>
      <c r="AB586" s="318"/>
      <c r="AC586" s="318"/>
      <c r="AD586" s="321"/>
      <c r="AE586" s="322">
        <f>SUM(AF586:AM586)</f>
        <v>0</v>
      </c>
      <c r="AF586" s="318"/>
      <c r="AG586" s="318"/>
      <c r="AH586" s="318"/>
      <c r="AI586" s="318"/>
      <c r="AJ586" s="318"/>
      <c r="AK586" s="318"/>
      <c r="AL586" s="318"/>
      <c r="AM586" s="318"/>
      <c r="AN586" s="319"/>
    </row>
    <row r="587" spans="1:40" ht="18" hidden="1" customHeight="1">
      <c r="A587" s="163">
        <v>208</v>
      </c>
      <c r="B587" s="242" t="s">
        <v>498</v>
      </c>
      <c r="C587" s="315">
        <f>SUM(C588,C602,C613,C615,C624,C628,C642,C650,C656,C663,C672,C677,C682,C685,C688,C691,C694,C697,C701,C706)</f>
        <v>0</v>
      </c>
      <c r="D587" s="315">
        <f t="shared" ref="D587:AN587" si="194">SUM(D588,D602,D613,D615,D624,D628,D642,D650,D656,D663,D672,D677,D682,D685,D688,D691,D694,D697,D701,D706)</f>
        <v>0</v>
      </c>
      <c r="E587" s="315">
        <f t="shared" si="194"/>
        <v>0</v>
      </c>
      <c r="F587" s="315">
        <f t="shared" si="194"/>
        <v>0</v>
      </c>
      <c r="G587" s="315">
        <f t="shared" si="194"/>
        <v>0</v>
      </c>
      <c r="H587" s="315">
        <f t="shared" si="194"/>
        <v>0</v>
      </c>
      <c r="I587" s="315">
        <f t="shared" si="194"/>
        <v>0</v>
      </c>
      <c r="J587" s="315">
        <f t="shared" si="194"/>
        <v>0</v>
      </c>
      <c r="K587" s="315">
        <f t="shared" si="194"/>
        <v>0</v>
      </c>
      <c r="L587" s="315">
        <f t="shared" si="194"/>
        <v>0</v>
      </c>
      <c r="M587" s="315">
        <f t="shared" si="194"/>
        <v>0</v>
      </c>
      <c r="N587" s="315">
        <f t="shared" si="194"/>
        <v>0</v>
      </c>
      <c r="O587" s="315">
        <f t="shared" si="194"/>
        <v>0</v>
      </c>
      <c r="P587" s="315">
        <f t="shared" si="194"/>
        <v>0</v>
      </c>
      <c r="Q587" s="315">
        <f t="shared" si="194"/>
        <v>0</v>
      </c>
      <c r="R587" s="315">
        <f t="shared" si="194"/>
        <v>0</v>
      </c>
      <c r="S587" s="315">
        <f t="shared" si="194"/>
        <v>0</v>
      </c>
      <c r="T587" s="315">
        <f t="shared" si="194"/>
        <v>0</v>
      </c>
      <c r="U587" s="315">
        <f t="shared" si="194"/>
        <v>0</v>
      </c>
      <c r="V587" s="315">
        <f t="shared" si="194"/>
        <v>0</v>
      </c>
      <c r="W587" s="315">
        <f t="shared" si="194"/>
        <v>0</v>
      </c>
      <c r="X587" s="315">
        <f t="shared" si="194"/>
        <v>0</v>
      </c>
      <c r="Y587" s="315">
        <f t="shared" si="194"/>
        <v>0</v>
      </c>
      <c r="Z587" s="315">
        <f t="shared" si="194"/>
        <v>0</v>
      </c>
      <c r="AA587" s="315">
        <f t="shared" si="194"/>
        <v>0</v>
      </c>
      <c r="AB587" s="315">
        <f t="shared" si="194"/>
        <v>0</v>
      </c>
      <c r="AC587" s="315">
        <f t="shared" si="194"/>
        <v>0</v>
      </c>
      <c r="AD587" s="315">
        <f t="shared" si="194"/>
        <v>0</v>
      </c>
      <c r="AE587" s="315">
        <f t="shared" si="194"/>
        <v>0</v>
      </c>
      <c r="AF587" s="315">
        <f t="shared" si="194"/>
        <v>0</v>
      </c>
      <c r="AG587" s="315">
        <f t="shared" si="194"/>
        <v>0</v>
      </c>
      <c r="AH587" s="315">
        <f t="shared" si="194"/>
        <v>0</v>
      </c>
      <c r="AI587" s="315">
        <f t="shared" si="194"/>
        <v>0</v>
      </c>
      <c r="AJ587" s="315">
        <f t="shared" si="194"/>
        <v>0</v>
      </c>
      <c r="AK587" s="315">
        <f t="shared" si="194"/>
        <v>0</v>
      </c>
      <c r="AL587" s="315">
        <f t="shared" si="194"/>
        <v>0</v>
      </c>
      <c r="AM587" s="315">
        <f t="shared" si="194"/>
        <v>0</v>
      </c>
      <c r="AN587" s="315">
        <f t="shared" si="194"/>
        <v>0</v>
      </c>
    </row>
    <row r="588" spans="1:40" ht="18" hidden="1" customHeight="1">
      <c r="A588" s="163">
        <v>20801</v>
      </c>
      <c r="B588" s="242" t="s">
        <v>499</v>
      </c>
      <c r="C588" s="315">
        <f>SUM(C589:C601)</f>
        <v>0</v>
      </c>
      <c r="D588" s="315">
        <f t="shared" ref="D588:AN588" si="195">SUM(D589:D601)</f>
        <v>0</v>
      </c>
      <c r="E588" s="315">
        <f t="shared" si="195"/>
        <v>0</v>
      </c>
      <c r="F588" s="315">
        <f t="shared" si="195"/>
        <v>0</v>
      </c>
      <c r="G588" s="315">
        <f t="shared" si="195"/>
        <v>0</v>
      </c>
      <c r="H588" s="315">
        <f t="shared" si="195"/>
        <v>0</v>
      </c>
      <c r="I588" s="315">
        <f t="shared" si="195"/>
        <v>0</v>
      </c>
      <c r="J588" s="315">
        <f t="shared" si="195"/>
        <v>0</v>
      </c>
      <c r="K588" s="315">
        <f t="shared" si="195"/>
        <v>0</v>
      </c>
      <c r="L588" s="315">
        <f t="shared" si="195"/>
        <v>0</v>
      </c>
      <c r="M588" s="315">
        <f t="shared" si="195"/>
        <v>0</v>
      </c>
      <c r="N588" s="315">
        <f t="shared" si="195"/>
        <v>0</v>
      </c>
      <c r="O588" s="315">
        <f t="shared" si="195"/>
        <v>0</v>
      </c>
      <c r="P588" s="315">
        <f t="shared" si="195"/>
        <v>0</v>
      </c>
      <c r="Q588" s="315">
        <f t="shared" si="195"/>
        <v>0</v>
      </c>
      <c r="R588" s="315">
        <f t="shared" si="195"/>
        <v>0</v>
      </c>
      <c r="S588" s="315">
        <f t="shared" si="195"/>
        <v>0</v>
      </c>
      <c r="T588" s="315">
        <f t="shared" si="195"/>
        <v>0</v>
      </c>
      <c r="U588" s="315">
        <f t="shared" si="195"/>
        <v>0</v>
      </c>
      <c r="V588" s="315">
        <f t="shared" si="195"/>
        <v>0</v>
      </c>
      <c r="W588" s="315">
        <f t="shared" si="195"/>
        <v>0</v>
      </c>
      <c r="X588" s="315">
        <f t="shared" si="195"/>
        <v>0</v>
      </c>
      <c r="Y588" s="315">
        <f t="shared" si="195"/>
        <v>0</v>
      </c>
      <c r="Z588" s="315">
        <f t="shared" si="195"/>
        <v>0</v>
      </c>
      <c r="AA588" s="315">
        <f t="shared" si="195"/>
        <v>0</v>
      </c>
      <c r="AB588" s="315">
        <f t="shared" si="195"/>
        <v>0</v>
      </c>
      <c r="AC588" s="315">
        <f t="shared" si="195"/>
        <v>0</v>
      </c>
      <c r="AD588" s="315">
        <f t="shared" si="195"/>
        <v>0</v>
      </c>
      <c r="AE588" s="315">
        <f t="shared" si="195"/>
        <v>0</v>
      </c>
      <c r="AF588" s="315">
        <f t="shared" si="195"/>
        <v>0</v>
      </c>
      <c r="AG588" s="315">
        <f t="shared" si="195"/>
        <v>0</v>
      </c>
      <c r="AH588" s="315">
        <f t="shared" si="195"/>
        <v>0</v>
      </c>
      <c r="AI588" s="315">
        <f t="shared" si="195"/>
        <v>0</v>
      </c>
      <c r="AJ588" s="315">
        <f t="shared" si="195"/>
        <v>0</v>
      </c>
      <c r="AK588" s="315">
        <f t="shared" si="195"/>
        <v>0</v>
      </c>
      <c r="AL588" s="315">
        <f t="shared" si="195"/>
        <v>0</v>
      </c>
      <c r="AM588" s="315">
        <f t="shared" si="195"/>
        <v>0</v>
      </c>
      <c r="AN588" s="315">
        <f t="shared" si="195"/>
        <v>0</v>
      </c>
    </row>
    <row r="589" spans="1:40" ht="18" hidden="1" customHeight="1">
      <c r="A589" s="163">
        <v>2080101</v>
      </c>
      <c r="B589" s="164" t="s">
        <v>93</v>
      </c>
      <c r="C589" s="316">
        <f t="shared" ref="C589:C601" si="196">SUM(D589,AE589,AN589)</f>
        <v>0</v>
      </c>
      <c r="D589" s="317">
        <f t="shared" ref="D589:D601" si="197">SUM(E589:AD589)</f>
        <v>0</v>
      </c>
      <c r="E589" s="318"/>
      <c r="F589" s="318"/>
      <c r="G589" s="318"/>
      <c r="H589" s="318"/>
      <c r="I589" s="318"/>
      <c r="J589" s="318"/>
      <c r="K589" s="318"/>
      <c r="L589" s="318"/>
      <c r="M589" s="318"/>
      <c r="N589" s="318"/>
      <c r="O589" s="318"/>
      <c r="P589" s="319"/>
      <c r="Q589" s="320"/>
      <c r="R589" s="318"/>
      <c r="S589" s="318"/>
      <c r="T589" s="318"/>
      <c r="U589" s="318"/>
      <c r="V589" s="319"/>
      <c r="W589" s="320"/>
      <c r="X589" s="318"/>
      <c r="Y589" s="318"/>
      <c r="Z589" s="318"/>
      <c r="AA589" s="318"/>
      <c r="AB589" s="318"/>
      <c r="AC589" s="318"/>
      <c r="AD589" s="321"/>
      <c r="AE589" s="322">
        <f t="shared" ref="AE589:AE601" si="198">SUM(AF589:AM589)</f>
        <v>0</v>
      </c>
      <c r="AF589" s="318"/>
      <c r="AG589" s="318"/>
      <c r="AH589" s="318"/>
      <c r="AI589" s="318"/>
      <c r="AJ589" s="318"/>
      <c r="AK589" s="318"/>
      <c r="AL589" s="318"/>
      <c r="AM589" s="318"/>
      <c r="AN589" s="319"/>
    </row>
    <row r="590" spans="1:40" ht="18" hidden="1" customHeight="1">
      <c r="A590" s="163">
        <v>2080102</v>
      </c>
      <c r="B590" s="164" t="s">
        <v>94</v>
      </c>
      <c r="C590" s="316">
        <f t="shared" si="196"/>
        <v>0</v>
      </c>
      <c r="D590" s="317">
        <f t="shared" si="197"/>
        <v>0</v>
      </c>
      <c r="E590" s="318"/>
      <c r="F590" s="318"/>
      <c r="G590" s="318"/>
      <c r="H590" s="318"/>
      <c r="I590" s="318"/>
      <c r="J590" s="318"/>
      <c r="K590" s="318"/>
      <c r="L590" s="318"/>
      <c r="M590" s="318"/>
      <c r="N590" s="318"/>
      <c r="O590" s="318"/>
      <c r="P590" s="319"/>
      <c r="Q590" s="320"/>
      <c r="R590" s="318"/>
      <c r="S590" s="318"/>
      <c r="T590" s="318"/>
      <c r="U590" s="318"/>
      <c r="V590" s="319"/>
      <c r="W590" s="320"/>
      <c r="X590" s="318"/>
      <c r="Y590" s="318"/>
      <c r="Z590" s="318"/>
      <c r="AA590" s="318"/>
      <c r="AB590" s="318"/>
      <c r="AC590" s="318"/>
      <c r="AD590" s="321"/>
      <c r="AE590" s="322">
        <f t="shared" si="198"/>
        <v>0</v>
      </c>
      <c r="AF590" s="318"/>
      <c r="AG590" s="318"/>
      <c r="AH590" s="318"/>
      <c r="AI590" s="318"/>
      <c r="AJ590" s="318"/>
      <c r="AK590" s="318"/>
      <c r="AL590" s="318"/>
      <c r="AM590" s="318"/>
      <c r="AN590" s="319"/>
    </row>
    <row r="591" spans="1:40" ht="18" hidden="1" customHeight="1">
      <c r="A591" s="163">
        <v>2080103</v>
      </c>
      <c r="B591" s="164" t="s">
        <v>95</v>
      </c>
      <c r="C591" s="316">
        <f t="shared" si="196"/>
        <v>0</v>
      </c>
      <c r="D591" s="317">
        <f t="shared" si="197"/>
        <v>0</v>
      </c>
      <c r="E591" s="318"/>
      <c r="F591" s="318"/>
      <c r="G591" s="318"/>
      <c r="H591" s="318"/>
      <c r="I591" s="318"/>
      <c r="J591" s="318"/>
      <c r="K591" s="318"/>
      <c r="L591" s="318"/>
      <c r="M591" s="318"/>
      <c r="N591" s="318"/>
      <c r="O591" s="318"/>
      <c r="P591" s="319"/>
      <c r="Q591" s="320"/>
      <c r="R591" s="318"/>
      <c r="S591" s="318"/>
      <c r="T591" s="318"/>
      <c r="U591" s="318"/>
      <c r="V591" s="319"/>
      <c r="W591" s="320"/>
      <c r="X591" s="318"/>
      <c r="Y591" s="318"/>
      <c r="Z591" s="318"/>
      <c r="AA591" s="318"/>
      <c r="AB591" s="318"/>
      <c r="AC591" s="318"/>
      <c r="AD591" s="321"/>
      <c r="AE591" s="322">
        <f t="shared" si="198"/>
        <v>0</v>
      </c>
      <c r="AF591" s="318"/>
      <c r="AG591" s="318"/>
      <c r="AH591" s="318"/>
      <c r="AI591" s="318"/>
      <c r="AJ591" s="318"/>
      <c r="AK591" s="318"/>
      <c r="AL591" s="318"/>
      <c r="AM591" s="318"/>
      <c r="AN591" s="319"/>
    </row>
    <row r="592" spans="1:40" ht="18" hidden="1" customHeight="1">
      <c r="A592" s="163">
        <v>2080104</v>
      </c>
      <c r="B592" s="164" t="s">
        <v>500</v>
      </c>
      <c r="C592" s="316">
        <f t="shared" si="196"/>
        <v>0</v>
      </c>
      <c r="D592" s="317">
        <f t="shared" si="197"/>
        <v>0</v>
      </c>
      <c r="E592" s="318"/>
      <c r="F592" s="318"/>
      <c r="G592" s="318"/>
      <c r="H592" s="318"/>
      <c r="I592" s="318"/>
      <c r="J592" s="318"/>
      <c r="K592" s="318"/>
      <c r="L592" s="318"/>
      <c r="M592" s="318"/>
      <c r="N592" s="318"/>
      <c r="O592" s="318"/>
      <c r="P592" s="319"/>
      <c r="Q592" s="320"/>
      <c r="R592" s="318"/>
      <c r="S592" s="318"/>
      <c r="T592" s="318"/>
      <c r="U592" s="318"/>
      <c r="V592" s="319"/>
      <c r="W592" s="320"/>
      <c r="X592" s="318"/>
      <c r="Y592" s="318"/>
      <c r="Z592" s="318"/>
      <c r="AA592" s="318"/>
      <c r="AB592" s="318"/>
      <c r="AC592" s="318"/>
      <c r="AD592" s="321"/>
      <c r="AE592" s="322">
        <f t="shared" si="198"/>
        <v>0</v>
      </c>
      <c r="AF592" s="318"/>
      <c r="AG592" s="318"/>
      <c r="AH592" s="318"/>
      <c r="AI592" s="318"/>
      <c r="AJ592" s="318"/>
      <c r="AK592" s="318"/>
      <c r="AL592" s="318"/>
      <c r="AM592" s="318"/>
      <c r="AN592" s="319"/>
    </row>
    <row r="593" spans="1:40" ht="18" hidden="1" customHeight="1">
      <c r="A593" s="163">
        <v>2080105</v>
      </c>
      <c r="B593" s="164" t="s">
        <v>501</v>
      </c>
      <c r="C593" s="316">
        <f t="shared" si="196"/>
        <v>0</v>
      </c>
      <c r="D593" s="317">
        <f t="shared" si="197"/>
        <v>0</v>
      </c>
      <c r="E593" s="318"/>
      <c r="F593" s="318"/>
      <c r="G593" s="318"/>
      <c r="H593" s="318"/>
      <c r="I593" s="318"/>
      <c r="J593" s="318"/>
      <c r="K593" s="318"/>
      <c r="L593" s="318"/>
      <c r="M593" s="318"/>
      <c r="N593" s="318"/>
      <c r="O593" s="318"/>
      <c r="P593" s="319"/>
      <c r="Q593" s="320"/>
      <c r="R593" s="318"/>
      <c r="S593" s="318"/>
      <c r="T593" s="318"/>
      <c r="U593" s="318"/>
      <c r="V593" s="319"/>
      <c r="W593" s="320"/>
      <c r="X593" s="318"/>
      <c r="Y593" s="318"/>
      <c r="Z593" s="318"/>
      <c r="AA593" s="318"/>
      <c r="AB593" s="318"/>
      <c r="AC593" s="318"/>
      <c r="AD593" s="321"/>
      <c r="AE593" s="322">
        <f t="shared" si="198"/>
        <v>0</v>
      </c>
      <c r="AF593" s="318"/>
      <c r="AG593" s="318"/>
      <c r="AH593" s="318"/>
      <c r="AI593" s="318"/>
      <c r="AJ593" s="318"/>
      <c r="AK593" s="318"/>
      <c r="AL593" s="318"/>
      <c r="AM593" s="318"/>
      <c r="AN593" s="319"/>
    </row>
    <row r="594" spans="1:40" ht="18" hidden="1" customHeight="1">
      <c r="A594" s="163">
        <v>2080106</v>
      </c>
      <c r="B594" s="164" t="s">
        <v>502</v>
      </c>
      <c r="C594" s="316">
        <f t="shared" si="196"/>
        <v>0</v>
      </c>
      <c r="D594" s="317">
        <f t="shared" si="197"/>
        <v>0</v>
      </c>
      <c r="E594" s="318"/>
      <c r="F594" s="318"/>
      <c r="G594" s="318"/>
      <c r="H594" s="318"/>
      <c r="I594" s="318"/>
      <c r="J594" s="318"/>
      <c r="K594" s="318"/>
      <c r="L594" s="318"/>
      <c r="M594" s="318"/>
      <c r="N594" s="318"/>
      <c r="O594" s="318"/>
      <c r="P594" s="319"/>
      <c r="Q594" s="320"/>
      <c r="R594" s="318"/>
      <c r="S594" s="318"/>
      <c r="T594" s="318"/>
      <c r="U594" s="318"/>
      <c r="V594" s="319"/>
      <c r="W594" s="320"/>
      <c r="X594" s="318"/>
      <c r="Y594" s="318"/>
      <c r="Z594" s="318"/>
      <c r="AA594" s="318"/>
      <c r="AB594" s="318"/>
      <c r="AC594" s="318"/>
      <c r="AD594" s="321"/>
      <c r="AE594" s="322">
        <f t="shared" si="198"/>
        <v>0</v>
      </c>
      <c r="AF594" s="318"/>
      <c r="AG594" s="318"/>
      <c r="AH594" s="318"/>
      <c r="AI594" s="318"/>
      <c r="AJ594" s="318"/>
      <c r="AK594" s="318"/>
      <c r="AL594" s="318"/>
      <c r="AM594" s="318"/>
      <c r="AN594" s="319"/>
    </row>
    <row r="595" spans="1:40" ht="18" hidden="1" customHeight="1">
      <c r="A595" s="163">
        <v>2080107</v>
      </c>
      <c r="B595" s="164" t="s">
        <v>503</v>
      </c>
      <c r="C595" s="316">
        <f t="shared" si="196"/>
        <v>0</v>
      </c>
      <c r="D595" s="317">
        <f t="shared" si="197"/>
        <v>0</v>
      </c>
      <c r="E595" s="318"/>
      <c r="F595" s="318"/>
      <c r="G595" s="318"/>
      <c r="H595" s="318"/>
      <c r="I595" s="318"/>
      <c r="J595" s="318"/>
      <c r="K595" s="318"/>
      <c r="L595" s="318"/>
      <c r="M595" s="318"/>
      <c r="N595" s="318"/>
      <c r="O595" s="318"/>
      <c r="P595" s="319"/>
      <c r="Q595" s="320"/>
      <c r="R595" s="318"/>
      <c r="S595" s="318"/>
      <c r="T595" s="318"/>
      <c r="U595" s="318"/>
      <c r="V595" s="319"/>
      <c r="W595" s="320"/>
      <c r="X595" s="318"/>
      <c r="Y595" s="318"/>
      <c r="Z595" s="318"/>
      <c r="AA595" s="318"/>
      <c r="AB595" s="318"/>
      <c r="AC595" s="318"/>
      <c r="AD595" s="321"/>
      <c r="AE595" s="322">
        <f t="shared" si="198"/>
        <v>0</v>
      </c>
      <c r="AF595" s="318"/>
      <c r="AG595" s="318"/>
      <c r="AH595" s="318"/>
      <c r="AI595" s="318"/>
      <c r="AJ595" s="318"/>
      <c r="AK595" s="318"/>
      <c r="AL595" s="318"/>
      <c r="AM595" s="318"/>
      <c r="AN595" s="319"/>
    </row>
    <row r="596" spans="1:40" ht="18" hidden="1" customHeight="1">
      <c r="A596" s="163">
        <v>2080108</v>
      </c>
      <c r="B596" s="164" t="s">
        <v>136</v>
      </c>
      <c r="C596" s="316">
        <f t="shared" si="196"/>
        <v>0</v>
      </c>
      <c r="D596" s="317">
        <f t="shared" si="197"/>
        <v>0</v>
      </c>
      <c r="E596" s="318"/>
      <c r="F596" s="318"/>
      <c r="G596" s="318"/>
      <c r="H596" s="318"/>
      <c r="I596" s="318"/>
      <c r="J596" s="318"/>
      <c r="K596" s="318"/>
      <c r="L596" s="318"/>
      <c r="M596" s="318"/>
      <c r="N596" s="318"/>
      <c r="O596" s="318"/>
      <c r="P596" s="319"/>
      <c r="Q596" s="320"/>
      <c r="R596" s="318"/>
      <c r="S596" s="318"/>
      <c r="T596" s="318"/>
      <c r="U596" s="318"/>
      <c r="V596" s="319"/>
      <c r="W596" s="320"/>
      <c r="X596" s="318"/>
      <c r="Y596" s="318"/>
      <c r="Z596" s="318"/>
      <c r="AA596" s="318"/>
      <c r="AB596" s="318"/>
      <c r="AC596" s="318"/>
      <c r="AD596" s="321"/>
      <c r="AE596" s="322">
        <f t="shared" si="198"/>
        <v>0</v>
      </c>
      <c r="AF596" s="318"/>
      <c r="AG596" s="318"/>
      <c r="AH596" s="318"/>
      <c r="AI596" s="318"/>
      <c r="AJ596" s="318"/>
      <c r="AK596" s="318"/>
      <c r="AL596" s="318"/>
      <c r="AM596" s="318"/>
      <c r="AN596" s="319"/>
    </row>
    <row r="597" spans="1:40" ht="18" hidden="1" customHeight="1">
      <c r="A597" s="163">
        <v>2080109</v>
      </c>
      <c r="B597" s="164" t="s">
        <v>504</v>
      </c>
      <c r="C597" s="316">
        <f t="shared" si="196"/>
        <v>0</v>
      </c>
      <c r="D597" s="317">
        <f t="shared" si="197"/>
        <v>0</v>
      </c>
      <c r="E597" s="318"/>
      <c r="F597" s="318"/>
      <c r="G597" s="318"/>
      <c r="H597" s="318"/>
      <c r="I597" s="318"/>
      <c r="J597" s="318"/>
      <c r="K597" s="318"/>
      <c r="L597" s="318"/>
      <c r="M597" s="318"/>
      <c r="N597" s="318"/>
      <c r="O597" s="318"/>
      <c r="P597" s="319"/>
      <c r="Q597" s="320"/>
      <c r="R597" s="318"/>
      <c r="S597" s="318"/>
      <c r="T597" s="318"/>
      <c r="U597" s="318"/>
      <c r="V597" s="319"/>
      <c r="W597" s="320"/>
      <c r="X597" s="318"/>
      <c r="Y597" s="318"/>
      <c r="Z597" s="318"/>
      <c r="AA597" s="318"/>
      <c r="AB597" s="318"/>
      <c r="AC597" s="318"/>
      <c r="AD597" s="321"/>
      <c r="AE597" s="322">
        <f t="shared" si="198"/>
        <v>0</v>
      </c>
      <c r="AF597" s="318"/>
      <c r="AG597" s="318"/>
      <c r="AH597" s="318"/>
      <c r="AI597" s="318"/>
      <c r="AJ597" s="318"/>
      <c r="AK597" s="318"/>
      <c r="AL597" s="318"/>
      <c r="AM597" s="318"/>
      <c r="AN597" s="319"/>
    </row>
    <row r="598" spans="1:40" ht="18" hidden="1" customHeight="1">
      <c r="A598" s="163">
        <v>2080110</v>
      </c>
      <c r="B598" s="164" t="s">
        <v>505</v>
      </c>
      <c r="C598" s="316">
        <f t="shared" si="196"/>
        <v>0</v>
      </c>
      <c r="D598" s="317">
        <f t="shared" si="197"/>
        <v>0</v>
      </c>
      <c r="E598" s="318"/>
      <c r="F598" s="318"/>
      <c r="G598" s="318"/>
      <c r="H598" s="318"/>
      <c r="I598" s="318"/>
      <c r="J598" s="318"/>
      <c r="K598" s="318"/>
      <c r="L598" s="318"/>
      <c r="M598" s="318"/>
      <c r="N598" s="318"/>
      <c r="O598" s="318"/>
      <c r="P598" s="319"/>
      <c r="Q598" s="320"/>
      <c r="R598" s="318"/>
      <c r="S598" s="318"/>
      <c r="T598" s="318"/>
      <c r="U598" s="318"/>
      <c r="V598" s="319"/>
      <c r="W598" s="320"/>
      <c r="X598" s="318"/>
      <c r="Y598" s="318"/>
      <c r="Z598" s="318"/>
      <c r="AA598" s="318"/>
      <c r="AB598" s="318"/>
      <c r="AC598" s="318"/>
      <c r="AD598" s="321"/>
      <c r="AE598" s="322">
        <f t="shared" si="198"/>
        <v>0</v>
      </c>
      <c r="AF598" s="318"/>
      <c r="AG598" s="318"/>
      <c r="AH598" s="318"/>
      <c r="AI598" s="318"/>
      <c r="AJ598" s="318"/>
      <c r="AK598" s="318"/>
      <c r="AL598" s="318"/>
      <c r="AM598" s="318"/>
      <c r="AN598" s="319"/>
    </row>
    <row r="599" spans="1:40" ht="18" hidden="1" customHeight="1">
      <c r="A599" s="163">
        <v>2080111</v>
      </c>
      <c r="B599" s="164" t="s">
        <v>506</v>
      </c>
      <c r="C599" s="316">
        <f t="shared" si="196"/>
        <v>0</v>
      </c>
      <c r="D599" s="317">
        <f t="shared" si="197"/>
        <v>0</v>
      </c>
      <c r="E599" s="318"/>
      <c r="F599" s="318"/>
      <c r="G599" s="318"/>
      <c r="H599" s="318"/>
      <c r="I599" s="318"/>
      <c r="J599" s="318"/>
      <c r="K599" s="318"/>
      <c r="L599" s="318"/>
      <c r="M599" s="318"/>
      <c r="N599" s="318"/>
      <c r="O599" s="318"/>
      <c r="P599" s="319"/>
      <c r="Q599" s="320"/>
      <c r="R599" s="318"/>
      <c r="S599" s="318"/>
      <c r="T599" s="318"/>
      <c r="U599" s="318"/>
      <c r="V599" s="319"/>
      <c r="W599" s="320"/>
      <c r="X599" s="318"/>
      <c r="Y599" s="318"/>
      <c r="Z599" s="318"/>
      <c r="AA599" s="318"/>
      <c r="AB599" s="318"/>
      <c r="AC599" s="318"/>
      <c r="AD599" s="321"/>
      <c r="AE599" s="322">
        <f t="shared" si="198"/>
        <v>0</v>
      </c>
      <c r="AF599" s="318"/>
      <c r="AG599" s="318"/>
      <c r="AH599" s="318"/>
      <c r="AI599" s="318"/>
      <c r="AJ599" s="318"/>
      <c r="AK599" s="318"/>
      <c r="AL599" s="318"/>
      <c r="AM599" s="318"/>
      <c r="AN599" s="319"/>
    </row>
    <row r="600" spans="1:40" ht="18" hidden="1" customHeight="1">
      <c r="A600" s="163">
        <v>2080112</v>
      </c>
      <c r="B600" s="164" t="s">
        <v>507</v>
      </c>
      <c r="C600" s="316">
        <f t="shared" si="196"/>
        <v>0</v>
      </c>
      <c r="D600" s="317">
        <f t="shared" si="197"/>
        <v>0</v>
      </c>
      <c r="E600" s="318"/>
      <c r="F600" s="318"/>
      <c r="G600" s="318"/>
      <c r="H600" s="318"/>
      <c r="I600" s="318"/>
      <c r="J600" s="318"/>
      <c r="K600" s="318"/>
      <c r="L600" s="318"/>
      <c r="M600" s="318"/>
      <c r="N600" s="318"/>
      <c r="O600" s="318"/>
      <c r="P600" s="319"/>
      <c r="Q600" s="320"/>
      <c r="R600" s="318"/>
      <c r="S600" s="318"/>
      <c r="T600" s="318"/>
      <c r="U600" s="318"/>
      <c r="V600" s="319"/>
      <c r="W600" s="320"/>
      <c r="X600" s="318"/>
      <c r="Y600" s="318"/>
      <c r="Z600" s="318"/>
      <c r="AA600" s="318"/>
      <c r="AB600" s="318"/>
      <c r="AC600" s="318"/>
      <c r="AD600" s="321"/>
      <c r="AE600" s="322">
        <f t="shared" si="198"/>
        <v>0</v>
      </c>
      <c r="AF600" s="318"/>
      <c r="AG600" s="318"/>
      <c r="AH600" s="318"/>
      <c r="AI600" s="318"/>
      <c r="AJ600" s="318"/>
      <c r="AK600" s="318"/>
      <c r="AL600" s="318"/>
      <c r="AM600" s="318"/>
      <c r="AN600" s="319"/>
    </row>
    <row r="601" spans="1:40" ht="18" hidden="1" customHeight="1">
      <c r="A601" s="163">
        <v>2080199</v>
      </c>
      <c r="B601" s="164" t="s">
        <v>508</v>
      </c>
      <c r="C601" s="316">
        <f t="shared" si="196"/>
        <v>0</v>
      </c>
      <c r="D601" s="317">
        <f t="shared" si="197"/>
        <v>0</v>
      </c>
      <c r="E601" s="318"/>
      <c r="F601" s="318"/>
      <c r="G601" s="318"/>
      <c r="H601" s="318"/>
      <c r="I601" s="318"/>
      <c r="J601" s="318"/>
      <c r="K601" s="318"/>
      <c r="L601" s="318"/>
      <c r="M601" s="318"/>
      <c r="N601" s="318"/>
      <c r="O601" s="318"/>
      <c r="P601" s="319"/>
      <c r="Q601" s="320"/>
      <c r="R601" s="318"/>
      <c r="S601" s="318"/>
      <c r="T601" s="318"/>
      <c r="U601" s="318"/>
      <c r="V601" s="319"/>
      <c r="W601" s="320"/>
      <c r="X601" s="318"/>
      <c r="Y601" s="318"/>
      <c r="Z601" s="318"/>
      <c r="AA601" s="318"/>
      <c r="AB601" s="318"/>
      <c r="AC601" s="318"/>
      <c r="AD601" s="321"/>
      <c r="AE601" s="322">
        <f t="shared" si="198"/>
        <v>0</v>
      </c>
      <c r="AF601" s="318"/>
      <c r="AG601" s="318"/>
      <c r="AH601" s="318"/>
      <c r="AI601" s="318"/>
      <c r="AJ601" s="318"/>
      <c r="AK601" s="318"/>
      <c r="AL601" s="318"/>
      <c r="AM601" s="318"/>
      <c r="AN601" s="319"/>
    </row>
    <row r="602" spans="1:40" ht="18" hidden="1" customHeight="1">
      <c r="A602" s="163">
        <v>20802</v>
      </c>
      <c r="B602" s="242" t="s">
        <v>509</v>
      </c>
      <c r="C602" s="315">
        <f>SUM(C603:C612)</f>
        <v>0</v>
      </c>
      <c r="D602" s="315">
        <f t="shared" ref="D602:AN602" si="199">SUM(D603:D612)</f>
        <v>0</v>
      </c>
      <c r="E602" s="315">
        <f t="shared" si="199"/>
        <v>0</v>
      </c>
      <c r="F602" s="315">
        <f t="shared" si="199"/>
        <v>0</v>
      </c>
      <c r="G602" s="315">
        <f t="shared" si="199"/>
        <v>0</v>
      </c>
      <c r="H602" s="315">
        <f t="shared" si="199"/>
        <v>0</v>
      </c>
      <c r="I602" s="315">
        <f t="shared" si="199"/>
        <v>0</v>
      </c>
      <c r="J602" s="315">
        <f t="shared" si="199"/>
        <v>0</v>
      </c>
      <c r="K602" s="315">
        <f t="shared" si="199"/>
        <v>0</v>
      </c>
      <c r="L602" s="315">
        <f t="shared" si="199"/>
        <v>0</v>
      </c>
      <c r="M602" s="315">
        <f t="shared" si="199"/>
        <v>0</v>
      </c>
      <c r="N602" s="315">
        <f t="shared" si="199"/>
        <v>0</v>
      </c>
      <c r="O602" s="315">
        <f t="shared" si="199"/>
        <v>0</v>
      </c>
      <c r="P602" s="315">
        <f t="shared" si="199"/>
        <v>0</v>
      </c>
      <c r="Q602" s="315">
        <f t="shared" si="199"/>
        <v>0</v>
      </c>
      <c r="R602" s="315">
        <f t="shared" si="199"/>
        <v>0</v>
      </c>
      <c r="S602" s="315">
        <f t="shared" si="199"/>
        <v>0</v>
      </c>
      <c r="T602" s="315">
        <f t="shared" si="199"/>
        <v>0</v>
      </c>
      <c r="U602" s="315">
        <f t="shared" si="199"/>
        <v>0</v>
      </c>
      <c r="V602" s="315">
        <f t="shared" si="199"/>
        <v>0</v>
      </c>
      <c r="W602" s="315">
        <f t="shared" si="199"/>
        <v>0</v>
      </c>
      <c r="X602" s="315">
        <f t="shared" si="199"/>
        <v>0</v>
      </c>
      <c r="Y602" s="315">
        <f t="shared" si="199"/>
        <v>0</v>
      </c>
      <c r="Z602" s="315">
        <f t="shared" si="199"/>
        <v>0</v>
      </c>
      <c r="AA602" s="315">
        <f t="shared" si="199"/>
        <v>0</v>
      </c>
      <c r="AB602" s="315">
        <f t="shared" si="199"/>
        <v>0</v>
      </c>
      <c r="AC602" s="315">
        <f t="shared" si="199"/>
        <v>0</v>
      </c>
      <c r="AD602" s="315">
        <f t="shared" si="199"/>
        <v>0</v>
      </c>
      <c r="AE602" s="315">
        <f t="shared" si="199"/>
        <v>0</v>
      </c>
      <c r="AF602" s="315">
        <f t="shared" si="199"/>
        <v>0</v>
      </c>
      <c r="AG602" s="315">
        <f t="shared" si="199"/>
        <v>0</v>
      </c>
      <c r="AH602" s="315">
        <f t="shared" si="199"/>
        <v>0</v>
      </c>
      <c r="AI602" s="315">
        <f t="shared" si="199"/>
        <v>0</v>
      </c>
      <c r="AJ602" s="315">
        <f t="shared" si="199"/>
        <v>0</v>
      </c>
      <c r="AK602" s="315">
        <f t="shared" si="199"/>
        <v>0</v>
      </c>
      <c r="AL602" s="315">
        <f t="shared" si="199"/>
        <v>0</v>
      </c>
      <c r="AM602" s="315">
        <f t="shared" si="199"/>
        <v>0</v>
      </c>
      <c r="AN602" s="315">
        <f t="shared" si="199"/>
        <v>0</v>
      </c>
    </row>
    <row r="603" spans="1:40" ht="18" hidden="1" customHeight="1">
      <c r="A603" s="163">
        <v>2080201</v>
      </c>
      <c r="B603" s="164" t="s">
        <v>93</v>
      </c>
      <c r="C603" s="316">
        <f t="shared" ref="C603:C612" si="200">SUM(D603,AE603,AN603)</f>
        <v>0</v>
      </c>
      <c r="D603" s="317">
        <f t="shared" ref="D603:D612" si="201">SUM(E603:AD603)</f>
        <v>0</v>
      </c>
      <c r="E603" s="318"/>
      <c r="F603" s="318"/>
      <c r="G603" s="318"/>
      <c r="H603" s="318"/>
      <c r="I603" s="318"/>
      <c r="J603" s="318"/>
      <c r="K603" s="318"/>
      <c r="L603" s="318"/>
      <c r="M603" s="318"/>
      <c r="N603" s="318"/>
      <c r="O603" s="318"/>
      <c r="P603" s="319"/>
      <c r="Q603" s="320"/>
      <c r="R603" s="318"/>
      <c r="S603" s="318"/>
      <c r="T603" s="318"/>
      <c r="U603" s="318"/>
      <c r="V603" s="319"/>
      <c r="W603" s="320"/>
      <c r="X603" s="318"/>
      <c r="Y603" s="318"/>
      <c r="Z603" s="318"/>
      <c r="AA603" s="318"/>
      <c r="AB603" s="318"/>
      <c r="AC603" s="318"/>
      <c r="AD603" s="321"/>
      <c r="AE603" s="322">
        <f t="shared" ref="AE603:AE612" si="202">SUM(AF603:AM603)</f>
        <v>0</v>
      </c>
      <c r="AF603" s="318"/>
      <c r="AG603" s="318"/>
      <c r="AH603" s="318"/>
      <c r="AI603" s="318"/>
      <c r="AJ603" s="318"/>
      <c r="AK603" s="318"/>
      <c r="AL603" s="318"/>
      <c r="AM603" s="318"/>
      <c r="AN603" s="319"/>
    </row>
    <row r="604" spans="1:40" ht="18" hidden="1" customHeight="1">
      <c r="A604" s="163">
        <v>2080202</v>
      </c>
      <c r="B604" s="164" t="s">
        <v>94</v>
      </c>
      <c r="C604" s="316">
        <f t="shared" si="200"/>
        <v>0</v>
      </c>
      <c r="D604" s="317">
        <f t="shared" si="201"/>
        <v>0</v>
      </c>
      <c r="E604" s="318"/>
      <c r="F604" s="318"/>
      <c r="G604" s="318"/>
      <c r="H604" s="318"/>
      <c r="I604" s="318"/>
      <c r="J604" s="318"/>
      <c r="K604" s="318"/>
      <c r="L604" s="318"/>
      <c r="M604" s="318"/>
      <c r="N604" s="318"/>
      <c r="O604" s="318"/>
      <c r="P604" s="319"/>
      <c r="Q604" s="320"/>
      <c r="R604" s="318"/>
      <c r="S604" s="318"/>
      <c r="T604" s="318"/>
      <c r="U604" s="318"/>
      <c r="V604" s="319"/>
      <c r="W604" s="320"/>
      <c r="X604" s="318"/>
      <c r="Y604" s="318"/>
      <c r="Z604" s="318"/>
      <c r="AA604" s="318"/>
      <c r="AB604" s="318"/>
      <c r="AC604" s="318"/>
      <c r="AD604" s="321"/>
      <c r="AE604" s="322">
        <f t="shared" si="202"/>
        <v>0</v>
      </c>
      <c r="AF604" s="318"/>
      <c r="AG604" s="318"/>
      <c r="AH604" s="318"/>
      <c r="AI604" s="318"/>
      <c r="AJ604" s="318"/>
      <c r="AK604" s="318"/>
      <c r="AL604" s="318"/>
      <c r="AM604" s="318"/>
      <c r="AN604" s="319"/>
    </row>
    <row r="605" spans="1:40" ht="18" hidden="1" customHeight="1">
      <c r="A605" s="163">
        <v>2080203</v>
      </c>
      <c r="B605" s="164" t="s">
        <v>95</v>
      </c>
      <c r="C605" s="316">
        <f t="shared" si="200"/>
        <v>0</v>
      </c>
      <c r="D605" s="317">
        <f t="shared" si="201"/>
        <v>0</v>
      </c>
      <c r="E605" s="318"/>
      <c r="F605" s="318"/>
      <c r="G605" s="318"/>
      <c r="H605" s="318"/>
      <c r="I605" s="318"/>
      <c r="J605" s="318"/>
      <c r="K605" s="318"/>
      <c r="L605" s="318"/>
      <c r="M605" s="318"/>
      <c r="N605" s="318"/>
      <c r="O605" s="318"/>
      <c r="P605" s="319"/>
      <c r="Q605" s="320"/>
      <c r="R605" s="318"/>
      <c r="S605" s="318"/>
      <c r="T605" s="318"/>
      <c r="U605" s="318"/>
      <c r="V605" s="319"/>
      <c r="W605" s="320"/>
      <c r="X605" s="318"/>
      <c r="Y605" s="318"/>
      <c r="Z605" s="318"/>
      <c r="AA605" s="318"/>
      <c r="AB605" s="318"/>
      <c r="AC605" s="318"/>
      <c r="AD605" s="321"/>
      <c r="AE605" s="322">
        <f t="shared" si="202"/>
        <v>0</v>
      </c>
      <c r="AF605" s="318"/>
      <c r="AG605" s="318"/>
      <c r="AH605" s="318"/>
      <c r="AI605" s="318"/>
      <c r="AJ605" s="318"/>
      <c r="AK605" s="318"/>
      <c r="AL605" s="318"/>
      <c r="AM605" s="318"/>
      <c r="AN605" s="319"/>
    </row>
    <row r="606" spans="1:40" ht="18" hidden="1" customHeight="1">
      <c r="A606" s="163">
        <v>2080204</v>
      </c>
      <c r="B606" s="164" t="s">
        <v>510</v>
      </c>
      <c r="C606" s="316">
        <f t="shared" si="200"/>
        <v>0</v>
      </c>
      <c r="D606" s="317">
        <f t="shared" si="201"/>
        <v>0</v>
      </c>
      <c r="E606" s="318"/>
      <c r="F606" s="318"/>
      <c r="G606" s="318"/>
      <c r="H606" s="318"/>
      <c r="I606" s="318"/>
      <c r="J606" s="318"/>
      <c r="K606" s="318"/>
      <c r="L606" s="318"/>
      <c r="M606" s="318"/>
      <c r="N606" s="318"/>
      <c r="O606" s="318"/>
      <c r="P606" s="319"/>
      <c r="Q606" s="320"/>
      <c r="R606" s="318"/>
      <c r="S606" s="318"/>
      <c r="T606" s="318"/>
      <c r="U606" s="318"/>
      <c r="V606" s="319"/>
      <c r="W606" s="320"/>
      <c r="X606" s="318"/>
      <c r="Y606" s="318"/>
      <c r="Z606" s="318"/>
      <c r="AA606" s="318"/>
      <c r="AB606" s="318"/>
      <c r="AC606" s="318"/>
      <c r="AD606" s="321"/>
      <c r="AE606" s="322">
        <f t="shared" si="202"/>
        <v>0</v>
      </c>
      <c r="AF606" s="318"/>
      <c r="AG606" s="318"/>
      <c r="AH606" s="318"/>
      <c r="AI606" s="318"/>
      <c r="AJ606" s="318"/>
      <c r="AK606" s="318"/>
      <c r="AL606" s="318"/>
      <c r="AM606" s="318"/>
      <c r="AN606" s="319"/>
    </row>
    <row r="607" spans="1:40" ht="18" hidden="1" customHeight="1">
      <c r="A607" s="163">
        <v>2080205</v>
      </c>
      <c r="B607" s="164" t="s">
        <v>511</v>
      </c>
      <c r="C607" s="316">
        <f t="shared" si="200"/>
        <v>0</v>
      </c>
      <c r="D607" s="317">
        <f t="shared" si="201"/>
        <v>0</v>
      </c>
      <c r="E607" s="318"/>
      <c r="F607" s="318"/>
      <c r="G607" s="318"/>
      <c r="H607" s="318"/>
      <c r="I607" s="318"/>
      <c r="J607" s="318"/>
      <c r="K607" s="318"/>
      <c r="L607" s="318"/>
      <c r="M607" s="318"/>
      <c r="N607" s="318"/>
      <c r="O607" s="318"/>
      <c r="P607" s="319"/>
      <c r="Q607" s="320"/>
      <c r="R607" s="318"/>
      <c r="S607" s="318"/>
      <c r="T607" s="318"/>
      <c r="U607" s="318"/>
      <c r="V607" s="319"/>
      <c r="W607" s="320"/>
      <c r="X607" s="318"/>
      <c r="Y607" s="318"/>
      <c r="Z607" s="318"/>
      <c r="AA607" s="318"/>
      <c r="AB607" s="318"/>
      <c r="AC607" s="318"/>
      <c r="AD607" s="321"/>
      <c r="AE607" s="322">
        <f t="shared" si="202"/>
        <v>0</v>
      </c>
      <c r="AF607" s="318"/>
      <c r="AG607" s="318"/>
      <c r="AH607" s="318"/>
      <c r="AI607" s="318"/>
      <c r="AJ607" s="318"/>
      <c r="AK607" s="318"/>
      <c r="AL607" s="318"/>
      <c r="AM607" s="318"/>
      <c r="AN607" s="319"/>
    </row>
    <row r="608" spans="1:40" ht="18" hidden="1" customHeight="1">
      <c r="A608" s="163">
        <v>2080206</v>
      </c>
      <c r="B608" s="164" t="s">
        <v>512</v>
      </c>
      <c r="C608" s="316">
        <f t="shared" si="200"/>
        <v>0</v>
      </c>
      <c r="D608" s="317">
        <f t="shared" si="201"/>
        <v>0</v>
      </c>
      <c r="E608" s="318"/>
      <c r="F608" s="318"/>
      <c r="G608" s="318"/>
      <c r="H608" s="318"/>
      <c r="I608" s="318"/>
      <c r="J608" s="318"/>
      <c r="K608" s="318"/>
      <c r="L608" s="318"/>
      <c r="M608" s="318"/>
      <c r="N608" s="318"/>
      <c r="O608" s="318"/>
      <c r="P608" s="319"/>
      <c r="Q608" s="320"/>
      <c r="R608" s="318"/>
      <c r="S608" s="318"/>
      <c r="T608" s="318"/>
      <c r="U608" s="318"/>
      <c r="V608" s="319"/>
      <c r="W608" s="320"/>
      <c r="X608" s="318"/>
      <c r="Y608" s="318"/>
      <c r="Z608" s="318"/>
      <c r="AA608" s="318"/>
      <c r="AB608" s="318"/>
      <c r="AC608" s="318"/>
      <c r="AD608" s="321"/>
      <c r="AE608" s="322">
        <f t="shared" si="202"/>
        <v>0</v>
      </c>
      <c r="AF608" s="318"/>
      <c r="AG608" s="318"/>
      <c r="AH608" s="318"/>
      <c r="AI608" s="318"/>
      <c r="AJ608" s="318"/>
      <c r="AK608" s="318"/>
      <c r="AL608" s="318"/>
      <c r="AM608" s="318"/>
      <c r="AN608" s="319"/>
    </row>
    <row r="609" spans="1:40" ht="18" hidden="1" customHeight="1">
      <c r="A609" s="163">
        <v>2080207</v>
      </c>
      <c r="B609" s="164" t="s">
        <v>513</v>
      </c>
      <c r="C609" s="316">
        <f t="shared" si="200"/>
        <v>0</v>
      </c>
      <c r="D609" s="317">
        <f t="shared" si="201"/>
        <v>0</v>
      </c>
      <c r="E609" s="318"/>
      <c r="F609" s="318"/>
      <c r="G609" s="318"/>
      <c r="H609" s="318"/>
      <c r="I609" s="318"/>
      <c r="J609" s="318"/>
      <c r="K609" s="318"/>
      <c r="L609" s="318"/>
      <c r="M609" s="318"/>
      <c r="N609" s="318"/>
      <c r="O609" s="318"/>
      <c r="P609" s="319"/>
      <c r="Q609" s="320"/>
      <c r="R609" s="318"/>
      <c r="S609" s="318"/>
      <c r="T609" s="318"/>
      <c r="U609" s="318"/>
      <c r="V609" s="319"/>
      <c r="W609" s="320"/>
      <c r="X609" s="318"/>
      <c r="Y609" s="318"/>
      <c r="Z609" s="318"/>
      <c r="AA609" s="318"/>
      <c r="AB609" s="318"/>
      <c r="AC609" s="318"/>
      <c r="AD609" s="321"/>
      <c r="AE609" s="322">
        <f t="shared" si="202"/>
        <v>0</v>
      </c>
      <c r="AF609" s="318"/>
      <c r="AG609" s="318"/>
      <c r="AH609" s="318"/>
      <c r="AI609" s="318"/>
      <c r="AJ609" s="318"/>
      <c r="AK609" s="318"/>
      <c r="AL609" s="318"/>
      <c r="AM609" s="318"/>
      <c r="AN609" s="319"/>
    </row>
    <row r="610" spans="1:40" ht="18" hidden="1" customHeight="1">
      <c r="A610" s="163">
        <v>2080208</v>
      </c>
      <c r="B610" s="164" t="s">
        <v>514</v>
      </c>
      <c r="C610" s="316">
        <f t="shared" si="200"/>
        <v>0</v>
      </c>
      <c r="D610" s="317">
        <f t="shared" si="201"/>
        <v>0</v>
      </c>
      <c r="E610" s="318"/>
      <c r="F610" s="318"/>
      <c r="G610" s="318"/>
      <c r="H610" s="318"/>
      <c r="I610" s="318"/>
      <c r="J610" s="318"/>
      <c r="K610" s="318"/>
      <c r="L610" s="318"/>
      <c r="M610" s="318"/>
      <c r="N610" s="318"/>
      <c r="O610" s="318"/>
      <c r="P610" s="319"/>
      <c r="Q610" s="320"/>
      <c r="R610" s="318"/>
      <c r="S610" s="318"/>
      <c r="T610" s="318"/>
      <c r="U610" s="318"/>
      <c r="V610" s="319"/>
      <c r="W610" s="320"/>
      <c r="X610" s="318"/>
      <c r="Y610" s="318"/>
      <c r="Z610" s="318"/>
      <c r="AA610" s="318"/>
      <c r="AB610" s="318"/>
      <c r="AC610" s="318"/>
      <c r="AD610" s="321"/>
      <c r="AE610" s="322">
        <f t="shared" si="202"/>
        <v>0</v>
      </c>
      <c r="AF610" s="318"/>
      <c r="AG610" s="318"/>
      <c r="AH610" s="318"/>
      <c r="AI610" s="318"/>
      <c r="AJ610" s="318"/>
      <c r="AK610" s="318"/>
      <c r="AL610" s="318"/>
      <c r="AM610" s="318"/>
      <c r="AN610" s="319"/>
    </row>
    <row r="611" spans="1:40" ht="18" hidden="1" customHeight="1">
      <c r="A611" s="163">
        <v>2080209</v>
      </c>
      <c r="B611" s="164" t="s">
        <v>515</v>
      </c>
      <c r="C611" s="316">
        <f t="shared" si="200"/>
        <v>0</v>
      </c>
      <c r="D611" s="317">
        <f t="shared" si="201"/>
        <v>0</v>
      </c>
      <c r="E611" s="318"/>
      <c r="F611" s="318"/>
      <c r="G611" s="318"/>
      <c r="H611" s="318"/>
      <c r="I611" s="318"/>
      <c r="J611" s="318"/>
      <c r="K611" s="318"/>
      <c r="L611" s="318"/>
      <c r="M611" s="318"/>
      <c r="N611" s="318"/>
      <c r="O611" s="318"/>
      <c r="P611" s="319"/>
      <c r="Q611" s="320"/>
      <c r="R611" s="318"/>
      <c r="S611" s="318"/>
      <c r="T611" s="318"/>
      <c r="U611" s="318"/>
      <c r="V611" s="319"/>
      <c r="W611" s="320"/>
      <c r="X611" s="318"/>
      <c r="Y611" s="318"/>
      <c r="Z611" s="318"/>
      <c r="AA611" s="318"/>
      <c r="AB611" s="318"/>
      <c r="AC611" s="318"/>
      <c r="AD611" s="321"/>
      <c r="AE611" s="322">
        <f t="shared" si="202"/>
        <v>0</v>
      </c>
      <c r="AF611" s="318"/>
      <c r="AG611" s="318"/>
      <c r="AH611" s="318"/>
      <c r="AI611" s="318"/>
      <c r="AJ611" s="318"/>
      <c r="AK611" s="318"/>
      <c r="AL611" s="318"/>
      <c r="AM611" s="318"/>
      <c r="AN611" s="319"/>
    </row>
    <row r="612" spans="1:40" ht="18" hidden="1" customHeight="1">
      <c r="A612" s="163">
        <v>2080299</v>
      </c>
      <c r="B612" s="164" t="s">
        <v>516</v>
      </c>
      <c r="C612" s="316">
        <f t="shared" si="200"/>
        <v>0</v>
      </c>
      <c r="D612" s="317">
        <f t="shared" si="201"/>
        <v>0</v>
      </c>
      <c r="E612" s="318"/>
      <c r="F612" s="318"/>
      <c r="G612" s="318"/>
      <c r="H612" s="318"/>
      <c r="I612" s="318"/>
      <c r="J612" s="318"/>
      <c r="K612" s="318"/>
      <c r="L612" s="318"/>
      <c r="M612" s="318"/>
      <c r="N612" s="318"/>
      <c r="O612" s="318"/>
      <c r="P612" s="319"/>
      <c r="Q612" s="320"/>
      <c r="R612" s="318"/>
      <c r="S612" s="318"/>
      <c r="T612" s="318"/>
      <c r="U612" s="318"/>
      <c r="V612" s="319"/>
      <c r="W612" s="320"/>
      <c r="X612" s="318"/>
      <c r="Y612" s="318"/>
      <c r="Z612" s="318"/>
      <c r="AA612" s="318"/>
      <c r="AB612" s="318"/>
      <c r="AC612" s="318"/>
      <c r="AD612" s="321"/>
      <c r="AE612" s="322">
        <f t="shared" si="202"/>
        <v>0</v>
      </c>
      <c r="AF612" s="318"/>
      <c r="AG612" s="318"/>
      <c r="AH612" s="318"/>
      <c r="AI612" s="318"/>
      <c r="AJ612" s="318"/>
      <c r="AK612" s="318"/>
      <c r="AL612" s="318"/>
      <c r="AM612" s="318"/>
      <c r="AN612" s="319"/>
    </row>
    <row r="613" spans="1:40" ht="18" hidden="1" customHeight="1">
      <c r="A613" s="163">
        <v>20804</v>
      </c>
      <c r="B613" s="242" t="s">
        <v>517</v>
      </c>
      <c r="C613" s="315">
        <f>C614</f>
        <v>0</v>
      </c>
      <c r="D613" s="315">
        <f t="shared" ref="D613:AN613" si="203">D614</f>
        <v>0</v>
      </c>
      <c r="E613" s="315">
        <f t="shared" si="203"/>
        <v>0</v>
      </c>
      <c r="F613" s="315">
        <f t="shared" si="203"/>
        <v>0</v>
      </c>
      <c r="G613" s="315">
        <f t="shared" si="203"/>
        <v>0</v>
      </c>
      <c r="H613" s="315">
        <f t="shared" si="203"/>
        <v>0</v>
      </c>
      <c r="I613" s="315">
        <f t="shared" si="203"/>
        <v>0</v>
      </c>
      <c r="J613" s="315">
        <f t="shared" si="203"/>
        <v>0</v>
      </c>
      <c r="K613" s="315">
        <f t="shared" si="203"/>
        <v>0</v>
      </c>
      <c r="L613" s="315">
        <f t="shared" si="203"/>
        <v>0</v>
      </c>
      <c r="M613" s="315">
        <f t="shared" si="203"/>
        <v>0</v>
      </c>
      <c r="N613" s="315">
        <f t="shared" si="203"/>
        <v>0</v>
      </c>
      <c r="O613" s="315">
        <f t="shared" si="203"/>
        <v>0</v>
      </c>
      <c r="P613" s="315">
        <f t="shared" si="203"/>
        <v>0</v>
      </c>
      <c r="Q613" s="315">
        <f t="shared" si="203"/>
        <v>0</v>
      </c>
      <c r="R613" s="315">
        <f t="shared" si="203"/>
        <v>0</v>
      </c>
      <c r="S613" s="315">
        <f t="shared" si="203"/>
        <v>0</v>
      </c>
      <c r="T613" s="315">
        <f t="shared" si="203"/>
        <v>0</v>
      </c>
      <c r="U613" s="315">
        <f t="shared" si="203"/>
        <v>0</v>
      </c>
      <c r="V613" s="315">
        <f t="shared" si="203"/>
        <v>0</v>
      </c>
      <c r="W613" s="315">
        <f t="shared" si="203"/>
        <v>0</v>
      </c>
      <c r="X613" s="315">
        <f t="shared" si="203"/>
        <v>0</v>
      </c>
      <c r="Y613" s="315">
        <f t="shared" si="203"/>
        <v>0</v>
      </c>
      <c r="Z613" s="315">
        <f t="shared" si="203"/>
        <v>0</v>
      </c>
      <c r="AA613" s="315">
        <f t="shared" si="203"/>
        <v>0</v>
      </c>
      <c r="AB613" s="315">
        <f t="shared" si="203"/>
        <v>0</v>
      </c>
      <c r="AC613" s="315">
        <f t="shared" si="203"/>
        <v>0</v>
      </c>
      <c r="AD613" s="315">
        <f t="shared" si="203"/>
        <v>0</v>
      </c>
      <c r="AE613" s="315">
        <f t="shared" si="203"/>
        <v>0</v>
      </c>
      <c r="AF613" s="315">
        <f t="shared" si="203"/>
        <v>0</v>
      </c>
      <c r="AG613" s="315">
        <f t="shared" si="203"/>
        <v>0</v>
      </c>
      <c r="AH613" s="315">
        <f t="shared" si="203"/>
        <v>0</v>
      </c>
      <c r="AI613" s="315">
        <f t="shared" si="203"/>
        <v>0</v>
      </c>
      <c r="AJ613" s="315">
        <f t="shared" si="203"/>
        <v>0</v>
      </c>
      <c r="AK613" s="315">
        <f t="shared" si="203"/>
        <v>0</v>
      </c>
      <c r="AL613" s="315">
        <f t="shared" si="203"/>
        <v>0</v>
      </c>
      <c r="AM613" s="315">
        <f t="shared" si="203"/>
        <v>0</v>
      </c>
      <c r="AN613" s="315">
        <f t="shared" si="203"/>
        <v>0</v>
      </c>
    </row>
    <row r="614" spans="1:40" ht="18" hidden="1" customHeight="1">
      <c r="A614" s="163">
        <v>2080402</v>
      </c>
      <c r="B614" s="164" t="s">
        <v>518</v>
      </c>
      <c r="C614" s="316">
        <f t="shared" ref="C614:C623" si="204">SUM(D614,AE614,AN614)</f>
        <v>0</v>
      </c>
      <c r="D614" s="317">
        <f t="shared" ref="D614:D623" si="205">SUM(E614:AD614)</f>
        <v>0</v>
      </c>
      <c r="E614" s="318"/>
      <c r="F614" s="318"/>
      <c r="G614" s="318"/>
      <c r="H614" s="318"/>
      <c r="I614" s="318"/>
      <c r="J614" s="318"/>
      <c r="K614" s="318"/>
      <c r="L614" s="318"/>
      <c r="M614" s="318"/>
      <c r="N614" s="318"/>
      <c r="O614" s="318"/>
      <c r="P614" s="319"/>
      <c r="Q614" s="320"/>
      <c r="R614" s="318"/>
      <c r="S614" s="318"/>
      <c r="T614" s="318"/>
      <c r="U614" s="318"/>
      <c r="V614" s="319"/>
      <c r="W614" s="320"/>
      <c r="X614" s="318"/>
      <c r="Y614" s="318"/>
      <c r="Z614" s="318"/>
      <c r="AA614" s="318"/>
      <c r="AB614" s="318"/>
      <c r="AC614" s="318"/>
      <c r="AD614" s="321"/>
      <c r="AE614" s="322">
        <f t="shared" ref="AE614:AE676" si="206">SUM(AF614:AM614)</f>
        <v>0</v>
      </c>
      <c r="AF614" s="318"/>
      <c r="AG614" s="318"/>
      <c r="AH614" s="318"/>
      <c r="AI614" s="318"/>
      <c r="AJ614" s="318"/>
      <c r="AK614" s="318"/>
      <c r="AL614" s="318"/>
      <c r="AM614" s="318"/>
      <c r="AN614" s="319"/>
    </row>
    <row r="615" spans="1:40" ht="18" hidden="1" customHeight="1">
      <c r="A615" s="163">
        <v>20805</v>
      </c>
      <c r="B615" s="242" t="s">
        <v>519</v>
      </c>
      <c r="C615" s="315">
        <f>SUM(C616:C623)</f>
        <v>0</v>
      </c>
      <c r="D615" s="315">
        <f t="shared" ref="D615:AN615" si="207">SUM(D616:D623)</f>
        <v>0</v>
      </c>
      <c r="E615" s="315">
        <f t="shared" si="207"/>
        <v>0</v>
      </c>
      <c r="F615" s="315">
        <f t="shared" si="207"/>
        <v>0</v>
      </c>
      <c r="G615" s="315">
        <f t="shared" si="207"/>
        <v>0</v>
      </c>
      <c r="H615" s="315">
        <f t="shared" si="207"/>
        <v>0</v>
      </c>
      <c r="I615" s="315">
        <f t="shared" si="207"/>
        <v>0</v>
      </c>
      <c r="J615" s="315">
        <f t="shared" si="207"/>
        <v>0</v>
      </c>
      <c r="K615" s="315">
        <f t="shared" si="207"/>
        <v>0</v>
      </c>
      <c r="L615" s="315">
        <f t="shared" si="207"/>
        <v>0</v>
      </c>
      <c r="M615" s="315">
        <f t="shared" si="207"/>
        <v>0</v>
      </c>
      <c r="N615" s="315">
        <f t="shared" si="207"/>
        <v>0</v>
      </c>
      <c r="O615" s="315">
        <f t="shared" si="207"/>
        <v>0</v>
      </c>
      <c r="P615" s="315">
        <f t="shared" si="207"/>
        <v>0</v>
      </c>
      <c r="Q615" s="315">
        <f t="shared" si="207"/>
        <v>0</v>
      </c>
      <c r="R615" s="315">
        <f t="shared" si="207"/>
        <v>0</v>
      </c>
      <c r="S615" s="315">
        <f t="shared" si="207"/>
        <v>0</v>
      </c>
      <c r="T615" s="315">
        <f t="shared" si="207"/>
        <v>0</v>
      </c>
      <c r="U615" s="315">
        <f t="shared" si="207"/>
        <v>0</v>
      </c>
      <c r="V615" s="315">
        <f t="shared" si="207"/>
        <v>0</v>
      </c>
      <c r="W615" s="315">
        <f t="shared" si="207"/>
        <v>0</v>
      </c>
      <c r="X615" s="315">
        <f t="shared" si="207"/>
        <v>0</v>
      </c>
      <c r="Y615" s="315">
        <f t="shared" si="207"/>
        <v>0</v>
      </c>
      <c r="Z615" s="315">
        <f t="shared" si="207"/>
        <v>0</v>
      </c>
      <c r="AA615" s="315">
        <f t="shared" si="207"/>
        <v>0</v>
      </c>
      <c r="AB615" s="315">
        <f t="shared" si="207"/>
        <v>0</v>
      </c>
      <c r="AC615" s="315">
        <f t="shared" si="207"/>
        <v>0</v>
      </c>
      <c r="AD615" s="315">
        <f t="shared" si="207"/>
        <v>0</v>
      </c>
      <c r="AE615" s="315">
        <f t="shared" si="207"/>
        <v>0</v>
      </c>
      <c r="AF615" s="315">
        <f t="shared" si="207"/>
        <v>0</v>
      </c>
      <c r="AG615" s="315">
        <f t="shared" si="207"/>
        <v>0</v>
      </c>
      <c r="AH615" s="315">
        <f t="shared" si="207"/>
        <v>0</v>
      </c>
      <c r="AI615" s="315">
        <f t="shared" si="207"/>
        <v>0</v>
      </c>
      <c r="AJ615" s="315">
        <f t="shared" si="207"/>
        <v>0</v>
      </c>
      <c r="AK615" s="315">
        <f t="shared" si="207"/>
        <v>0</v>
      </c>
      <c r="AL615" s="315">
        <f t="shared" si="207"/>
        <v>0</v>
      </c>
      <c r="AM615" s="315">
        <f t="shared" si="207"/>
        <v>0</v>
      </c>
      <c r="AN615" s="315">
        <f t="shared" si="207"/>
        <v>0</v>
      </c>
    </row>
    <row r="616" spans="1:40" ht="18" hidden="1" customHeight="1">
      <c r="A616" s="163">
        <v>2080501</v>
      </c>
      <c r="B616" s="164" t="s">
        <v>520</v>
      </c>
      <c r="C616" s="316">
        <f t="shared" si="204"/>
        <v>0</v>
      </c>
      <c r="D616" s="317">
        <f t="shared" si="205"/>
        <v>0</v>
      </c>
      <c r="E616" s="318"/>
      <c r="F616" s="318"/>
      <c r="G616" s="318"/>
      <c r="H616" s="318"/>
      <c r="I616" s="318"/>
      <c r="J616" s="318"/>
      <c r="K616" s="318"/>
      <c r="L616" s="318"/>
      <c r="M616" s="318"/>
      <c r="N616" s="318"/>
      <c r="O616" s="318"/>
      <c r="P616" s="319"/>
      <c r="Q616" s="320"/>
      <c r="R616" s="318"/>
      <c r="S616" s="318"/>
      <c r="T616" s="318"/>
      <c r="U616" s="318"/>
      <c r="V616" s="319"/>
      <c r="W616" s="320"/>
      <c r="X616" s="318"/>
      <c r="Y616" s="318"/>
      <c r="Z616" s="318"/>
      <c r="AA616" s="318"/>
      <c r="AB616" s="318"/>
      <c r="AC616" s="318"/>
      <c r="AD616" s="321"/>
      <c r="AE616" s="322">
        <f t="shared" si="206"/>
        <v>0</v>
      </c>
      <c r="AF616" s="318"/>
      <c r="AG616" s="318"/>
      <c r="AH616" s="318"/>
      <c r="AI616" s="318"/>
      <c r="AJ616" s="318"/>
      <c r="AK616" s="318"/>
      <c r="AL616" s="318"/>
      <c r="AM616" s="318"/>
      <c r="AN616" s="319"/>
    </row>
    <row r="617" spans="1:40" ht="18" hidden="1" customHeight="1">
      <c r="A617" s="163">
        <v>2080502</v>
      </c>
      <c r="B617" s="164" t="s">
        <v>521</v>
      </c>
      <c r="C617" s="316">
        <f t="shared" si="204"/>
        <v>0</v>
      </c>
      <c r="D617" s="317">
        <f t="shared" si="205"/>
        <v>0</v>
      </c>
      <c r="E617" s="318"/>
      <c r="F617" s="318"/>
      <c r="G617" s="318"/>
      <c r="H617" s="318"/>
      <c r="I617" s="318"/>
      <c r="J617" s="318"/>
      <c r="K617" s="318"/>
      <c r="L617" s="318"/>
      <c r="M617" s="318"/>
      <c r="N617" s="318"/>
      <c r="O617" s="318"/>
      <c r="P617" s="319"/>
      <c r="Q617" s="320"/>
      <c r="R617" s="318"/>
      <c r="S617" s="318"/>
      <c r="T617" s="318"/>
      <c r="U617" s="318"/>
      <c r="V617" s="319"/>
      <c r="W617" s="320"/>
      <c r="X617" s="318"/>
      <c r="Y617" s="318"/>
      <c r="Z617" s="318"/>
      <c r="AA617" s="318"/>
      <c r="AB617" s="318"/>
      <c r="AC617" s="318"/>
      <c r="AD617" s="321"/>
      <c r="AE617" s="322">
        <f t="shared" si="206"/>
        <v>0</v>
      </c>
      <c r="AF617" s="318"/>
      <c r="AG617" s="318"/>
      <c r="AH617" s="318"/>
      <c r="AI617" s="318"/>
      <c r="AJ617" s="318"/>
      <c r="AK617" s="318"/>
      <c r="AL617" s="318"/>
      <c r="AM617" s="318"/>
      <c r="AN617" s="319"/>
    </row>
    <row r="618" spans="1:40" ht="18" hidden="1" customHeight="1">
      <c r="A618" s="163">
        <v>2080503</v>
      </c>
      <c r="B618" s="164" t="s">
        <v>522</v>
      </c>
      <c r="C618" s="316">
        <f t="shared" si="204"/>
        <v>0</v>
      </c>
      <c r="D618" s="317">
        <f t="shared" si="205"/>
        <v>0</v>
      </c>
      <c r="E618" s="318"/>
      <c r="F618" s="318"/>
      <c r="G618" s="318"/>
      <c r="H618" s="318"/>
      <c r="I618" s="318"/>
      <c r="J618" s="318"/>
      <c r="K618" s="318"/>
      <c r="L618" s="318"/>
      <c r="M618" s="318"/>
      <c r="N618" s="318"/>
      <c r="O618" s="318"/>
      <c r="P618" s="319"/>
      <c r="Q618" s="320"/>
      <c r="R618" s="318"/>
      <c r="S618" s="318"/>
      <c r="T618" s="318"/>
      <c r="U618" s="318"/>
      <c r="V618" s="319"/>
      <c r="W618" s="320"/>
      <c r="X618" s="318"/>
      <c r="Y618" s="318"/>
      <c r="Z618" s="318"/>
      <c r="AA618" s="318"/>
      <c r="AB618" s="318"/>
      <c r="AC618" s="318"/>
      <c r="AD618" s="321"/>
      <c r="AE618" s="322">
        <f t="shared" si="206"/>
        <v>0</v>
      </c>
      <c r="AF618" s="318"/>
      <c r="AG618" s="318"/>
      <c r="AH618" s="318"/>
      <c r="AI618" s="318"/>
      <c r="AJ618" s="318"/>
      <c r="AK618" s="318"/>
      <c r="AL618" s="318"/>
      <c r="AM618" s="318"/>
      <c r="AN618" s="319"/>
    </row>
    <row r="619" spans="1:40" ht="18" hidden="1" customHeight="1">
      <c r="A619" s="163">
        <v>2080504</v>
      </c>
      <c r="B619" s="164" t="s">
        <v>523</v>
      </c>
      <c r="C619" s="316">
        <f t="shared" si="204"/>
        <v>0</v>
      </c>
      <c r="D619" s="317">
        <f t="shared" si="205"/>
        <v>0</v>
      </c>
      <c r="E619" s="318"/>
      <c r="F619" s="318"/>
      <c r="G619" s="318"/>
      <c r="H619" s="318"/>
      <c r="I619" s="318"/>
      <c r="J619" s="318"/>
      <c r="K619" s="318"/>
      <c r="L619" s="318"/>
      <c r="M619" s="318"/>
      <c r="N619" s="318"/>
      <c r="O619" s="318"/>
      <c r="P619" s="319"/>
      <c r="Q619" s="320"/>
      <c r="R619" s="318"/>
      <c r="S619" s="318"/>
      <c r="T619" s="318"/>
      <c r="U619" s="318"/>
      <c r="V619" s="319"/>
      <c r="W619" s="320"/>
      <c r="X619" s="318"/>
      <c r="Y619" s="318"/>
      <c r="Z619" s="318"/>
      <c r="AA619" s="318"/>
      <c r="AB619" s="318"/>
      <c r="AC619" s="318"/>
      <c r="AD619" s="321"/>
      <c r="AE619" s="322">
        <f t="shared" si="206"/>
        <v>0</v>
      </c>
      <c r="AF619" s="318"/>
      <c r="AG619" s="318"/>
      <c r="AH619" s="318"/>
      <c r="AI619" s="318"/>
      <c r="AJ619" s="318"/>
      <c r="AK619" s="318"/>
      <c r="AL619" s="318"/>
      <c r="AM619" s="318"/>
      <c r="AN619" s="319"/>
    </row>
    <row r="620" spans="1:40" ht="18" hidden="1" customHeight="1">
      <c r="A620" s="163">
        <v>2080505</v>
      </c>
      <c r="B620" s="164" t="s">
        <v>524</v>
      </c>
      <c r="C620" s="316">
        <f t="shared" si="204"/>
        <v>0</v>
      </c>
      <c r="D620" s="317">
        <f t="shared" si="205"/>
        <v>0</v>
      </c>
      <c r="E620" s="318"/>
      <c r="F620" s="318"/>
      <c r="G620" s="318"/>
      <c r="H620" s="318"/>
      <c r="I620" s="318"/>
      <c r="J620" s="318"/>
      <c r="K620" s="318"/>
      <c r="L620" s="318"/>
      <c r="M620" s="318"/>
      <c r="N620" s="318"/>
      <c r="O620" s="318"/>
      <c r="P620" s="319"/>
      <c r="Q620" s="320"/>
      <c r="R620" s="318"/>
      <c r="S620" s="318"/>
      <c r="T620" s="318"/>
      <c r="U620" s="318"/>
      <c r="V620" s="319"/>
      <c r="W620" s="320"/>
      <c r="X620" s="318"/>
      <c r="Y620" s="318"/>
      <c r="Z620" s="318"/>
      <c r="AA620" s="318"/>
      <c r="AB620" s="318"/>
      <c r="AC620" s="318"/>
      <c r="AD620" s="321"/>
      <c r="AE620" s="322">
        <f t="shared" si="206"/>
        <v>0</v>
      </c>
      <c r="AF620" s="318"/>
      <c r="AG620" s="318"/>
      <c r="AH620" s="318"/>
      <c r="AI620" s="318"/>
      <c r="AJ620" s="318"/>
      <c r="AK620" s="318"/>
      <c r="AL620" s="318"/>
      <c r="AM620" s="318"/>
      <c r="AN620" s="319"/>
    </row>
    <row r="621" spans="1:40" ht="18" hidden="1" customHeight="1">
      <c r="A621" s="163">
        <v>2080506</v>
      </c>
      <c r="B621" s="164" t="s">
        <v>525</v>
      </c>
      <c r="C621" s="316">
        <f t="shared" si="204"/>
        <v>0</v>
      </c>
      <c r="D621" s="317">
        <f t="shared" si="205"/>
        <v>0</v>
      </c>
      <c r="E621" s="318"/>
      <c r="F621" s="318"/>
      <c r="G621" s="318"/>
      <c r="H621" s="318"/>
      <c r="I621" s="318"/>
      <c r="J621" s="318"/>
      <c r="K621" s="318"/>
      <c r="L621" s="318"/>
      <c r="M621" s="318"/>
      <c r="N621" s="318"/>
      <c r="O621" s="318"/>
      <c r="P621" s="319"/>
      <c r="Q621" s="320"/>
      <c r="R621" s="318"/>
      <c r="S621" s="318"/>
      <c r="T621" s="318"/>
      <c r="U621" s="318"/>
      <c r="V621" s="319"/>
      <c r="W621" s="320"/>
      <c r="X621" s="318"/>
      <c r="Y621" s="318"/>
      <c r="Z621" s="318"/>
      <c r="AA621" s="318"/>
      <c r="AB621" s="318"/>
      <c r="AC621" s="318"/>
      <c r="AD621" s="321"/>
      <c r="AE621" s="322">
        <f t="shared" si="206"/>
        <v>0</v>
      </c>
      <c r="AF621" s="318"/>
      <c r="AG621" s="318"/>
      <c r="AH621" s="318"/>
      <c r="AI621" s="318"/>
      <c r="AJ621" s="318"/>
      <c r="AK621" s="318"/>
      <c r="AL621" s="318"/>
      <c r="AM621" s="318"/>
      <c r="AN621" s="319"/>
    </row>
    <row r="622" spans="1:40" ht="18" hidden="1" customHeight="1">
      <c r="A622" s="163">
        <v>2080507</v>
      </c>
      <c r="B622" s="164" t="s">
        <v>526</v>
      </c>
      <c r="C622" s="316">
        <f t="shared" si="204"/>
        <v>0</v>
      </c>
      <c r="D622" s="317">
        <f t="shared" si="205"/>
        <v>0</v>
      </c>
      <c r="E622" s="318"/>
      <c r="F622" s="318"/>
      <c r="G622" s="318"/>
      <c r="H622" s="318"/>
      <c r="I622" s="318"/>
      <c r="J622" s="318"/>
      <c r="K622" s="318"/>
      <c r="L622" s="318"/>
      <c r="M622" s="318"/>
      <c r="N622" s="318"/>
      <c r="O622" s="318"/>
      <c r="P622" s="319"/>
      <c r="Q622" s="320"/>
      <c r="R622" s="318"/>
      <c r="S622" s="318"/>
      <c r="T622" s="318"/>
      <c r="U622" s="318"/>
      <c r="V622" s="319"/>
      <c r="W622" s="320"/>
      <c r="X622" s="318"/>
      <c r="Y622" s="318"/>
      <c r="Z622" s="318"/>
      <c r="AA622" s="318"/>
      <c r="AB622" s="318"/>
      <c r="AC622" s="318"/>
      <c r="AD622" s="321"/>
      <c r="AE622" s="322">
        <f t="shared" si="206"/>
        <v>0</v>
      </c>
      <c r="AF622" s="318"/>
      <c r="AG622" s="318"/>
      <c r="AH622" s="318"/>
      <c r="AI622" s="318"/>
      <c r="AJ622" s="318"/>
      <c r="AK622" s="318"/>
      <c r="AL622" s="318"/>
      <c r="AM622" s="318"/>
      <c r="AN622" s="319"/>
    </row>
    <row r="623" spans="1:40" ht="18" hidden="1" customHeight="1">
      <c r="A623" s="163">
        <v>2080599</v>
      </c>
      <c r="B623" s="164" t="s">
        <v>527</v>
      </c>
      <c r="C623" s="316">
        <f t="shared" si="204"/>
        <v>0</v>
      </c>
      <c r="D623" s="317">
        <f t="shared" si="205"/>
        <v>0</v>
      </c>
      <c r="E623" s="318"/>
      <c r="F623" s="318"/>
      <c r="G623" s="318"/>
      <c r="H623" s="318"/>
      <c r="I623" s="318"/>
      <c r="J623" s="318"/>
      <c r="K623" s="318"/>
      <c r="L623" s="318"/>
      <c r="M623" s="318"/>
      <c r="N623" s="318"/>
      <c r="O623" s="318"/>
      <c r="P623" s="319"/>
      <c r="Q623" s="320"/>
      <c r="R623" s="318"/>
      <c r="S623" s="318"/>
      <c r="T623" s="318"/>
      <c r="U623" s="318"/>
      <c r="V623" s="319"/>
      <c r="W623" s="320"/>
      <c r="X623" s="318"/>
      <c r="Y623" s="318"/>
      <c r="Z623" s="318"/>
      <c r="AA623" s="318"/>
      <c r="AB623" s="318"/>
      <c r="AC623" s="318"/>
      <c r="AD623" s="321"/>
      <c r="AE623" s="322">
        <f t="shared" si="206"/>
        <v>0</v>
      </c>
      <c r="AF623" s="318"/>
      <c r="AG623" s="318"/>
      <c r="AH623" s="318"/>
      <c r="AI623" s="318"/>
      <c r="AJ623" s="318"/>
      <c r="AK623" s="318"/>
      <c r="AL623" s="318"/>
      <c r="AM623" s="318"/>
      <c r="AN623" s="319"/>
    </row>
    <row r="624" spans="1:40" ht="18" hidden="1" customHeight="1">
      <c r="A624" s="163">
        <v>20806</v>
      </c>
      <c r="B624" s="242" t="s">
        <v>528</v>
      </c>
      <c r="C624" s="315">
        <f>SUM(C625:C627)</f>
        <v>0</v>
      </c>
      <c r="D624" s="315">
        <f t="shared" ref="D624:AN624" si="208">SUM(D625:D627)</f>
        <v>0</v>
      </c>
      <c r="E624" s="315">
        <f t="shared" si="208"/>
        <v>0</v>
      </c>
      <c r="F624" s="315">
        <f t="shared" si="208"/>
        <v>0</v>
      </c>
      <c r="G624" s="315">
        <f t="shared" si="208"/>
        <v>0</v>
      </c>
      <c r="H624" s="315">
        <f t="shared" si="208"/>
        <v>0</v>
      </c>
      <c r="I624" s="315">
        <f t="shared" si="208"/>
        <v>0</v>
      </c>
      <c r="J624" s="315">
        <f t="shared" si="208"/>
        <v>0</v>
      </c>
      <c r="K624" s="315">
        <f t="shared" si="208"/>
        <v>0</v>
      </c>
      <c r="L624" s="315">
        <f t="shared" si="208"/>
        <v>0</v>
      </c>
      <c r="M624" s="315">
        <f t="shared" si="208"/>
        <v>0</v>
      </c>
      <c r="N624" s="315">
        <f t="shared" si="208"/>
        <v>0</v>
      </c>
      <c r="O624" s="315">
        <f t="shared" si="208"/>
        <v>0</v>
      </c>
      <c r="P624" s="315">
        <f t="shared" si="208"/>
        <v>0</v>
      </c>
      <c r="Q624" s="315">
        <f t="shared" si="208"/>
        <v>0</v>
      </c>
      <c r="R624" s="315">
        <f t="shared" si="208"/>
        <v>0</v>
      </c>
      <c r="S624" s="315">
        <f t="shared" si="208"/>
        <v>0</v>
      </c>
      <c r="T624" s="315">
        <f t="shared" si="208"/>
        <v>0</v>
      </c>
      <c r="U624" s="315">
        <f t="shared" si="208"/>
        <v>0</v>
      </c>
      <c r="V624" s="315">
        <f t="shared" si="208"/>
        <v>0</v>
      </c>
      <c r="W624" s="315">
        <f t="shared" si="208"/>
        <v>0</v>
      </c>
      <c r="X624" s="315">
        <f t="shared" si="208"/>
        <v>0</v>
      </c>
      <c r="Y624" s="315">
        <f t="shared" si="208"/>
        <v>0</v>
      </c>
      <c r="Z624" s="315">
        <f t="shared" si="208"/>
        <v>0</v>
      </c>
      <c r="AA624" s="315">
        <f t="shared" si="208"/>
        <v>0</v>
      </c>
      <c r="AB624" s="315">
        <f t="shared" si="208"/>
        <v>0</v>
      </c>
      <c r="AC624" s="315">
        <f t="shared" si="208"/>
        <v>0</v>
      </c>
      <c r="AD624" s="315">
        <f t="shared" si="208"/>
        <v>0</v>
      </c>
      <c r="AE624" s="315">
        <f t="shared" si="208"/>
        <v>0</v>
      </c>
      <c r="AF624" s="315">
        <f t="shared" si="208"/>
        <v>0</v>
      </c>
      <c r="AG624" s="315">
        <f t="shared" si="208"/>
        <v>0</v>
      </c>
      <c r="AH624" s="315">
        <f t="shared" si="208"/>
        <v>0</v>
      </c>
      <c r="AI624" s="315">
        <f t="shared" si="208"/>
        <v>0</v>
      </c>
      <c r="AJ624" s="315">
        <f t="shared" si="208"/>
        <v>0</v>
      </c>
      <c r="AK624" s="315">
        <f t="shared" si="208"/>
        <v>0</v>
      </c>
      <c r="AL624" s="315">
        <f t="shared" si="208"/>
        <v>0</v>
      </c>
      <c r="AM624" s="315">
        <f t="shared" si="208"/>
        <v>0</v>
      </c>
      <c r="AN624" s="315">
        <f t="shared" si="208"/>
        <v>0</v>
      </c>
    </row>
    <row r="625" spans="1:40" ht="18" hidden="1" customHeight="1">
      <c r="A625" s="163">
        <v>2080601</v>
      </c>
      <c r="B625" s="164" t="s">
        <v>529</v>
      </c>
      <c r="C625" s="316">
        <f>SUM(D625,AE625,AN625)</f>
        <v>0</v>
      </c>
      <c r="D625" s="317">
        <f>SUM(E625:AD625)</f>
        <v>0</v>
      </c>
      <c r="E625" s="318"/>
      <c r="F625" s="318"/>
      <c r="G625" s="318"/>
      <c r="H625" s="318"/>
      <c r="I625" s="318"/>
      <c r="J625" s="318"/>
      <c r="K625" s="318"/>
      <c r="L625" s="318"/>
      <c r="M625" s="318"/>
      <c r="N625" s="318"/>
      <c r="O625" s="318"/>
      <c r="P625" s="319"/>
      <c r="Q625" s="320"/>
      <c r="R625" s="318"/>
      <c r="S625" s="318"/>
      <c r="T625" s="318"/>
      <c r="U625" s="318"/>
      <c r="V625" s="319"/>
      <c r="W625" s="320"/>
      <c r="X625" s="318"/>
      <c r="Y625" s="318"/>
      <c r="Z625" s="318"/>
      <c r="AA625" s="318"/>
      <c r="AB625" s="318"/>
      <c r="AC625" s="318"/>
      <c r="AD625" s="321"/>
      <c r="AE625" s="322">
        <f t="shared" si="206"/>
        <v>0</v>
      </c>
      <c r="AF625" s="318"/>
      <c r="AG625" s="318"/>
      <c r="AH625" s="318"/>
      <c r="AI625" s="318"/>
      <c r="AJ625" s="318"/>
      <c r="AK625" s="318"/>
      <c r="AL625" s="318"/>
      <c r="AM625" s="318"/>
      <c r="AN625" s="319"/>
    </row>
    <row r="626" spans="1:40" ht="18" hidden="1" customHeight="1">
      <c r="A626" s="163">
        <v>2080602</v>
      </c>
      <c r="B626" s="164" t="s">
        <v>530</v>
      </c>
      <c r="C626" s="316">
        <f>SUM(D626,AE626,AN626)</f>
        <v>0</v>
      </c>
      <c r="D626" s="317">
        <f>SUM(E626:AD626)</f>
        <v>0</v>
      </c>
      <c r="E626" s="318"/>
      <c r="F626" s="318"/>
      <c r="G626" s="318"/>
      <c r="H626" s="318"/>
      <c r="I626" s="318"/>
      <c r="J626" s="318"/>
      <c r="K626" s="318"/>
      <c r="L626" s="318"/>
      <c r="M626" s="318"/>
      <c r="N626" s="318"/>
      <c r="O626" s="318"/>
      <c r="P626" s="319"/>
      <c r="Q626" s="320"/>
      <c r="R626" s="318"/>
      <c r="S626" s="318"/>
      <c r="T626" s="318"/>
      <c r="U626" s="318"/>
      <c r="V626" s="319"/>
      <c r="W626" s="320"/>
      <c r="X626" s="318"/>
      <c r="Y626" s="318"/>
      <c r="Z626" s="318"/>
      <c r="AA626" s="318"/>
      <c r="AB626" s="318"/>
      <c r="AC626" s="318"/>
      <c r="AD626" s="321"/>
      <c r="AE626" s="322">
        <f t="shared" si="206"/>
        <v>0</v>
      </c>
      <c r="AF626" s="318"/>
      <c r="AG626" s="318"/>
      <c r="AH626" s="318"/>
      <c r="AI626" s="318"/>
      <c r="AJ626" s="318"/>
      <c r="AK626" s="318"/>
      <c r="AL626" s="318"/>
      <c r="AM626" s="318"/>
      <c r="AN626" s="319"/>
    </row>
    <row r="627" spans="1:40" ht="18" hidden="1" customHeight="1">
      <c r="A627" s="163">
        <v>2080699</v>
      </c>
      <c r="B627" s="164" t="s">
        <v>531</v>
      </c>
      <c r="C627" s="316">
        <f>SUM(D627,AE627,AN627)</f>
        <v>0</v>
      </c>
      <c r="D627" s="317">
        <f>SUM(E627:AD627)</f>
        <v>0</v>
      </c>
      <c r="E627" s="318"/>
      <c r="F627" s="318"/>
      <c r="G627" s="318"/>
      <c r="H627" s="318"/>
      <c r="I627" s="318"/>
      <c r="J627" s="318"/>
      <c r="K627" s="318"/>
      <c r="L627" s="318"/>
      <c r="M627" s="318"/>
      <c r="N627" s="318"/>
      <c r="O627" s="318"/>
      <c r="P627" s="319"/>
      <c r="Q627" s="320"/>
      <c r="R627" s="318"/>
      <c r="S627" s="318"/>
      <c r="T627" s="318"/>
      <c r="U627" s="318"/>
      <c r="V627" s="319"/>
      <c r="W627" s="320"/>
      <c r="X627" s="318"/>
      <c r="Y627" s="318"/>
      <c r="Z627" s="318"/>
      <c r="AA627" s="318"/>
      <c r="AB627" s="318"/>
      <c r="AC627" s="318"/>
      <c r="AD627" s="321"/>
      <c r="AE627" s="322">
        <f t="shared" si="206"/>
        <v>0</v>
      </c>
      <c r="AF627" s="318"/>
      <c r="AG627" s="318"/>
      <c r="AH627" s="318"/>
      <c r="AI627" s="318"/>
      <c r="AJ627" s="318"/>
      <c r="AK627" s="318"/>
      <c r="AL627" s="318"/>
      <c r="AM627" s="318"/>
      <c r="AN627" s="319"/>
    </row>
    <row r="628" spans="1:40" ht="18" hidden="1" customHeight="1">
      <c r="A628" s="163">
        <v>20807</v>
      </c>
      <c r="B628" s="242" t="s">
        <v>532</v>
      </c>
      <c r="C628" s="315">
        <f>SUM(C629:C641)</f>
        <v>0</v>
      </c>
      <c r="D628" s="315">
        <f t="shared" ref="D628:AN628" si="209">SUM(D629:D641)</f>
        <v>0</v>
      </c>
      <c r="E628" s="315">
        <f t="shared" si="209"/>
        <v>0</v>
      </c>
      <c r="F628" s="315">
        <f t="shared" si="209"/>
        <v>0</v>
      </c>
      <c r="G628" s="315">
        <f t="shared" si="209"/>
        <v>0</v>
      </c>
      <c r="H628" s="315">
        <f t="shared" si="209"/>
        <v>0</v>
      </c>
      <c r="I628" s="315">
        <f t="shared" si="209"/>
        <v>0</v>
      </c>
      <c r="J628" s="315">
        <f t="shared" si="209"/>
        <v>0</v>
      </c>
      <c r="K628" s="315">
        <f t="shared" si="209"/>
        <v>0</v>
      </c>
      <c r="L628" s="315">
        <f t="shared" si="209"/>
        <v>0</v>
      </c>
      <c r="M628" s="315">
        <f t="shared" si="209"/>
        <v>0</v>
      </c>
      <c r="N628" s="315">
        <f t="shared" si="209"/>
        <v>0</v>
      </c>
      <c r="O628" s="315">
        <f t="shared" si="209"/>
        <v>0</v>
      </c>
      <c r="P628" s="315">
        <f t="shared" si="209"/>
        <v>0</v>
      </c>
      <c r="Q628" s="315">
        <f t="shared" si="209"/>
        <v>0</v>
      </c>
      <c r="R628" s="315">
        <f t="shared" si="209"/>
        <v>0</v>
      </c>
      <c r="S628" s="315">
        <f t="shared" si="209"/>
        <v>0</v>
      </c>
      <c r="T628" s="315">
        <f t="shared" si="209"/>
        <v>0</v>
      </c>
      <c r="U628" s="315">
        <f t="shared" si="209"/>
        <v>0</v>
      </c>
      <c r="V628" s="315">
        <f t="shared" si="209"/>
        <v>0</v>
      </c>
      <c r="W628" s="315">
        <f t="shared" si="209"/>
        <v>0</v>
      </c>
      <c r="X628" s="315">
        <f t="shared" si="209"/>
        <v>0</v>
      </c>
      <c r="Y628" s="315">
        <f t="shared" si="209"/>
        <v>0</v>
      </c>
      <c r="Z628" s="315">
        <f t="shared" si="209"/>
        <v>0</v>
      </c>
      <c r="AA628" s="315">
        <f t="shared" si="209"/>
        <v>0</v>
      </c>
      <c r="AB628" s="315">
        <f t="shared" si="209"/>
        <v>0</v>
      </c>
      <c r="AC628" s="315">
        <f t="shared" si="209"/>
        <v>0</v>
      </c>
      <c r="AD628" s="315">
        <f t="shared" si="209"/>
        <v>0</v>
      </c>
      <c r="AE628" s="315">
        <f t="shared" si="209"/>
        <v>0</v>
      </c>
      <c r="AF628" s="315">
        <f t="shared" si="209"/>
        <v>0</v>
      </c>
      <c r="AG628" s="315">
        <f t="shared" si="209"/>
        <v>0</v>
      </c>
      <c r="AH628" s="315">
        <f t="shared" si="209"/>
        <v>0</v>
      </c>
      <c r="AI628" s="315">
        <f t="shared" si="209"/>
        <v>0</v>
      </c>
      <c r="AJ628" s="315">
        <f t="shared" si="209"/>
        <v>0</v>
      </c>
      <c r="AK628" s="315">
        <f t="shared" si="209"/>
        <v>0</v>
      </c>
      <c r="AL628" s="315">
        <f t="shared" si="209"/>
        <v>0</v>
      </c>
      <c r="AM628" s="315">
        <f t="shared" si="209"/>
        <v>0</v>
      </c>
      <c r="AN628" s="315">
        <f t="shared" si="209"/>
        <v>0</v>
      </c>
    </row>
    <row r="629" spans="1:40" ht="18" hidden="1" customHeight="1">
      <c r="A629" s="163">
        <v>2080701</v>
      </c>
      <c r="B629" s="164" t="s">
        <v>533</v>
      </c>
      <c r="C629" s="316">
        <f t="shared" ref="C629:C641" si="210">SUM(D629,AE629,AN629)</f>
        <v>0</v>
      </c>
      <c r="D629" s="317">
        <f t="shared" ref="D629:D641" si="211">SUM(E629:AD629)</f>
        <v>0</v>
      </c>
      <c r="E629" s="318"/>
      <c r="F629" s="318"/>
      <c r="G629" s="318"/>
      <c r="H629" s="318"/>
      <c r="I629" s="318"/>
      <c r="J629" s="318"/>
      <c r="K629" s="318"/>
      <c r="L629" s="318"/>
      <c r="M629" s="318"/>
      <c r="N629" s="318"/>
      <c r="O629" s="318"/>
      <c r="P629" s="319"/>
      <c r="Q629" s="320"/>
      <c r="R629" s="318"/>
      <c r="S629" s="318"/>
      <c r="T629" s="318"/>
      <c r="U629" s="318"/>
      <c r="V629" s="319"/>
      <c r="W629" s="320"/>
      <c r="X629" s="318"/>
      <c r="Y629" s="318"/>
      <c r="Z629" s="318"/>
      <c r="AA629" s="318"/>
      <c r="AB629" s="318"/>
      <c r="AC629" s="318"/>
      <c r="AD629" s="321"/>
      <c r="AE629" s="322">
        <f t="shared" si="206"/>
        <v>0</v>
      </c>
      <c r="AF629" s="318"/>
      <c r="AG629" s="318"/>
      <c r="AH629" s="318"/>
      <c r="AI629" s="318"/>
      <c r="AJ629" s="318"/>
      <c r="AK629" s="318"/>
      <c r="AL629" s="318"/>
      <c r="AM629" s="318"/>
      <c r="AN629" s="319"/>
    </row>
    <row r="630" spans="1:40" ht="18" hidden="1" customHeight="1">
      <c r="A630" s="163">
        <v>2080702</v>
      </c>
      <c r="B630" s="164" t="s">
        <v>534</v>
      </c>
      <c r="C630" s="316">
        <f t="shared" si="210"/>
        <v>0</v>
      </c>
      <c r="D630" s="317">
        <f t="shared" si="211"/>
        <v>0</v>
      </c>
      <c r="E630" s="318"/>
      <c r="F630" s="318"/>
      <c r="G630" s="318"/>
      <c r="H630" s="318"/>
      <c r="I630" s="318"/>
      <c r="J630" s="318"/>
      <c r="K630" s="318"/>
      <c r="L630" s="318"/>
      <c r="M630" s="318"/>
      <c r="N630" s="318"/>
      <c r="O630" s="318"/>
      <c r="P630" s="319"/>
      <c r="Q630" s="320"/>
      <c r="R630" s="318"/>
      <c r="S630" s="318"/>
      <c r="T630" s="318"/>
      <c r="U630" s="318"/>
      <c r="V630" s="319"/>
      <c r="W630" s="320"/>
      <c r="X630" s="318"/>
      <c r="Y630" s="318"/>
      <c r="Z630" s="318"/>
      <c r="AA630" s="318"/>
      <c r="AB630" s="318"/>
      <c r="AC630" s="318"/>
      <c r="AD630" s="321"/>
      <c r="AE630" s="322">
        <f t="shared" si="206"/>
        <v>0</v>
      </c>
      <c r="AF630" s="318"/>
      <c r="AG630" s="318"/>
      <c r="AH630" s="318"/>
      <c r="AI630" s="318"/>
      <c r="AJ630" s="318"/>
      <c r="AK630" s="318"/>
      <c r="AL630" s="318"/>
      <c r="AM630" s="318"/>
      <c r="AN630" s="319"/>
    </row>
    <row r="631" spans="1:40" ht="18" hidden="1" customHeight="1">
      <c r="A631" s="163">
        <v>2080703</v>
      </c>
      <c r="B631" s="164" t="s">
        <v>535</v>
      </c>
      <c r="C631" s="316">
        <f t="shared" si="210"/>
        <v>0</v>
      </c>
      <c r="D631" s="317">
        <f t="shared" si="211"/>
        <v>0</v>
      </c>
      <c r="E631" s="318"/>
      <c r="F631" s="318"/>
      <c r="G631" s="318"/>
      <c r="H631" s="318"/>
      <c r="I631" s="318"/>
      <c r="J631" s="318"/>
      <c r="K631" s="318"/>
      <c r="L631" s="318"/>
      <c r="M631" s="318"/>
      <c r="N631" s="318"/>
      <c r="O631" s="318"/>
      <c r="P631" s="319"/>
      <c r="Q631" s="320"/>
      <c r="R631" s="318"/>
      <c r="S631" s="318"/>
      <c r="T631" s="318"/>
      <c r="U631" s="318"/>
      <c r="V631" s="319"/>
      <c r="W631" s="320"/>
      <c r="X631" s="318"/>
      <c r="Y631" s="318"/>
      <c r="Z631" s="318"/>
      <c r="AA631" s="318"/>
      <c r="AB631" s="318"/>
      <c r="AC631" s="318"/>
      <c r="AD631" s="321"/>
      <c r="AE631" s="322">
        <f t="shared" si="206"/>
        <v>0</v>
      </c>
      <c r="AF631" s="318"/>
      <c r="AG631" s="318"/>
      <c r="AH631" s="318"/>
      <c r="AI631" s="318"/>
      <c r="AJ631" s="318"/>
      <c r="AK631" s="318"/>
      <c r="AL631" s="318"/>
      <c r="AM631" s="318"/>
      <c r="AN631" s="319"/>
    </row>
    <row r="632" spans="1:40" ht="18" hidden="1" customHeight="1">
      <c r="A632" s="163">
        <v>2080704</v>
      </c>
      <c r="B632" s="164" t="s">
        <v>536</v>
      </c>
      <c r="C632" s="316">
        <f t="shared" si="210"/>
        <v>0</v>
      </c>
      <c r="D632" s="317">
        <f t="shared" si="211"/>
        <v>0</v>
      </c>
      <c r="E632" s="318"/>
      <c r="F632" s="318"/>
      <c r="G632" s="318"/>
      <c r="H632" s="318"/>
      <c r="I632" s="318"/>
      <c r="J632" s="318"/>
      <c r="K632" s="318"/>
      <c r="L632" s="318"/>
      <c r="M632" s="318"/>
      <c r="N632" s="318"/>
      <c r="O632" s="318"/>
      <c r="P632" s="319"/>
      <c r="Q632" s="320"/>
      <c r="R632" s="318"/>
      <c r="S632" s="318"/>
      <c r="T632" s="318"/>
      <c r="U632" s="318"/>
      <c r="V632" s="319"/>
      <c r="W632" s="320"/>
      <c r="X632" s="318"/>
      <c r="Y632" s="318"/>
      <c r="Z632" s="318"/>
      <c r="AA632" s="318"/>
      <c r="AB632" s="318"/>
      <c r="AC632" s="318"/>
      <c r="AD632" s="321"/>
      <c r="AE632" s="322">
        <f t="shared" si="206"/>
        <v>0</v>
      </c>
      <c r="AF632" s="318"/>
      <c r="AG632" s="318"/>
      <c r="AH632" s="318"/>
      <c r="AI632" s="318"/>
      <c r="AJ632" s="318"/>
      <c r="AK632" s="318"/>
      <c r="AL632" s="318"/>
      <c r="AM632" s="318"/>
      <c r="AN632" s="319"/>
    </row>
    <row r="633" spans="1:40" ht="18" hidden="1" customHeight="1">
      <c r="A633" s="163">
        <v>2080705</v>
      </c>
      <c r="B633" s="164" t="s">
        <v>537</v>
      </c>
      <c r="C633" s="316">
        <f t="shared" si="210"/>
        <v>0</v>
      </c>
      <c r="D633" s="317">
        <f t="shared" si="211"/>
        <v>0</v>
      </c>
      <c r="E633" s="318"/>
      <c r="F633" s="318"/>
      <c r="G633" s="318"/>
      <c r="H633" s="318"/>
      <c r="I633" s="318"/>
      <c r="J633" s="318"/>
      <c r="K633" s="318"/>
      <c r="L633" s="318"/>
      <c r="M633" s="318"/>
      <c r="N633" s="318"/>
      <c r="O633" s="318"/>
      <c r="P633" s="319"/>
      <c r="Q633" s="320"/>
      <c r="R633" s="318"/>
      <c r="S633" s="318"/>
      <c r="T633" s="318"/>
      <c r="U633" s="318"/>
      <c r="V633" s="319"/>
      <c r="W633" s="320"/>
      <c r="X633" s="318"/>
      <c r="Y633" s="318"/>
      <c r="Z633" s="318"/>
      <c r="AA633" s="318"/>
      <c r="AB633" s="318"/>
      <c r="AC633" s="318"/>
      <c r="AD633" s="321"/>
      <c r="AE633" s="322">
        <f t="shared" si="206"/>
        <v>0</v>
      </c>
      <c r="AF633" s="318"/>
      <c r="AG633" s="318"/>
      <c r="AH633" s="318"/>
      <c r="AI633" s="318"/>
      <c r="AJ633" s="318"/>
      <c r="AK633" s="318"/>
      <c r="AL633" s="318"/>
      <c r="AM633" s="318"/>
      <c r="AN633" s="319"/>
    </row>
    <row r="634" spans="1:40" ht="18" hidden="1" customHeight="1">
      <c r="A634" s="163">
        <v>2080706</v>
      </c>
      <c r="B634" s="164" t="s">
        <v>538</v>
      </c>
      <c r="C634" s="316">
        <f t="shared" si="210"/>
        <v>0</v>
      </c>
      <c r="D634" s="317">
        <f t="shared" si="211"/>
        <v>0</v>
      </c>
      <c r="E634" s="318"/>
      <c r="F634" s="318"/>
      <c r="G634" s="318"/>
      <c r="H634" s="318"/>
      <c r="I634" s="318"/>
      <c r="J634" s="318"/>
      <c r="K634" s="318"/>
      <c r="L634" s="318"/>
      <c r="M634" s="318"/>
      <c r="N634" s="318"/>
      <c r="O634" s="318"/>
      <c r="P634" s="319"/>
      <c r="Q634" s="320"/>
      <c r="R634" s="318"/>
      <c r="S634" s="318"/>
      <c r="T634" s="318"/>
      <c r="U634" s="318"/>
      <c r="V634" s="319"/>
      <c r="W634" s="320"/>
      <c r="X634" s="318"/>
      <c r="Y634" s="318"/>
      <c r="Z634" s="318"/>
      <c r="AA634" s="318"/>
      <c r="AB634" s="318"/>
      <c r="AC634" s="318"/>
      <c r="AD634" s="321"/>
      <c r="AE634" s="322">
        <f t="shared" si="206"/>
        <v>0</v>
      </c>
      <c r="AF634" s="318"/>
      <c r="AG634" s="318"/>
      <c r="AH634" s="318"/>
      <c r="AI634" s="318"/>
      <c r="AJ634" s="318"/>
      <c r="AK634" s="318"/>
      <c r="AL634" s="318"/>
      <c r="AM634" s="318"/>
      <c r="AN634" s="319"/>
    </row>
    <row r="635" spans="1:40" ht="18" hidden="1" customHeight="1">
      <c r="A635" s="163">
        <v>2080707</v>
      </c>
      <c r="B635" s="164" t="s">
        <v>539</v>
      </c>
      <c r="C635" s="316">
        <f t="shared" si="210"/>
        <v>0</v>
      </c>
      <c r="D635" s="317">
        <f t="shared" si="211"/>
        <v>0</v>
      </c>
      <c r="E635" s="318"/>
      <c r="F635" s="318"/>
      <c r="G635" s="318"/>
      <c r="H635" s="318"/>
      <c r="I635" s="318"/>
      <c r="J635" s="318"/>
      <c r="K635" s="318"/>
      <c r="L635" s="318"/>
      <c r="M635" s="318"/>
      <c r="N635" s="318"/>
      <c r="O635" s="318"/>
      <c r="P635" s="319"/>
      <c r="Q635" s="320"/>
      <c r="R635" s="318"/>
      <c r="S635" s="318"/>
      <c r="T635" s="318"/>
      <c r="U635" s="318"/>
      <c r="V635" s="319"/>
      <c r="W635" s="320"/>
      <c r="X635" s="318"/>
      <c r="Y635" s="318"/>
      <c r="Z635" s="318"/>
      <c r="AA635" s="318"/>
      <c r="AB635" s="318"/>
      <c r="AC635" s="318"/>
      <c r="AD635" s="321"/>
      <c r="AE635" s="322">
        <f t="shared" si="206"/>
        <v>0</v>
      </c>
      <c r="AF635" s="318"/>
      <c r="AG635" s="318"/>
      <c r="AH635" s="318"/>
      <c r="AI635" s="318"/>
      <c r="AJ635" s="318"/>
      <c r="AK635" s="318"/>
      <c r="AL635" s="318"/>
      <c r="AM635" s="318"/>
      <c r="AN635" s="319"/>
    </row>
    <row r="636" spans="1:40" ht="18" hidden="1" customHeight="1">
      <c r="A636" s="163">
        <v>2080709</v>
      </c>
      <c r="B636" s="164" t="s">
        <v>540</v>
      </c>
      <c r="C636" s="316">
        <f t="shared" si="210"/>
        <v>0</v>
      </c>
      <c r="D636" s="317">
        <f t="shared" si="211"/>
        <v>0</v>
      </c>
      <c r="E636" s="318"/>
      <c r="F636" s="318"/>
      <c r="G636" s="318"/>
      <c r="H636" s="318"/>
      <c r="I636" s="318"/>
      <c r="J636" s="318"/>
      <c r="K636" s="318"/>
      <c r="L636" s="318"/>
      <c r="M636" s="318"/>
      <c r="N636" s="318"/>
      <c r="O636" s="318"/>
      <c r="P636" s="319"/>
      <c r="Q636" s="320"/>
      <c r="R636" s="318"/>
      <c r="S636" s="318"/>
      <c r="T636" s="318"/>
      <c r="U636" s="318"/>
      <c r="V636" s="319"/>
      <c r="W636" s="320"/>
      <c r="X636" s="318"/>
      <c r="Y636" s="318"/>
      <c r="Z636" s="318"/>
      <c r="AA636" s="318"/>
      <c r="AB636" s="318"/>
      <c r="AC636" s="318"/>
      <c r="AD636" s="321"/>
      <c r="AE636" s="322">
        <f t="shared" si="206"/>
        <v>0</v>
      </c>
      <c r="AF636" s="318"/>
      <c r="AG636" s="318"/>
      <c r="AH636" s="318"/>
      <c r="AI636" s="318"/>
      <c r="AJ636" s="318"/>
      <c r="AK636" s="318"/>
      <c r="AL636" s="318"/>
      <c r="AM636" s="318"/>
      <c r="AN636" s="319"/>
    </row>
    <row r="637" spans="1:40" ht="18" hidden="1" customHeight="1">
      <c r="A637" s="163">
        <v>2080710</v>
      </c>
      <c r="B637" s="164" t="s">
        <v>541</v>
      </c>
      <c r="C637" s="316">
        <f t="shared" si="210"/>
        <v>0</v>
      </c>
      <c r="D637" s="317">
        <f t="shared" si="211"/>
        <v>0</v>
      </c>
      <c r="E637" s="318"/>
      <c r="F637" s="318"/>
      <c r="G637" s="318"/>
      <c r="H637" s="318"/>
      <c r="I637" s="318"/>
      <c r="J637" s="318"/>
      <c r="K637" s="318"/>
      <c r="L637" s="318"/>
      <c r="M637" s="318"/>
      <c r="N637" s="318"/>
      <c r="O637" s="318"/>
      <c r="P637" s="319"/>
      <c r="Q637" s="320"/>
      <c r="R637" s="318"/>
      <c r="S637" s="318"/>
      <c r="T637" s="318"/>
      <c r="U637" s="318"/>
      <c r="V637" s="319"/>
      <c r="W637" s="320"/>
      <c r="X637" s="318"/>
      <c r="Y637" s="318"/>
      <c r="Z637" s="318"/>
      <c r="AA637" s="318"/>
      <c r="AB637" s="318"/>
      <c r="AC637" s="318"/>
      <c r="AD637" s="321"/>
      <c r="AE637" s="322">
        <f t="shared" si="206"/>
        <v>0</v>
      </c>
      <c r="AF637" s="318"/>
      <c r="AG637" s="318"/>
      <c r="AH637" s="318"/>
      <c r="AI637" s="318"/>
      <c r="AJ637" s="318"/>
      <c r="AK637" s="318"/>
      <c r="AL637" s="318"/>
      <c r="AM637" s="318"/>
      <c r="AN637" s="319"/>
    </row>
    <row r="638" spans="1:40" ht="18" hidden="1" customHeight="1">
      <c r="A638" s="163">
        <v>2080711</v>
      </c>
      <c r="B638" s="164" t="s">
        <v>542</v>
      </c>
      <c r="C638" s="316">
        <f t="shared" si="210"/>
        <v>0</v>
      </c>
      <c r="D638" s="317">
        <f t="shared" si="211"/>
        <v>0</v>
      </c>
      <c r="E638" s="318"/>
      <c r="F638" s="318"/>
      <c r="G638" s="318"/>
      <c r="H638" s="318"/>
      <c r="I638" s="318"/>
      <c r="J638" s="318"/>
      <c r="K638" s="318"/>
      <c r="L638" s="318"/>
      <c r="M638" s="318"/>
      <c r="N638" s="318"/>
      <c r="O638" s="318"/>
      <c r="P638" s="319"/>
      <c r="Q638" s="320"/>
      <c r="R638" s="318"/>
      <c r="S638" s="318"/>
      <c r="T638" s="318"/>
      <c r="U638" s="318"/>
      <c r="V638" s="319"/>
      <c r="W638" s="320"/>
      <c r="X638" s="318"/>
      <c r="Y638" s="318"/>
      <c r="Z638" s="318"/>
      <c r="AA638" s="318"/>
      <c r="AB638" s="318"/>
      <c r="AC638" s="318"/>
      <c r="AD638" s="321"/>
      <c r="AE638" s="322">
        <f t="shared" si="206"/>
        <v>0</v>
      </c>
      <c r="AF638" s="318"/>
      <c r="AG638" s="318"/>
      <c r="AH638" s="318"/>
      <c r="AI638" s="318"/>
      <c r="AJ638" s="318"/>
      <c r="AK638" s="318"/>
      <c r="AL638" s="318"/>
      <c r="AM638" s="318"/>
      <c r="AN638" s="319"/>
    </row>
    <row r="639" spans="1:40" ht="18" hidden="1" customHeight="1">
      <c r="A639" s="163">
        <v>2080712</v>
      </c>
      <c r="B639" s="164" t="s">
        <v>543</v>
      </c>
      <c r="C639" s="316">
        <f t="shared" si="210"/>
        <v>0</v>
      </c>
      <c r="D639" s="317">
        <f t="shared" si="211"/>
        <v>0</v>
      </c>
      <c r="E639" s="318"/>
      <c r="F639" s="318"/>
      <c r="G639" s="318"/>
      <c r="H639" s="318"/>
      <c r="I639" s="318"/>
      <c r="J639" s="318"/>
      <c r="K639" s="318"/>
      <c r="L639" s="318"/>
      <c r="M639" s="318"/>
      <c r="N639" s="318"/>
      <c r="O639" s="318"/>
      <c r="P639" s="319"/>
      <c r="Q639" s="320"/>
      <c r="R639" s="318"/>
      <c r="S639" s="318"/>
      <c r="T639" s="318"/>
      <c r="U639" s="318"/>
      <c r="V639" s="319"/>
      <c r="W639" s="320"/>
      <c r="X639" s="318"/>
      <c r="Y639" s="318"/>
      <c r="Z639" s="318"/>
      <c r="AA639" s="318"/>
      <c r="AB639" s="318"/>
      <c r="AC639" s="318"/>
      <c r="AD639" s="321"/>
      <c r="AE639" s="322">
        <f t="shared" si="206"/>
        <v>0</v>
      </c>
      <c r="AF639" s="318"/>
      <c r="AG639" s="318"/>
      <c r="AH639" s="318"/>
      <c r="AI639" s="318"/>
      <c r="AJ639" s="318"/>
      <c r="AK639" s="318"/>
      <c r="AL639" s="318"/>
      <c r="AM639" s="318"/>
      <c r="AN639" s="319"/>
    </row>
    <row r="640" spans="1:40" ht="18" hidden="1" customHeight="1">
      <c r="A640" s="163">
        <v>2080713</v>
      </c>
      <c r="B640" s="164" t="s">
        <v>544</v>
      </c>
      <c r="C640" s="316">
        <f t="shared" si="210"/>
        <v>0</v>
      </c>
      <c r="D640" s="317">
        <f t="shared" si="211"/>
        <v>0</v>
      </c>
      <c r="E640" s="318"/>
      <c r="F640" s="318"/>
      <c r="G640" s="318"/>
      <c r="H640" s="318"/>
      <c r="I640" s="318"/>
      <c r="J640" s="318"/>
      <c r="K640" s="318"/>
      <c r="L640" s="318"/>
      <c r="M640" s="318"/>
      <c r="N640" s="318"/>
      <c r="O640" s="318"/>
      <c r="P640" s="319"/>
      <c r="Q640" s="320"/>
      <c r="R640" s="318"/>
      <c r="S640" s="318"/>
      <c r="T640" s="318"/>
      <c r="U640" s="318"/>
      <c r="V640" s="319"/>
      <c r="W640" s="320"/>
      <c r="X640" s="318"/>
      <c r="Y640" s="318"/>
      <c r="Z640" s="318"/>
      <c r="AA640" s="318"/>
      <c r="AB640" s="318"/>
      <c r="AC640" s="318"/>
      <c r="AD640" s="321"/>
      <c r="AE640" s="322">
        <f t="shared" si="206"/>
        <v>0</v>
      </c>
      <c r="AF640" s="318"/>
      <c r="AG640" s="318"/>
      <c r="AH640" s="318"/>
      <c r="AI640" s="318"/>
      <c r="AJ640" s="318"/>
      <c r="AK640" s="318"/>
      <c r="AL640" s="318"/>
      <c r="AM640" s="318"/>
      <c r="AN640" s="319"/>
    </row>
    <row r="641" spans="1:40" ht="18" hidden="1" customHeight="1">
      <c r="A641" s="163">
        <v>2080799</v>
      </c>
      <c r="B641" s="164" t="s">
        <v>545</v>
      </c>
      <c r="C641" s="316">
        <f t="shared" si="210"/>
        <v>0</v>
      </c>
      <c r="D641" s="317">
        <f t="shared" si="211"/>
        <v>0</v>
      </c>
      <c r="E641" s="318"/>
      <c r="F641" s="318"/>
      <c r="G641" s="318"/>
      <c r="H641" s="318"/>
      <c r="I641" s="318"/>
      <c r="J641" s="318"/>
      <c r="K641" s="318"/>
      <c r="L641" s="318"/>
      <c r="M641" s="318"/>
      <c r="N641" s="318"/>
      <c r="O641" s="318"/>
      <c r="P641" s="319"/>
      <c r="Q641" s="320"/>
      <c r="R641" s="318"/>
      <c r="S641" s="318"/>
      <c r="T641" s="318"/>
      <c r="U641" s="318"/>
      <c r="V641" s="319"/>
      <c r="W641" s="320"/>
      <c r="X641" s="318"/>
      <c r="Y641" s="318"/>
      <c r="Z641" s="318"/>
      <c r="AA641" s="318"/>
      <c r="AB641" s="318"/>
      <c r="AC641" s="318"/>
      <c r="AD641" s="321"/>
      <c r="AE641" s="322">
        <f t="shared" si="206"/>
        <v>0</v>
      </c>
      <c r="AF641" s="318"/>
      <c r="AG641" s="318"/>
      <c r="AH641" s="318"/>
      <c r="AI641" s="318"/>
      <c r="AJ641" s="318"/>
      <c r="AK641" s="318"/>
      <c r="AL641" s="318"/>
      <c r="AM641" s="318"/>
      <c r="AN641" s="319"/>
    </row>
    <row r="642" spans="1:40" ht="18" hidden="1" customHeight="1">
      <c r="A642" s="163">
        <v>20808</v>
      </c>
      <c r="B642" s="242" t="s">
        <v>546</v>
      </c>
      <c r="C642" s="315">
        <f>SUM(C643:C649)</f>
        <v>0</v>
      </c>
      <c r="D642" s="315">
        <f t="shared" ref="D642:AN642" si="212">SUM(D643:D649)</f>
        <v>0</v>
      </c>
      <c r="E642" s="315">
        <f t="shared" si="212"/>
        <v>0</v>
      </c>
      <c r="F642" s="315">
        <f t="shared" si="212"/>
        <v>0</v>
      </c>
      <c r="G642" s="315">
        <f t="shared" si="212"/>
        <v>0</v>
      </c>
      <c r="H642" s="315">
        <f t="shared" si="212"/>
        <v>0</v>
      </c>
      <c r="I642" s="315">
        <f t="shared" si="212"/>
        <v>0</v>
      </c>
      <c r="J642" s="315">
        <f t="shared" si="212"/>
        <v>0</v>
      </c>
      <c r="K642" s="315">
        <f t="shared" si="212"/>
        <v>0</v>
      </c>
      <c r="L642" s="315">
        <f t="shared" si="212"/>
        <v>0</v>
      </c>
      <c r="M642" s="315">
        <f t="shared" si="212"/>
        <v>0</v>
      </c>
      <c r="N642" s="315">
        <f t="shared" si="212"/>
        <v>0</v>
      </c>
      <c r="O642" s="315">
        <f t="shared" si="212"/>
        <v>0</v>
      </c>
      <c r="P642" s="315">
        <f t="shared" si="212"/>
        <v>0</v>
      </c>
      <c r="Q642" s="315">
        <f t="shared" si="212"/>
        <v>0</v>
      </c>
      <c r="R642" s="315">
        <f t="shared" si="212"/>
        <v>0</v>
      </c>
      <c r="S642" s="315">
        <f t="shared" si="212"/>
        <v>0</v>
      </c>
      <c r="T642" s="315">
        <f t="shared" si="212"/>
        <v>0</v>
      </c>
      <c r="U642" s="315">
        <f t="shared" si="212"/>
        <v>0</v>
      </c>
      <c r="V642" s="315">
        <f t="shared" si="212"/>
        <v>0</v>
      </c>
      <c r="W642" s="315">
        <f t="shared" si="212"/>
        <v>0</v>
      </c>
      <c r="X642" s="315">
        <f t="shared" si="212"/>
        <v>0</v>
      </c>
      <c r="Y642" s="315">
        <f t="shared" si="212"/>
        <v>0</v>
      </c>
      <c r="Z642" s="315">
        <f t="shared" si="212"/>
        <v>0</v>
      </c>
      <c r="AA642" s="315">
        <f t="shared" si="212"/>
        <v>0</v>
      </c>
      <c r="AB642" s="315">
        <f t="shared" si="212"/>
        <v>0</v>
      </c>
      <c r="AC642" s="315">
        <f t="shared" si="212"/>
        <v>0</v>
      </c>
      <c r="AD642" s="315">
        <f t="shared" si="212"/>
        <v>0</v>
      </c>
      <c r="AE642" s="315">
        <f t="shared" si="212"/>
        <v>0</v>
      </c>
      <c r="AF642" s="315">
        <f t="shared" si="212"/>
        <v>0</v>
      </c>
      <c r="AG642" s="315">
        <f t="shared" si="212"/>
        <v>0</v>
      </c>
      <c r="AH642" s="315">
        <f t="shared" si="212"/>
        <v>0</v>
      </c>
      <c r="AI642" s="315">
        <f t="shared" si="212"/>
        <v>0</v>
      </c>
      <c r="AJ642" s="315">
        <f t="shared" si="212"/>
        <v>0</v>
      </c>
      <c r="AK642" s="315">
        <f t="shared" si="212"/>
        <v>0</v>
      </c>
      <c r="AL642" s="315">
        <f t="shared" si="212"/>
        <v>0</v>
      </c>
      <c r="AM642" s="315">
        <f t="shared" si="212"/>
        <v>0</v>
      </c>
      <c r="AN642" s="315">
        <f t="shared" si="212"/>
        <v>0</v>
      </c>
    </row>
    <row r="643" spans="1:40" ht="18" hidden="1" customHeight="1">
      <c r="A643" s="163">
        <v>2080801</v>
      </c>
      <c r="B643" s="164" t="s">
        <v>547</v>
      </c>
      <c r="C643" s="316">
        <f t="shared" ref="C643:C649" si="213">SUM(D643,AE643,AN643)</f>
        <v>0</v>
      </c>
      <c r="D643" s="317">
        <f t="shared" ref="D643:D649" si="214">SUM(E643:AD643)</f>
        <v>0</v>
      </c>
      <c r="E643" s="318"/>
      <c r="F643" s="318"/>
      <c r="G643" s="318"/>
      <c r="H643" s="318"/>
      <c r="I643" s="318"/>
      <c r="J643" s="318"/>
      <c r="K643" s="318"/>
      <c r="L643" s="318"/>
      <c r="M643" s="318"/>
      <c r="N643" s="318"/>
      <c r="O643" s="318"/>
      <c r="P643" s="319"/>
      <c r="Q643" s="320"/>
      <c r="R643" s="318"/>
      <c r="S643" s="318"/>
      <c r="T643" s="318"/>
      <c r="U643" s="318"/>
      <c r="V643" s="319"/>
      <c r="W643" s="320"/>
      <c r="X643" s="318"/>
      <c r="Y643" s="318"/>
      <c r="Z643" s="318"/>
      <c r="AA643" s="318"/>
      <c r="AB643" s="318"/>
      <c r="AC643" s="318"/>
      <c r="AD643" s="321"/>
      <c r="AE643" s="322">
        <f t="shared" si="206"/>
        <v>0</v>
      </c>
      <c r="AF643" s="318"/>
      <c r="AG643" s="318"/>
      <c r="AH643" s="318"/>
      <c r="AI643" s="318"/>
      <c r="AJ643" s="318"/>
      <c r="AK643" s="318"/>
      <c r="AL643" s="318"/>
      <c r="AM643" s="318"/>
      <c r="AN643" s="319"/>
    </row>
    <row r="644" spans="1:40" ht="18" hidden="1" customHeight="1">
      <c r="A644" s="163">
        <v>2080802</v>
      </c>
      <c r="B644" s="164" t="s">
        <v>548</v>
      </c>
      <c r="C644" s="316">
        <f t="shared" si="213"/>
        <v>0</v>
      </c>
      <c r="D644" s="317">
        <f t="shared" si="214"/>
        <v>0</v>
      </c>
      <c r="E644" s="318"/>
      <c r="F644" s="318"/>
      <c r="G644" s="318"/>
      <c r="H644" s="318"/>
      <c r="I644" s="318"/>
      <c r="J644" s="318"/>
      <c r="K644" s="318"/>
      <c r="L644" s="318"/>
      <c r="M644" s="318"/>
      <c r="N644" s="318"/>
      <c r="O644" s="318"/>
      <c r="P644" s="319"/>
      <c r="Q644" s="320"/>
      <c r="R644" s="318"/>
      <c r="S644" s="318"/>
      <c r="T644" s="318"/>
      <c r="U644" s="318"/>
      <c r="V644" s="319"/>
      <c r="W644" s="320"/>
      <c r="X644" s="318"/>
      <c r="Y644" s="318"/>
      <c r="Z644" s="318"/>
      <c r="AA644" s="318"/>
      <c r="AB644" s="318"/>
      <c r="AC644" s="318"/>
      <c r="AD644" s="321"/>
      <c r="AE644" s="322">
        <f t="shared" si="206"/>
        <v>0</v>
      </c>
      <c r="AF644" s="318"/>
      <c r="AG644" s="318"/>
      <c r="AH644" s="318"/>
      <c r="AI644" s="318"/>
      <c r="AJ644" s="318"/>
      <c r="AK644" s="318"/>
      <c r="AL644" s="318"/>
      <c r="AM644" s="318"/>
      <c r="AN644" s="319"/>
    </row>
    <row r="645" spans="1:40" ht="18" hidden="1" customHeight="1">
      <c r="A645" s="163">
        <v>2080803</v>
      </c>
      <c r="B645" s="164" t="s">
        <v>549</v>
      </c>
      <c r="C645" s="316">
        <f t="shared" si="213"/>
        <v>0</v>
      </c>
      <c r="D645" s="317">
        <f t="shared" si="214"/>
        <v>0</v>
      </c>
      <c r="E645" s="318"/>
      <c r="F645" s="318"/>
      <c r="G645" s="318"/>
      <c r="H645" s="318"/>
      <c r="I645" s="318"/>
      <c r="J645" s="318"/>
      <c r="K645" s="318"/>
      <c r="L645" s="318"/>
      <c r="M645" s="318"/>
      <c r="N645" s="318"/>
      <c r="O645" s="318"/>
      <c r="P645" s="319"/>
      <c r="Q645" s="320"/>
      <c r="R645" s="318"/>
      <c r="S645" s="318"/>
      <c r="T645" s="318"/>
      <c r="U645" s="318"/>
      <c r="V645" s="319"/>
      <c r="W645" s="320"/>
      <c r="X645" s="318"/>
      <c r="Y645" s="318"/>
      <c r="Z645" s="318"/>
      <c r="AA645" s="318"/>
      <c r="AB645" s="318"/>
      <c r="AC645" s="318"/>
      <c r="AD645" s="321"/>
      <c r="AE645" s="322">
        <f t="shared" si="206"/>
        <v>0</v>
      </c>
      <c r="AF645" s="318"/>
      <c r="AG645" s="318"/>
      <c r="AH645" s="318"/>
      <c r="AI645" s="318"/>
      <c r="AJ645" s="318"/>
      <c r="AK645" s="318"/>
      <c r="AL645" s="318"/>
      <c r="AM645" s="318"/>
      <c r="AN645" s="319"/>
    </row>
    <row r="646" spans="1:40" ht="18" hidden="1" customHeight="1">
      <c r="A646" s="163">
        <v>2080804</v>
      </c>
      <c r="B646" s="164" t="s">
        <v>550</v>
      </c>
      <c r="C646" s="316">
        <f t="shared" si="213"/>
        <v>0</v>
      </c>
      <c r="D646" s="317">
        <f t="shared" si="214"/>
        <v>0</v>
      </c>
      <c r="E646" s="318"/>
      <c r="F646" s="318"/>
      <c r="G646" s="318"/>
      <c r="H646" s="318"/>
      <c r="I646" s="318"/>
      <c r="J646" s="318"/>
      <c r="K646" s="318"/>
      <c r="L646" s="318"/>
      <c r="M646" s="318"/>
      <c r="N646" s="318"/>
      <c r="O646" s="318"/>
      <c r="P646" s="319"/>
      <c r="Q646" s="320"/>
      <c r="R646" s="318"/>
      <c r="S646" s="318"/>
      <c r="T646" s="318"/>
      <c r="U646" s="318"/>
      <c r="V646" s="319"/>
      <c r="W646" s="320"/>
      <c r="X646" s="318"/>
      <c r="Y646" s="318"/>
      <c r="Z646" s="318"/>
      <c r="AA646" s="318"/>
      <c r="AB646" s="318"/>
      <c r="AC646" s="318"/>
      <c r="AD646" s="321"/>
      <c r="AE646" s="322">
        <f t="shared" si="206"/>
        <v>0</v>
      </c>
      <c r="AF646" s="318"/>
      <c r="AG646" s="318"/>
      <c r="AH646" s="318"/>
      <c r="AI646" s="318"/>
      <c r="AJ646" s="318"/>
      <c r="AK646" s="318"/>
      <c r="AL646" s="318"/>
      <c r="AM646" s="318"/>
      <c r="AN646" s="319"/>
    </row>
    <row r="647" spans="1:40" ht="18" hidden="1" customHeight="1">
      <c r="A647" s="163">
        <v>2080805</v>
      </c>
      <c r="B647" s="164" t="s">
        <v>551</v>
      </c>
      <c r="C647" s="316">
        <f t="shared" si="213"/>
        <v>0</v>
      </c>
      <c r="D647" s="317">
        <f t="shared" si="214"/>
        <v>0</v>
      </c>
      <c r="E647" s="318"/>
      <c r="F647" s="318"/>
      <c r="G647" s="318"/>
      <c r="H647" s="318"/>
      <c r="I647" s="318"/>
      <c r="J647" s="318"/>
      <c r="K647" s="318"/>
      <c r="L647" s="318"/>
      <c r="M647" s="318"/>
      <c r="N647" s="318"/>
      <c r="O647" s="318"/>
      <c r="P647" s="319"/>
      <c r="Q647" s="320"/>
      <c r="R647" s="318"/>
      <c r="S647" s="318"/>
      <c r="T647" s="318"/>
      <c r="U647" s="318"/>
      <c r="V647" s="319"/>
      <c r="W647" s="320"/>
      <c r="X647" s="318"/>
      <c r="Y647" s="318"/>
      <c r="Z647" s="318"/>
      <c r="AA647" s="318"/>
      <c r="AB647" s="318"/>
      <c r="AC647" s="318"/>
      <c r="AD647" s="321"/>
      <c r="AE647" s="322">
        <f t="shared" si="206"/>
        <v>0</v>
      </c>
      <c r="AF647" s="318"/>
      <c r="AG647" s="318"/>
      <c r="AH647" s="318"/>
      <c r="AI647" s="318"/>
      <c r="AJ647" s="318"/>
      <c r="AK647" s="318"/>
      <c r="AL647" s="318"/>
      <c r="AM647" s="318"/>
      <c r="AN647" s="319"/>
    </row>
    <row r="648" spans="1:40" ht="18" hidden="1" customHeight="1">
      <c r="A648" s="163">
        <v>2080806</v>
      </c>
      <c r="B648" s="164" t="s">
        <v>552</v>
      </c>
      <c r="C648" s="316">
        <f t="shared" si="213"/>
        <v>0</v>
      </c>
      <c r="D648" s="317">
        <f t="shared" si="214"/>
        <v>0</v>
      </c>
      <c r="E648" s="318"/>
      <c r="F648" s="318"/>
      <c r="G648" s="318"/>
      <c r="H648" s="318"/>
      <c r="I648" s="318"/>
      <c r="J648" s="318"/>
      <c r="K648" s="318"/>
      <c r="L648" s="318"/>
      <c r="M648" s="318"/>
      <c r="N648" s="318"/>
      <c r="O648" s="318"/>
      <c r="P648" s="319"/>
      <c r="Q648" s="320"/>
      <c r="R648" s="318"/>
      <c r="S648" s="318"/>
      <c r="T648" s="318"/>
      <c r="U648" s="318"/>
      <c r="V648" s="319"/>
      <c r="W648" s="320"/>
      <c r="X648" s="318"/>
      <c r="Y648" s="318"/>
      <c r="Z648" s="318"/>
      <c r="AA648" s="318"/>
      <c r="AB648" s="318"/>
      <c r="AC648" s="318"/>
      <c r="AD648" s="321"/>
      <c r="AE648" s="322">
        <f t="shared" si="206"/>
        <v>0</v>
      </c>
      <c r="AF648" s="318"/>
      <c r="AG648" s="318"/>
      <c r="AH648" s="318"/>
      <c r="AI648" s="318"/>
      <c r="AJ648" s="318"/>
      <c r="AK648" s="318"/>
      <c r="AL648" s="318"/>
      <c r="AM648" s="318"/>
      <c r="AN648" s="319"/>
    </row>
    <row r="649" spans="1:40" ht="18" hidden="1" customHeight="1">
      <c r="A649" s="163">
        <v>2080899</v>
      </c>
      <c r="B649" s="164" t="s">
        <v>553</v>
      </c>
      <c r="C649" s="316">
        <f t="shared" si="213"/>
        <v>0</v>
      </c>
      <c r="D649" s="317">
        <f t="shared" si="214"/>
        <v>0</v>
      </c>
      <c r="E649" s="318"/>
      <c r="F649" s="318"/>
      <c r="G649" s="318"/>
      <c r="H649" s="318"/>
      <c r="I649" s="318"/>
      <c r="J649" s="318"/>
      <c r="K649" s="318"/>
      <c r="L649" s="318"/>
      <c r="M649" s="318"/>
      <c r="N649" s="318"/>
      <c r="O649" s="318"/>
      <c r="P649" s="319"/>
      <c r="Q649" s="320"/>
      <c r="R649" s="318"/>
      <c r="S649" s="318"/>
      <c r="T649" s="318"/>
      <c r="U649" s="318"/>
      <c r="V649" s="319"/>
      <c r="W649" s="320"/>
      <c r="X649" s="318"/>
      <c r="Y649" s="318"/>
      <c r="Z649" s="318"/>
      <c r="AA649" s="318"/>
      <c r="AB649" s="318"/>
      <c r="AC649" s="318"/>
      <c r="AD649" s="321"/>
      <c r="AE649" s="322">
        <f t="shared" si="206"/>
        <v>0</v>
      </c>
      <c r="AF649" s="318"/>
      <c r="AG649" s="318"/>
      <c r="AH649" s="318"/>
      <c r="AI649" s="318"/>
      <c r="AJ649" s="318"/>
      <c r="AK649" s="318"/>
      <c r="AL649" s="318"/>
      <c r="AM649" s="318"/>
      <c r="AN649" s="319"/>
    </row>
    <row r="650" spans="1:40" ht="18" hidden="1" customHeight="1">
      <c r="A650" s="163">
        <v>20809</v>
      </c>
      <c r="B650" s="242" t="s">
        <v>554</v>
      </c>
      <c r="C650" s="315">
        <f>SUM(C651:C655)</f>
        <v>0</v>
      </c>
      <c r="D650" s="315">
        <f t="shared" ref="D650:AN650" si="215">SUM(D651:D655)</f>
        <v>0</v>
      </c>
      <c r="E650" s="315">
        <f t="shared" si="215"/>
        <v>0</v>
      </c>
      <c r="F650" s="315">
        <f t="shared" si="215"/>
        <v>0</v>
      </c>
      <c r="G650" s="315">
        <f t="shared" si="215"/>
        <v>0</v>
      </c>
      <c r="H650" s="315">
        <f t="shared" si="215"/>
        <v>0</v>
      </c>
      <c r="I650" s="315">
        <f t="shared" si="215"/>
        <v>0</v>
      </c>
      <c r="J650" s="315">
        <f t="shared" si="215"/>
        <v>0</v>
      </c>
      <c r="K650" s="315">
        <f t="shared" si="215"/>
        <v>0</v>
      </c>
      <c r="L650" s="315">
        <f t="shared" si="215"/>
        <v>0</v>
      </c>
      <c r="M650" s="315">
        <f t="shared" si="215"/>
        <v>0</v>
      </c>
      <c r="N650" s="315">
        <f t="shared" si="215"/>
        <v>0</v>
      </c>
      <c r="O650" s="315">
        <f t="shared" si="215"/>
        <v>0</v>
      </c>
      <c r="P650" s="315">
        <f t="shared" si="215"/>
        <v>0</v>
      </c>
      <c r="Q650" s="315">
        <f t="shared" si="215"/>
        <v>0</v>
      </c>
      <c r="R650" s="315">
        <f t="shared" si="215"/>
        <v>0</v>
      </c>
      <c r="S650" s="315">
        <f t="shared" si="215"/>
        <v>0</v>
      </c>
      <c r="T650" s="315">
        <f t="shared" si="215"/>
        <v>0</v>
      </c>
      <c r="U650" s="315">
        <f t="shared" si="215"/>
        <v>0</v>
      </c>
      <c r="V650" s="315">
        <f t="shared" si="215"/>
        <v>0</v>
      </c>
      <c r="W650" s="315">
        <f t="shared" si="215"/>
        <v>0</v>
      </c>
      <c r="X650" s="315">
        <f t="shared" si="215"/>
        <v>0</v>
      </c>
      <c r="Y650" s="315">
        <f t="shared" si="215"/>
        <v>0</v>
      </c>
      <c r="Z650" s="315">
        <f t="shared" si="215"/>
        <v>0</v>
      </c>
      <c r="AA650" s="315">
        <f t="shared" si="215"/>
        <v>0</v>
      </c>
      <c r="AB650" s="315">
        <f t="shared" si="215"/>
        <v>0</v>
      </c>
      <c r="AC650" s="315">
        <f t="shared" si="215"/>
        <v>0</v>
      </c>
      <c r="AD650" s="315">
        <f t="shared" si="215"/>
        <v>0</v>
      </c>
      <c r="AE650" s="315">
        <f t="shared" si="215"/>
        <v>0</v>
      </c>
      <c r="AF650" s="315">
        <f t="shared" si="215"/>
        <v>0</v>
      </c>
      <c r="AG650" s="315">
        <f t="shared" si="215"/>
        <v>0</v>
      </c>
      <c r="AH650" s="315">
        <f t="shared" si="215"/>
        <v>0</v>
      </c>
      <c r="AI650" s="315">
        <f t="shared" si="215"/>
        <v>0</v>
      </c>
      <c r="AJ650" s="315">
        <f t="shared" si="215"/>
        <v>0</v>
      </c>
      <c r="AK650" s="315">
        <f t="shared" si="215"/>
        <v>0</v>
      </c>
      <c r="AL650" s="315">
        <f t="shared" si="215"/>
        <v>0</v>
      </c>
      <c r="AM650" s="315">
        <f t="shared" si="215"/>
        <v>0</v>
      </c>
      <c r="AN650" s="315">
        <f t="shared" si="215"/>
        <v>0</v>
      </c>
    </row>
    <row r="651" spans="1:40" ht="18" hidden="1" customHeight="1">
      <c r="A651" s="163">
        <v>2080901</v>
      </c>
      <c r="B651" s="164" t="s">
        <v>555</v>
      </c>
      <c r="C651" s="316">
        <f>SUM(D651,AE651,AN651)</f>
        <v>0</v>
      </c>
      <c r="D651" s="317">
        <f>SUM(E651:AD651)</f>
        <v>0</v>
      </c>
      <c r="E651" s="318"/>
      <c r="F651" s="318"/>
      <c r="G651" s="318"/>
      <c r="H651" s="318"/>
      <c r="I651" s="318"/>
      <c r="J651" s="318"/>
      <c r="K651" s="318"/>
      <c r="L651" s="318"/>
      <c r="M651" s="318"/>
      <c r="N651" s="318"/>
      <c r="O651" s="318"/>
      <c r="P651" s="319"/>
      <c r="Q651" s="320"/>
      <c r="R651" s="318"/>
      <c r="S651" s="318"/>
      <c r="T651" s="318"/>
      <c r="U651" s="318"/>
      <c r="V651" s="319"/>
      <c r="W651" s="320"/>
      <c r="X651" s="318"/>
      <c r="Y651" s="318"/>
      <c r="Z651" s="318"/>
      <c r="AA651" s="318"/>
      <c r="AB651" s="318"/>
      <c r="AC651" s="318"/>
      <c r="AD651" s="321"/>
      <c r="AE651" s="322">
        <f t="shared" si="206"/>
        <v>0</v>
      </c>
      <c r="AF651" s="318"/>
      <c r="AG651" s="318"/>
      <c r="AH651" s="318"/>
      <c r="AI651" s="318"/>
      <c r="AJ651" s="318"/>
      <c r="AK651" s="318"/>
      <c r="AL651" s="318"/>
      <c r="AM651" s="318"/>
      <c r="AN651" s="319"/>
    </row>
    <row r="652" spans="1:40" ht="18" hidden="1" customHeight="1">
      <c r="A652" s="163">
        <v>2080902</v>
      </c>
      <c r="B652" s="164" t="s">
        <v>556</v>
      </c>
      <c r="C652" s="316">
        <f>SUM(D652,AE652,AN652)</f>
        <v>0</v>
      </c>
      <c r="D652" s="317">
        <f>SUM(E652:AD652)</f>
        <v>0</v>
      </c>
      <c r="E652" s="318"/>
      <c r="F652" s="318"/>
      <c r="G652" s="318"/>
      <c r="H652" s="318"/>
      <c r="I652" s="318"/>
      <c r="J652" s="318"/>
      <c r="K652" s="318"/>
      <c r="L652" s="318"/>
      <c r="M652" s="318"/>
      <c r="N652" s="318"/>
      <c r="O652" s="318"/>
      <c r="P652" s="319"/>
      <c r="Q652" s="320"/>
      <c r="R652" s="318"/>
      <c r="S652" s="318"/>
      <c r="T652" s="318"/>
      <c r="U652" s="318"/>
      <c r="V652" s="319"/>
      <c r="W652" s="320"/>
      <c r="X652" s="318"/>
      <c r="Y652" s="318"/>
      <c r="Z652" s="318"/>
      <c r="AA652" s="318"/>
      <c r="AB652" s="318"/>
      <c r="AC652" s="318"/>
      <c r="AD652" s="321"/>
      <c r="AE652" s="322">
        <f t="shared" si="206"/>
        <v>0</v>
      </c>
      <c r="AF652" s="318"/>
      <c r="AG652" s="318"/>
      <c r="AH652" s="318"/>
      <c r="AI652" s="318"/>
      <c r="AJ652" s="318"/>
      <c r="AK652" s="318"/>
      <c r="AL652" s="318"/>
      <c r="AM652" s="318"/>
      <c r="AN652" s="319"/>
    </row>
    <row r="653" spans="1:40" ht="18" hidden="1" customHeight="1">
      <c r="A653" s="163">
        <v>2080903</v>
      </c>
      <c r="B653" s="164" t="s">
        <v>557</v>
      </c>
      <c r="C653" s="316">
        <f>SUM(D653,AE653,AN653)</f>
        <v>0</v>
      </c>
      <c r="D653" s="317">
        <f>SUM(E653:AD653)</f>
        <v>0</v>
      </c>
      <c r="E653" s="318"/>
      <c r="F653" s="318"/>
      <c r="G653" s="318"/>
      <c r="H653" s="318"/>
      <c r="I653" s="318"/>
      <c r="J653" s="318"/>
      <c r="K653" s="318"/>
      <c r="L653" s="318"/>
      <c r="M653" s="318"/>
      <c r="N653" s="318"/>
      <c r="O653" s="318"/>
      <c r="P653" s="319"/>
      <c r="Q653" s="320"/>
      <c r="R653" s="318"/>
      <c r="S653" s="318"/>
      <c r="T653" s="318"/>
      <c r="U653" s="318"/>
      <c r="V653" s="319"/>
      <c r="W653" s="320"/>
      <c r="X653" s="318"/>
      <c r="Y653" s="318"/>
      <c r="Z653" s="318"/>
      <c r="AA653" s="318"/>
      <c r="AB653" s="318"/>
      <c r="AC653" s="318"/>
      <c r="AD653" s="321"/>
      <c r="AE653" s="322">
        <f t="shared" si="206"/>
        <v>0</v>
      </c>
      <c r="AF653" s="318"/>
      <c r="AG653" s="318"/>
      <c r="AH653" s="318"/>
      <c r="AI653" s="318"/>
      <c r="AJ653" s="318"/>
      <c r="AK653" s="318"/>
      <c r="AL653" s="318"/>
      <c r="AM653" s="318"/>
      <c r="AN653" s="319"/>
    </row>
    <row r="654" spans="1:40" ht="18" hidden="1" customHeight="1">
      <c r="A654" s="163">
        <v>2080904</v>
      </c>
      <c r="B654" s="164" t="s">
        <v>558</v>
      </c>
      <c r="C654" s="316">
        <f>SUM(D654,AE654,AN654)</f>
        <v>0</v>
      </c>
      <c r="D654" s="317">
        <f>SUM(E654:AD654)</f>
        <v>0</v>
      </c>
      <c r="E654" s="318"/>
      <c r="F654" s="318"/>
      <c r="G654" s="318"/>
      <c r="H654" s="318"/>
      <c r="I654" s="318"/>
      <c r="J654" s="318"/>
      <c r="K654" s="318"/>
      <c r="L654" s="318"/>
      <c r="M654" s="318"/>
      <c r="N654" s="318"/>
      <c r="O654" s="318"/>
      <c r="P654" s="319"/>
      <c r="Q654" s="320"/>
      <c r="R654" s="318"/>
      <c r="S654" s="318"/>
      <c r="T654" s="318"/>
      <c r="U654" s="318"/>
      <c r="V654" s="319"/>
      <c r="W654" s="320"/>
      <c r="X654" s="318"/>
      <c r="Y654" s="318"/>
      <c r="Z654" s="318"/>
      <c r="AA654" s="318"/>
      <c r="AB654" s="318"/>
      <c r="AC654" s="318"/>
      <c r="AD654" s="321"/>
      <c r="AE654" s="322">
        <f t="shared" si="206"/>
        <v>0</v>
      </c>
      <c r="AF654" s="318"/>
      <c r="AG654" s="318"/>
      <c r="AH654" s="318"/>
      <c r="AI654" s="318"/>
      <c r="AJ654" s="318"/>
      <c r="AK654" s="318"/>
      <c r="AL654" s="318"/>
      <c r="AM654" s="318"/>
      <c r="AN654" s="319"/>
    </row>
    <row r="655" spans="1:40" ht="18" hidden="1" customHeight="1">
      <c r="A655" s="163">
        <v>2080999</v>
      </c>
      <c r="B655" s="164" t="s">
        <v>559</v>
      </c>
      <c r="C655" s="316">
        <f>SUM(D655,AE655,AN655)</f>
        <v>0</v>
      </c>
      <c r="D655" s="317">
        <f>SUM(E655:AD655)</f>
        <v>0</v>
      </c>
      <c r="E655" s="318"/>
      <c r="F655" s="318"/>
      <c r="G655" s="318"/>
      <c r="H655" s="318"/>
      <c r="I655" s="318"/>
      <c r="J655" s="318"/>
      <c r="K655" s="318"/>
      <c r="L655" s="318"/>
      <c r="M655" s="318"/>
      <c r="N655" s="318"/>
      <c r="O655" s="318"/>
      <c r="P655" s="319"/>
      <c r="Q655" s="320"/>
      <c r="R655" s="318"/>
      <c r="S655" s="318"/>
      <c r="T655" s="318"/>
      <c r="U655" s="318"/>
      <c r="V655" s="319"/>
      <c r="W655" s="320"/>
      <c r="X655" s="318"/>
      <c r="Y655" s="318"/>
      <c r="Z655" s="318"/>
      <c r="AA655" s="318"/>
      <c r="AB655" s="318"/>
      <c r="AC655" s="318"/>
      <c r="AD655" s="321"/>
      <c r="AE655" s="322">
        <f t="shared" si="206"/>
        <v>0</v>
      </c>
      <c r="AF655" s="318"/>
      <c r="AG655" s="318"/>
      <c r="AH655" s="318"/>
      <c r="AI655" s="318"/>
      <c r="AJ655" s="318"/>
      <c r="AK655" s="318"/>
      <c r="AL655" s="318"/>
      <c r="AM655" s="318"/>
      <c r="AN655" s="319"/>
    </row>
    <row r="656" spans="1:40" ht="18" hidden="1" customHeight="1">
      <c r="A656" s="163">
        <v>20810</v>
      </c>
      <c r="B656" s="242" t="s">
        <v>560</v>
      </c>
      <c r="C656" s="315">
        <f>SUM(C657:C662)</f>
        <v>0</v>
      </c>
      <c r="D656" s="315">
        <f t="shared" ref="D656:AN656" si="216">SUM(D657:D662)</f>
        <v>0</v>
      </c>
      <c r="E656" s="315">
        <f t="shared" si="216"/>
        <v>0</v>
      </c>
      <c r="F656" s="315">
        <f t="shared" si="216"/>
        <v>0</v>
      </c>
      <c r="G656" s="315">
        <f t="shared" si="216"/>
        <v>0</v>
      </c>
      <c r="H656" s="315">
        <f t="shared" si="216"/>
        <v>0</v>
      </c>
      <c r="I656" s="315">
        <f t="shared" si="216"/>
        <v>0</v>
      </c>
      <c r="J656" s="315">
        <f t="shared" si="216"/>
        <v>0</v>
      </c>
      <c r="K656" s="315">
        <f t="shared" si="216"/>
        <v>0</v>
      </c>
      <c r="L656" s="315">
        <f t="shared" si="216"/>
        <v>0</v>
      </c>
      <c r="M656" s="315">
        <f t="shared" si="216"/>
        <v>0</v>
      </c>
      <c r="N656" s="315">
        <f t="shared" si="216"/>
        <v>0</v>
      </c>
      <c r="O656" s="315">
        <f t="shared" si="216"/>
        <v>0</v>
      </c>
      <c r="P656" s="315">
        <f t="shared" si="216"/>
        <v>0</v>
      </c>
      <c r="Q656" s="315">
        <f t="shared" si="216"/>
        <v>0</v>
      </c>
      <c r="R656" s="315">
        <f t="shared" si="216"/>
        <v>0</v>
      </c>
      <c r="S656" s="315">
        <f t="shared" si="216"/>
        <v>0</v>
      </c>
      <c r="T656" s="315">
        <f t="shared" si="216"/>
        <v>0</v>
      </c>
      <c r="U656" s="315">
        <f t="shared" si="216"/>
        <v>0</v>
      </c>
      <c r="V656" s="315">
        <f t="shared" si="216"/>
        <v>0</v>
      </c>
      <c r="W656" s="315">
        <f t="shared" si="216"/>
        <v>0</v>
      </c>
      <c r="X656" s="315">
        <f t="shared" si="216"/>
        <v>0</v>
      </c>
      <c r="Y656" s="315">
        <f t="shared" si="216"/>
        <v>0</v>
      </c>
      <c r="Z656" s="315">
        <f t="shared" si="216"/>
        <v>0</v>
      </c>
      <c r="AA656" s="315">
        <f t="shared" si="216"/>
        <v>0</v>
      </c>
      <c r="AB656" s="315">
        <f t="shared" si="216"/>
        <v>0</v>
      </c>
      <c r="AC656" s="315">
        <f t="shared" si="216"/>
        <v>0</v>
      </c>
      <c r="AD656" s="315">
        <f t="shared" si="216"/>
        <v>0</v>
      </c>
      <c r="AE656" s="315">
        <f t="shared" si="216"/>
        <v>0</v>
      </c>
      <c r="AF656" s="315">
        <f t="shared" si="216"/>
        <v>0</v>
      </c>
      <c r="AG656" s="315">
        <f t="shared" si="216"/>
        <v>0</v>
      </c>
      <c r="AH656" s="315">
        <f t="shared" si="216"/>
        <v>0</v>
      </c>
      <c r="AI656" s="315">
        <f t="shared" si="216"/>
        <v>0</v>
      </c>
      <c r="AJ656" s="315">
        <f t="shared" si="216"/>
        <v>0</v>
      </c>
      <c r="AK656" s="315">
        <f t="shared" si="216"/>
        <v>0</v>
      </c>
      <c r="AL656" s="315">
        <f t="shared" si="216"/>
        <v>0</v>
      </c>
      <c r="AM656" s="315">
        <f t="shared" si="216"/>
        <v>0</v>
      </c>
      <c r="AN656" s="315">
        <f t="shared" si="216"/>
        <v>0</v>
      </c>
    </row>
    <row r="657" spans="1:40" ht="18" hidden="1" customHeight="1">
      <c r="A657" s="163">
        <v>2081001</v>
      </c>
      <c r="B657" s="164" t="s">
        <v>561</v>
      </c>
      <c r="C657" s="316">
        <f t="shared" ref="C657:C662" si="217">SUM(D657,AE657,AN657)</f>
        <v>0</v>
      </c>
      <c r="D657" s="317">
        <f t="shared" ref="D657:D662" si="218">SUM(E657:AD657)</f>
        <v>0</v>
      </c>
      <c r="E657" s="318"/>
      <c r="F657" s="318"/>
      <c r="G657" s="318"/>
      <c r="H657" s="318"/>
      <c r="I657" s="318"/>
      <c r="J657" s="318"/>
      <c r="K657" s="318"/>
      <c r="L657" s="318"/>
      <c r="M657" s="318"/>
      <c r="N657" s="318"/>
      <c r="O657" s="318"/>
      <c r="P657" s="319"/>
      <c r="Q657" s="320"/>
      <c r="R657" s="318"/>
      <c r="S657" s="318"/>
      <c r="T657" s="318"/>
      <c r="U657" s="318"/>
      <c r="V657" s="319"/>
      <c r="W657" s="320"/>
      <c r="X657" s="318"/>
      <c r="Y657" s="318"/>
      <c r="Z657" s="318"/>
      <c r="AA657" s="318"/>
      <c r="AB657" s="318"/>
      <c r="AC657" s="318"/>
      <c r="AD657" s="321"/>
      <c r="AE657" s="322">
        <f t="shared" si="206"/>
        <v>0</v>
      </c>
      <c r="AF657" s="318"/>
      <c r="AG657" s="318"/>
      <c r="AH657" s="318"/>
      <c r="AI657" s="318"/>
      <c r="AJ657" s="318"/>
      <c r="AK657" s="318"/>
      <c r="AL657" s="318"/>
      <c r="AM657" s="318"/>
      <c r="AN657" s="319"/>
    </row>
    <row r="658" spans="1:40" ht="18" hidden="1" customHeight="1">
      <c r="A658" s="163">
        <v>2081002</v>
      </c>
      <c r="B658" s="164" t="s">
        <v>562</v>
      </c>
      <c r="C658" s="316">
        <f t="shared" si="217"/>
        <v>0</v>
      </c>
      <c r="D658" s="317">
        <f t="shared" si="218"/>
        <v>0</v>
      </c>
      <c r="E658" s="318"/>
      <c r="F658" s="318"/>
      <c r="G658" s="318"/>
      <c r="H658" s="318"/>
      <c r="I658" s="318"/>
      <c r="J658" s="318"/>
      <c r="K658" s="318"/>
      <c r="L658" s="318"/>
      <c r="M658" s="318"/>
      <c r="N658" s="318"/>
      <c r="O658" s="318"/>
      <c r="P658" s="319"/>
      <c r="Q658" s="320"/>
      <c r="R658" s="318"/>
      <c r="S658" s="318"/>
      <c r="T658" s="318"/>
      <c r="U658" s="318"/>
      <c r="V658" s="319"/>
      <c r="W658" s="320"/>
      <c r="X658" s="318"/>
      <c r="Y658" s="318"/>
      <c r="Z658" s="318"/>
      <c r="AA658" s="318"/>
      <c r="AB658" s="318"/>
      <c r="AC658" s="318"/>
      <c r="AD658" s="321"/>
      <c r="AE658" s="322">
        <f t="shared" si="206"/>
        <v>0</v>
      </c>
      <c r="AF658" s="318"/>
      <c r="AG658" s="318"/>
      <c r="AH658" s="318"/>
      <c r="AI658" s="318"/>
      <c r="AJ658" s="318"/>
      <c r="AK658" s="318"/>
      <c r="AL658" s="318"/>
      <c r="AM658" s="318"/>
      <c r="AN658" s="319"/>
    </row>
    <row r="659" spans="1:40" ht="18" hidden="1" customHeight="1">
      <c r="A659" s="163">
        <v>2081003</v>
      </c>
      <c r="B659" s="164" t="s">
        <v>563</v>
      </c>
      <c r="C659" s="316">
        <f t="shared" si="217"/>
        <v>0</v>
      </c>
      <c r="D659" s="317">
        <f t="shared" si="218"/>
        <v>0</v>
      </c>
      <c r="E659" s="318"/>
      <c r="F659" s="318"/>
      <c r="G659" s="318"/>
      <c r="H659" s="318"/>
      <c r="I659" s="318"/>
      <c r="J659" s="318"/>
      <c r="K659" s="318"/>
      <c r="L659" s="318"/>
      <c r="M659" s="318"/>
      <c r="N659" s="318"/>
      <c r="O659" s="318"/>
      <c r="P659" s="319"/>
      <c r="Q659" s="320"/>
      <c r="R659" s="318"/>
      <c r="S659" s="318"/>
      <c r="T659" s="318"/>
      <c r="U659" s="318"/>
      <c r="V659" s="319"/>
      <c r="W659" s="320"/>
      <c r="X659" s="318"/>
      <c r="Y659" s="318"/>
      <c r="Z659" s="318"/>
      <c r="AA659" s="318"/>
      <c r="AB659" s="318"/>
      <c r="AC659" s="318"/>
      <c r="AD659" s="321"/>
      <c r="AE659" s="322">
        <f t="shared" si="206"/>
        <v>0</v>
      </c>
      <c r="AF659" s="318"/>
      <c r="AG659" s="318"/>
      <c r="AH659" s="318"/>
      <c r="AI659" s="318"/>
      <c r="AJ659" s="318"/>
      <c r="AK659" s="318"/>
      <c r="AL659" s="318"/>
      <c r="AM659" s="318"/>
      <c r="AN659" s="319"/>
    </row>
    <row r="660" spans="1:40" ht="18" hidden="1" customHeight="1">
      <c r="A660" s="163">
        <v>2081004</v>
      </c>
      <c r="B660" s="164" t="s">
        <v>564</v>
      </c>
      <c r="C660" s="316">
        <f t="shared" si="217"/>
        <v>0</v>
      </c>
      <c r="D660" s="317">
        <f t="shared" si="218"/>
        <v>0</v>
      </c>
      <c r="E660" s="318"/>
      <c r="F660" s="318"/>
      <c r="G660" s="318"/>
      <c r="H660" s="318"/>
      <c r="I660" s="318"/>
      <c r="J660" s="318"/>
      <c r="K660" s="318"/>
      <c r="L660" s="318"/>
      <c r="M660" s="318"/>
      <c r="N660" s="318"/>
      <c r="O660" s="318"/>
      <c r="P660" s="319"/>
      <c r="Q660" s="320"/>
      <c r="R660" s="318"/>
      <c r="S660" s="318"/>
      <c r="T660" s="318"/>
      <c r="U660" s="318"/>
      <c r="V660" s="319"/>
      <c r="W660" s="320"/>
      <c r="X660" s="318"/>
      <c r="Y660" s="318"/>
      <c r="Z660" s="318"/>
      <c r="AA660" s="318"/>
      <c r="AB660" s="318"/>
      <c r="AC660" s="318"/>
      <c r="AD660" s="321"/>
      <c r="AE660" s="322">
        <f t="shared" si="206"/>
        <v>0</v>
      </c>
      <c r="AF660" s="318"/>
      <c r="AG660" s="318"/>
      <c r="AH660" s="318"/>
      <c r="AI660" s="318"/>
      <c r="AJ660" s="318"/>
      <c r="AK660" s="318"/>
      <c r="AL660" s="318"/>
      <c r="AM660" s="318"/>
      <c r="AN660" s="319"/>
    </row>
    <row r="661" spans="1:40" ht="18" hidden="1" customHeight="1">
      <c r="A661" s="163">
        <v>2081005</v>
      </c>
      <c r="B661" s="164" t="s">
        <v>565</v>
      </c>
      <c r="C661" s="316">
        <f t="shared" si="217"/>
        <v>0</v>
      </c>
      <c r="D661" s="317">
        <f t="shared" si="218"/>
        <v>0</v>
      </c>
      <c r="E661" s="318"/>
      <c r="F661" s="318"/>
      <c r="G661" s="318"/>
      <c r="H661" s="318"/>
      <c r="I661" s="318"/>
      <c r="J661" s="318"/>
      <c r="K661" s="318"/>
      <c r="L661" s="318"/>
      <c r="M661" s="318"/>
      <c r="N661" s="318"/>
      <c r="O661" s="318"/>
      <c r="P661" s="319"/>
      <c r="Q661" s="320"/>
      <c r="R661" s="318"/>
      <c r="S661" s="318"/>
      <c r="T661" s="318"/>
      <c r="U661" s="318"/>
      <c r="V661" s="319"/>
      <c r="W661" s="320"/>
      <c r="X661" s="318"/>
      <c r="Y661" s="318"/>
      <c r="Z661" s="318"/>
      <c r="AA661" s="318"/>
      <c r="AB661" s="318"/>
      <c r="AC661" s="318"/>
      <c r="AD661" s="321"/>
      <c r="AE661" s="322">
        <f t="shared" si="206"/>
        <v>0</v>
      </c>
      <c r="AF661" s="318"/>
      <c r="AG661" s="318"/>
      <c r="AH661" s="318"/>
      <c r="AI661" s="318"/>
      <c r="AJ661" s="318"/>
      <c r="AK661" s="318"/>
      <c r="AL661" s="318"/>
      <c r="AM661" s="318"/>
      <c r="AN661" s="319"/>
    </row>
    <row r="662" spans="1:40" ht="18" hidden="1" customHeight="1">
      <c r="A662" s="163">
        <v>2081099</v>
      </c>
      <c r="B662" s="164" t="s">
        <v>566</v>
      </c>
      <c r="C662" s="316">
        <f t="shared" si="217"/>
        <v>0</v>
      </c>
      <c r="D662" s="317">
        <f t="shared" si="218"/>
        <v>0</v>
      </c>
      <c r="E662" s="318"/>
      <c r="F662" s="318"/>
      <c r="G662" s="318"/>
      <c r="H662" s="318"/>
      <c r="I662" s="318"/>
      <c r="J662" s="318"/>
      <c r="K662" s="318"/>
      <c r="L662" s="318"/>
      <c r="M662" s="318"/>
      <c r="N662" s="318"/>
      <c r="O662" s="318"/>
      <c r="P662" s="319"/>
      <c r="Q662" s="320"/>
      <c r="R662" s="318"/>
      <c r="S662" s="318"/>
      <c r="T662" s="318"/>
      <c r="U662" s="318"/>
      <c r="V662" s="319"/>
      <c r="W662" s="320"/>
      <c r="X662" s="318"/>
      <c r="Y662" s="318"/>
      <c r="Z662" s="318"/>
      <c r="AA662" s="318"/>
      <c r="AB662" s="318"/>
      <c r="AC662" s="318"/>
      <c r="AD662" s="321"/>
      <c r="AE662" s="322">
        <f t="shared" si="206"/>
        <v>0</v>
      </c>
      <c r="AF662" s="318"/>
      <c r="AG662" s="318"/>
      <c r="AH662" s="318"/>
      <c r="AI662" s="318"/>
      <c r="AJ662" s="318"/>
      <c r="AK662" s="318"/>
      <c r="AL662" s="318"/>
      <c r="AM662" s="318"/>
      <c r="AN662" s="319"/>
    </row>
    <row r="663" spans="1:40" ht="18" hidden="1" customHeight="1">
      <c r="A663" s="163">
        <v>20811</v>
      </c>
      <c r="B663" s="242" t="s">
        <v>567</v>
      </c>
      <c r="C663" s="315">
        <f>SUM(C664:C671)</f>
        <v>0</v>
      </c>
      <c r="D663" s="315">
        <f t="shared" ref="D663:AN663" si="219">SUM(D664:D671)</f>
        <v>0</v>
      </c>
      <c r="E663" s="315">
        <f t="shared" si="219"/>
        <v>0</v>
      </c>
      <c r="F663" s="315">
        <f t="shared" si="219"/>
        <v>0</v>
      </c>
      <c r="G663" s="315">
        <f t="shared" si="219"/>
        <v>0</v>
      </c>
      <c r="H663" s="315">
        <f t="shared" si="219"/>
        <v>0</v>
      </c>
      <c r="I663" s="315">
        <f t="shared" si="219"/>
        <v>0</v>
      </c>
      <c r="J663" s="315">
        <f t="shared" si="219"/>
        <v>0</v>
      </c>
      <c r="K663" s="315">
        <f t="shared" si="219"/>
        <v>0</v>
      </c>
      <c r="L663" s="315">
        <f t="shared" si="219"/>
        <v>0</v>
      </c>
      <c r="M663" s="315">
        <f t="shared" si="219"/>
        <v>0</v>
      </c>
      <c r="N663" s="315">
        <f t="shared" si="219"/>
        <v>0</v>
      </c>
      <c r="O663" s="315">
        <f t="shared" si="219"/>
        <v>0</v>
      </c>
      <c r="P663" s="315">
        <f t="shared" si="219"/>
        <v>0</v>
      </c>
      <c r="Q663" s="315">
        <f t="shared" si="219"/>
        <v>0</v>
      </c>
      <c r="R663" s="315">
        <f t="shared" si="219"/>
        <v>0</v>
      </c>
      <c r="S663" s="315">
        <f t="shared" si="219"/>
        <v>0</v>
      </c>
      <c r="T663" s="315">
        <f t="shared" si="219"/>
        <v>0</v>
      </c>
      <c r="U663" s="315">
        <f t="shared" si="219"/>
        <v>0</v>
      </c>
      <c r="V663" s="315">
        <f t="shared" si="219"/>
        <v>0</v>
      </c>
      <c r="W663" s="315">
        <f t="shared" si="219"/>
        <v>0</v>
      </c>
      <c r="X663" s="315">
        <f t="shared" si="219"/>
        <v>0</v>
      </c>
      <c r="Y663" s="315">
        <f t="shared" si="219"/>
        <v>0</v>
      </c>
      <c r="Z663" s="315">
        <f t="shared" si="219"/>
        <v>0</v>
      </c>
      <c r="AA663" s="315">
        <f t="shared" si="219"/>
        <v>0</v>
      </c>
      <c r="AB663" s="315">
        <f t="shared" si="219"/>
        <v>0</v>
      </c>
      <c r="AC663" s="315">
        <f t="shared" si="219"/>
        <v>0</v>
      </c>
      <c r="AD663" s="315">
        <f t="shared" si="219"/>
        <v>0</v>
      </c>
      <c r="AE663" s="315">
        <f t="shared" si="219"/>
        <v>0</v>
      </c>
      <c r="AF663" s="315">
        <f t="shared" si="219"/>
        <v>0</v>
      </c>
      <c r="AG663" s="315">
        <f t="shared" si="219"/>
        <v>0</v>
      </c>
      <c r="AH663" s="315">
        <f t="shared" si="219"/>
        <v>0</v>
      </c>
      <c r="AI663" s="315">
        <f t="shared" si="219"/>
        <v>0</v>
      </c>
      <c r="AJ663" s="315">
        <f t="shared" si="219"/>
        <v>0</v>
      </c>
      <c r="AK663" s="315">
        <f t="shared" si="219"/>
        <v>0</v>
      </c>
      <c r="AL663" s="315">
        <f t="shared" si="219"/>
        <v>0</v>
      </c>
      <c r="AM663" s="315">
        <f t="shared" si="219"/>
        <v>0</v>
      </c>
      <c r="AN663" s="315">
        <f t="shared" si="219"/>
        <v>0</v>
      </c>
    </row>
    <row r="664" spans="1:40" ht="18" hidden="1" customHeight="1">
      <c r="A664" s="163">
        <v>2081101</v>
      </c>
      <c r="B664" s="164" t="s">
        <v>93</v>
      </c>
      <c r="C664" s="316">
        <f t="shared" ref="C664:C671" si="220">SUM(D664,AE664,AN664)</f>
        <v>0</v>
      </c>
      <c r="D664" s="317">
        <f t="shared" ref="D664:D671" si="221">SUM(E664:AD664)</f>
        <v>0</v>
      </c>
      <c r="E664" s="318"/>
      <c r="F664" s="318"/>
      <c r="G664" s="318"/>
      <c r="H664" s="318"/>
      <c r="I664" s="318"/>
      <c r="J664" s="318"/>
      <c r="K664" s="318"/>
      <c r="L664" s="318"/>
      <c r="M664" s="318"/>
      <c r="N664" s="318"/>
      <c r="O664" s="318"/>
      <c r="P664" s="319"/>
      <c r="Q664" s="320"/>
      <c r="R664" s="318"/>
      <c r="S664" s="318"/>
      <c r="T664" s="318"/>
      <c r="U664" s="318"/>
      <c r="V664" s="319"/>
      <c r="W664" s="320"/>
      <c r="X664" s="318"/>
      <c r="Y664" s="318"/>
      <c r="Z664" s="318"/>
      <c r="AA664" s="318"/>
      <c r="AB664" s="318"/>
      <c r="AC664" s="318"/>
      <c r="AD664" s="321"/>
      <c r="AE664" s="322">
        <f t="shared" si="206"/>
        <v>0</v>
      </c>
      <c r="AF664" s="318"/>
      <c r="AG664" s="318"/>
      <c r="AH664" s="318"/>
      <c r="AI664" s="318"/>
      <c r="AJ664" s="318"/>
      <c r="AK664" s="318"/>
      <c r="AL664" s="318"/>
      <c r="AM664" s="318"/>
      <c r="AN664" s="319"/>
    </row>
    <row r="665" spans="1:40" ht="18" hidden="1" customHeight="1">
      <c r="A665" s="163">
        <v>2081102</v>
      </c>
      <c r="B665" s="164" t="s">
        <v>94</v>
      </c>
      <c r="C665" s="316">
        <f t="shared" si="220"/>
        <v>0</v>
      </c>
      <c r="D665" s="317">
        <f t="shared" si="221"/>
        <v>0</v>
      </c>
      <c r="E665" s="318"/>
      <c r="F665" s="318"/>
      <c r="G665" s="318"/>
      <c r="H665" s="318"/>
      <c r="I665" s="318"/>
      <c r="J665" s="318"/>
      <c r="K665" s="318"/>
      <c r="L665" s="318"/>
      <c r="M665" s="318"/>
      <c r="N665" s="318"/>
      <c r="O665" s="318"/>
      <c r="P665" s="319"/>
      <c r="Q665" s="320"/>
      <c r="R665" s="318"/>
      <c r="S665" s="318"/>
      <c r="T665" s="318"/>
      <c r="U665" s="318"/>
      <c r="V665" s="319"/>
      <c r="W665" s="320"/>
      <c r="X665" s="318"/>
      <c r="Y665" s="318"/>
      <c r="Z665" s="318"/>
      <c r="AA665" s="318"/>
      <c r="AB665" s="318"/>
      <c r="AC665" s="318"/>
      <c r="AD665" s="321"/>
      <c r="AE665" s="322">
        <f t="shared" si="206"/>
        <v>0</v>
      </c>
      <c r="AF665" s="318"/>
      <c r="AG665" s="318"/>
      <c r="AH665" s="318"/>
      <c r="AI665" s="318"/>
      <c r="AJ665" s="318"/>
      <c r="AK665" s="318"/>
      <c r="AL665" s="318"/>
      <c r="AM665" s="318"/>
      <c r="AN665" s="319"/>
    </row>
    <row r="666" spans="1:40" ht="18" hidden="1" customHeight="1">
      <c r="A666" s="163">
        <v>2081103</v>
      </c>
      <c r="B666" s="164" t="s">
        <v>95</v>
      </c>
      <c r="C666" s="316">
        <f t="shared" si="220"/>
        <v>0</v>
      </c>
      <c r="D666" s="317">
        <f t="shared" si="221"/>
        <v>0</v>
      </c>
      <c r="E666" s="318"/>
      <c r="F666" s="318"/>
      <c r="G666" s="318"/>
      <c r="H666" s="318"/>
      <c r="I666" s="318"/>
      <c r="J666" s="318"/>
      <c r="K666" s="318"/>
      <c r="L666" s="318"/>
      <c r="M666" s="318"/>
      <c r="N666" s="318"/>
      <c r="O666" s="318"/>
      <c r="P666" s="319"/>
      <c r="Q666" s="320"/>
      <c r="R666" s="318"/>
      <c r="S666" s="318"/>
      <c r="T666" s="318"/>
      <c r="U666" s="318"/>
      <c r="V666" s="319"/>
      <c r="W666" s="320"/>
      <c r="X666" s="318"/>
      <c r="Y666" s="318"/>
      <c r="Z666" s="318"/>
      <c r="AA666" s="318"/>
      <c r="AB666" s="318"/>
      <c r="AC666" s="318"/>
      <c r="AD666" s="321"/>
      <c r="AE666" s="322">
        <f t="shared" si="206"/>
        <v>0</v>
      </c>
      <c r="AF666" s="318"/>
      <c r="AG666" s="318"/>
      <c r="AH666" s="318"/>
      <c r="AI666" s="318"/>
      <c r="AJ666" s="318"/>
      <c r="AK666" s="318"/>
      <c r="AL666" s="318"/>
      <c r="AM666" s="318"/>
      <c r="AN666" s="319"/>
    </row>
    <row r="667" spans="1:40" ht="18" hidden="1" customHeight="1">
      <c r="A667" s="163">
        <v>2081104</v>
      </c>
      <c r="B667" s="164" t="s">
        <v>568</v>
      </c>
      <c r="C667" s="316">
        <f t="shared" si="220"/>
        <v>0</v>
      </c>
      <c r="D667" s="317">
        <f t="shared" si="221"/>
        <v>0</v>
      </c>
      <c r="E667" s="318"/>
      <c r="F667" s="318"/>
      <c r="G667" s="318"/>
      <c r="H667" s="318"/>
      <c r="I667" s="318"/>
      <c r="J667" s="318"/>
      <c r="K667" s="318"/>
      <c r="L667" s="318"/>
      <c r="M667" s="318"/>
      <c r="N667" s="318"/>
      <c r="O667" s="318"/>
      <c r="P667" s="319"/>
      <c r="Q667" s="320"/>
      <c r="R667" s="318"/>
      <c r="S667" s="318"/>
      <c r="T667" s="318"/>
      <c r="U667" s="318"/>
      <c r="V667" s="319"/>
      <c r="W667" s="320"/>
      <c r="X667" s="318"/>
      <c r="Y667" s="318"/>
      <c r="Z667" s="318"/>
      <c r="AA667" s="318"/>
      <c r="AB667" s="318"/>
      <c r="AC667" s="318"/>
      <c r="AD667" s="321"/>
      <c r="AE667" s="322">
        <f t="shared" si="206"/>
        <v>0</v>
      </c>
      <c r="AF667" s="318"/>
      <c r="AG667" s="318"/>
      <c r="AH667" s="318"/>
      <c r="AI667" s="318"/>
      <c r="AJ667" s="318"/>
      <c r="AK667" s="318"/>
      <c r="AL667" s="318"/>
      <c r="AM667" s="318"/>
      <c r="AN667" s="319"/>
    </row>
    <row r="668" spans="1:40" ht="18" hidden="1" customHeight="1">
      <c r="A668" s="163">
        <v>2081105</v>
      </c>
      <c r="B668" s="164" t="s">
        <v>569</v>
      </c>
      <c r="C668" s="316">
        <f t="shared" si="220"/>
        <v>0</v>
      </c>
      <c r="D668" s="317">
        <f t="shared" si="221"/>
        <v>0</v>
      </c>
      <c r="E668" s="318"/>
      <c r="F668" s="318"/>
      <c r="G668" s="318"/>
      <c r="H668" s="318"/>
      <c r="I668" s="318"/>
      <c r="J668" s="318"/>
      <c r="K668" s="318"/>
      <c r="L668" s="318"/>
      <c r="M668" s="318"/>
      <c r="N668" s="318"/>
      <c r="O668" s="318"/>
      <c r="P668" s="319"/>
      <c r="Q668" s="320"/>
      <c r="R668" s="318"/>
      <c r="S668" s="318"/>
      <c r="T668" s="318"/>
      <c r="U668" s="318"/>
      <c r="V668" s="319"/>
      <c r="W668" s="320"/>
      <c r="X668" s="318"/>
      <c r="Y668" s="318"/>
      <c r="Z668" s="318"/>
      <c r="AA668" s="318"/>
      <c r="AB668" s="318"/>
      <c r="AC668" s="318"/>
      <c r="AD668" s="321"/>
      <c r="AE668" s="322">
        <f t="shared" si="206"/>
        <v>0</v>
      </c>
      <c r="AF668" s="318"/>
      <c r="AG668" s="318"/>
      <c r="AH668" s="318"/>
      <c r="AI668" s="318"/>
      <c r="AJ668" s="318"/>
      <c r="AK668" s="318"/>
      <c r="AL668" s="318"/>
      <c r="AM668" s="318"/>
      <c r="AN668" s="319"/>
    </row>
    <row r="669" spans="1:40" ht="18" hidden="1" customHeight="1">
      <c r="A669" s="163">
        <v>2081106</v>
      </c>
      <c r="B669" s="164" t="s">
        <v>570</v>
      </c>
      <c r="C669" s="316">
        <f t="shared" si="220"/>
        <v>0</v>
      </c>
      <c r="D669" s="317">
        <f t="shared" si="221"/>
        <v>0</v>
      </c>
      <c r="E669" s="318"/>
      <c r="F669" s="318"/>
      <c r="G669" s="318"/>
      <c r="H669" s="318"/>
      <c r="I669" s="318"/>
      <c r="J669" s="318"/>
      <c r="K669" s="318"/>
      <c r="L669" s="318"/>
      <c r="M669" s="318"/>
      <c r="N669" s="318"/>
      <c r="O669" s="318"/>
      <c r="P669" s="319"/>
      <c r="Q669" s="320"/>
      <c r="R669" s="318"/>
      <c r="S669" s="318"/>
      <c r="T669" s="318"/>
      <c r="U669" s="318"/>
      <c r="V669" s="319"/>
      <c r="W669" s="320"/>
      <c r="X669" s="318"/>
      <c r="Y669" s="318"/>
      <c r="Z669" s="318"/>
      <c r="AA669" s="318"/>
      <c r="AB669" s="318"/>
      <c r="AC669" s="318"/>
      <c r="AD669" s="321"/>
      <c r="AE669" s="322">
        <f t="shared" si="206"/>
        <v>0</v>
      </c>
      <c r="AF669" s="318"/>
      <c r="AG669" s="318"/>
      <c r="AH669" s="318"/>
      <c r="AI669" s="318"/>
      <c r="AJ669" s="318"/>
      <c r="AK669" s="318"/>
      <c r="AL669" s="318"/>
      <c r="AM669" s="318"/>
      <c r="AN669" s="319"/>
    </row>
    <row r="670" spans="1:40" ht="18" hidden="1" customHeight="1">
      <c r="A670" s="163">
        <v>2081107</v>
      </c>
      <c r="B670" s="164" t="s">
        <v>571</v>
      </c>
      <c r="C670" s="316">
        <f t="shared" si="220"/>
        <v>0</v>
      </c>
      <c r="D670" s="317">
        <f t="shared" si="221"/>
        <v>0</v>
      </c>
      <c r="E670" s="318"/>
      <c r="F670" s="318"/>
      <c r="G670" s="318"/>
      <c r="H670" s="318"/>
      <c r="I670" s="318"/>
      <c r="J670" s="318"/>
      <c r="K670" s="318"/>
      <c r="L670" s="318"/>
      <c r="M670" s="318"/>
      <c r="N670" s="318"/>
      <c r="O670" s="318"/>
      <c r="P670" s="319"/>
      <c r="Q670" s="320"/>
      <c r="R670" s="318"/>
      <c r="S670" s="318"/>
      <c r="T670" s="318"/>
      <c r="U670" s="318"/>
      <c r="V670" s="319"/>
      <c r="W670" s="320"/>
      <c r="X670" s="318"/>
      <c r="Y670" s="318"/>
      <c r="Z670" s="318"/>
      <c r="AA670" s="318"/>
      <c r="AB670" s="318"/>
      <c r="AC670" s="318"/>
      <c r="AD670" s="321"/>
      <c r="AE670" s="322">
        <f t="shared" si="206"/>
        <v>0</v>
      </c>
      <c r="AF670" s="318"/>
      <c r="AG670" s="318"/>
      <c r="AH670" s="318"/>
      <c r="AI670" s="318"/>
      <c r="AJ670" s="318"/>
      <c r="AK670" s="318"/>
      <c r="AL670" s="318"/>
      <c r="AM670" s="318"/>
      <c r="AN670" s="319"/>
    </row>
    <row r="671" spans="1:40" ht="18" hidden="1" customHeight="1">
      <c r="A671" s="163">
        <v>2081199</v>
      </c>
      <c r="B671" s="164" t="s">
        <v>572</v>
      </c>
      <c r="C671" s="316">
        <f t="shared" si="220"/>
        <v>0</v>
      </c>
      <c r="D671" s="317">
        <f t="shared" si="221"/>
        <v>0</v>
      </c>
      <c r="E671" s="318"/>
      <c r="F671" s="318"/>
      <c r="G671" s="318"/>
      <c r="H671" s="318"/>
      <c r="I671" s="318"/>
      <c r="J671" s="318"/>
      <c r="K671" s="318"/>
      <c r="L671" s="318"/>
      <c r="M671" s="318"/>
      <c r="N671" s="318"/>
      <c r="O671" s="318"/>
      <c r="P671" s="319"/>
      <c r="Q671" s="320"/>
      <c r="R671" s="318"/>
      <c r="S671" s="318"/>
      <c r="T671" s="318"/>
      <c r="U671" s="318"/>
      <c r="V671" s="319"/>
      <c r="W671" s="320"/>
      <c r="X671" s="318"/>
      <c r="Y671" s="318"/>
      <c r="Z671" s="318"/>
      <c r="AA671" s="318"/>
      <c r="AB671" s="318"/>
      <c r="AC671" s="318"/>
      <c r="AD671" s="321"/>
      <c r="AE671" s="322">
        <f t="shared" si="206"/>
        <v>0</v>
      </c>
      <c r="AF671" s="318"/>
      <c r="AG671" s="318"/>
      <c r="AH671" s="318"/>
      <c r="AI671" s="318"/>
      <c r="AJ671" s="318"/>
      <c r="AK671" s="318"/>
      <c r="AL671" s="318"/>
      <c r="AM671" s="318"/>
      <c r="AN671" s="319"/>
    </row>
    <row r="672" spans="1:40" ht="18" hidden="1" customHeight="1">
      <c r="A672" s="163">
        <v>20815</v>
      </c>
      <c r="B672" s="242" t="s">
        <v>573</v>
      </c>
      <c r="C672" s="315">
        <f>SUM(C673:C676)</f>
        <v>0</v>
      </c>
      <c r="D672" s="315">
        <f t="shared" ref="D672:AN672" si="222">SUM(D673:D676)</f>
        <v>0</v>
      </c>
      <c r="E672" s="315">
        <f t="shared" si="222"/>
        <v>0</v>
      </c>
      <c r="F672" s="315">
        <f t="shared" si="222"/>
        <v>0</v>
      </c>
      <c r="G672" s="315">
        <f t="shared" si="222"/>
        <v>0</v>
      </c>
      <c r="H672" s="315">
        <f t="shared" si="222"/>
        <v>0</v>
      </c>
      <c r="I672" s="315">
        <f t="shared" si="222"/>
        <v>0</v>
      </c>
      <c r="J672" s="315">
        <f t="shared" si="222"/>
        <v>0</v>
      </c>
      <c r="K672" s="315">
        <f t="shared" si="222"/>
        <v>0</v>
      </c>
      <c r="L672" s="315">
        <f t="shared" si="222"/>
        <v>0</v>
      </c>
      <c r="M672" s="315">
        <f t="shared" si="222"/>
        <v>0</v>
      </c>
      <c r="N672" s="315">
        <f t="shared" si="222"/>
        <v>0</v>
      </c>
      <c r="O672" s="315">
        <f t="shared" si="222"/>
        <v>0</v>
      </c>
      <c r="P672" s="315">
        <f t="shared" si="222"/>
        <v>0</v>
      </c>
      <c r="Q672" s="315">
        <f t="shared" si="222"/>
        <v>0</v>
      </c>
      <c r="R672" s="315">
        <f t="shared" si="222"/>
        <v>0</v>
      </c>
      <c r="S672" s="315">
        <f t="shared" si="222"/>
        <v>0</v>
      </c>
      <c r="T672" s="315">
        <f t="shared" si="222"/>
        <v>0</v>
      </c>
      <c r="U672" s="315">
        <f t="shared" si="222"/>
        <v>0</v>
      </c>
      <c r="V672" s="315">
        <f t="shared" si="222"/>
        <v>0</v>
      </c>
      <c r="W672" s="315">
        <f t="shared" si="222"/>
        <v>0</v>
      </c>
      <c r="X672" s="315">
        <f t="shared" si="222"/>
        <v>0</v>
      </c>
      <c r="Y672" s="315">
        <f t="shared" si="222"/>
        <v>0</v>
      </c>
      <c r="Z672" s="315">
        <f t="shared" si="222"/>
        <v>0</v>
      </c>
      <c r="AA672" s="315">
        <f t="shared" si="222"/>
        <v>0</v>
      </c>
      <c r="AB672" s="315">
        <f t="shared" si="222"/>
        <v>0</v>
      </c>
      <c r="AC672" s="315">
        <f t="shared" si="222"/>
        <v>0</v>
      </c>
      <c r="AD672" s="315">
        <f t="shared" si="222"/>
        <v>0</v>
      </c>
      <c r="AE672" s="315">
        <f t="shared" si="222"/>
        <v>0</v>
      </c>
      <c r="AF672" s="315">
        <f t="shared" si="222"/>
        <v>0</v>
      </c>
      <c r="AG672" s="315">
        <f t="shared" si="222"/>
        <v>0</v>
      </c>
      <c r="AH672" s="315">
        <f t="shared" si="222"/>
        <v>0</v>
      </c>
      <c r="AI672" s="315">
        <f t="shared" si="222"/>
        <v>0</v>
      </c>
      <c r="AJ672" s="315">
        <f t="shared" si="222"/>
        <v>0</v>
      </c>
      <c r="AK672" s="315">
        <f t="shared" si="222"/>
        <v>0</v>
      </c>
      <c r="AL672" s="315">
        <f t="shared" si="222"/>
        <v>0</v>
      </c>
      <c r="AM672" s="315">
        <f t="shared" si="222"/>
        <v>0</v>
      </c>
      <c r="AN672" s="315">
        <f t="shared" si="222"/>
        <v>0</v>
      </c>
    </row>
    <row r="673" spans="1:40" ht="18" hidden="1" customHeight="1">
      <c r="A673" s="163">
        <v>2081501</v>
      </c>
      <c r="B673" s="164" t="s">
        <v>574</v>
      </c>
      <c r="C673" s="316">
        <f>SUM(D673,AE673,AN673)</f>
        <v>0</v>
      </c>
      <c r="D673" s="317">
        <f>SUM(E673:AD673)</f>
        <v>0</v>
      </c>
      <c r="E673" s="318"/>
      <c r="F673" s="318"/>
      <c r="G673" s="318"/>
      <c r="H673" s="318"/>
      <c r="I673" s="318"/>
      <c r="J673" s="318"/>
      <c r="K673" s="318"/>
      <c r="L673" s="318"/>
      <c r="M673" s="318"/>
      <c r="N673" s="318"/>
      <c r="O673" s="318"/>
      <c r="P673" s="319"/>
      <c r="Q673" s="320"/>
      <c r="R673" s="318"/>
      <c r="S673" s="318"/>
      <c r="T673" s="318"/>
      <c r="U673" s="318"/>
      <c r="V673" s="319"/>
      <c r="W673" s="320"/>
      <c r="X673" s="318"/>
      <c r="Y673" s="318"/>
      <c r="Z673" s="318"/>
      <c r="AA673" s="318"/>
      <c r="AB673" s="318"/>
      <c r="AC673" s="318"/>
      <c r="AD673" s="321"/>
      <c r="AE673" s="322">
        <f t="shared" si="206"/>
        <v>0</v>
      </c>
      <c r="AF673" s="318"/>
      <c r="AG673" s="318"/>
      <c r="AH673" s="318"/>
      <c r="AI673" s="318"/>
      <c r="AJ673" s="318"/>
      <c r="AK673" s="318"/>
      <c r="AL673" s="318"/>
      <c r="AM673" s="318"/>
      <c r="AN673" s="319"/>
    </row>
    <row r="674" spans="1:40" ht="18" hidden="1" customHeight="1">
      <c r="A674" s="163">
        <v>2081502</v>
      </c>
      <c r="B674" s="164" t="s">
        <v>575</v>
      </c>
      <c r="C674" s="316">
        <f>SUM(D674,AE674,AN674)</f>
        <v>0</v>
      </c>
      <c r="D674" s="317">
        <f>SUM(E674:AD674)</f>
        <v>0</v>
      </c>
      <c r="E674" s="318"/>
      <c r="F674" s="318"/>
      <c r="G674" s="318"/>
      <c r="H674" s="318"/>
      <c r="I674" s="318"/>
      <c r="J674" s="318"/>
      <c r="K674" s="318"/>
      <c r="L674" s="318"/>
      <c r="M674" s="318"/>
      <c r="N674" s="318"/>
      <c r="O674" s="318"/>
      <c r="P674" s="319"/>
      <c r="Q674" s="320"/>
      <c r="R674" s="318"/>
      <c r="S674" s="318"/>
      <c r="T674" s="318"/>
      <c r="U674" s="318"/>
      <c r="V674" s="319"/>
      <c r="W674" s="320"/>
      <c r="X674" s="318"/>
      <c r="Y674" s="318"/>
      <c r="Z674" s="318"/>
      <c r="AA674" s="318"/>
      <c r="AB674" s="318"/>
      <c r="AC674" s="318"/>
      <c r="AD674" s="321"/>
      <c r="AE674" s="322">
        <f t="shared" si="206"/>
        <v>0</v>
      </c>
      <c r="AF674" s="318"/>
      <c r="AG674" s="318"/>
      <c r="AH674" s="318"/>
      <c r="AI674" s="318"/>
      <c r="AJ674" s="318"/>
      <c r="AK674" s="318"/>
      <c r="AL674" s="318"/>
      <c r="AM674" s="318"/>
      <c r="AN674" s="319"/>
    </row>
    <row r="675" spans="1:40" ht="18" hidden="1" customHeight="1">
      <c r="A675" s="163">
        <v>2081503</v>
      </c>
      <c r="B675" s="164" t="s">
        <v>576</v>
      </c>
      <c r="C675" s="316">
        <f>SUM(D675,AE675,AN675)</f>
        <v>0</v>
      </c>
      <c r="D675" s="317">
        <f>SUM(E675:AD675)</f>
        <v>0</v>
      </c>
      <c r="E675" s="318"/>
      <c r="F675" s="318"/>
      <c r="G675" s="318"/>
      <c r="H675" s="318"/>
      <c r="I675" s="318"/>
      <c r="J675" s="318"/>
      <c r="K675" s="318"/>
      <c r="L675" s="318"/>
      <c r="M675" s="318"/>
      <c r="N675" s="318"/>
      <c r="O675" s="318"/>
      <c r="P675" s="319"/>
      <c r="Q675" s="320"/>
      <c r="R675" s="318"/>
      <c r="S675" s="318"/>
      <c r="T675" s="318"/>
      <c r="U675" s="318"/>
      <c r="V675" s="319"/>
      <c r="W675" s="320"/>
      <c r="X675" s="318"/>
      <c r="Y675" s="318"/>
      <c r="Z675" s="318"/>
      <c r="AA675" s="318"/>
      <c r="AB675" s="318"/>
      <c r="AC675" s="318"/>
      <c r="AD675" s="321"/>
      <c r="AE675" s="322">
        <f t="shared" si="206"/>
        <v>0</v>
      </c>
      <c r="AF675" s="318"/>
      <c r="AG675" s="318"/>
      <c r="AH675" s="318"/>
      <c r="AI675" s="318"/>
      <c r="AJ675" s="318"/>
      <c r="AK675" s="318"/>
      <c r="AL675" s="318"/>
      <c r="AM675" s="318"/>
      <c r="AN675" s="319"/>
    </row>
    <row r="676" spans="1:40" ht="18" hidden="1" customHeight="1">
      <c r="A676" s="163">
        <v>2081599</v>
      </c>
      <c r="B676" s="164" t="s">
        <v>577</v>
      </c>
      <c r="C676" s="316">
        <f>SUM(D676,AE676,AN676)</f>
        <v>0</v>
      </c>
      <c r="D676" s="317">
        <f>SUM(E676:AD676)</f>
        <v>0</v>
      </c>
      <c r="E676" s="318"/>
      <c r="F676" s="318"/>
      <c r="G676" s="318"/>
      <c r="H676" s="318"/>
      <c r="I676" s="318"/>
      <c r="J676" s="318"/>
      <c r="K676" s="318"/>
      <c r="L676" s="318"/>
      <c r="M676" s="318"/>
      <c r="N676" s="318"/>
      <c r="O676" s="318"/>
      <c r="P676" s="319"/>
      <c r="Q676" s="320"/>
      <c r="R676" s="318"/>
      <c r="S676" s="318"/>
      <c r="T676" s="318"/>
      <c r="U676" s="318"/>
      <c r="V676" s="319"/>
      <c r="W676" s="320"/>
      <c r="X676" s="318"/>
      <c r="Y676" s="318"/>
      <c r="Z676" s="318"/>
      <c r="AA676" s="318"/>
      <c r="AB676" s="318"/>
      <c r="AC676" s="318"/>
      <c r="AD676" s="321"/>
      <c r="AE676" s="322">
        <f t="shared" si="206"/>
        <v>0</v>
      </c>
      <c r="AF676" s="318"/>
      <c r="AG676" s="318"/>
      <c r="AH676" s="318"/>
      <c r="AI676" s="318"/>
      <c r="AJ676" s="318"/>
      <c r="AK676" s="318"/>
      <c r="AL676" s="318"/>
      <c r="AM676" s="318"/>
      <c r="AN676" s="319"/>
    </row>
    <row r="677" spans="1:40" ht="18" hidden="1" customHeight="1">
      <c r="A677" s="163">
        <v>20816</v>
      </c>
      <c r="B677" s="242" t="s">
        <v>578</v>
      </c>
      <c r="C677" s="315">
        <f>SUM(C678:C681)</f>
        <v>0</v>
      </c>
      <c r="D677" s="315">
        <f t="shared" ref="D677:AN677" si="223">SUM(D678:D681)</f>
        <v>0</v>
      </c>
      <c r="E677" s="315">
        <f t="shared" si="223"/>
        <v>0</v>
      </c>
      <c r="F677" s="315">
        <f t="shared" si="223"/>
        <v>0</v>
      </c>
      <c r="G677" s="315">
        <f t="shared" si="223"/>
        <v>0</v>
      </c>
      <c r="H677" s="315">
        <f t="shared" si="223"/>
        <v>0</v>
      </c>
      <c r="I677" s="315">
        <f t="shared" si="223"/>
        <v>0</v>
      </c>
      <c r="J677" s="315">
        <f t="shared" si="223"/>
        <v>0</v>
      </c>
      <c r="K677" s="315">
        <f t="shared" si="223"/>
        <v>0</v>
      </c>
      <c r="L677" s="315">
        <f t="shared" si="223"/>
        <v>0</v>
      </c>
      <c r="M677" s="315">
        <f t="shared" si="223"/>
        <v>0</v>
      </c>
      <c r="N677" s="315">
        <f t="shared" si="223"/>
        <v>0</v>
      </c>
      <c r="O677" s="315">
        <f t="shared" si="223"/>
        <v>0</v>
      </c>
      <c r="P677" s="315">
        <f t="shared" si="223"/>
        <v>0</v>
      </c>
      <c r="Q677" s="315">
        <f t="shared" si="223"/>
        <v>0</v>
      </c>
      <c r="R677" s="315">
        <f t="shared" si="223"/>
        <v>0</v>
      </c>
      <c r="S677" s="315">
        <f t="shared" si="223"/>
        <v>0</v>
      </c>
      <c r="T677" s="315">
        <f t="shared" si="223"/>
        <v>0</v>
      </c>
      <c r="U677" s="315">
        <f t="shared" si="223"/>
        <v>0</v>
      </c>
      <c r="V677" s="315">
        <f t="shared" si="223"/>
        <v>0</v>
      </c>
      <c r="W677" s="315">
        <f t="shared" si="223"/>
        <v>0</v>
      </c>
      <c r="X677" s="315">
        <f t="shared" si="223"/>
        <v>0</v>
      </c>
      <c r="Y677" s="315">
        <f t="shared" si="223"/>
        <v>0</v>
      </c>
      <c r="Z677" s="315">
        <f t="shared" si="223"/>
        <v>0</v>
      </c>
      <c r="AA677" s="315">
        <f t="shared" si="223"/>
        <v>0</v>
      </c>
      <c r="AB677" s="315">
        <f t="shared" si="223"/>
        <v>0</v>
      </c>
      <c r="AC677" s="315">
        <f t="shared" si="223"/>
        <v>0</v>
      </c>
      <c r="AD677" s="315">
        <f t="shared" si="223"/>
        <v>0</v>
      </c>
      <c r="AE677" s="315">
        <f t="shared" si="223"/>
        <v>0</v>
      </c>
      <c r="AF677" s="315">
        <f t="shared" si="223"/>
        <v>0</v>
      </c>
      <c r="AG677" s="315">
        <f t="shared" si="223"/>
        <v>0</v>
      </c>
      <c r="AH677" s="315">
        <f t="shared" si="223"/>
        <v>0</v>
      </c>
      <c r="AI677" s="315">
        <f t="shared" si="223"/>
        <v>0</v>
      </c>
      <c r="AJ677" s="315">
        <f t="shared" si="223"/>
        <v>0</v>
      </c>
      <c r="AK677" s="315">
        <f t="shared" si="223"/>
        <v>0</v>
      </c>
      <c r="AL677" s="315">
        <f t="shared" si="223"/>
        <v>0</v>
      </c>
      <c r="AM677" s="315">
        <f t="shared" si="223"/>
        <v>0</v>
      </c>
      <c r="AN677" s="315">
        <f t="shared" si="223"/>
        <v>0</v>
      </c>
    </row>
    <row r="678" spans="1:40" ht="18" hidden="1" customHeight="1">
      <c r="A678" s="163">
        <v>2081601</v>
      </c>
      <c r="B678" s="164" t="s">
        <v>93</v>
      </c>
      <c r="C678" s="316">
        <f>SUM(D678,AE678,AN678)</f>
        <v>0</v>
      </c>
      <c r="D678" s="317">
        <f>SUM(E678:AD678)</f>
        <v>0</v>
      </c>
      <c r="E678" s="318"/>
      <c r="F678" s="318"/>
      <c r="G678" s="318"/>
      <c r="H678" s="318"/>
      <c r="I678" s="318"/>
      <c r="J678" s="318"/>
      <c r="K678" s="318"/>
      <c r="L678" s="318"/>
      <c r="M678" s="318"/>
      <c r="N678" s="318"/>
      <c r="O678" s="318"/>
      <c r="P678" s="319"/>
      <c r="Q678" s="320"/>
      <c r="R678" s="318"/>
      <c r="S678" s="318"/>
      <c r="T678" s="318"/>
      <c r="U678" s="318"/>
      <c r="V678" s="319"/>
      <c r="W678" s="320"/>
      <c r="X678" s="318"/>
      <c r="Y678" s="318"/>
      <c r="Z678" s="318"/>
      <c r="AA678" s="318"/>
      <c r="AB678" s="318"/>
      <c r="AC678" s="318"/>
      <c r="AD678" s="321"/>
      <c r="AE678" s="322">
        <f>SUM(AF678:AM678)</f>
        <v>0</v>
      </c>
      <c r="AF678" s="318"/>
      <c r="AG678" s="318"/>
      <c r="AH678" s="318"/>
      <c r="AI678" s="318"/>
      <c r="AJ678" s="318"/>
      <c r="AK678" s="318"/>
      <c r="AL678" s="318"/>
      <c r="AM678" s="318"/>
      <c r="AN678" s="319"/>
    </row>
    <row r="679" spans="1:40" ht="18" hidden="1" customHeight="1">
      <c r="A679" s="163">
        <v>2081602</v>
      </c>
      <c r="B679" s="164" t="s">
        <v>94</v>
      </c>
      <c r="C679" s="316">
        <f>SUM(D679,AE679,AN679)</f>
        <v>0</v>
      </c>
      <c r="D679" s="317">
        <f>SUM(E679:AD679)</f>
        <v>0</v>
      </c>
      <c r="E679" s="318"/>
      <c r="F679" s="318"/>
      <c r="G679" s="318"/>
      <c r="H679" s="318"/>
      <c r="I679" s="318"/>
      <c r="J679" s="318"/>
      <c r="K679" s="318"/>
      <c r="L679" s="318"/>
      <c r="M679" s="318"/>
      <c r="N679" s="318"/>
      <c r="O679" s="318"/>
      <c r="P679" s="319"/>
      <c r="Q679" s="320"/>
      <c r="R679" s="318"/>
      <c r="S679" s="318"/>
      <c r="T679" s="318"/>
      <c r="U679" s="318"/>
      <c r="V679" s="319"/>
      <c r="W679" s="320"/>
      <c r="X679" s="318"/>
      <c r="Y679" s="318"/>
      <c r="Z679" s="318"/>
      <c r="AA679" s="318"/>
      <c r="AB679" s="318"/>
      <c r="AC679" s="318"/>
      <c r="AD679" s="321"/>
      <c r="AE679" s="322">
        <f>SUM(AF679:AM679)</f>
        <v>0</v>
      </c>
      <c r="AF679" s="318"/>
      <c r="AG679" s="318"/>
      <c r="AH679" s="318"/>
      <c r="AI679" s="318"/>
      <c r="AJ679" s="318"/>
      <c r="AK679" s="318"/>
      <c r="AL679" s="318"/>
      <c r="AM679" s="318"/>
      <c r="AN679" s="319"/>
    </row>
    <row r="680" spans="1:40" ht="18" hidden="1" customHeight="1">
      <c r="A680" s="163">
        <v>2081603</v>
      </c>
      <c r="B680" s="164" t="s">
        <v>95</v>
      </c>
      <c r="C680" s="316">
        <f>SUM(D680,AE680,AN680)</f>
        <v>0</v>
      </c>
      <c r="D680" s="317">
        <f>SUM(E680:AD680)</f>
        <v>0</v>
      </c>
      <c r="E680" s="318"/>
      <c r="F680" s="318"/>
      <c r="G680" s="318"/>
      <c r="H680" s="318"/>
      <c r="I680" s="318"/>
      <c r="J680" s="318"/>
      <c r="K680" s="318"/>
      <c r="L680" s="318"/>
      <c r="M680" s="318"/>
      <c r="N680" s="318"/>
      <c r="O680" s="318"/>
      <c r="P680" s="319"/>
      <c r="Q680" s="320"/>
      <c r="R680" s="318"/>
      <c r="S680" s="318"/>
      <c r="T680" s="318"/>
      <c r="U680" s="318"/>
      <c r="V680" s="319"/>
      <c r="W680" s="320"/>
      <c r="X680" s="318"/>
      <c r="Y680" s="318"/>
      <c r="Z680" s="318"/>
      <c r="AA680" s="318"/>
      <c r="AB680" s="318"/>
      <c r="AC680" s="318"/>
      <c r="AD680" s="321"/>
      <c r="AE680" s="322">
        <f>SUM(AF680:AM680)</f>
        <v>0</v>
      </c>
      <c r="AF680" s="318"/>
      <c r="AG680" s="318"/>
      <c r="AH680" s="318"/>
      <c r="AI680" s="318"/>
      <c r="AJ680" s="318"/>
      <c r="AK680" s="318"/>
      <c r="AL680" s="318"/>
      <c r="AM680" s="318"/>
      <c r="AN680" s="319"/>
    </row>
    <row r="681" spans="1:40" ht="18" hidden="1" customHeight="1">
      <c r="A681" s="163">
        <v>2081699</v>
      </c>
      <c r="B681" s="164" t="s">
        <v>579</v>
      </c>
      <c r="C681" s="316">
        <f>SUM(D681,AE681,AN681)</f>
        <v>0</v>
      </c>
      <c r="D681" s="317">
        <f>SUM(E681:AD681)</f>
        <v>0</v>
      </c>
      <c r="E681" s="318"/>
      <c r="F681" s="318"/>
      <c r="G681" s="318"/>
      <c r="H681" s="318"/>
      <c r="I681" s="318"/>
      <c r="J681" s="318"/>
      <c r="K681" s="318"/>
      <c r="L681" s="318"/>
      <c r="M681" s="318"/>
      <c r="N681" s="318"/>
      <c r="O681" s="318"/>
      <c r="P681" s="319"/>
      <c r="Q681" s="320"/>
      <c r="R681" s="318"/>
      <c r="S681" s="318"/>
      <c r="T681" s="318"/>
      <c r="U681" s="318"/>
      <c r="V681" s="319"/>
      <c r="W681" s="320"/>
      <c r="X681" s="318"/>
      <c r="Y681" s="318"/>
      <c r="Z681" s="318"/>
      <c r="AA681" s="318"/>
      <c r="AB681" s="318"/>
      <c r="AC681" s="318"/>
      <c r="AD681" s="321"/>
      <c r="AE681" s="322">
        <f>SUM(AF681:AM681)</f>
        <v>0</v>
      </c>
      <c r="AF681" s="318"/>
      <c r="AG681" s="318"/>
      <c r="AH681" s="318"/>
      <c r="AI681" s="318"/>
      <c r="AJ681" s="318"/>
      <c r="AK681" s="318"/>
      <c r="AL681" s="318"/>
      <c r="AM681" s="318"/>
      <c r="AN681" s="319"/>
    </row>
    <row r="682" spans="1:40" ht="18" hidden="1" customHeight="1">
      <c r="A682" s="163">
        <v>20819</v>
      </c>
      <c r="B682" s="242" t="s">
        <v>580</v>
      </c>
      <c r="C682" s="315">
        <f>SUM(C683:C684)</f>
        <v>0</v>
      </c>
      <c r="D682" s="315">
        <f t="shared" ref="D682:AN682" si="224">SUM(D683:D684)</f>
        <v>0</v>
      </c>
      <c r="E682" s="315">
        <f t="shared" si="224"/>
        <v>0</v>
      </c>
      <c r="F682" s="315">
        <f t="shared" si="224"/>
        <v>0</v>
      </c>
      <c r="G682" s="315">
        <f t="shared" si="224"/>
        <v>0</v>
      </c>
      <c r="H682" s="315">
        <f t="shared" si="224"/>
        <v>0</v>
      </c>
      <c r="I682" s="315">
        <f t="shared" si="224"/>
        <v>0</v>
      </c>
      <c r="J682" s="315">
        <f t="shared" si="224"/>
        <v>0</v>
      </c>
      <c r="K682" s="315">
        <f t="shared" si="224"/>
        <v>0</v>
      </c>
      <c r="L682" s="315">
        <f t="shared" si="224"/>
        <v>0</v>
      </c>
      <c r="M682" s="315">
        <f t="shared" si="224"/>
        <v>0</v>
      </c>
      <c r="N682" s="315">
        <f t="shared" si="224"/>
        <v>0</v>
      </c>
      <c r="O682" s="315">
        <f t="shared" si="224"/>
        <v>0</v>
      </c>
      <c r="P682" s="315">
        <f t="shared" si="224"/>
        <v>0</v>
      </c>
      <c r="Q682" s="315">
        <f t="shared" si="224"/>
        <v>0</v>
      </c>
      <c r="R682" s="315">
        <f t="shared" si="224"/>
        <v>0</v>
      </c>
      <c r="S682" s="315">
        <f t="shared" si="224"/>
        <v>0</v>
      </c>
      <c r="T682" s="315">
        <f t="shared" si="224"/>
        <v>0</v>
      </c>
      <c r="U682" s="315">
        <f t="shared" si="224"/>
        <v>0</v>
      </c>
      <c r="V682" s="315">
        <f t="shared" si="224"/>
        <v>0</v>
      </c>
      <c r="W682" s="315">
        <f t="shared" si="224"/>
        <v>0</v>
      </c>
      <c r="X682" s="315">
        <f t="shared" si="224"/>
        <v>0</v>
      </c>
      <c r="Y682" s="315">
        <f t="shared" si="224"/>
        <v>0</v>
      </c>
      <c r="Z682" s="315">
        <f t="shared" si="224"/>
        <v>0</v>
      </c>
      <c r="AA682" s="315">
        <f t="shared" si="224"/>
        <v>0</v>
      </c>
      <c r="AB682" s="315">
        <f t="shared" si="224"/>
        <v>0</v>
      </c>
      <c r="AC682" s="315">
        <f t="shared" si="224"/>
        <v>0</v>
      </c>
      <c r="AD682" s="315">
        <f t="shared" si="224"/>
        <v>0</v>
      </c>
      <c r="AE682" s="315">
        <f t="shared" si="224"/>
        <v>0</v>
      </c>
      <c r="AF682" s="315">
        <f t="shared" si="224"/>
        <v>0</v>
      </c>
      <c r="AG682" s="315">
        <f t="shared" si="224"/>
        <v>0</v>
      </c>
      <c r="AH682" s="315">
        <f t="shared" si="224"/>
        <v>0</v>
      </c>
      <c r="AI682" s="315">
        <f t="shared" si="224"/>
        <v>0</v>
      </c>
      <c r="AJ682" s="315">
        <f t="shared" si="224"/>
        <v>0</v>
      </c>
      <c r="AK682" s="315">
        <f t="shared" si="224"/>
        <v>0</v>
      </c>
      <c r="AL682" s="315">
        <f t="shared" si="224"/>
        <v>0</v>
      </c>
      <c r="AM682" s="315">
        <f t="shared" si="224"/>
        <v>0</v>
      </c>
      <c r="AN682" s="315">
        <f t="shared" si="224"/>
        <v>0</v>
      </c>
    </row>
    <row r="683" spans="1:40" ht="18" hidden="1" customHeight="1">
      <c r="A683" s="163">
        <v>2081901</v>
      </c>
      <c r="B683" s="164" t="s">
        <v>581</v>
      </c>
      <c r="C683" s="316">
        <f>SUM(D683,AE683,AN683)</f>
        <v>0</v>
      </c>
      <c r="D683" s="317">
        <f>SUM(E683:AD683)</f>
        <v>0</v>
      </c>
      <c r="E683" s="318"/>
      <c r="F683" s="318"/>
      <c r="G683" s="318"/>
      <c r="H683" s="318"/>
      <c r="I683" s="318"/>
      <c r="J683" s="318"/>
      <c r="K683" s="318"/>
      <c r="L683" s="318"/>
      <c r="M683" s="318"/>
      <c r="N683" s="318"/>
      <c r="O683" s="318"/>
      <c r="P683" s="319"/>
      <c r="Q683" s="320"/>
      <c r="R683" s="318"/>
      <c r="S683" s="318"/>
      <c r="T683" s="318"/>
      <c r="U683" s="318"/>
      <c r="V683" s="319"/>
      <c r="W683" s="320"/>
      <c r="X683" s="318"/>
      <c r="Y683" s="318"/>
      <c r="Z683" s="318"/>
      <c r="AA683" s="318"/>
      <c r="AB683" s="318"/>
      <c r="AC683" s="318"/>
      <c r="AD683" s="321"/>
      <c r="AE683" s="322">
        <f>SUM(AF683:AM683)</f>
        <v>0</v>
      </c>
      <c r="AF683" s="318"/>
      <c r="AG683" s="318"/>
      <c r="AH683" s="318"/>
      <c r="AI683" s="318"/>
      <c r="AJ683" s="318"/>
      <c r="AK683" s="318"/>
      <c r="AL683" s="318"/>
      <c r="AM683" s="318"/>
      <c r="AN683" s="319"/>
    </row>
    <row r="684" spans="1:40" ht="18" hidden="1" customHeight="1">
      <c r="A684" s="163">
        <v>2081902</v>
      </c>
      <c r="B684" s="164" t="s">
        <v>582</v>
      </c>
      <c r="C684" s="316">
        <f>SUM(D684,AE684,AN684)</f>
        <v>0</v>
      </c>
      <c r="D684" s="317">
        <f>SUM(E684:AD684)</f>
        <v>0</v>
      </c>
      <c r="E684" s="318"/>
      <c r="F684" s="318"/>
      <c r="G684" s="318"/>
      <c r="H684" s="318"/>
      <c r="I684" s="318"/>
      <c r="J684" s="318"/>
      <c r="K684" s="318"/>
      <c r="L684" s="318"/>
      <c r="M684" s="318"/>
      <c r="N684" s="318"/>
      <c r="O684" s="318"/>
      <c r="P684" s="319"/>
      <c r="Q684" s="320"/>
      <c r="R684" s="318"/>
      <c r="S684" s="318"/>
      <c r="T684" s="318"/>
      <c r="U684" s="318"/>
      <c r="V684" s="319"/>
      <c r="W684" s="320"/>
      <c r="X684" s="318"/>
      <c r="Y684" s="318"/>
      <c r="Z684" s="318"/>
      <c r="AA684" s="318"/>
      <c r="AB684" s="318"/>
      <c r="AC684" s="318"/>
      <c r="AD684" s="321"/>
      <c r="AE684" s="322">
        <f>SUM(AF684:AM684)</f>
        <v>0</v>
      </c>
      <c r="AF684" s="318"/>
      <c r="AG684" s="318"/>
      <c r="AH684" s="318"/>
      <c r="AI684" s="318"/>
      <c r="AJ684" s="318"/>
      <c r="AK684" s="318"/>
      <c r="AL684" s="318"/>
      <c r="AM684" s="318"/>
      <c r="AN684" s="319"/>
    </row>
    <row r="685" spans="1:40" ht="18" hidden="1" customHeight="1">
      <c r="A685" s="163">
        <v>20820</v>
      </c>
      <c r="B685" s="242" t="s">
        <v>583</v>
      </c>
      <c r="C685" s="315">
        <f>SUM(C686:C687)</f>
        <v>0</v>
      </c>
      <c r="D685" s="315">
        <f t="shared" ref="D685:AN685" si="225">SUM(D686:D687)</f>
        <v>0</v>
      </c>
      <c r="E685" s="315">
        <f t="shared" si="225"/>
        <v>0</v>
      </c>
      <c r="F685" s="315">
        <f t="shared" si="225"/>
        <v>0</v>
      </c>
      <c r="G685" s="315">
        <f t="shared" si="225"/>
        <v>0</v>
      </c>
      <c r="H685" s="315">
        <f t="shared" si="225"/>
        <v>0</v>
      </c>
      <c r="I685" s="315">
        <f t="shared" si="225"/>
        <v>0</v>
      </c>
      <c r="J685" s="315">
        <f t="shared" si="225"/>
        <v>0</v>
      </c>
      <c r="K685" s="315">
        <f t="shared" si="225"/>
        <v>0</v>
      </c>
      <c r="L685" s="315">
        <f t="shared" si="225"/>
        <v>0</v>
      </c>
      <c r="M685" s="315">
        <f t="shared" si="225"/>
        <v>0</v>
      </c>
      <c r="N685" s="315">
        <f t="shared" si="225"/>
        <v>0</v>
      </c>
      <c r="O685" s="315">
        <f t="shared" si="225"/>
        <v>0</v>
      </c>
      <c r="P685" s="315">
        <f t="shared" si="225"/>
        <v>0</v>
      </c>
      <c r="Q685" s="315">
        <f t="shared" si="225"/>
        <v>0</v>
      </c>
      <c r="R685" s="315">
        <f t="shared" si="225"/>
        <v>0</v>
      </c>
      <c r="S685" s="315">
        <f t="shared" si="225"/>
        <v>0</v>
      </c>
      <c r="T685" s="315">
        <f t="shared" si="225"/>
        <v>0</v>
      </c>
      <c r="U685" s="315">
        <f t="shared" si="225"/>
        <v>0</v>
      </c>
      <c r="V685" s="315">
        <f t="shared" si="225"/>
        <v>0</v>
      </c>
      <c r="W685" s="315">
        <f t="shared" si="225"/>
        <v>0</v>
      </c>
      <c r="X685" s="315">
        <f t="shared" si="225"/>
        <v>0</v>
      </c>
      <c r="Y685" s="315">
        <f t="shared" si="225"/>
        <v>0</v>
      </c>
      <c r="Z685" s="315">
        <f t="shared" si="225"/>
        <v>0</v>
      </c>
      <c r="AA685" s="315">
        <f t="shared" si="225"/>
        <v>0</v>
      </c>
      <c r="AB685" s="315">
        <f t="shared" si="225"/>
        <v>0</v>
      </c>
      <c r="AC685" s="315">
        <f t="shared" si="225"/>
        <v>0</v>
      </c>
      <c r="AD685" s="315">
        <f t="shared" si="225"/>
        <v>0</v>
      </c>
      <c r="AE685" s="315">
        <f t="shared" si="225"/>
        <v>0</v>
      </c>
      <c r="AF685" s="315">
        <f t="shared" si="225"/>
        <v>0</v>
      </c>
      <c r="AG685" s="315">
        <f t="shared" si="225"/>
        <v>0</v>
      </c>
      <c r="AH685" s="315">
        <f t="shared" si="225"/>
        <v>0</v>
      </c>
      <c r="AI685" s="315">
        <f t="shared" si="225"/>
        <v>0</v>
      </c>
      <c r="AJ685" s="315">
        <f t="shared" si="225"/>
        <v>0</v>
      </c>
      <c r="AK685" s="315">
        <f t="shared" si="225"/>
        <v>0</v>
      </c>
      <c r="AL685" s="315">
        <f t="shared" si="225"/>
        <v>0</v>
      </c>
      <c r="AM685" s="315">
        <f t="shared" si="225"/>
        <v>0</v>
      </c>
      <c r="AN685" s="315">
        <f t="shared" si="225"/>
        <v>0</v>
      </c>
    </row>
    <row r="686" spans="1:40" ht="18" hidden="1" customHeight="1">
      <c r="A686" s="246">
        <v>2082001</v>
      </c>
      <c r="B686" s="247" t="s">
        <v>584</v>
      </c>
      <c r="C686" s="316">
        <f>SUM(D686,AE686,AN686)</f>
        <v>0</v>
      </c>
      <c r="D686" s="317">
        <f>SUM(E686:AD686)</f>
        <v>0</v>
      </c>
      <c r="E686" s="318"/>
      <c r="F686" s="318"/>
      <c r="G686" s="318"/>
      <c r="H686" s="318"/>
      <c r="I686" s="318"/>
      <c r="J686" s="318"/>
      <c r="K686" s="318"/>
      <c r="L686" s="318"/>
      <c r="M686" s="318"/>
      <c r="N686" s="318"/>
      <c r="O686" s="318"/>
      <c r="P686" s="319"/>
      <c r="Q686" s="320"/>
      <c r="R686" s="318"/>
      <c r="S686" s="318"/>
      <c r="T686" s="318"/>
      <c r="U686" s="318"/>
      <c r="V686" s="319"/>
      <c r="W686" s="320"/>
      <c r="X686" s="318"/>
      <c r="Y686" s="318"/>
      <c r="Z686" s="318"/>
      <c r="AA686" s="318"/>
      <c r="AB686" s="318"/>
      <c r="AC686" s="318"/>
      <c r="AD686" s="321"/>
      <c r="AE686" s="322">
        <f>SUM(AF686:AM686)</f>
        <v>0</v>
      </c>
      <c r="AF686" s="318"/>
      <c r="AG686" s="318"/>
      <c r="AH686" s="318"/>
      <c r="AI686" s="318"/>
      <c r="AJ686" s="318"/>
      <c r="AK686" s="318"/>
      <c r="AL686" s="318"/>
      <c r="AM686" s="318"/>
      <c r="AN686" s="319"/>
    </row>
    <row r="687" spans="1:40" ht="18" hidden="1" customHeight="1">
      <c r="A687" s="163">
        <v>2082002</v>
      </c>
      <c r="B687" s="164" t="s">
        <v>585</v>
      </c>
      <c r="C687" s="316">
        <f>SUM(D687,AE687,AN687)</f>
        <v>0</v>
      </c>
      <c r="D687" s="317">
        <f>SUM(E687:AD687)</f>
        <v>0</v>
      </c>
      <c r="E687" s="318"/>
      <c r="F687" s="318"/>
      <c r="G687" s="318"/>
      <c r="H687" s="318"/>
      <c r="I687" s="318"/>
      <c r="J687" s="318"/>
      <c r="K687" s="318"/>
      <c r="L687" s="318"/>
      <c r="M687" s="318"/>
      <c r="N687" s="318"/>
      <c r="O687" s="318"/>
      <c r="P687" s="319"/>
      <c r="Q687" s="320"/>
      <c r="R687" s="318"/>
      <c r="S687" s="318"/>
      <c r="T687" s="318"/>
      <c r="U687" s="318"/>
      <c r="V687" s="319"/>
      <c r="W687" s="320"/>
      <c r="X687" s="318"/>
      <c r="Y687" s="318"/>
      <c r="Z687" s="318"/>
      <c r="AA687" s="318"/>
      <c r="AB687" s="318"/>
      <c r="AC687" s="318"/>
      <c r="AD687" s="321"/>
      <c r="AE687" s="322">
        <f>SUM(AF687:AM687)</f>
        <v>0</v>
      </c>
      <c r="AF687" s="318"/>
      <c r="AG687" s="318"/>
      <c r="AH687" s="318"/>
      <c r="AI687" s="318"/>
      <c r="AJ687" s="318"/>
      <c r="AK687" s="318"/>
      <c r="AL687" s="318"/>
      <c r="AM687" s="318"/>
      <c r="AN687" s="319"/>
    </row>
    <row r="688" spans="1:40" ht="18" hidden="1" customHeight="1">
      <c r="A688" s="163">
        <v>20821</v>
      </c>
      <c r="B688" s="248" t="s">
        <v>586</v>
      </c>
      <c r="C688" s="315">
        <f>SUM(C689:C690)</f>
        <v>0</v>
      </c>
      <c r="D688" s="315">
        <f t="shared" ref="D688:AN688" si="226">SUM(D689:D690)</f>
        <v>0</v>
      </c>
      <c r="E688" s="315">
        <f t="shared" si="226"/>
        <v>0</v>
      </c>
      <c r="F688" s="315">
        <f t="shared" si="226"/>
        <v>0</v>
      </c>
      <c r="G688" s="315">
        <f t="shared" si="226"/>
        <v>0</v>
      </c>
      <c r="H688" s="315">
        <f t="shared" si="226"/>
        <v>0</v>
      </c>
      <c r="I688" s="315">
        <f t="shared" si="226"/>
        <v>0</v>
      </c>
      <c r="J688" s="315">
        <f t="shared" si="226"/>
        <v>0</v>
      </c>
      <c r="K688" s="315">
        <f t="shared" si="226"/>
        <v>0</v>
      </c>
      <c r="L688" s="315">
        <f t="shared" si="226"/>
        <v>0</v>
      </c>
      <c r="M688" s="315">
        <f t="shared" si="226"/>
        <v>0</v>
      </c>
      <c r="N688" s="315">
        <f t="shared" si="226"/>
        <v>0</v>
      </c>
      <c r="O688" s="315">
        <f t="shared" si="226"/>
        <v>0</v>
      </c>
      <c r="P688" s="315">
        <f t="shared" si="226"/>
        <v>0</v>
      </c>
      <c r="Q688" s="315">
        <f t="shared" si="226"/>
        <v>0</v>
      </c>
      <c r="R688" s="315">
        <f t="shared" si="226"/>
        <v>0</v>
      </c>
      <c r="S688" s="315">
        <f t="shared" si="226"/>
        <v>0</v>
      </c>
      <c r="T688" s="315">
        <f t="shared" si="226"/>
        <v>0</v>
      </c>
      <c r="U688" s="315">
        <f t="shared" si="226"/>
        <v>0</v>
      </c>
      <c r="V688" s="315">
        <f t="shared" si="226"/>
        <v>0</v>
      </c>
      <c r="W688" s="315">
        <f t="shared" si="226"/>
        <v>0</v>
      </c>
      <c r="X688" s="315">
        <f t="shared" si="226"/>
        <v>0</v>
      </c>
      <c r="Y688" s="315">
        <f t="shared" si="226"/>
        <v>0</v>
      </c>
      <c r="Z688" s="315">
        <f t="shared" si="226"/>
        <v>0</v>
      </c>
      <c r="AA688" s="315">
        <f t="shared" si="226"/>
        <v>0</v>
      </c>
      <c r="AB688" s="315">
        <f t="shared" si="226"/>
        <v>0</v>
      </c>
      <c r="AC688" s="315">
        <f t="shared" si="226"/>
        <v>0</v>
      </c>
      <c r="AD688" s="315">
        <f t="shared" si="226"/>
        <v>0</v>
      </c>
      <c r="AE688" s="315">
        <f t="shared" si="226"/>
        <v>0</v>
      </c>
      <c r="AF688" s="315">
        <f t="shared" si="226"/>
        <v>0</v>
      </c>
      <c r="AG688" s="315">
        <f t="shared" si="226"/>
        <v>0</v>
      </c>
      <c r="AH688" s="315">
        <f t="shared" si="226"/>
        <v>0</v>
      </c>
      <c r="AI688" s="315">
        <f t="shared" si="226"/>
        <v>0</v>
      </c>
      <c r="AJ688" s="315">
        <f t="shared" si="226"/>
        <v>0</v>
      </c>
      <c r="AK688" s="315">
        <f t="shared" si="226"/>
        <v>0</v>
      </c>
      <c r="AL688" s="315">
        <f t="shared" si="226"/>
        <v>0</v>
      </c>
      <c r="AM688" s="315">
        <f t="shared" si="226"/>
        <v>0</v>
      </c>
      <c r="AN688" s="315">
        <f t="shared" si="226"/>
        <v>0</v>
      </c>
    </row>
    <row r="689" spans="1:40" ht="18" hidden="1" customHeight="1">
      <c r="A689" s="163">
        <v>2082101</v>
      </c>
      <c r="B689" s="249" t="s">
        <v>587</v>
      </c>
      <c r="C689" s="316">
        <f>SUM(D689,AE689,AN689)</f>
        <v>0</v>
      </c>
      <c r="D689" s="317">
        <f>SUM(E689:AD689)</f>
        <v>0</v>
      </c>
      <c r="E689" s="318"/>
      <c r="F689" s="318"/>
      <c r="G689" s="318"/>
      <c r="H689" s="318"/>
      <c r="I689" s="318"/>
      <c r="J689" s="318"/>
      <c r="K689" s="318"/>
      <c r="L689" s="318"/>
      <c r="M689" s="318"/>
      <c r="N689" s="318"/>
      <c r="O689" s="318"/>
      <c r="P689" s="319"/>
      <c r="Q689" s="320"/>
      <c r="R689" s="318"/>
      <c r="S689" s="318"/>
      <c r="T689" s="318"/>
      <c r="U689" s="318"/>
      <c r="V689" s="319"/>
      <c r="W689" s="320"/>
      <c r="X689" s="318"/>
      <c r="Y689" s="318"/>
      <c r="Z689" s="318"/>
      <c r="AA689" s="318"/>
      <c r="AB689" s="318"/>
      <c r="AC689" s="318"/>
      <c r="AD689" s="321"/>
      <c r="AE689" s="322">
        <f>SUM(AF689:AM689)</f>
        <v>0</v>
      </c>
      <c r="AF689" s="318"/>
      <c r="AG689" s="318"/>
      <c r="AH689" s="318"/>
      <c r="AI689" s="318"/>
      <c r="AJ689" s="318"/>
      <c r="AK689" s="318"/>
      <c r="AL689" s="318"/>
      <c r="AM689" s="318"/>
      <c r="AN689" s="319"/>
    </row>
    <row r="690" spans="1:40" ht="18" hidden="1" customHeight="1">
      <c r="A690" s="163">
        <v>2082102</v>
      </c>
      <c r="B690" s="249" t="s">
        <v>588</v>
      </c>
      <c r="C690" s="316">
        <f>SUM(D690,AE690,AN690)</f>
        <v>0</v>
      </c>
      <c r="D690" s="317">
        <f>SUM(E690:AD690)</f>
        <v>0</v>
      </c>
      <c r="E690" s="318"/>
      <c r="F690" s="318"/>
      <c r="G690" s="318"/>
      <c r="H690" s="318"/>
      <c r="I690" s="318"/>
      <c r="J690" s="318"/>
      <c r="K690" s="318"/>
      <c r="L690" s="318"/>
      <c r="M690" s="318"/>
      <c r="N690" s="318"/>
      <c r="O690" s="318"/>
      <c r="P690" s="319"/>
      <c r="Q690" s="320"/>
      <c r="R690" s="318"/>
      <c r="S690" s="318"/>
      <c r="T690" s="318"/>
      <c r="U690" s="318"/>
      <c r="V690" s="319"/>
      <c r="W690" s="320"/>
      <c r="X690" s="318"/>
      <c r="Y690" s="318"/>
      <c r="Z690" s="318"/>
      <c r="AA690" s="318"/>
      <c r="AB690" s="318"/>
      <c r="AC690" s="318"/>
      <c r="AD690" s="321"/>
      <c r="AE690" s="322">
        <f>SUM(AF690:AM690)</f>
        <v>0</v>
      </c>
      <c r="AF690" s="318"/>
      <c r="AG690" s="318"/>
      <c r="AH690" s="318"/>
      <c r="AI690" s="318"/>
      <c r="AJ690" s="318"/>
      <c r="AK690" s="318"/>
      <c r="AL690" s="318"/>
      <c r="AM690" s="318"/>
      <c r="AN690" s="319"/>
    </row>
    <row r="691" spans="1:40" ht="18" hidden="1" customHeight="1">
      <c r="A691" s="163">
        <v>20824</v>
      </c>
      <c r="B691" s="248" t="s">
        <v>589</v>
      </c>
      <c r="C691" s="315">
        <f>SUM(C692:C693)</f>
        <v>0</v>
      </c>
      <c r="D691" s="315">
        <f t="shared" ref="D691:AN691" si="227">SUM(D692:D693)</f>
        <v>0</v>
      </c>
      <c r="E691" s="315">
        <f t="shared" si="227"/>
        <v>0</v>
      </c>
      <c r="F691" s="315">
        <f t="shared" si="227"/>
        <v>0</v>
      </c>
      <c r="G691" s="315">
        <f t="shared" si="227"/>
        <v>0</v>
      </c>
      <c r="H691" s="315">
        <f t="shared" si="227"/>
        <v>0</v>
      </c>
      <c r="I691" s="315">
        <f t="shared" si="227"/>
        <v>0</v>
      </c>
      <c r="J691" s="315">
        <f t="shared" si="227"/>
        <v>0</v>
      </c>
      <c r="K691" s="315">
        <f t="shared" si="227"/>
        <v>0</v>
      </c>
      <c r="L691" s="315">
        <f t="shared" si="227"/>
        <v>0</v>
      </c>
      <c r="M691" s="315">
        <f t="shared" si="227"/>
        <v>0</v>
      </c>
      <c r="N691" s="315">
        <f t="shared" si="227"/>
        <v>0</v>
      </c>
      <c r="O691" s="315">
        <f t="shared" si="227"/>
        <v>0</v>
      </c>
      <c r="P691" s="315">
        <f t="shared" si="227"/>
        <v>0</v>
      </c>
      <c r="Q691" s="315">
        <f t="shared" si="227"/>
        <v>0</v>
      </c>
      <c r="R691" s="315">
        <f t="shared" si="227"/>
        <v>0</v>
      </c>
      <c r="S691" s="315">
        <f t="shared" si="227"/>
        <v>0</v>
      </c>
      <c r="T691" s="315">
        <f t="shared" si="227"/>
        <v>0</v>
      </c>
      <c r="U691" s="315">
        <f t="shared" si="227"/>
        <v>0</v>
      </c>
      <c r="V691" s="315">
        <f t="shared" si="227"/>
        <v>0</v>
      </c>
      <c r="W691" s="315">
        <f t="shared" si="227"/>
        <v>0</v>
      </c>
      <c r="X691" s="315">
        <f t="shared" si="227"/>
        <v>0</v>
      </c>
      <c r="Y691" s="315">
        <f t="shared" si="227"/>
        <v>0</v>
      </c>
      <c r="Z691" s="315">
        <f t="shared" si="227"/>
        <v>0</v>
      </c>
      <c r="AA691" s="315">
        <f t="shared" si="227"/>
        <v>0</v>
      </c>
      <c r="AB691" s="315">
        <f t="shared" si="227"/>
        <v>0</v>
      </c>
      <c r="AC691" s="315">
        <f t="shared" si="227"/>
        <v>0</v>
      </c>
      <c r="AD691" s="315">
        <f t="shared" si="227"/>
        <v>0</v>
      </c>
      <c r="AE691" s="315">
        <f t="shared" si="227"/>
        <v>0</v>
      </c>
      <c r="AF691" s="315">
        <f t="shared" si="227"/>
        <v>0</v>
      </c>
      <c r="AG691" s="315">
        <f t="shared" si="227"/>
        <v>0</v>
      </c>
      <c r="AH691" s="315">
        <f t="shared" si="227"/>
        <v>0</v>
      </c>
      <c r="AI691" s="315">
        <f t="shared" si="227"/>
        <v>0</v>
      </c>
      <c r="AJ691" s="315">
        <f t="shared" si="227"/>
        <v>0</v>
      </c>
      <c r="AK691" s="315">
        <f t="shared" si="227"/>
        <v>0</v>
      </c>
      <c r="AL691" s="315">
        <f t="shared" si="227"/>
        <v>0</v>
      </c>
      <c r="AM691" s="315">
        <f t="shared" si="227"/>
        <v>0</v>
      </c>
      <c r="AN691" s="315">
        <f t="shared" si="227"/>
        <v>0</v>
      </c>
    </row>
    <row r="692" spans="1:40" ht="18" hidden="1" customHeight="1">
      <c r="A692" s="163">
        <v>2082401</v>
      </c>
      <c r="B692" s="249" t="s">
        <v>590</v>
      </c>
      <c r="C692" s="316">
        <f>SUM(D692,AE692,AN692)</f>
        <v>0</v>
      </c>
      <c r="D692" s="317">
        <f>SUM(E692:AD692)</f>
        <v>0</v>
      </c>
      <c r="E692" s="318"/>
      <c r="F692" s="318"/>
      <c r="G692" s="318"/>
      <c r="H692" s="318"/>
      <c r="I692" s="318"/>
      <c r="J692" s="318"/>
      <c r="K692" s="318"/>
      <c r="L692" s="318"/>
      <c r="M692" s="318"/>
      <c r="N692" s="318"/>
      <c r="O692" s="318"/>
      <c r="P692" s="319"/>
      <c r="Q692" s="320"/>
      <c r="R692" s="318"/>
      <c r="S692" s="318"/>
      <c r="T692" s="318"/>
      <c r="U692" s="318"/>
      <c r="V692" s="319"/>
      <c r="W692" s="320"/>
      <c r="X692" s="318"/>
      <c r="Y692" s="318"/>
      <c r="Z692" s="318"/>
      <c r="AA692" s="318"/>
      <c r="AB692" s="318"/>
      <c r="AC692" s="318"/>
      <c r="AD692" s="321"/>
      <c r="AE692" s="322">
        <f>SUM(AF692:AM692)</f>
        <v>0</v>
      </c>
      <c r="AF692" s="318"/>
      <c r="AG692" s="318"/>
      <c r="AH692" s="318"/>
      <c r="AI692" s="318"/>
      <c r="AJ692" s="318"/>
      <c r="AK692" s="318"/>
      <c r="AL692" s="318"/>
      <c r="AM692" s="318"/>
      <c r="AN692" s="319"/>
    </row>
    <row r="693" spans="1:40" ht="18" hidden="1" customHeight="1">
      <c r="A693" s="163">
        <v>2082402</v>
      </c>
      <c r="B693" s="249" t="s">
        <v>591</v>
      </c>
      <c r="C693" s="316">
        <f>SUM(D693,AE693,AN693)</f>
        <v>0</v>
      </c>
      <c r="D693" s="317">
        <f>SUM(E693:AD693)</f>
        <v>0</v>
      </c>
      <c r="E693" s="318"/>
      <c r="F693" s="318"/>
      <c r="G693" s="318"/>
      <c r="H693" s="318"/>
      <c r="I693" s="318"/>
      <c r="J693" s="318"/>
      <c r="K693" s="318"/>
      <c r="L693" s="318"/>
      <c r="M693" s="318"/>
      <c r="N693" s="318"/>
      <c r="O693" s="318"/>
      <c r="P693" s="319"/>
      <c r="Q693" s="320"/>
      <c r="R693" s="318"/>
      <c r="S693" s="318"/>
      <c r="T693" s="318"/>
      <c r="U693" s="318"/>
      <c r="V693" s="319"/>
      <c r="W693" s="320"/>
      <c r="X693" s="318"/>
      <c r="Y693" s="318"/>
      <c r="Z693" s="318"/>
      <c r="AA693" s="318"/>
      <c r="AB693" s="318"/>
      <c r="AC693" s="318"/>
      <c r="AD693" s="321"/>
      <c r="AE693" s="322">
        <f>SUM(AF693:AM693)</f>
        <v>0</v>
      </c>
      <c r="AF693" s="318"/>
      <c r="AG693" s="318"/>
      <c r="AH693" s="318"/>
      <c r="AI693" s="318"/>
      <c r="AJ693" s="318"/>
      <c r="AK693" s="318"/>
      <c r="AL693" s="318"/>
      <c r="AM693" s="318"/>
      <c r="AN693" s="319"/>
    </row>
    <row r="694" spans="1:40" ht="18" hidden="1" customHeight="1">
      <c r="A694" s="250">
        <v>20825</v>
      </c>
      <c r="B694" s="251" t="s">
        <v>592</v>
      </c>
      <c r="C694" s="315">
        <f>SUM(C695:C696)</f>
        <v>0</v>
      </c>
      <c r="D694" s="315">
        <f t="shared" ref="D694:AN694" si="228">SUM(D695:D696)</f>
        <v>0</v>
      </c>
      <c r="E694" s="315">
        <f t="shared" si="228"/>
        <v>0</v>
      </c>
      <c r="F694" s="315">
        <f t="shared" si="228"/>
        <v>0</v>
      </c>
      <c r="G694" s="315">
        <f t="shared" si="228"/>
        <v>0</v>
      </c>
      <c r="H694" s="315">
        <f t="shared" si="228"/>
        <v>0</v>
      </c>
      <c r="I694" s="315">
        <f t="shared" si="228"/>
        <v>0</v>
      </c>
      <c r="J694" s="315">
        <f t="shared" si="228"/>
        <v>0</v>
      </c>
      <c r="K694" s="315">
        <f t="shared" si="228"/>
        <v>0</v>
      </c>
      <c r="L694" s="315">
        <f t="shared" si="228"/>
        <v>0</v>
      </c>
      <c r="M694" s="315">
        <f t="shared" si="228"/>
        <v>0</v>
      </c>
      <c r="N694" s="315">
        <f t="shared" si="228"/>
        <v>0</v>
      </c>
      <c r="O694" s="315">
        <f t="shared" si="228"/>
        <v>0</v>
      </c>
      <c r="P694" s="315">
        <f t="shared" si="228"/>
        <v>0</v>
      </c>
      <c r="Q694" s="315">
        <f t="shared" si="228"/>
        <v>0</v>
      </c>
      <c r="R694" s="315">
        <f t="shared" si="228"/>
        <v>0</v>
      </c>
      <c r="S694" s="315">
        <f t="shared" si="228"/>
        <v>0</v>
      </c>
      <c r="T694" s="315">
        <f t="shared" si="228"/>
        <v>0</v>
      </c>
      <c r="U694" s="315">
        <f t="shared" si="228"/>
        <v>0</v>
      </c>
      <c r="V694" s="315">
        <f t="shared" si="228"/>
        <v>0</v>
      </c>
      <c r="W694" s="315">
        <f t="shared" si="228"/>
        <v>0</v>
      </c>
      <c r="X694" s="315">
        <f t="shared" si="228"/>
        <v>0</v>
      </c>
      <c r="Y694" s="315">
        <f t="shared" si="228"/>
        <v>0</v>
      </c>
      <c r="Z694" s="315">
        <f t="shared" si="228"/>
        <v>0</v>
      </c>
      <c r="AA694" s="315">
        <f t="shared" si="228"/>
        <v>0</v>
      </c>
      <c r="AB694" s="315">
        <f t="shared" si="228"/>
        <v>0</v>
      </c>
      <c r="AC694" s="315">
        <f t="shared" si="228"/>
        <v>0</v>
      </c>
      <c r="AD694" s="315">
        <f t="shared" si="228"/>
        <v>0</v>
      </c>
      <c r="AE694" s="315">
        <f t="shared" si="228"/>
        <v>0</v>
      </c>
      <c r="AF694" s="315">
        <f t="shared" si="228"/>
        <v>0</v>
      </c>
      <c r="AG694" s="315">
        <f t="shared" si="228"/>
        <v>0</v>
      </c>
      <c r="AH694" s="315">
        <f t="shared" si="228"/>
        <v>0</v>
      </c>
      <c r="AI694" s="315">
        <f t="shared" si="228"/>
        <v>0</v>
      </c>
      <c r="AJ694" s="315">
        <f t="shared" si="228"/>
        <v>0</v>
      </c>
      <c r="AK694" s="315">
        <f t="shared" si="228"/>
        <v>0</v>
      </c>
      <c r="AL694" s="315">
        <f t="shared" si="228"/>
        <v>0</v>
      </c>
      <c r="AM694" s="315">
        <f t="shared" si="228"/>
        <v>0</v>
      </c>
      <c r="AN694" s="315">
        <f t="shared" si="228"/>
        <v>0</v>
      </c>
    </row>
    <row r="695" spans="1:40" ht="18" hidden="1" customHeight="1">
      <c r="A695" s="250">
        <v>2082501</v>
      </c>
      <c r="B695" s="252" t="s">
        <v>593</v>
      </c>
      <c r="C695" s="316">
        <f t="shared" ref="C695:C700" si="229">SUM(D695,AE695,AN695)</f>
        <v>0</v>
      </c>
      <c r="D695" s="317">
        <f t="shared" ref="D695:D700" si="230">SUM(E695:AD695)</f>
        <v>0</v>
      </c>
      <c r="E695" s="318"/>
      <c r="F695" s="318"/>
      <c r="G695" s="318"/>
      <c r="H695" s="318"/>
      <c r="I695" s="318"/>
      <c r="J695" s="318"/>
      <c r="K695" s="318"/>
      <c r="L695" s="318"/>
      <c r="M695" s="318"/>
      <c r="N695" s="318"/>
      <c r="O695" s="318"/>
      <c r="P695" s="319"/>
      <c r="Q695" s="320"/>
      <c r="R695" s="318"/>
      <c r="S695" s="318"/>
      <c r="T695" s="318"/>
      <c r="U695" s="318"/>
      <c r="V695" s="319"/>
      <c r="W695" s="320"/>
      <c r="X695" s="318"/>
      <c r="Y695" s="318"/>
      <c r="Z695" s="318"/>
      <c r="AA695" s="318"/>
      <c r="AB695" s="318"/>
      <c r="AC695" s="318"/>
      <c r="AD695" s="321"/>
      <c r="AE695" s="322">
        <f t="shared" ref="AE695:AE700" si="231">SUM(AF695:AM695)</f>
        <v>0</v>
      </c>
      <c r="AF695" s="318"/>
      <c r="AG695" s="318"/>
      <c r="AH695" s="318"/>
      <c r="AI695" s="318"/>
      <c r="AJ695" s="318"/>
      <c r="AK695" s="318"/>
      <c r="AL695" s="318"/>
      <c r="AM695" s="318"/>
      <c r="AN695" s="319"/>
    </row>
    <row r="696" spans="1:40" ht="18" hidden="1" customHeight="1">
      <c r="A696" s="250">
        <v>2082502</v>
      </c>
      <c r="B696" s="252" t="s">
        <v>594</v>
      </c>
      <c r="C696" s="316">
        <f t="shared" si="229"/>
        <v>0</v>
      </c>
      <c r="D696" s="317">
        <f t="shared" si="230"/>
        <v>0</v>
      </c>
      <c r="E696" s="318"/>
      <c r="F696" s="318"/>
      <c r="G696" s="318"/>
      <c r="H696" s="318"/>
      <c r="I696" s="318"/>
      <c r="J696" s="318"/>
      <c r="K696" s="318"/>
      <c r="L696" s="318"/>
      <c r="M696" s="318"/>
      <c r="N696" s="318"/>
      <c r="O696" s="318"/>
      <c r="P696" s="319"/>
      <c r="Q696" s="320"/>
      <c r="R696" s="318"/>
      <c r="S696" s="318"/>
      <c r="T696" s="318"/>
      <c r="U696" s="318"/>
      <c r="V696" s="319"/>
      <c r="W696" s="320"/>
      <c r="X696" s="318"/>
      <c r="Y696" s="318"/>
      <c r="Z696" s="318"/>
      <c r="AA696" s="318"/>
      <c r="AB696" s="318"/>
      <c r="AC696" s="318"/>
      <c r="AD696" s="321"/>
      <c r="AE696" s="322">
        <f t="shared" si="231"/>
        <v>0</v>
      </c>
      <c r="AF696" s="318"/>
      <c r="AG696" s="318"/>
      <c r="AH696" s="318"/>
      <c r="AI696" s="318"/>
      <c r="AJ696" s="318"/>
      <c r="AK696" s="318"/>
      <c r="AL696" s="318"/>
      <c r="AM696" s="318"/>
      <c r="AN696" s="319"/>
    </row>
    <row r="697" spans="1:40" ht="18" hidden="1" customHeight="1">
      <c r="A697" s="250">
        <v>20826</v>
      </c>
      <c r="B697" s="251" t="s">
        <v>595</v>
      </c>
      <c r="C697" s="323">
        <f>SUM(C698:C700)</f>
        <v>0</v>
      </c>
      <c r="D697" s="323">
        <f t="shared" ref="D697:AN697" si="232">SUM(D698:D700)</f>
        <v>0</v>
      </c>
      <c r="E697" s="323">
        <f t="shared" si="232"/>
        <v>0</v>
      </c>
      <c r="F697" s="323">
        <f t="shared" si="232"/>
        <v>0</v>
      </c>
      <c r="G697" s="323">
        <f t="shared" si="232"/>
        <v>0</v>
      </c>
      <c r="H697" s="323">
        <f t="shared" si="232"/>
        <v>0</v>
      </c>
      <c r="I697" s="323">
        <f t="shared" si="232"/>
        <v>0</v>
      </c>
      <c r="J697" s="323">
        <f t="shared" si="232"/>
        <v>0</v>
      </c>
      <c r="K697" s="323">
        <f t="shared" si="232"/>
        <v>0</v>
      </c>
      <c r="L697" s="323">
        <f t="shared" si="232"/>
        <v>0</v>
      </c>
      <c r="M697" s="323">
        <f t="shared" si="232"/>
        <v>0</v>
      </c>
      <c r="N697" s="323">
        <f t="shared" si="232"/>
        <v>0</v>
      </c>
      <c r="O697" s="323">
        <f t="shared" si="232"/>
        <v>0</v>
      </c>
      <c r="P697" s="323">
        <f t="shared" si="232"/>
        <v>0</v>
      </c>
      <c r="Q697" s="323">
        <f t="shared" si="232"/>
        <v>0</v>
      </c>
      <c r="R697" s="323">
        <f t="shared" si="232"/>
        <v>0</v>
      </c>
      <c r="S697" s="323">
        <f t="shared" si="232"/>
        <v>0</v>
      </c>
      <c r="T697" s="323">
        <f t="shared" si="232"/>
        <v>0</v>
      </c>
      <c r="U697" s="323">
        <f t="shared" si="232"/>
        <v>0</v>
      </c>
      <c r="V697" s="323">
        <f t="shared" si="232"/>
        <v>0</v>
      </c>
      <c r="W697" s="323">
        <f t="shared" si="232"/>
        <v>0</v>
      </c>
      <c r="X697" s="323">
        <f t="shared" si="232"/>
        <v>0</v>
      </c>
      <c r="Y697" s="323">
        <f t="shared" si="232"/>
        <v>0</v>
      </c>
      <c r="Z697" s="323">
        <f t="shared" si="232"/>
        <v>0</v>
      </c>
      <c r="AA697" s="323">
        <f t="shared" si="232"/>
        <v>0</v>
      </c>
      <c r="AB697" s="323">
        <f t="shared" si="232"/>
        <v>0</v>
      </c>
      <c r="AC697" s="323">
        <f t="shared" si="232"/>
        <v>0</v>
      </c>
      <c r="AD697" s="323">
        <f t="shared" si="232"/>
        <v>0</v>
      </c>
      <c r="AE697" s="323">
        <f t="shared" si="232"/>
        <v>0</v>
      </c>
      <c r="AF697" s="323">
        <f t="shared" si="232"/>
        <v>0</v>
      </c>
      <c r="AG697" s="323">
        <f t="shared" si="232"/>
        <v>0</v>
      </c>
      <c r="AH697" s="323">
        <f t="shared" si="232"/>
        <v>0</v>
      </c>
      <c r="AI697" s="323">
        <f t="shared" si="232"/>
        <v>0</v>
      </c>
      <c r="AJ697" s="323">
        <f t="shared" si="232"/>
        <v>0</v>
      </c>
      <c r="AK697" s="323">
        <f t="shared" si="232"/>
        <v>0</v>
      </c>
      <c r="AL697" s="323">
        <f t="shared" si="232"/>
        <v>0</v>
      </c>
      <c r="AM697" s="323">
        <f t="shared" si="232"/>
        <v>0</v>
      </c>
      <c r="AN697" s="323">
        <f t="shared" si="232"/>
        <v>0</v>
      </c>
    </row>
    <row r="698" spans="1:40" ht="18" hidden="1" customHeight="1">
      <c r="A698" s="250">
        <v>2082601</v>
      </c>
      <c r="B698" s="254" t="s">
        <v>596</v>
      </c>
      <c r="C698" s="316">
        <f t="shared" si="229"/>
        <v>0</v>
      </c>
      <c r="D698" s="317">
        <f t="shared" si="230"/>
        <v>0</v>
      </c>
      <c r="E698" s="318"/>
      <c r="F698" s="318"/>
      <c r="G698" s="318"/>
      <c r="H698" s="318"/>
      <c r="I698" s="318"/>
      <c r="J698" s="318"/>
      <c r="K698" s="318"/>
      <c r="L698" s="318"/>
      <c r="M698" s="318"/>
      <c r="N698" s="318"/>
      <c r="O698" s="318"/>
      <c r="P698" s="319"/>
      <c r="Q698" s="320"/>
      <c r="R698" s="318"/>
      <c r="S698" s="318"/>
      <c r="T698" s="318"/>
      <c r="U698" s="318"/>
      <c r="V698" s="319"/>
      <c r="W698" s="320"/>
      <c r="X698" s="318"/>
      <c r="Y698" s="318"/>
      <c r="Z698" s="318"/>
      <c r="AA698" s="318"/>
      <c r="AB698" s="318"/>
      <c r="AC698" s="318"/>
      <c r="AD698" s="321"/>
      <c r="AE698" s="322">
        <f t="shared" si="231"/>
        <v>0</v>
      </c>
      <c r="AF698" s="318"/>
      <c r="AG698" s="318"/>
      <c r="AH698" s="318"/>
      <c r="AI698" s="318"/>
      <c r="AJ698" s="318"/>
      <c r="AK698" s="318"/>
      <c r="AL698" s="318"/>
      <c r="AM698" s="318"/>
      <c r="AN698" s="319"/>
    </row>
    <row r="699" spans="1:40" ht="18" hidden="1" customHeight="1">
      <c r="A699" s="250">
        <v>2082602</v>
      </c>
      <c r="B699" s="254" t="s">
        <v>597</v>
      </c>
      <c r="C699" s="316">
        <f t="shared" si="229"/>
        <v>0</v>
      </c>
      <c r="D699" s="317">
        <f t="shared" si="230"/>
        <v>0</v>
      </c>
      <c r="E699" s="318"/>
      <c r="F699" s="318"/>
      <c r="G699" s="318"/>
      <c r="H699" s="318"/>
      <c r="I699" s="318"/>
      <c r="J699" s="318"/>
      <c r="K699" s="318"/>
      <c r="L699" s="318"/>
      <c r="M699" s="318"/>
      <c r="N699" s="318"/>
      <c r="O699" s="318"/>
      <c r="P699" s="319"/>
      <c r="Q699" s="320"/>
      <c r="R699" s="318"/>
      <c r="S699" s="318"/>
      <c r="T699" s="318"/>
      <c r="U699" s="318"/>
      <c r="V699" s="319"/>
      <c r="W699" s="320"/>
      <c r="X699" s="318"/>
      <c r="Y699" s="318"/>
      <c r="Z699" s="318"/>
      <c r="AA699" s="318"/>
      <c r="AB699" s="318"/>
      <c r="AC699" s="318"/>
      <c r="AD699" s="321"/>
      <c r="AE699" s="322">
        <f t="shared" si="231"/>
        <v>0</v>
      </c>
      <c r="AF699" s="318"/>
      <c r="AG699" s="318"/>
      <c r="AH699" s="318"/>
      <c r="AI699" s="318"/>
      <c r="AJ699" s="318"/>
      <c r="AK699" s="318"/>
      <c r="AL699" s="318"/>
      <c r="AM699" s="318"/>
      <c r="AN699" s="319"/>
    </row>
    <row r="700" spans="1:40" ht="18" hidden="1" customHeight="1">
      <c r="A700" s="250">
        <v>2082603</v>
      </c>
      <c r="B700" s="254" t="s">
        <v>598</v>
      </c>
      <c r="C700" s="316">
        <f t="shared" si="229"/>
        <v>0</v>
      </c>
      <c r="D700" s="317">
        <f t="shared" si="230"/>
        <v>0</v>
      </c>
      <c r="E700" s="318"/>
      <c r="F700" s="318"/>
      <c r="G700" s="318"/>
      <c r="H700" s="318"/>
      <c r="I700" s="318"/>
      <c r="J700" s="318"/>
      <c r="K700" s="318"/>
      <c r="L700" s="318"/>
      <c r="M700" s="318"/>
      <c r="N700" s="318"/>
      <c r="O700" s="318"/>
      <c r="P700" s="319"/>
      <c r="Q700" s="320"/>
      <c r="R700" s="318"/>
      <c r="S700" s="318"/>
      <c r="T700" s="318"/>
      <c r="U700" s="318"/>
      <c r="V700" s="319"/>
      <c r="W700" s="320"/>
      <c r="X700" s="318"/>
      <c r="Y700" s="318"/>
      <c r="Z700" s="318"/>
      <c r="AA700" s="318"/>
      <c r="AB700" s="318"/>
      <c r="AC700" s="318"/>
      <c r="AD700" s="321"/>
      <c r="AE700" s="322">
        <f t="shared" si="231"/>
        <v>0</v>
      </c>
      <c r="AF700" s="318"/>
      <c r="AG700" s="318"/>
      <c r="AH700" s="318"/>
      <c r="AI700" s="318"/>
      <c r="AJ700" s="318"/>
      <c r="AK700" s="318"/>
      <c r="AL700" s="318"/>
      <c r="AM700" s="318"/>
      <c r="AN700" s="319"/>
    </row>
    <row r="701" spans="1:40" ht="18" hidden="1" customHeight="1">
      <c r="A701" s="163">
        <v>20827</v>
      </c>
      <c r="B701" s="242" t="s">
        <v>599</v>
      </c>
      <c r="C701" s="323">
        <f>SUM(C702:C705)</f>
        <v>0</v>
      </c>
      <c r="D701" s="323">
        <f t="shared" ref="D701:AN701" si="233">SUM(D702:D705)</f>
        <v>0</v>
      </c>
      <c r="E701" s="323">
        <f t="shared" si="233"/>
        <v>0</v>
      </c>
      <c r="F701" s="323">
        <f t="shared" si="233"/>
        <v>0</v>
      </c>
      <c r="G701" s="323">
        <f t="shared" si="233"/>
        <v>0</v>
      </c>
      <c r="H701" s="323">
        <f t="shared" si="233"/>
        <v>0</v>
      </c>
      <c r="I701" s="323">
        <f t="shared" si="233"/>
        <v>0</v>
      </c>
      <c r="J701" s="323">
        <f t="shared" si="233"/>
        <v>0</v>
      </c>
      <c r="K701" s="323">
        <f t="shared" si="233"/>
        <v>0</v>
      </c>
      <c r="L701" s="323">
        <f t="shared" si="233"/>
        <v>0</v>
      </c>
      <c r="M701" s="323">
        <f t="shared" si="233"/>
        <v>0</v>
      </c>
      <c r="N701" s="323">
        <f t="shared" si="233"/>
        <v>0</v>
      </c>
      <c r="O701" s="323">
        <f t="shared" si="233"/>
        <v>0</v>
      </c>
      <c r="P701" s="323">
        <f t="shared" si="233"/>
        <v>0</v>
      </c>
      <c r="Q701" s="323">
        <f t="shared" si="233"/>
        <v>0</v>
      </c>
      <c r="R701" s="323">
        <f t="shared" si="233"/>
        <v>0</v>
      </c>
      <c r="S701" s="323">
        <f t="shared" si="233"/>
        <v>0</v>
      </c>
      <c r="T701" s="323">
        <f t="shared" si="233"/>
        <v>0</v>
      </c>
      <c r="U701" s="323">
        <f t="shared" si="233"/>
        <v>0</v>
      </c>
      <c r="V701" s="323">
        <f t="shared" si="233"/>
        <v>0</v>
      </c>
      <c r="W701" s="323">
        <f t="shared" si="233"/>
        <v>0</v>
      </c>
      <c r="X701" s="323">
        <f t="shared" si="233"/>
        <v>0</v>
      </c>
      <c r="Y701" s="323">
        <f t="shared" si="233"/>
        <v>0</v>
      </c>
      <c r="Z701" s="323">
        <f t="shared" si="233"/>
        <v>0</v>
      </c>
      <c r="AA701" s="323">
        <f t="shared" si="233"/>
        <v>0</v>
      </c>
      <c r="AB701" s="323">
        <f t="shared" si="233"/>
        <v>0</v>
      </c>
      <c r="AC701" s="323">
        <f t="shared" si="233"/>
        <v>0</v>
      </c>
      <c r="AD701" s="323">
        <f t="shared" si="233"/>
        <v>0</v>
      </c>
      <c r="AE701" s="323">
        <f t="shared" si="233"/>
        <v>0</v>
      </c>
      <c r="AF701" s="323">
        <f t="shared" si="233"/>
        <v>0</v>
      </c>
      <c r="AG701" s="323">
        <f t="shared" si="233"/>
        <v>0</v>
      </c>
      <c r="AH701" s="323">
        <f t="shared" si="233"/>
        <v>0</v>
      </c>
      <c r="AI701" s="323">
        <f t="shared" si="233"/>
        <v>0</v>
      </c>
      <c r="AJ701" s="323">
        <f t="shared" si="233"/>
        <v>0</v>
      </c>
      <c r="AK701" s="323">
        <f t="shared" si="233"/>
        <v>0</v>
      </c>
      <c r="AL701" s="323">
        <f t="shared" si="233"/>
        <v>0</v>
      </c>
      <c r="AM701" s="323">
        <f t="shared" si="233"/>
        <v>0</v>
      </c>
      <c r="AN701" s="323">
        <f t="shared" si="233"/>
        <v>0</v>
      </c>
    </row>
    <row r="702" spans="1:40" ht="18" hidden="1" customHeight="1">
      <c r="A702" s="250">
        <v>2082701</v>
      </c>
      <c r="B702" s="164" t="s">
        <v>600</v>
      </c>
      <c r="C702" s="316">
        <f>SUM(D702,AE702,AN702)</f>
        <v>0</v>
      </c>
      <c r="D702" s="317">
        <f>SUM(E702:AD702)</f>
        <v>0</v>
      </c>
      <c r="E702" s="318"/>
      <c r="F702" s="318"/>
      <c r="G702" s="318"/>
      <c r="H702" s="318"/>
      <c r="I702" s="318"/>
      <c r="J702" s="318"/>
      <c r="K702" s="318"/>
      <c r="L702" s="318"/>
      <c r="M702" s="318"/>
      <c r="N702" s="318"/>
      <c r="O702" s="318"/>
      <c r="P702" s="319"/>
      <c r="Q702" s="320"/>
      <c r="R702" s="318"/>
      <c r="S702" s="318"/>
      <c r="T702" s="318"/>
      <c r="U702" s="318"/>
      <c r="V702" s="319"/>
      <c r="W702" s="320"/>
      <c r="X702" s="318"/>
      <c r="Y702" s="318"/>
      <c r="Z702" s="318"/>
      <c r="AA702" s="318"/>
      <c r="AB702" s="318"/>
      <c r="AC702" s="318"/>
      <c r="AD702" s="321"/>
      <c r="AE702" s="322"/>
      <c r="AF702" s="318"/>
      <c r="AG702" s="318"/>
      <c r="AH702" s="318"/>
      <c r="AI702" s="318"/>
      <c r="AJ702" s="318"/>
      <c r="AK702" s="318"/>
      <c r="AL702" s="318"/>
      <c r="AM702" s="318"/>
      <c r="AN702" s="319"/>
    </row>
    <row r="703" spans="1:40" ht="18" hidden="1" customHeight="1">
      <c r="A703" s="250">
        <v>2082702</v>
      </c>
      <c r="B703" s="164" t="s">
        <v>601</v>
      </c>
      <c r="C703" s="316">
        <f>SUM(D703,AE703,AN703)</f>
        <v>0</v>
      </c>
      <c r="D703" s="317">
        <f>SUM(E703:AD703)</f>
        <v>0</v>
      </c>
      <c r="E703" s="318"/>
      <c r="F703" s="318"/>
      <c r="G703" s="318"/>
      <c r="H703" s="318"/>
      <c r="I703" s="318"/>
      <c r="J703" s="318"/>
      <c r="K703" s="318"/>
      <c r="L703" s="318"/>
      <c r="M703" s="318"/>
      <c r="N703" s="318"/>
      <c r="O703" s="318"/>
      <c r="P703" s="319"/>
      <c r="Q703" s="320"/>
      <c r="R703" s="318"/>
      <c r="S703" s="318"/>
      <c r="T703" s="318"/>
      <c r="U703" s="318"/>
      <c r="V703" s="319"/>
      <c r="W703" s="320"/>
      <c r="X703" s="318"/>
      <c r="Y703" s="318"/>
      <c r="Z703" s="318"/>
      <c r="AA703" s="318"/>
      <c r="AB703" s="318"/>
      <c r="AC703" s="318"/>
      <c r="AD703" s="321"/>
      <c r="AE703" s="322"/>
      <c r="AF703" s="318"/>
      <c r="AG703" s="318"/>
      <c r="AH703" s="318"/>
      <c r="AI703" s="318"/>
      <c r="AJ703" s="318"/>
      <c r="AK703" s="318"/>
      <c r="AL703" s="318"/>
      <c r="AM703" s="318"/>
      <c r="AN703" s="319"/>
    </row>
    <row r="704" spans="1:40" ht="18" hidden="1" customHeight="1">
      <c r="A704" s="250">
        <v>2082703</v>
      </c>
      <c r="B704" s="164" t="s">
        <v>602</v>
      </c>
      <c r="C704" s="316">
        <f>SUM(D704,AE704,AN704)</f>
        <v>0</v>
      </c>
      <c r="D704" s="317">
        <f>SUM(E704:AD704)</f>
        <v>0</v>
      </c>
      <c r="E704" s="318"/>
      <c r="F704" s="318"/>
      <c r="G704" s="318"/>
      <c r="H704" s="318"/>
      <c r="I704" s="318"/>
      <c r="J704" s="318"/>
      <c r="K704" s="318"/>
      <c r="L704" s="318"/>
      <c r="M704" s="318"/>
      <c r="N704" s="318"/>
      <c r="O704" s="318"/>
      <c r="P704" s="319"/>
      <c r="Q704" s="320"/>
      <c r="R704" s="318"/>
      <c r="S704" s="318"/>
      <c r="T704" s="318"/>
      <c r="U704" s="318"/>
      <c r="V704" s="319"/>
      <c r="W704" s="320"/>
      <c r="X704" s="318"/>
      <c r="Y704" s="318"/>
      <c r="Z704" s="318"/>
      <c r="AA704" s="318"/>
      <c r="AB704" s="318"/>
      <c r="AC704" s="318"/>
      <c r="AD704" s="321"/>
      <c r="AE704" s="322"/>
      <c r="AF704" s="318"/>
      <c r="AG704" s="318"/>
      <c r="AH704" s="318"/>
      <c r="AI704" s="318"/>
      <c r="AJ704" s="318"/>
      <c r="AK704" s="318"/>
      <c r="AL704" s="318"/>
      <c r="AM704" s="318"/>
      <c r="AN704" s="319"/>
    </row>
    <row r="705" spans="1:40" ht="18" hidden="1" customHeight="1">
      <c r="A705" s="250">
        <v>2082799</v>
      </c>
      <c r="B705" s="164" t="s">
        <v>603</v>
      </c>
      <c r="C705" s="316">
        <f>SUM(D705,AE705,AN705)</f>
        <v>0</v>
      </c>
      <c r="D705" s="317">
        <f>SUM(E705:AD705)</f>
        <v>0</v>
      </c>
      <c r="E705" s="318"/>
      <c r="F705" s="318"/>
      <c r="G705" s="318"/>
      <c r="H705" s="318"/>
      <c r="I705" s="318"/>
      <c r="J705" s="318"/>
      <c r="K705" s="318"/>
      <c r="L705" s="318"/>
      <c r="M705" s="318"/>
      <c r="N705" s="318"/>
      <c r="O705" s="318"/>
      <c r="P705" s="319"/>
      <c r="Q705" s="320"/>
      <c r="R705" s="318"/>
      <c r="S705" s="318"/>
      <c r="T705" s="318"/>
      <c r="U705" s="318"/>
      <c r="V705" s="319"/>
      <c r="W705" s="320"/>
      <c r="X705" s="318"/>
      <c r="Y705" s="318"/>
      <c r="Z705" s="318"/>
      <c r="AA705" s="318"/>
      <c r="AB705" s="318"/>
      <c r="AC705" s="318"/>
      <c r="AD705" s="321"/>
      <c r="AE705" s="322"/>
      <c r="AF705" s="318"/>
      <c r="AG705" s="318"/>
      <c r="AH705" s="318"/>
      <c r="AI705" s="318"/>
      <c r="AJ705" s="318"/>
      <c r="AK705" s="318"/>
      <c r="AL705" s="318"/>
      <c r="AM705" s="318"/>
      <c r="AN705" s="319"/>
    </row>
    <row r="706" spans="1:40" ht="18" hidden="1" customHeight="1">
      <c r="A706" s="250">
        <v>20899</v>
      </c>
      <c r="B706" s="255" t="s">
        <v>604</v>
      </c>
      <c r="C706" s="315">
        <f>C707</f>
        <v>0</v>
      </c>
      <c r="D706" s="315">
        <f t="shared" ref="D706:AN706" si="234">D707</f>
        <v>0</v>
      </c>
      <c r="E706" s="315">
        <f t="shared" si="234"/>
        <v>0</v>
      </c>
      <c r="F706" s="315">
        <f t="shared" si="234"/>
        <v>0</v>
      </c>
      <c r="G706" s="315">
        <f t="shared" si="234"/>
        <v>0</v>
      </c>
      <c r="H706" s="315">
        <f t="shared" si="234"/>
        <v>0</v>
      </c>
      <c r="I706" s="315">
        <f t="shared" si="234"/>
        <v>0</v>
      </c>
      <c r="J706" s="315">
        <f t="shared" si="234"/>
        <v>0</v>
      </c>
      <c r="K706" s="315">
        <f t="shared" si="234"/>
        <v>0</v>
      </c>
      <c r="L706" s="315">
        <f t="shared" si="234"/>
        <v>0</v>
      </c>
      <c r="M706" s="315">
        <f t="shared" si="234"/>
        <v>0</v>
      </c>
      <c r="N706" s="315">
        <f t="shared" si="234"/>
        <v>0</v>
      </c>
      <c r="O706" s="315">
        <f t="shared" si="234"/>
        <v>0</v>
      </c>
      <c r="P706" s="315">
        <f t="shared" si="234"/>
        <v>0</v>
      </c>
      <c r="Q706" s="315">
        <f t="shared" si="234"/>
        <v>0</v>
      </c>
      <c r="R706" s="315">
        <f t="shared" si="234"/>
        <v>0</v>
      </c>
      <c r="S706" s="315">
        <f t="shared" si="234"/>
        <v>0</v>
      </c>
      <c r="T706" s="315">
        <f t="shared" si="234"/>
        <v>0</v>
      </c>
      <c r="U706" s="315">
        <f t="shared" si="234"/>
        <v>0</v>
      </c>
      <c r="V706" s="315">
        <f t="shared" si="234"/>
        <v>0</v>
      </c>
      <c r="W706" s="315">
        <f t="shared" si="234"/>
        <v>0</v>
      </c>
      <c r="X706" s="315">
        <f t="shared" si="234"/>
        <v>0</v>
      </c>
      <c r="Y706" s="315">
        <f t="shared" si="234"/>
        <v>0</v>
      </c>
      <c r="Z706" s="315">
        <f t="shared" si="234"/>
        <v>0</v>
      </c>
      <c r="AA706" s="315">
        <f t="shared" si="234"/>
        <v>0</v>
      </c>
      <c r="AB706" s="315">
        <f t="shared" si="234"/>
        <v>0</v>
      </c>
      <c r="AC706" s="315">
        <f t="shared" si="234"/>
        <v>0</v>
      </c>
      <c r="AD706" s="315">
        <f t="shared" si="234"/>
        <v>0</v>
      </c>
      <c r="AE706" s="315">
        <f t="shared" si="234"/>
        <v>0</v>
      </c>
      <c r="AF706" s="315">
        <f t="shared" si="234"/>
        <v>0</v>
      </c>
      <c r="AG706" s="315">
        <f t="shared" si="234"/>
        <v>0</v>
      </c>
      <c r="AH706" s="315">
        <f t="shared" si="234"/>
        <v>0</v>
      </c>
      <c r="AI706" s="315">
        <f t="shared" si="234"/>
        <v>0</v>
      </c>
      <c r="AJ706" s="315">
        <f t="shared" si="234"/>
        <v>0</v>
      </c>
      <c r="AK706" s="315">
        <f t="shared" si="234"/>
        <v>0</v>
      </c>
      <c r="AL706" s="315">
        <f t="shared" si="234"/>
        <v>0</v>
      </c>
      <c r="AM706" s="315">
        <f t="shared" si="234"/>
        <v>0</v>
      </c>
      <c r="AN706" s="315">
        <f t="shared" si="234"/>
        <v>0</v>
      </c>
    </row>
    <row r="707" spans="1:40" ht="18" hidden="1" customHeight="1">
      <c r="A707" s="250">
        <v>2089901</v>
      </c>
      <c r="B707" s="256" t="s">
        <v>605</v>
      </c>
      <c r="C707" s="316">
        <f t="shared" ref="C707:C713" si="235">SUM(D707,AE707,AN707)</f>
        <v>0</v>
      </c>
      <c r="D707" s="317">
        <f t="shared" ref="D707:D713" si="236">SUM(E707:AD707)</f>
        <v>0</v>
      </c>
      <c r="E707" s="318"/>
      <c r="F707" s="318"/>
      <c r="G707" s="318"/>
      <c r="H707" s="318"/>
      <c r="I707" s="318"/>
      <c r="J707" s="318"/>
      <c r="K707" s="318"/>
      <c r="L707" s="318"/>
      <c r="M707" s="318"/>
      <c r="N707" s="318"/>
      <c r="O707" s="318"/>
      <c r="P707" s="319"/>
      <c r="Q707" s="320"/>
      <c r="R707" s="318"/>
      <c r="S707" s="318"/>
      <c r="T707" s="318"/>
      <c r="U707" s="318"/>
      <c r="V707" s="319"/>
      <c r="W707" s="320"/>
      <c r="X707" s="318"/>
      <c r="Y707" s="318"/>
      <c r="Z707" s="318"/>
      <c r="AA707" s="318"/>
      <c r="AB707" s="318"/>
      <c r="AC707" s="318"/>
      <c r="AD707" s="321"/>
      <c r="AE707" s="322">
        <f t="shared" ref="AE707:AE713" si="237">SUM(AF707:AM707)</f>
        <v>0</v>
      </c>
      <c r="AF707" s="318"/>
      <c r="AG707" s="318"/>
      <c r="AH707" s="318"/>
      <c r="AI707" s="318"/>
      <c r="AJ707" s="318"/>
      <c r="AK707" s="318"/>
      <c r="AL707" s="318"/>
      <c r="AM707" s="318"/>
      <c r="AN707" s="319"/>
    </row>
    <row r="708" spans="1:40" ht="18" hidden="1" customHeight="1">
      <c r="A708" s="163">
        <v>210</v>
      </c>
      <c r="B708" s="242" t="s">
        <v>606</v>
      </c>
      <c r="C708" s="315">
        <f>SUM(C709,C714,C727,C731,C743,C746,C750,C760,C765,C771,C775,C778)</f>
        <v>0</v>
      </c>
      <c r="D708" s="315">
        <f t="shared" ref="D708:AN708" si="238">SUM(D709,D714,D727,D731,D743,D746,D750,D760,D765,D771,D775,D778)</f>
        <v>0</v>
      </c>
      <c r="E708" s="315">
        <f t="shared" si="238"/>
        <v>0</v>
      </c>
      <c r="F708" s="315">
        <f t="shared" si="238"/>
        <v>0</v>
      </c>
      <c r="G708" s="315">
        <f t="shared" si="238"/>
        <v>0</v>
      </c>
      <c r="H708" s="315">
        <f t="shared" si="238"/>
        <v>0</v>
      </c>
      <c r="I708" s="315">
        <f t="shared" si="238"/>
        <v>0</v>
      </c>
      <c r="J708" s="315">
        <f t="shared" si="238"/>
        <v>0</v>
      </c>
      <c r="K708" s="315">
        <f t="shared" si="238"/>
        <v>0</v>
      </c>
      <c r="L708" s="315">
        <f t="shared" si="238"/>
        <v>0</v>
      </c>
      <c r="M708" s="315">
        <f t="shared" si="238"/>
        <v>0</v>
      </c>
      <c r="N708" s="315">
        <f t="shared" si="238"/>
        <v>0</v>
      </c>
      <c r="O708" s="315">
        <f t="shared" si="238"/>
        <v>0</v>
      </c>
      <c r="P708" s="315">
        <f t="shared" si="238"/>
        <v>0</v>
      </c>
      <c r="Q708" s="315">
        <f t="shared" si="238"/>
        <v>0</v>
      </c>
      <c r="R708" s="315">
        <f t="shared" si="238"/>
        <v>0</v>
      </c>
      <c r="S708" s="315">
        <f t="shared" si="238"/>
        <v>0</v>
      </c>
      <c r="T708" s="315">
        <f t="shared" si="238"/>
        <v>0</v>
      </c>
      <c r="U708" s="315">
        <f t="shared" si="238"/>
        <v>0</v>
      </c>
      <c r="V708" s="315">
        <f t="shared" si="238"/>
        <v>0</v>
      </c>
      <c r="W708" s="315">
        <f t="shared" si="238"/>
        <v>0</v>
      </c>
      <c r="X708" s="315">
        <f t="shared" si="238"/>
        <v>0</v>
      </c>
      <c r="Y708" s="315">
        <f t="shared" si="238"/>
        <v>0</v>
      </c>
      <c r="Z708" s="315">
        <f t="shared" si="238"/>
        <v>0</v>
      </c>
      <c r="AA708" s="315">
        <f t="shared" si="238"/>
        <v>0</v>
      </c>
      <c r="AB708" s="315">
        <f t="shared" si="238"/>
        <v>0</v>
      </c>
      <c r="AC708" s="315">
        <f t="shared" si="238"/>
        <v>0</v>
      </c>
      <c r="AD708" s="315">
        <f t="shared" si="238"/>
        <v>0</v>
      </c>
      <c r="AE708" s="315">
        <f t="shared" si="238"/>
        <v>0</v>
      </c>
      <c r="AF708" s="315">
        <f t="shared" si="238"/>
        <v>0</v>
      </c>
      <c r="AG708" s="315">
        <f t="shared" si="238"/>
        <v>0</v>
      </c>
      <c r="AH708" s="315">
        <f t="shared" si="238"/>
        <v>0</v>
      </c>
      <c r="AI708" s="315">
        <f t="shared" si="238"/>
        <v>0</v>
      </c>
      <c r="AJ708" s="315">
        <f t="shared" si="238"/>
        <v>0</v>
      </c>
      <c r="AK708" s="315">
        <f t="shared" si="238"/>
        <v>0</v>
      </c>
      <c r="AL708" s="315">
        <f t="shared" si="238"/>
        <v>0</v>
      </c>
      <c r="AM708" s="315">
        <f t="shared" si="238"/>
        <v>0</v>
      </c>
      <c r="AN708" s="315">
        <f t="shared" si="238"/>
        <v>0</v>
      </c>
    </row>
    <row r="709" spans="1:40" ht="18" hidden="1" customHeight="1">
      <c r="A709" s="163">
        <v>21001</v>
      </c>
      <c r="B709" s="242" t="s">
        <v>607</v>
      </c>
      <c r="C709" s="315">
        <f>SUM(C710:C713)</f>
        <v>0</v>
      </c>
      <c r="D709" s="315">
        <f t="shared" ref="D709:AN709" si="239">SUM(D710:D713)</f>
        <v>0</v>
      </c>
      <c r="E709" s="315">
        <f t="shared" si="239"/>
        <v>0</v>
      </c>
      <c r="F709" s="315">
        <f t="shared" si="239"/>
        <v>0</v>
      </c>
      <c r="G709" s="315">
        <f t="shared" si="239"/>
        <v>0</v>
      </c>
      <c r="H709" s="315">
        <f t="shared" si="239"/>
        <v>0</v>
      </c>
      <c r="I709" s="315">
        <f t="shared" si="239"/>
        <v>0</v>
      </c>
      <c r="J709" s="315">
        <f t="shared" si="239"/>
        <v>0</v>
      </c>
      <c r="K709" s="315">
        <f t="shared" si="239"/>
        <v>0</v>
      </c>
      <c r="L709" s="315">
        <f t="shared" si="239"/>
        <v>0</v>
      </c>
      <c r="M709" s="315">
        <f t="shared" si="239"/>
        <v>0</v>
      </c>
      <c r="N709" s="315">
        <f t="shared" si="239"/>
        <v>0</v>
      </c>
      <c r="O709" s="315">
        <f t="shared" si="239"/>
        <v>0</v>
      </c>
      <c r="P709" s="315">
        <f t="shared" si="239"/>
        <v>0</v>
      </c>
      <c r="Q709" s="315">
        <f t="shared" si="239"/>
        <v>0</v>
      </c>
      <c r="R709" s="315">
        <f t="shared" si="239"/>
        <v>0</v>
      </c>
      <c r="S709" s="315">
        <f t="shared" si="239"/>
        <v>0</v>
      </c>
      <c r="T709" s="315">
        <f t="shared" si="239"/>
        <v>0</v>
      </c>
      <c r="U709" s="315">
        <f t="shared" si="239"/>
        <v>0</v>
      </c>
      <c r="V709" s="315">
        <f t="shared" si="239"/>
        <v>0</v>
      </c>
      <c r="W709" s="315">
        <f t="shared" si="239"/>
        <v>0</v>
      </c>
      <c r="X709" s="315">
        <f t="shared" si="239"/>
        <v>0</v>
      </c>
      <c r="Y709" s="315">
        <f t="shared" si="239"/>
        <v>0</v>
      </c>
      <c r="Z709" s="315">
        <f t="shared" si="239"/>
        <v>0</v>
      </c>
      <c r="AA709" s="315">
        <f t="shared" si="239"/>
        <v>0</v>
      </c>
      <c r="AB709" s="315">
        <f t="shared" si="239"/>
        <v>0</v>
      </c>
      <c r="AC709" s="315">
        <f t="shared" si="239"/>
        <v>0</v>
      </c>
      <c r="AD709" s="315">
        <f t="shared" si="239"/>
        <v>0</v>
      </c>
      <c r="AE709" s="315">
        <f t="shared" si="239"/>
        <v>0</v>
      </c>
      <c r="AF709" s="315">
        <f t="shared" si="239"/>
        <v>0</v>
      </c>
      <c r="AG709" s="315">
        <f t="shared" si="239"/>
        <v>0</v>
      </c>
      <c r="AH709" s="315">
        <f t="shared" si="239"/>
        <v>0</v>
      </c>
      <c r="AI709" s="315">
        <f t="shared" si="239"/>
        <v>0</v>
      </c>
      <c r="AJ709" s="315">
        <f t="shared" si="239"/>
        <v>0</v>
      </c>
      <c r="AK709" s="315">
        <f t="shared" si="239"/>
        <v>0</v>
      </c>
      <c r="AL709" s="315">
        <f t="shared" si="239"/>
        <v>0</v>
      </c>
      <c r="AM709" s="315">
        <f t="shared" si="239"/>
        <v>0</v>
      </c>
      <c r="AN709" s="315">
        <f t="shared" si="239"/>
        <v>0</v>
      </c>
    </row>
    <row r="710" spans="1:40" ht="18" hidden="1" customHeight="1">
      <c r="A710" s="163">
        <v>2100101</v>
      </c>
      <c r="B710" s="164" t="s">
        <v>93</v>
      </c>
      <c r="C710" s="316">
        <f t="shared" si="235"/>
        <v>0</v>
      </c>
      <c r="D710" s="317">
        <f t="shared" si="236"/>
        <v>0</v>
      </c>
      <c r="E710" s="318"/>
      <c r="F710" s="318"/>
      <c r="G710" s="318"/>
      <c r="H710" s="318"/>
      <c r="I710" s="318"/>
      <c r="J710" s="318"/>
      <c r="K710" s="318"/>
      <c r="L710" s="318"/>
      <c r="M710" s="318"/>
      <c r="N710" s="318"/>
      <c r="O710" s="318"/>
      <c r="P710" s="319"/>
      <c r="Q710" s="320"/>
      <c r="R710" s="318"/>
      <c r="S710" s="318"/>
      <c r="T710" s="318"/>
      <c r="U710" s="318"/>
      <c r="V710" s="319"/>
      <c r="W710" s="320"/>
      <c r="X710" s="318"/>
      <c r="Y710" s="318"/>
      <c r="Z710" s="318"/>
      <c r="AA710" s="318"/>
      <c r="AB710" s="318"/>
      <c r="AC710" s="318"/>
      <c r="AD710" s="321"/>
      <c r="AE710" s="322">
        <f t="shared" si="237"/>
        <v>0</v>
      </c>
      <c r="AF710" s="318"/>
      <c r="AG710" s="318"/>
      <c r="AH710" s="318"/>
      <c r="AI710" s="318"/>
      <c r="AJ710" s="318"/>
      <c r="AK710" s="318"/>
      <c r="AL710" s="318"/>
      <c r="AM710" s="318"/>
      <c r="AN710" s="319"/>
    </row>
    <row r="711" spans="1:40" ht="18" hidden="1" customHeight="1">
      <c r="A711" s="163">
        <v>2100102</v>
      </c>
      <c r="B711" s="164" t="s">
        <v>94</v>
      </c>
      <c r="C711" s="316">
        <f t="shared" si="235"/>
        <v>0</v>
      </c>
      <c r="D711" s="317">
        <f t="shared" si="236"/>
        <v>0</v>
      </c>
      <c r="E711" s="318"/>
      <c r="F711" s="318"/>
      <c r="G711" s="318"/>
      <c r="H711" s="318"/>
      <c r="I711" s="318"/>
      <c r="J711" s="318"/>
      <c r="K711" s="318"/>
      <c r="L711" s="318"/>
      <c r="M711" s="318"/>
      <c r="N711" s="318"/>
      <c r="O711" s="318"/>
      <c r="P711" s="319"/>
      <c r="Q711" s="320"/>
      <c r="R711" s="318"/>
      <c r="S711" s="318"/>
      <c r="T711" s="318"/>
      <c r="U711" s="318"/>
      <c r="V711" s="319"/>
      <c r="W711" s="320"/>
      <c r="X711" s="318"/>
      <c r="Y711" s="318"/>
      <c r="Z711" s="318"/>
      <c r="AA711" s="318"/>
      <c r="AB711" s="318"/>
      <c r="AC711" s="318"/>
      <c r="AD711" s="321"/>
      <c r="AE711" s="322">
        <f t="shared" si="237"/>
        <v>0</v>
      </c>
      <c r="AF711" s="318"/>
      <c r="AG711" s="318"/>
      <c r="AH711" s="318"/>
      <c r="AI711" s="318"/>
      <c r="AJ711" s="318"/>
      <c r="AK711" s="318"/>
      <c r="AL711" s="318"/>
      <c r="AM711" s="318"/>
      <c r="AN711" s="319"/>
    </row>
    <row r="712" spans="1:40" ht="18" hidden="1" customHeight="1">
      <c r="A712" s="163">
        <v>2100103</v>
      </c>
      <c r="B712" s="164" t="s">
        <v>95</v>
      </c>
      <c r="C712" s="316">
        <f t="shared" si="235"/>
        <v>0</v>
      </c>
      <c r="D712" s="317">
        <f t="shared" si="236"/>
        <v>0</v>
      </c>
      <c r="E712" s="318"/>
      <c r="F712" s="318"/>
      <c r="G712" s="318"/>
      <c r="H712" s="318"/>
      <c r="I712" s="318"/>
      <c r="J712" s="318"/>
      <c r="K712" s="318"/>
      <c r="L712" s="318"/>
      <c r="M712" s="318"/>
      <c r="N712" s="318"/>
      <c r="O712" s="318"/>
      <c r="P712" s="319"/>
      <c r="Q712" s="320"/>
      <c r="R712" s="318"/>
      <c r="S712" s="318"/>
      <c r="T712" s="318"/>
      <c r="U712" s="318"/>
      <c r="V712" s="319"/>
      <c r="W712" s="320"/>
      <c r="X712" s="318"/>
      <c r="Y712" s="318"/>
      <c r="Z712" s="318"/>
      <c r="AA712" s="318"/>
      <c r="AB712" s="318"/>
      <c r="AC712" s="318"/>
      <c r="AD712" s="321"/>
      <c r="AE712" s="322">
        <f t="shared" si="237"/>
        <v>0</v>
      </c>
      <c r="AF712" s="318"/>
      <c r="AG712" s="318"/>
      <c r="AH712" s="318"/>
      <c r="AI712" s="318"/>
      <c r="AJ712" s="318"/>
      <c r="AK712" s="318"/>
      <c r="AL712" s="318"/>
      <c r="AM712" s="318"/>
      <c r="AN712" s="319"/>
    </row>
    <row r="713" spans="1:40" ht="18" hidden="1" customHeight="1">
      <c r="A713" s="163">
        <v>2100199</v>
      </c>
      <c r="B713" s="164" t="s">
        <v>608</v>
      </c>
      <c r="C713" s="316">
        <f t="shared" si="235"/>
        <v>0</v>
      </c>
      <c r="D713" s="317">
        <f t="shared" si="236"/>
        <v>0</v>
      </c>
      <c r="E713" s="318"/>
      <c r="F713" s="318"/>
      <c r="G713" s="318"/>
      <c r="H713" s="318"/>
      <c r="I713" s="318"/>
      <c r="J713" s="318"/>
      <c r="K713" s="318"/>
      <c r="L713" s="318"/>
      <c r="M713" s="318"/>
      <c r="N713" s="318"/>
      <c r="O713" s="318"/>
      <c r="P713" s="319"/>
      <c r="Q713" s="320"/>
      <c r="R713" s="318"/>
      <c r="S713" s="318"/>
      <c r="T713" s="318"/>
      <c r="U713" s="318"/>
      <c r="V713" s="319"/>
      <c r="W713" s="320"/>
      <c r="X713" s="318"/>
      <c r="Y713" s="318"/>
      <c r="Z713" s="318"/>
      <c r="AA713" s="318"/>
      <c r="AB713" s="318"/>
      <c r="AC713" s="318"/>
      <c r="AD713" s="321"/>
      <c r="AE713" s="322">
        <f t="shared" si="237"/>
        <v>0</v>
      </c>
      <c r="AF713" s="318"/>
      <c r="AG713" s="318"/>
      <c r="AH713" s="318"/>
      <c r="AI713" s="318"/>
      <c r="AJ713" s="318"/>
      <c r="AK713" s="318"/>
      <c r="AL713" s="318"/>
      <c r="AM713" s="318"/>
      <c r="AN713" s="319"/>
    </row>
    <row r="714" spans="1:40" ht="18" hidden="1" customHeight="1">
      <c r="A714" s="163">
        <v>21002</v>
      </c>
      <c r="B714" s="242" t="s">
        <v>609</v>
      </c>
      <c r="C714" s="315">
        <f>SUM(C715:C726)</f>
        <v>0</v>
      </c>
      <c r="D714" s="315">
        <f t="shared" ref="D714:AN714" si="240">SUM(D715:D726)</f>
        <v>0</v>
      </c>
      <c r="E714" s="315">
        <f t="shared" si="240"/>
        <v>0</v>
      </c>
      <c r="F714" s="315">
        <f t="shared" si="240"/>
        <v>0</v>
      </c>
      <c r="G714" s="315">
        <f t="shared" si="240"/>
        <v>0</v>
      </c>
      <c r="H714" s="315">
        <f t="shared" si="240"/>
        <v>0</v>
      </c>
      <c r="I714" s="315">
        <f t="shared" si="240"/>
        <v>0</v>
      </c>
      <c r="J714" s="315">
        <f t="shared" si="240"/>
        <v>0</v>
      </c>
      <c r="K714" s="315">
        <f t="shared" si="240"/>
        <v>0</v>
      </c>
      <c r="L714" s="315">
        <f t="shared" si="240"/>
        <v>0</v>
      </c>
      <c r="M714" s="315">
        <f t="shared" si="240"/>
        <v>0</v>
      </c>
      <c r="N714" s="315">
        <f t="shared" si="240"/>
        <v>0</v>
      </c>
      <c r="O714" s="315">
        <f t="shared" si="240"/>
        <v>0</v>
      </c>
      <c r="P714" s="315">
        <f t="shared" si="240"/>
        <v>0</v>
      </c>
      <c r="Q714" s="315">
        <f t="shared" si="240"/>
        <v>0</v>
      </c>
      <c r="R714" s="315">
        <f t="shared" si="240"/>
        <v>0</v>
      </c>
      <c r="S714" s="315">
        <f t="shared" si="240"/>
        <v>0</v>
      </c>
      <c r="T714" s="315">
        <f t="shared" si="240"/>
        <v>0</v>
      </c>
      <c r="U714" s="315">
        <f t="shared" si="240"/>
        <v>0</v>
      </c>
      <c r="V714" s="315">
        <f t="shared" si="240"/>
        <v>0</v>
      </c>
      <c r="W714" s="315">
        <f t="shared" si="240"/>
        <v>0</v>
      </c>
      <c r="X714" s="315">
        <f t="shared" si="240"/>
        <v>0</v>
      </c>
      <c r="Y714" s="315">
        <f t="shared" si="240"/>
        <v>0</v>
      </c>
      <c r="Z714" s="315">
        <f t="shared" si="240"/>
        <v>0</v>
      </c>
      <c r="AA714" s="315">
        <f t="shared" si="240"/>
        <v>0</v>
      </c>
      <c r="AB714" s="315">
        <f t="shared" si="240"/>
        <v>0</v>
      </c>
      <c r="AC714" s="315">
        <f t="shared" si="240"/>
        <v>0</v>
      </c>
      <c r="AD714" s="315">
        <f t="shared" si="240"/>
        <v>0</v>
      </c>
      <c r="AE714" s="315">
        <f t="shared" si="240"/>
        <v>0</v>
      </c>
      <c r="AF714" s="315">
        <f t="shared" si="240"/>
        <v>0</v>
      </c>
      <c r="AG714" s="315">
        <f t="shared" si="240"/>
        <v>0</v>
      </c>
      <c r="AH714" s="315">
        <f t="shared" si="240"/>
        <v>0</v>
      </c>
      <c r="AI714" s="315">
        <f t="shared" si="240"/>
        <v>0</v>
      </c>
      <c r="AJ714" s="315">
        <f t="shared" si="240"/>
        <v>0</v>
      </c>
      <c r="AK714" s="315">
        <f t="shared" si="240"/>
        <v>0</v>
      </c>
      <c r="AL714" s="315">
        <f t="shared" si="240"/>
        <v>0</v>
      </c>
      <c r="AM714" s="315">
        <f t="shared" si="240"/>
        <v>0</v>
      </c>
      <c r="AN714" s="315">
        <f t="shared" si="240"/>
        <v>0</v>
      </c>
    </row>
    <row r="715" spans="1:40" ht="18" hidden="1" customHeight="1">
      <c r="A715" s="163">
        <v>2100201</v>
      </c>
      <c r="B715" s="164" t="s">
        <v>610</v>
      </c>
      <c r="C715" s="316">
        <f t="shared" ref="C715:C726" si="241">SUM(D715,AE715,AN715)</f>
        <v>0</v>
      </c>
      <c r="D715" s="317">
        <f t="shared" ref="D715:D726" si="242">SUM(E715:AD715)</f>
        <v>0</v>
      </c>
      <c r="E715" s="318"/>
      <c r="F715" s="318"/>
      <c r="G715" s="318"/>
      <c r="H715" s="318"/>
      <c r="I715" s="318"/>
      <c r="J715" s="318"/>
      <c r="K715" s="318"/>
      <c r="L715" s="318"/>
      <c r="M715" s="318"/>
      <c r="N715" s="318"/>
      <c r="O715" s="318"/>
      <c r="P715" s="319"/>
      <c r="Q715" s="320"/>
      <c r="R715" s="318"/>
      <c r="S715" s="318"/>
      <c r="T715" s="318"/>
      <c r="U715" s="318"/>
      <c r="V715" s="319"/>
      <c r="W715" s="320"/>
      <c r="X715" s="318"/>
      <c r="Y715" s="318"/>
      <c r="Z715" s="318"/>
      <c r="AA715" s="318"/>
      <c r="AB715" s="318"/>
      <c r="AC715" s="318"/>
      <c r="AD715" s="321"/>
      <c r="AE715" s="322">
        <f t="shared" ref="AE715:AE726" si="243">SUM(AF715:AM715)</f>
        <v>0</v>
      </c>
      <c r="AF715" s="318"/>
      <c r="AG715" s="318"/>
      <c r="AH715" s="318"/>
      <c r="AI715" s="318"/>
      <c r="AJ715" s="318"/>
      <c r="AK715" s="318"/>
      <c r="AL715" s="318"/>
      <c r="AM715" s="318"/>
      <c r="AN715" s="319"/>
    </row>
    <row r="716" spans="1:40" ht="18" hidden="1" customHeight="1">
      <c r="A716" s="163">
        <v>2100202</v>
      </c>
      <c r="B716" s="164" t="s">
        <v>611</v>
      </c>
      <c r="C716" s="316">
        <f t="shared" si="241"/>
        <v>0</v>
      </c>
      <c r="D716" s="317">
        <f t="shared" si="242"/>
        <v>0</v>
      </c>
      <c r="E716" s="318"/>
      <c r="F716" s="318"/>
      <c r="G716" s="318"/>
      <c r="H716" s="318"/>
      <c r="I716" s="318"/>
      <c r="J716" s="318"/>
      <c r="K716" s="318"/>
      <c r="L716" s="318"/>
      <c r="M716" s="318"/>
      <c r="N716" s="318"/>
      <c r="O716" s="318"/>
      <c r="P716" s="319"/>
      <c r="Q716" s="320"/>
      <c r="R716" s="318"/>
      <c r="S716" s="318"/>
      <c r="T716" s="318"/>
      <c r="U716" s="318"/>
      <c r="V716" s="319"/>
      <c r="W716" s="320"/>
      <c r="X716" s="318"/>
      <c r="Y716" s="318"/>
      <c r="Z716" s="318"/>
      <c r="AA716" s="318"/>
      <c r="AB716" s="318"/>
      <c r="AC716" s="318"/>
      <c r="AD716" s="321"/>
      <c r="AE716" s="322">
        <f t="shared" si="243"/>
        <v>0</v>
      </c>
      <c r="AF716" s="318"/>
      <c r="AG716" s="318"/>
      <c r="AH716" s="318"/>
      <c r="AI716" s="318"/>
      <c r="AJ716" s="318"/>
      <c r="AK716" s="318"/>
      <c r="AL716" s="318"/>
      <c r="AM716" s="318"/>
      <c r="AN716" s="319"/>
    </row>
    <row r="717" spans="1:40" ht="18" hidden="1" customHeight="1">
      <c r="A717" s="163">
        <v>2100203</v>
      </c>
      <c r="B717" s="164" t="s">
        <v>612</v>
      </c>
      <c r="C717" s="316">
        <f t="shared" si="241"/>
        <v>0</v>
      </c>
      <c r="D717" s="317">
        <f t="shared" si="242"/>
        <v>0</v>
      </c>
      <c r="E717" s="318"/>
      <c r="F717" s="318"/>
      <c r="G717" s="318"/>
      <c r="H717" s="318"/>
      <c r="I717" s="318"/>
      <c r="J717" s="318"/>
      <c r="K717" s="318"/>
      <c r="L717" s="318"/>
      <c r="M717" s="318"/>
      <c r="N717" s="318"/>
      <c r="O717" s="318"/>
      <c r="P717" s="319"/>
      <c r="Q717" s="320"/>
      <c r="R717" s="318"/>
      <c r="S717" s="318"/>
      <c r="T717" s="318"/>
      <c r="U717" s="318"/>
      <c r="V717" s="319"/>
      <c r="W717" s="320"/>
      <c r="X717" s="318"/>
      <c r="Y717" s="318"/>
      <c r="Z717" s="318"/>
      <c r="AA717" s="318"/>
      <c r="AB717" s="318"/>
      <c r="AC717" s="318"/>
      <c r="AD717" s="321"/>
      <c r="AE717" s="322">
        <f t="shared" si="243"/>
        <v>0</v>
      </c>
      <c r="AF717" s="318"/>
      <c r="AG717" s="318"/>
      <c r="AH717" s="318"/>
      <c r="AI717" s="318"/>
      <c r="AJ717" s="318"/>
      <c r="AK717" s="318"/>
      <c r="AL717" s="318"/>
      <c r="AM717" s="318"/>
      <c r="AN717" s="319"/>
    </row>
    <row r="718" spans="1:40" ht="18" hidden="1" customHeight="1">
      <c r="A718" s="163">
        <v>2100204</v>
      </c>
      <c r="B718" s="164" t="s">
        <v>613</v>
      </c>
      <c r="C718" s="316">
        <f t="shared" si="241"/>
        <v>0</v>
      </c>
      <c r="D718" s="317">
        <f t="shared" si="242"/>
        <v>0</v>
      </c>
      <c r="E718" s="318"/>
      <c r="F718" s="318"/>
      <c r="G718" s="318"/>
      <c r="H718" s="318"/>
      <c r="I718" s="318"/>
      <c r="J718" s="318"/>
      <c r="K718" s="318"/>
      <c r="L718" s="318"/>
      <c r="M718" s="318"/>
      <c r="N718" s="318"/>
      <c r="O718" s="318"/>
      <c r="P718" s="319"/>
      <c r="Q718" s="320"/>
      <c r="R718" s="318"/>
      <c r="S718" s="318"/>
      <c r="T718" s="318"/>
      <c r="U718" s="318"/>
      <c r="V718" s="319"/>
      <c r="W718" s="320"/>
      <c r="X718" s="318"/>
      <c r="Y718" s="318"/>
      <c r="Z718" s="318"/>
      <c r="AA718" s="318"/>
      <c r="AB718" s="318"/>
      <c r="AC718" s="318"/>
      <c r="AD718" s="321"/>
      <c r="AE718" s="322">
        <f t="shared" si="243"/>
        <v>0</v>
      </c>
      <c r="AF718" s="318"/>
      <c r="AG718" s="318"/>
      <c r="AH718" s="318"/>
      <c r="AI718" s="318"/>
      <c r="AJ718" s="318"/>
      <c r="AK718" s="318"/>
      <c r="AL718" s="318"/>
      <c r="AM718" s="318"/>
      <c r="AN718" s="319"/>
    </row>
    <row r="719" spans="1:40" ht="18" hidden="1" customHeight="1">
      <c r="A719" s="163">
        <v>2100205</v>
      </c>
      <c r="B719" s="164" t="s">
        <v>614</v>
      </c>
      <c r="C719" s="316">
        <f t="shared" si="241"/>
        <v>0</v>
      </c>
      <c r="D719" s="317">
        <f t="shared" si="242"/>
        <v>0</v>
      </c>
      <c r="E719" s="318"/>
      <c r="F719" s="318"/>
      <c r="G719" s="318"/>
      <c r="H719" s="318"/>
      <c r="I719" s="318"/>
      <c r="J719" s="318"/>
      <c r="K719" s="318"/>
      <c r="L719" s="318"/>
      <c r="M719" s="318"/>
      <c r="N719" s="318"/>
      <c r="O719" s="318"/>
      <c r="P719" s="319"/>
      <c r="Q719" s="320"/>
      <c r="R719" s="318"/>
      <c r="S719" s="318"/>
      <c r="T719" s="318"/>
      <c r="U719" s="318"/>
      <c r="V719" s="319"/>
      <c r="W719" s="320"/>
      <c r="X719" s="318"/>
      <c r="Y719" s="318"/>
      <c r="Z719" s="318"/>
      <c r="AA719" s="318"/>
      <c r="AB719" s="318"/>
      <c r="AC719" s="318"/>
      <c r="AD719" s="321"/>
      <c r="AE719" s="322">
        <f t="shared" si="243"/>
        <v>0</v>
      </c>
      <c r="AF719" s="318"/>
      <c r="AG719" s="318"/>
      <c r="AH719" s="318"/>
      <c r="AI719" s="318"/>
      <c r="AJ719" s="318"/>
      <c r="AK719" s="318"/>
      <c r="AL719" s="318"/>
      <c r="AM719" s="318"/>
      <c r="AN719" s="319"/>
    </row>
    <row r="720" spans="1:40" ht="18" hidden="1" customHeight="1">
      <c r="A720" s="163">
        <v>2100206</v>
      </c>
      <c r="B720" s="164" t="s">
        <v>615</v>
      </c>
      <c r="C720" s="316">
        <f t="shared" si="241"/>
        <v>0</v>
      </c>
      <c r="D720" s="317">
        <f t="shared" si="242"/>
        <v>0</v>
      </c>
      <c r="E720" s="318"/>
      <c r="F720" s="318"/>
      <c r="G720" s="318"/>
      <c r="H720" s="318"/>
      <c r="I720" s="318"/>
      <c r="J720" s="318"/>
      <c r="K720" s="318"/>
      <c r="L720" s="318"/>
      <c r="M720" s="318"/>
      <c r="N720" s="318"/>
      <c r="O720" s="318"/>
      <c r="P720" s="319"/>
      <c r="Q720" s="320"/>
      <c r="R720" s="318"/>
      <c r="S720" s="318"/>
      <c r="T720" s="318"/>
      <c r="U720" s="318"/>
      <c r="V720" s="319"/>
      <c r="W720" s="320"/>
      <c r="X720" s="318"/>
      <c r="Y720" s="318"/>
      <c r="Z720" s="318"/>
      <c r="AA720" s="318"/>
      <c r="AB720" s="318"/>
      <c r="AC720" s="318"/>
      <c r="AD720" s="321"/>
      <c r="AE720" s="322">
        <f t="shared" si="243"/>
        <v>0</v>
      </c>
      <c r="AF720" s="318"/>
      <c r="AG720" s="318"/>
      <c r="AH720" s="318"/>
      <c r="AI720" s="318"/>
      <c r="AJ720" s="318"/>
      <c r="AK720" s="318"/>
      <c r="AL720" s="318"/>
      <c r="AM720" s="318"/>
      <c r="AN720" s="319"/>
    </row>
    <row r="721" spans="1:40" ht="18" hidden="1" customHeight="1">
      <c r="A721" s="163">
        <v>2100207</v>
      </c>
      <c r="B721" s="164" t="s">
        <v>616</v>
      </c>
      <c r="C721" s="316">
        <f t="shared" si="241"/>
        <v>0</v>
      </c>
      <c r="D721" s="317">
        <f t="shared" si="242"/>
        <v>0</v>
      </c>
      <c r="E721" s="318"/>
      <c r="F721" s="318"/>
      <c r="G721" s="318"/>
      <c r="H721" s="318"/>
      <c r="I721" s="318"/>
      <c r="J721" s="318"/>
      <c r="K721" s="318"/>
      <c r="L721" s="318"/>
      <c r="M721" s="318"/>
      <c r="N721" s="318"/>
      <c r="O721" s="318"/>
      <c r="P721" s="319"/>
      <c r="Q721" s="320"/>
      <c r="R721" s="318"/>
      <c r="S721" s="318"/>
      <c r="T721" s="318"/>
      <c r="U721" s="318"/>
      <c r="V721" s="319"/>
      <c r="W721" s="320"/>
      <c r="X721" s="318"/>
      <c r="Y721" s="318"/>
      <c r="Z721" s="318"/>
      <c r="AA721" s="318"/>
      <c r="AB721" s="318"/>
      <c r="AC721" s="318"/>
      <c r="AD721" s="321"/>
      <c r="AE721" s="322">
        <f t="shared" si="243"/>
        <v>0</v>
      </c>
      <c r="AF721" s="318"/>
      <c r="AG721" s="318"/>
      <c r="AH721" s="318"/>
      <c r="AI721" s="318"/>
      <c r="AJ721" s="318"/>
      <c r="AK721" s="318"/>
      <c r="AL721" s="318"/>
      <c r="AM721" s="318"/>
      <c r="AN721" s="319"/>
    </row>
    <row r="722" spans="1:40" ht="18" hidden="1" customHeight="1">
      <c r="A722" s="163">
        <v>2100208</v>
      </c>
      <c r="B722" s="164" t="s">
        <v>617</v>
      </c>
      <c r="C722" s="316">
        <f t="shared" si="241"/>
        <v>0</v>
      </c>
      <c r="D722" s="317">
        <f t="shared" si="242"/>
        <v>0</v>
      </c>
      <c r="E722" s="318"/>
      <c r="F722" s="318"/>
      <c r="G722" s="318"/>
      <c r="H722" s="318"/>
      <c r="I722" s="318"/>
      <c r="J722" s="318"/>
      <c r="K722" s="318"/>
      <c r="L722" s="318"/>
      <c r="M722" s="318"/>
      <c r="N722" s="318"/>
      <c r="O722" s="318"/>
      <c r="P722" s="319"/>
      <c r="Q722" s="320"/>
      <c r="R722" s="318"/>
      <c r="S722" s="318"/>
      <c r="T722" s="318"/>
      <c r="U722" s="318"/>
      <c r="V722" s="319"/>
      <c r="W722" s="320"/>
      <c r="X722" s="318"/>
      <c r="Y722" s="318"/>
      <c r="Z722" s="318"/>
      <c r="AA722" s="318"/>
      <c r="AB722" s="318"/>
      <c r="AC722" s="318"/>
      <c r="AD722" s="321"/>
      <c r="AE722" s="322">
        <f t="shared" si="243"/>
        <v>0</v>
      </c>
      <c r="AF722" s="318"/>
      <c r="AG722" s="318"/>
      <c r="AH722" s="318"/>
      <c r="AI722" s="318"/>
      <c r="AJ722" s="318"/>
      <c r="AK722" s="318"/>
      <c r="AL722" s="318"/>
      <c r="AM722" s="318"/>
      <c r="AN722" s="319"/>
    </row>
    <row r="723" spans="1:40" ht="18" hidden="1" customHeight="1">
      <c r="A723" s="163">
        <v>2100209</v>
      </c>
      <c r="B723" s="164" t="s">
        <v>618</v>
      </c>
      <c r="C723" s="316">
        <f t="shared" si="241"/>
        <v>0</v>
      </c>
      <c r="D723" s="317">
        <f t="shared" si="242"/>
        <v>0</v>
      </c>
      <c r="E723" s="318"/>
      <c r="F723" s="318"/>
      <c r="G723" s="318"/>
      <c r="H723" s="318"/>
      <c r="I723" s="318"/>
      <c r="J723" s="318"/>
      <c r="K723" s="318"/>
      <c r="L723" s="318"/>
      <c r="M723" s="318"/>
      <c r="N723" s="318"/>
      <c r="O723" s="318"/>
      <c r="P723" s="319"/>
      <c r="Q723" s="320"/>
      <c r="R723" s="318"/>
      <c r="S723" s="318"/>
      <c r="T723" s="318"/>
      <c r="U723" s="318"/>
      <c r="V723" s="319"/>
      <c r="W723" s="320"/>
      <c r="X723" s="318"/>
      <c r="Y723" s="318"/>
      <c r="Z723" s="318"/>
      <c r="AA723" s="318"/>
      <c r="AB723" s="318"/>
      <c r="AC723" s="318"/>
      <c r="AD723" s="321"/>
      <c r="AE723" s="322">
        <f t="shared" si="243"/>
        <v>0</v>
      </c>
      <c r="AF723" s="318"/>
      <c r="AG723" s="318"/>
      <c r="AH723" s="318"/>
      <c r="AI723" s="318"/>
      <c r="AJ723" s="318"/>
      <c r="AK723" s="318"/>
      <c r="AL723" s="318"/>
      <c r="AM723" s="318"/>
      <c r="AN723" s="319"/>
    </row>
    <row r="724" spans="1:40" ht="18" hidden="1" customHeight="1">
      <c r="A724" s="163">
        <v>2100210</v>
      </c>
      <c r="B724" s="164" t="s">
        <v>619</v>
      </c>
      <c r="C724" s="316">
        <f t="shared" si="241"/>
        <v>0</v>
      </c>
      <c r="D724" s="317">
        <f t="shared" si="242"/>
        <v>0</v>
      </c>
      <c r="E724" s="318"/>
      <c r="F724" s="318"/>
      <c r="G724" s="318"/>
      <c r="H724" s="318"/>
      <c r="I724" s="318"/>
      <c r="J724" s="318"/>
      <c r="K724" s="318"/>
      <c r="L724" s="318"/>
      <c r="M724" s="318"/>
      <c r="N724" s="318"/>
      <c r="O724" s="318"/>
      <c r="P724" s="319"/>
      <c r="Q724" s="320"/>
      <c r="R724" s="318"/>
      <c r="S724" s="318"/>
      <c r="T724" s="318"/>
      <c r="U724" s="318"/>
      <c r="V724" s="319"/>
      <c r="W724" s="320"/>
      <c r="X724" s="318"/>
      <c r="Y724" s="318"/>
      <c r="Z724" s="318"/>
      <c r="AA724" s="318"/>
      <c r="AB724" s="318"/>
      <c r="AC724" s="318"/>
      <c r="AD724" s="321"/>
      <c r="AE724" s="322">
        <f t="shared" si="243"/>
        <v>0</v>
      </c>
      <c r="AF724" s="318"/>
      <c r="AG724" s="318"/>
      <c r="AH724" s="318"/>
      <c r="AI724" s="318"/>
      <c r="AJ724" s="318"/>
      <c r="AK724" s="318"/>
      <c r="AL724" s="318"/>
      <c r="AM724" s="318"/>
      <c r="AN724" s="319"/>
    </row>
    <row r="725" spans="1:40" ht="18" hidden="1" customHeight="1">
      <c r="A725" s="163">
        <v>2100211</v>
      </c>
      <c r="B725" s="164" t="s">
        <v>620</v>
      </c>
      <c r="C725" s="316">
        <f t="shared" si="241"/>
        <v>0</v>
      </c>
      <c r="D725" s="317">
        <f t="shared" si="242"/>
        <v>0</v>
      </c>
      <c r="E725" s="318"/>
      <c r="F725" s="318"/>
      <c r="G725" s="318"/>
      <c r="H725" s="318"/>
      <c r="I725" s="318"/>
      <c r="J725" s="318"/>
      <c r="K725" s="318"/>
      <c r="L725" s="318"/>
      <c r="M725" s="318"/>
      <c r="N725" s="318"/>
      <c r="O725" s="318"/>
      <c r="P725" s="319"/>
      <c r="Q725" s="320"/>
      <c r="R725" s="318"/>
      <c r="S725" s="318"/>
      <c r="T725" s="318"/>
      <c r="U725" s="318"/>
      <c r="V725" s="319"/>
      <c r="W725" s="320"/>
      <c r="X725" s="318"/>
      <c r="Y725" s="318"/>
      <c r="Z725" s="318"/>
      <c r="AA725" s="318"/>
      <c r="AB725" s="318"/>
      <c r="AC725" s="318"/>
      <c r="AD725" s="321"/>
      <c r="AE725" s="322">
        <f t="shared" si="243"/>
        <v>0</v>
      </c>
      <c r="AF725" s="318"/>
      <c r="AG725" s="318"/>
      <c r="AH725" s="318"/>
      <c r="AI725" s="318"/>
      <c r="AJ725" s="318"/>
      <c r="AK725" s="318"/>
      <c r="AL725" s="318"/>
      <c r="AM725" s="318"/>
      <c r="AN725" s="319"/>
    </row>
    <row r="726" spans="1:40" ht="18" hidden="1" customHeight="1">
      <c r="A726" s="163">
        <v>2100299</v>
      </c>
      <c r="B726" s="164" t="s">
        <v>621</v>
      </c>
      <c r="C726" s="316">
        <f t="shared" si="241"/>
        <v>0</v>
      </c>
      <c r="D726" s="317">
        <f t="shared" si="242"/>
        <v>0</v>
      </c>
      <c r="E726" s="318"/>
      <c r="F726" s="318"/>
      <c r="G726" s="318"/>
      <c r="H726" s="318"/>
      <c r="I726" s="318"/>
      <c r="J726" s="318"/>
      <c r="K726" s="318"/>
      <c r="L726" s="318"/>
      <c r="M726" s="318"/>
      <c r="N726" s="318"/>
      <c r="O726" s="318"/>
      <c r="P726" s="319"/>
      <c r="Q726" s="320"/>
      <c r="R726" s="318"/>
      <c r="S726" s="318"/>
      <c r="T726" s="318"/>
      <c r="U726" s="318"/>
      <c r="V726" s="319"/>
      <c r="W726" s="320"/>
      <c r="X726" s="318"/>
      <c r="Y726" s="318"/>
      <c r="Z726" s="318"/>
      <c r="AA726" s="318"/>
      <c r="AB726" s="318"/>
      <c r="AC726" s="318"/>
      <c r="AD726" s="321"/>
      <c r="AE726" s="322">
        <f t="shared" si="243"/>
        <v>0</v>
      </c>
      <c r="AF726" s="318"/>
      <c r="AG726" s="318"/>
      <c r="AH726" s="318"/>
      <c r="AI726" s="318"/>
      <c r="AJ726" s="318"/>
      <c r="AK726" s="318"/>
      <c r="AL726" s="318"/>
      <c r="AM726" s="318"/>
      <c r="AN726" s="319"/>
    </row>
    <row r="727" spans="1:40" ht="18" hidden="1" customHeight="1">
      <c r="A727" s="163">
        <v>21003</v>
      </c>
      <c r="B727" s="242" t="s">
        <v>622</v>
      </c>
      <c r="C727" s="315">
        <f>SUM(C728:C730)</f>
        <v>0</v>
      </c>
      <c r="D727" s="315">
        <f t="shared" ref="D727:AN727" si="244">SUM(D728:D730)</f>
        <v>0</v>
      </c>
      <c r="E727" s="315">
        <f t="shared" si="244"/>
        <v>0</v>
      </c>
      <c r="F727" s="315">
        <f t="shared" si="244"/>
        <v>0</v>
      </c>
      <c r="G727" s="315">
        <f t="shared" si="244"/>
        <v>0</v>
      </c>
      <c r="H727" s="315">
        <f t="shared" si="244"/>
        <v>0</v>
      </c>
      <c r="I727" s="315">
        <f t="shared" si="244"/>
        <v>0</v>
      </c>
      <c r="J727" s="315">
        <f t="shared" si="244"/>
        <v>0</v>
      </c>
      <c r="K727" s="315">
        <f t="shared" si="244"/>
        <v>0</v>
      </c>
      <c r="L727" s="315">
        <f t="shared" si="244"/>
        <v>0</v>
      </c>
      <c r="M727" s="315">
        <f t="shared" si="244"/>
        <v>0</v>
      </c>
      <c r="N727" s="315">
        <f t="shared" si="244"/>
        <v>0</v>
      </c>
      <c r="O727" s="315">
        <f t="shared" si="244"/>
        <v>0</v>
      </c>
      <c r="P727" s="315">
        <f t="shared" si="244"/>
        <v>0</v>
      </c>
      <c r="Q727" s="315">
        <f t="shared" si="244"/>
        <v>0</v>
      </c>
      <c r="R727" s="315">
        <f t="shared" si="244"/>
        <v>0</v>
      </c>
      <c r="S727" s="315">
        <f t="shared" si="244"/>
        <v>0</v>
      </c>
      <c r="T727" s="315">
        <f t="shared" si="244"/>
        <v>0</v>
      </c>
      <c r="U727" s="315">
        <f t="shared" si="244"/>
        <v>0</v>
      </c>
      <c r="V727" s="315">
        <f t="shared" si="244"/>
        <v>0</v>
      </c>
      <c r="W727" s="315">
        <f t="shared" si="244"/>
        <v>0</v>
      </c>
      <c r="X727" s="315">
        <f t="shared" si="244"/>
        <v>0</v>
      </c>
      <c r="Y727" s="315">
        <f t="shared" si="244"/>
        <v>0</v>
      </c>
      <c r="Z727" s="315">
        <f t="shared" si="244"/>
        <v>0</v>
      </c>
      <c r="AA727" s="315">
        <f t="shared" si="244"/>
        <v>0</v>
      </c>
      <c r="AB727" s="315">
        <f t="shared" si="244"/>
        <v>0</v>
      </c>
      <c r="AC727" s="315">
        <f t="shared" si="244"/>
        <v>0</v>
      </c>
      <c r="AD727" s="315">
        <f t="shared" si="244"/>
        <v>0</v>
      </c>
      <c r="AE727" s="315">
        <f t="shared" si="244"/>
        <v>0</v>
      </c>
      <c r="AF727" s="315">
        <f t="shared" si="244"/>
        <v>0</v>
      </c>
      <c r="AG727" s="315">
        <f t="shared" si="244"/>
        <v>0</v>
      </c>
      <c r="AH727" s="315">
        <f t="shared" si="244"/>
        <v>0</v>
      </c>
      <c r="AI727" s="315">
        <f t="shared" si="244"/>
        <v>0</v>
      </c>
      <c r="AJ727" s="315">
        <f t="shared" si="244"/>
        <v>0</v>
      </c>
      <c r="AK727" s="315">
        <f t="shared" si="244"/>
        <v>0</v>
      </c>
      <c r="AL727" s="315">
        <f t="shared" si="244"/>
        <v>0</v>
      </c>
      <c r="AM727" s="315">
        <f t="shared" si="244"/>
        <v>0</v>
      </c>
      <c r="AN727" s="315">
        <f t="shared" si="244"/>
        <v>0</v>
      </c>
    </row>
    <row r="728" spans="1:40" ht="18" hidden="1" customHeight="1">
      <c r="A728" s="163">
        <v>2100301</v>
      </c>
      <c r="B728" s="164" t="s">
        <v>623</v>
      </c>
      <c r="C728" s="316">
        <f>SUM(D728,AE728,AN728)</f>
        <v>0</v>
      </c>
      <c r="D728" s="317">
        <f>SUM(E728:AD728)</f>
        <v>0</v>
      </c>
      <c r="E728" s="318"/>
      <c r="F728" s="318"/>
      <c r="G728" s="318"/>
      <c r="H728" s="318"/>
      <c r="I728" s="318"/>
      <c r="J728" s="318"/>
      <c r="K728" s="318"/>
      <c r="L728" s="318"/>
      <c r="M728" s="318"/>
      <c r="N728" s="318"/>
      <c r="O728" s="318"/>
      <c r="P728" s="319"/>
      <c r="Q728" s="320"/>
      <c r="R728" s="318"/>
      <c r="S728" s="318"/>
      <c r="T728" s="318"/>
      <c r="U728" s="318"/>
      <c r="V728" s="319"/>
      <c r="W728" s="320"/>
      <c r="X728" s="318"/>
      <c r="Y728" s="318"/>
      <c r="Z728" s="318"/>
      <c r="AA728" s="318"/>
      <c r="AB728" s="318"/>
      <c r="AC728" s="318"/>
      <c r="AD728" s="321"/>
      <c r="AE728" s="322">
        <f>SUM(AF728:AM728)</f>
        <v>0</v>
      </c>
      <c r="AF728" s="318"/>
      <c r="AG728" s="318"/>
      <c r="AH728" s="318"/>
      <c r="AI728" s="318"/>
      <c r="AJ728" s="318"/>
      <c r="AK728" s="318"/>
      <c r="AL728" s="318"/>
      <c r="AM728" s="318"/>
      <c r="AN728" s="319"/>
    </row>
    <row r="729" spans="1:40" ht="18" hidden="1" customHeight="1">
      <c r="A729" s="163">
        <v>2100302</v>
      </c>
      <c r="B729" s="164" t="s">
        <v>624</v>
      </c>
      <c r="C729" s="316">
        <f>SUM(D729,AE729,AN729)</f>
        <v>0</v>
      </c>
      <c r="D729" s="317">
        <f>SUM(E729:AD729)</f>
        <v>0</v>
      </c>
      <c r="E729" s="318"/>
      <c r="F729" s="318"/>
      <c r="G729" s="318"/>
      <c r="H729" s="318"/>
      <c r="I729" s="318"/>
      <c r="J729" s="318"/>
      <c r="K729" s="318"/>
      <c r="L729" s="318"/>
      <c r="M729" s="318"/>
      <c r="N729" s="318"/>
      <c r="O729" s="318"/>
      <c r="P729" s="319"/>
      <c r="Q729" s="320"/>
      <c r="R729" s="318"/>
      <c r="S729" s="318"/>
      <c r="T729" s="318"/>
      <c r="U729" s="318"/>
      <c r="V729" s="319"/>
      <c r="W729" s="320"/>
      <c r="X729" s="318"/>
      <c r="Y729" s="318"/>
      <c r="Z729" s="318"/>
      <c r="AA729" s="318"/>
      <c r="AB729" s="318"/>
      <c r="AC729" s="318"/>
      <c r="AD729" s="321"/>
      <c r="AE729" s="322">
        <f>SUM(AF729:AM729)</f>
        <v>0</v>
      </c>
      <c r="AF729" s="318"/>
      <c r="AG729" s="318"/>
      <c r="AH729" s="318"/>
      <c r="AI729" s="318"/>
      <c r="AJ729" s="318"/>
      <c r="AK729" s="318"/>
      <c r="AL729" s="318"/>
      <c r="AM729" s="318"/>
      <c r="AN729" s="319"/>
    </row>
    <row r="730" spans="1:40" ht="18" hidden="1" customHeight="1">
      <c r="A730" s="163">
        <v>2100399</v>
      </c>
      <c r="B730" s="164" t="s">
        <v>625</v>
      </c>
      <c r="C730" s="316">
        <f>SUM(D730,AE730,AN730)</f>
        <v>0</v>
      </c>
      <c r="D730" s="317">
        <f>SUM(E730:AD730)</f>
        <v>0</v>
      </c>
      <c r="E730" s="318"/>
      <c r="F730" s="318"/>
      <c r="G730" s="318"/>
      <c r="H730" s="318"/>
      <c r="I730" s="318"/>
      <c r="J730" s="318"/>
      <c r="K730" s="318"/>
      <c r="L730" s="318"/>
      <c r="M730" s="318"/>
      <c r="N730" s="318"/>
      <c r="O730" s="318"/>
      <c r="P730" s="319"/>
      <c r="Q730" s="320"/>
      <c r="R730" s="318"/>
      <c r="S730" s="318"/>
      <c r="T730" s="318"/>
      <c r="U730" s="318"/>
      <c r="V730" s="319"/>
      <c r="W730" s="320"/>
      <c r="X730" s="318"/>
      <c r="Y730" s="318"/>
      <c r="Z730" s="318"/>
      <c r="AA730" s="318"/>
      <c r="AB730" s="318"/>
      <c r="AC730" s="318"/>
      <c r="AD730" s="321"/>
      <c r="AE730" s="322">
        <f>SUM(AF730:AM730)</f>
        <v>0</v>
      </c>
      <c r="AF730" s="318"/>
      <c r="AG730" s="318"/>
      <c r="AH730" s="318"/>
      <c r="AI730" s="318"/>
      <c r="AJ730" s="318"/>
      <c r="AK730" s="318"/>
      <c r="AL730" s="318"/>
      <c r="AM730" s="318"/>
      <c r="AN730" s="319"/>
    </row>
    <row r="731" spans="1:40" ht="18" hidden="1" customHeight="1">
      <c r="A731" s="163">
        <v>21004</v>
      </c>
      <c r="B731" s="242" t="s">
        <v>626</v>
      </c>
      <c r="C731" s="315">
        <f>SUM(C732:C742)</f>
        <v>0</v>
      </c>
      <c r="D731" s="315">
        <f t="shared" ref="D731:AN731" si="245">SUM(D732:D742)</f>
        <v>0</v>
      </c>
      <c r="E731" s="315">
        <f t="shared" si="245"/>
        <v>0</v>
      </c>
      <c r="F731" s="315">
        <f t="shared" si="245"/>
        <v>0</v>
      </c>
      <c r="G731" s="315">
        <f t="shared" si="245"/>
        <v>0</v>
      </c>
      <c r="H731" s="315">
        <f t="shared" si="245"/>
        <v>0</v>
      </c>
      <c r="I731" s="315">
        <f t="shared" si="245"/>
        <v>0</v>
      </c>
      <c r="J731" s="315">
        <f t="shared" si="245"/>
        <v>0</v>
      </c>
      <c r="K731" s="315">
        <f t="shared" si="245"/>
        <v>0</v>
      </c>
      <c r="L731" s="315">
        <f t="shared" si="245"/>
        <v>0</v>
      </c>
      <c r="M731" s="315">
        <f t="shared" si="245"/>
        <v>0</v>
      </c>
      <c r="N731" s="315">
        <f t="shared" si="245"/>
        <v>0</v>
      </c>
      <c r="O731" s="315">
        <f t="shared" si="245"/>
        <v>0</v>
      </c>
      <c r="P731" s="315">
        <f t="shared" si="245"/>
        <v>0</v>
      </c>
      <c r="Q731" s="315">
        <f t="shared" si="245"/>
        <v>0</v>
      </c>
      <c r="R731" s="315">
        <f t="shared" si="245"/>
        <v>0</v>
      </c>
      <c r="S731" s="315">
        <f t="shared" si="245"/>
        <v>0</v>
      </c>
      <c r="T731" s="315">
        <f t="shared" si="245"/>
        <v>0</v>
      </c>
      <c r="U731" s="315">
        <f t="shared" si="245"/>
        <v>0</v>
      </c>
      <c r="V731" s="315">
        <f t="shared" si="245"/>
        <v>0</v>
      </c>
      <c r="W731" s="315">
        <f t="shared" si="245"/>
        <v>0</v>
      </c>
      <c r="X731" s="315">
        <f t="shared" si="245"/>
        <v>0</v>
      </c>
      <c r="Y731" s="315">
        <f t="shared" si="245"/>
        <v>0</v>
      </c>
      <c r="Z731" s="315">
        <f t="shared" si="245"/>
        <v>0</v>
      </c>
      <c r="AA731" s="315">
        <f t="shared" si="245"/>
        <v>0</v>
      </c>
      <c r="AB731" s="315">
        <f t="shared" si="245"/>
        <v>0</v>
      </c>
      <c r="AC731" s="315">
        <f t="shared" si="245"/>
        <v>0</v>
      </c>
      <c r="AD731" s="315">
        <f t="shared" si="245"/>
        <v>0</v>
      </c>
      <c r="AE731" s="315">
        <f t="shared" si="245"/>
        <v>0</v>
      </c>
      <c r="AF731" s="315">
        <f t="shared" si="245"/>
        <v>0</v>
      </c>
      <c r="AG731" s="315">
        <f t="shared" si="245"/>
        <v>0</v>
      </c>
      <c r="AH731" s="315">
        <f t="shared" si="245"/>
        <v>0</v>
      </c>
      <c r="AI731" s="315">
        <f t="shared" si="245"/>
        <v>0</v>
      </c>
      <c r="AJ731" s="315">
        <f t="shared" si="245"/>
        <v>0</v>
      </c>
      <c r="AK731" s="315">
        <f t="shared" si="245"/>
        <v>0</v>
      </c>
      <c r="AL731" s="315">
        <f t="shared" si="245"/>
        <v>0</v>
      </c>
      <c r="AM731" s="315">
        <f t="shared" si="245"/>
        <v>0</v>
      </c>
      <c r="AN731" s="315">
        <f t="shared" si="245"/>
        <v>0</v>
      </c>
    </row>
    <row r="732" spans="1:40" ht="18" hidden="1" customHeight="1">
      <c r="A732" s="163">
        <v>2100401</v>
      </c>
      <c r="B732" s="164" t="s">
        <v>627</v>
      </c>
      <c r="C732" s="316">
        <f t="shared" ref="C732:C742" si="246">SUM(D732,AE732,AN732)</f>
        <v>0</v>
      </c>
      <c r="D732" s="317">
        <f t="shared" ref="D732:D742" si="247">SUM(E732:AD732)</f>
        <v>0</v>
      </c>
      <c r="E732" s="318"/>
      <c r="F732" s="318"/>
      <c r="G732" s="318"/>
      <c r="H732" s="318"/>
      <c r="I732" s="318"/>
      <c r="J732" s="318"/>
      <c r="K732" s="318"/>
      <c r="L732" s="318"/>
      <c r="M732" s="318"/>
      <c r="N732" s="318"/>
      <c r="O732" s="318"/>
      <c r="P732" s="319"/>
      <c r="Q732" s="320"/>
      <c r="R732" s="318"/>
      <c r="S732" s="318"/>
      <c r="T732" s="318"/>
      <c r="U732" s="318"/>
      <c r="V732" s="319"/>
      <c r="W732" s="320"/>
      <c r="X732" s="318"/>
      <c r="Y732" s="318"/>
      <c r="Z732" s="318"/>
      <c r="AA732" s="318"/>
      <c r="AB732" s="318"/>
      <c r="AC732" s="318"/>
      <c r="AD732" s="321"/>
      <c r="AE732" s="322">
        <f t="shared" ref="AE732:AE742" si="248">SUM(AF732:AM732)</f>
        <v>0</v>
      </c>
      <c r="AF732" s="318"/>
      <c r="AG732" s="318"/>
      <c r="AH732" s="318"/>
      <c r="AI732" s="318"/>
      <c r="AJ732" s="318"/>
      <c r="AK732" s="318"/>
      <c r="AL732" s="318"/>
      <c r="AM732" s="318"/>
      <c r="AN732" s="319"/>
    </row>
    <row r="733" spans="1:40" ht="18" hidden="1" customHeight="1">
      <c r="A733" s="163">
        <v>2100402</v>
      </c>
      <c r="B733" s="164" t="s">
        <v>628</v>
      </c>
      <c r="C733" s="316">
        <f t="shared" si="246"/>
        <v>0</v>
      </c>
      <c r="D733" s="317">
        <f t="shared" si="247"/>
        <v>0</v>
      </c>
      <c r="E733" s="318"/>
      <c r="F733" s="318"/>
      <c r="G733" s="318"/>
      <c r="H733" s="318"/>
      <c r="I733" s="318"/>
      <c r="J733" s="318"/>
      <c r="K733" s="318"/>
      <c r="L733" s="318"/>
      <c r="M733" s="318"/>
      <c r="N733" s="318"/>
      <c r="O733" s="318"/>
      <c r="P733" s="319"/>
      <c r="Q733" s="320"/>
      <c r="R733" s="318"/>
      <c r="S733" s="318"/>
      <c r="T733" s="318"/>
      <c r="U733" s="318"/>
      <c r="V733" s="319"/>
      <c r="W733" s="320"/>
      <c r="X733" s="318"/>
      <c r="Y733" s="318"/>
      <c r="Z733" s="318"/>
      <c r="AA733" s="318"/>
      <c r="AB733" s="318"/>
      <c r="AC733" s="318"/>
      <c r="AD733" s="321"/>
      <c r="AE733" s="322">
        <f t="shared" si="248"/>
        <v>0</v>
      </c>
      <c r="AF733" s="318"/>
      <c r="AG733" s="318"/>
      <c r="AH733" s="318"/>
      <c r="AI733" s="318"/>
      <c r="AJ733" s="318"/>
      <c r="AK733" s="318"/>
      <c r="AL733" s="318"/>
      <c r="AM733" s="318"/>
      <c r="AN733" s="319"/>
    </row>
    <row r="734" spans="1:40" ht="18" hidden="1" customHeight="1">
      <c r="A734" s="163">
        <v>2100403</v>
      </c>
      <c r="B734" s="164" t="s">
        <v>629</v>
      </c>
      <c r="C734" s="316">
        <f t="shared" si="246"/>
        <v>0</v>
      </c>
      <c r="D734" s="317">
        <f t="shared" si="247"/>
        <v>0</v>
      </c>
      <c r="E734" s="318"/>
      <c r="F734" s="318"/>
      <c r="G734" s="318"/>
      <c r="H734" s="318"/>
      <c r="I734" s="318"/>
      <c r="J734" s="318"/>
      <c r="K734" s="318"/>
      <c r="L734" s="318"/>
      <c r="M734" s="318"/>
      <c r="N734" s="318"/>
      <c r="O734" s="318"/>
      <c r="P734" s="319"/>
      <c r="Q734" s="320"/>
      <c r="R734" s="318"/>
      <c r="S734" s="318"/>
      <c r="T734" s="318"/>
      <c r="U734" s="318"/>
      <c r="V734" s="319"/>
      <c r="W734" s="320"/>
      <c r="X734" s="318"/>
      <c r="Y734" s="318"/>
      <c r="Z734" s="318"/>
      <c r="AA734" s="318"/>
      <c r="AB734" s="318"/>
      <c r="AC734" s="318"/>
      <c r="AD734" s="321"/>
      <c r="AE734" s="322">
        <f t="shared" si="248"/>
        <v>0</v>
      </c>
      <c r="AF734" s="318"/>
      <c r="AG734" s="318"/>
      <c r="AH734" s="318"/>
      <c r="AI734" s="318"/>
      <c r="AJ734" s="318"/>
      <c r="AK734" s="318"/>
      <c r="AL734" s="318"/>
      <c r="AM734" s="318"/>
      <c r="AN734" s="319"/>
    </row>
    <row r="735" spans="1:40" ht="18" hidden="1" customHeight="1">
      <c r="A735" s="163">
        <v>2100404</v>
      </c>
      <c r="B735" s="164" t="s">
        <v>630</v>
      </c>
      <c r="C735" s="316">
        <f t="shared" si="246"/>
        <v>0</v>
      </c>
      <c r="D735" s="317">
        <f t="shared" si="247"/>
        <v>0</v>
      </c>
      <c r="E735" s="318"/>
      <c r="F735" s="318"/>
      <c r="G735" s="318"/>
      <c r="H735" s="318"/>
      <c r="I735" s="318"/>
      <c r="J735" s="318"/>
      <c r="K735" s="318"/>
      <c r="L735" s="318"/>
      <c r="M735" s="318"/>
      <c r="N735" s="318"/>
      <c r="O735" s="318"/>
      <c r="P735" s="319"/>
      <c r="Q735" s="320"/>
      <c r="R735" s="318"/>
      <c r="S735" s="318"/>
      <c r="T735" s="318"/>
      <c r="U735" s="318"/>
      <c r="V735" s="319"/>
      <c r="W735" s="320"/>
      <c r="X735" s="318"/>
      <c r="Y735" s="318"/>
      <c r="Z735" s="318"/>
      <c r="AA735" s="318"/>
      <c r="AB735" s="318"/>
      <c r="AC735" s="318"/>
      <c r="AD735" s="321"/>
      <c r="AE735" s="322">
        <f t="shared" si="248"/>
        <v>0</v>
      </c>
      <c r="AF735" s="318"/>
      <c r="AG735" s="318"/>
      <c r="AH735" s="318"/>
      <c r="AI735" s="318"/>
      <c r="AJ735" s="318"/>
      <c r="AK735" s="318"/>
      <c r="AL735" s="318"/>
      <c r="AM735" s="318"/>
      <c r="AN735" s="319"/>
    </row>
    <row r="736" spans="1:40" ht="18" hidden="1" customHeight="1">
      <c r="A736" s="163">
        <v>2100405</v>
      </c>
      <c r="B736" s="164" t="s">
        <v>631</v>
      </c>
      <c r="C736" s="316">
        <f t="shared" si="246"/>
        <v>0</v>
      </c>
      <c r="D736" s="317">
        <f t="shared" si="247"/>
        <v>0</v>
      </c>
      <c r="E736" s="318"/>
      <c r="F736" s="318"/>
      <c r="G736" s="318"/>
      <c r="H736" s="318"/>
      <c r="I736" s="318"/>
      <c r="J736" s="318"/>
      <c r="K736" s="318"/>
      <c r="L736" s="318"/>
      <c r="M736" s="318"/>
      <c r="N736" s="318"/>
      <c r="O736" s="318"/>
      <c r="P736" s="319"/>
      <c r="Q736" s="320"/>
      <c r="R736" s="318"/>
      <c r="S736" s="318"/>
      <c r="T736" s="318"/>
      <c r="U736" s="318"/>
      <c r="V736" s="319"/>
      <c r="W736" s="320"/>
      <c r="X736" s="318"/>
      <c r="Y736" s="318"/>
      <c r="Z736" s="318"/>
      <c r="AA736" s="318"/>
      <c r="AB736" s="318"/>
      <c r="AC736" s="318"/>
      <c r="AD736" s="321"/>
      <c r="AE736" s="322">
        <f t="shared" si="248"/>
        <v>0</v>
      </c>
      <c r="AF736" s="318"/>
      <c r="AG736" s="318"/>
      <c r="AH736" s="318"/>
      <c r="AI736" s="318"/>
      <c r="AJ736" s="318"/>
      <c r="AK736" s="318"/>
      <c r="AL736" s="318"/>
      <c r="AM736" s="318"/>
      <c r="AN736" s="319"/>
    </row>
    <row r="737" spans="1:40" ht="18" hidden="1" customHeight="1">
      <c r="A737" s="163">
        <v>2100406</v>
      </c>
      <c r="B737" s="164" t="s">
        <v>632</v>
      </c>
      <c r="C737" s="316">
        <f t="shared" si="246"/>
        <v>0</v>
      </c>
      <c r="D737" s="317">
        <f t="shared" si="247"/>
        <v>0</v>
      </c>
      <c r="E737" s="318"/>
      <c r="F737" s="318"/>
      <c r="G737" s="318"/>
      <c r="H737" s="318"/>
      <c r="I737" s="318"/>
      <c r="J737" s="318"/>
      <c r="K737" s="318"/>
      <c r="L737" s="318"/>
      <c r="M737" s="318"/>
      <c r="N737" s="318"/>
      <c r="O737" s="318"/>
      <c r="P737" s="319"/>
      <c r="Q737" s="320"/>
      <c r="R737" s="318"/>
      <c r="S737" s="318"/>
      <c r="T737" s="318"/>
      <c r="U737" s="318"/>
      <c r="V737" s="319"/>
      <c r="W737" s="320"/>
      <c r="X737" s="318"/>
      <c r="Y737" s="318"/>
      <c r="Z737" s="318"/>
      <c r="AA737" s="318"/>
      <c r="AB737" s="318"/>
      <c r="AC737" s="318"/>
      <c r="AD737" s="321"/>
      <c r="AE737" s="322">
        <f t="shared" si="248"/>
        <v>0</v>
      </c>
      <c r="AF737" s="318"/>
      <c r="AG737" s="318"/>
      <c r="AH737" s="318"/>
      <c r="AI737" s="318"/>
      <c r="AJ737" s="318"/>
      <c r="AK737" s="318"/>
      <c r="AL737" s="318"/>
      <c r="AM737" s="318"/>
      <c r="AN737" s="319"/>
    </row>
    <row r="738" spans="1:40" ht="18" hidden="1" customHeight="1">
      <c r="A738" s="163">
        <v>2100407</v>
      </c>
      <c r="B738" s="164" t="s">
        <v>633</v>
      </c>
      <c r="C738" s="316">
        <f t="shared" si="246"/>
        <v>0</v>
      </c>
      <c r="D738" s="317">
        <f t="shared" si="247"/>
        <v>0</v>
      </c>
      <c r="E738" s="318"/>
      <c r="F738" s="318"/>
      <c r="G738" s="318"/>
      <c r="H738" s="318"/>
      <c r="I738" s="318"/>
      <c r="J738" s="318"/>
      <c r="K738" s="318"/>
      <c r="L738" s="318"/>
      <c r="M738" s="318"/>
      <c r="N738" s="318"/>
      <c r="O738" s="318"/>
      <c r="P738" s="319"/>
      <c r="Q738" s="320"/>
      <c r="R738" s="318"/>
      <c r="S738" s="318"/>
      <c r="T738" s="318"/>
      <c r="U738" s="318"/>
      <c r="V738" s="319"/>
      <c r="W738" s="320"/>
      <c r="X738" s="318"/>
      <c r="Y738" s="318"/>
      <c r="Z738" s="318"/>
      <c r="AA738" s="318"/>
      <c r="AB738" s="318"/>
      <c r="AC738" s="318"/>
      <c r="AD738" s="321"/>
      <c r="AE738" s="322">
        <f t="shared" si="248"/>
        <v>0</v>
      </c>
      <c r="AF738" s="318"/>
      <c r="AG738" s="318"/>
      <c r="AH738" s="318"/>
      <c r="AI738" s="318"/>
      <c r="AJ738" s="318"/>
      <c r="AK738" s="318"/>
      <c r="AL738" s="318"/>
      <c r="AM738" s="318"/>
      <c r="AN738" s="319"/>
    </row>
    <row r="739" spans="1:40" ht="18" hidden="1" customHeight="1">
      <c r="A739" s="163">
        <v>2100408</v>
      </c>
      <c r="B739" s="164" t="s">
        <v>634</v>
      </c>
      <c r="C739" s="316">
        <f t="shared" si="246"/>
        <v>0</v>
      </c>
      <c r="D739" s="317">
        <f t="shared" si="247"/>
        <v>0</v>
      </c>
      <c r="E739" s="318"/>
      <c r="F739" s="318"/>
      <c r="G739" s="318"/>
      <c r="H739" s="318"/>
      <c r="I739" s="318"/>
      <c r="J739" s="318"/>
      <c r="K739" s="318"/>
      <c r="L739" s="318"/>
      <c r="M739" s="318"/>
      <c r="N739" s="318"/>
      <c r="O739" s="318"/>
      <c r="P739" s="319"/>
      <c r="Q739" s="320"/>
      <c r="R739" s="318"/>
      <c r="S739" s="318"/>
      <c r="T739" s="318"/>
      <c r="U739" s="318"/>
      <c r="V739" s="319"/>
      <c r="W739" s="320"/>
      <c r="X739" s="318"/>
      <c r="Y739" s="318"/>
      <c r="Z739" s="318"/>
      <c r="AA739" s="318"/>
      <c r="AB739" s="318"/>
      <c r="AC739" s="318"/>
      <c r="AD739" s="321"/>
      <c r="AE739" s="322">
        <f t="shared" si="248"/>
        <v>0</v>
      </c>
      <c r="AF739" s="318"/>
      <c r="AG739" s="318"/>
      <c r="AH739" s="318"/>
      <c r="AI739" s="318"/>
      <c r="AJ739" s="318"/>
      <c r="AK739" s="318"/>
      <c r="AL739" s="318"/>
      <c r="AM739" s="318"/>
      <c r="AN739" s="319"/>
    </row>
    <row r="740" spans="1:40" ht="18" hidden="1" customHeight="1">
      <c r="A740" s="163">
        <v>2100409</v>
      </c>
      <c r="B740" s="164" t="s">
        <v>635</v>
      </c>
      <c r="C740" s="316">
        <f t="shared" si="246"/>
        <v>0</v>
      </c>
      <c r="D740" s="317">
        <f t="shared" si="247"/>
        <v>0</v>
      </c>
      <c r="E740" s="318"/>
      <c r="F740" s="318"/>
      <c r="G740" s="318"/>
      <c r="H740" s="318"/>
      <c r="I740" s="318"/>
      <c r="J740" s="318"/>
      <c r="K740" s="318"/>
      <c r="L740" s="318"/>
      <c r="M740" s="318"/>
      <c r="N740" s="318"/>
      <c r="O740" s="318"/>
      <c r="P740" s="319"/>
      <c r="Q740" s="320"/>
      <c r="R740" s="318"/>
      <c r="S740" s="318"/>
      <c r="T740" s="318"/>
      <c r="U740" s="318"/>
      <c r="V740" s="319"/>
      <c r="W740" s="320"/>
      <c r="X740" s="318"/>
      <c r="Y740" s="318"/>
      <c r="Z740" s="318"/>
      <c r="AA740" s="318"/>
      <c r="AB740" s="318"/>
      <c r="AC740" s="318"/>
      <c r="AD740" s="321"/>
      <c r="AE740" s="322">
        <f t="shared" si="248"/>
        <v>0</v>
      </c>
      <c r="AF740" s="318"/>
      <c r="AG740" s="318"/>
      <c r="AH740" s="318"/>
      <c r="AI740" s="318"/>
      <c r="AJ740" s="318"/>
      <c r="AK740" s="318"/>
      <c r="AL740" s="318"/>
      <c r="AM740" s="318"/>
      <c r="AN740" s="319"/>
    </row>
    <row r="741" spans="1:40" ht="18" hidden="1" customHeight="1">
      <c r="A741" s="163">
        <v>2100410</v>
      </c>
      <c r="B741" s="164" t="s">
        <v>636</v>
      </c>
      <c r="C741" s="316">
        <f t="shared" si="246"/>
        <v>0</v>
      </c>
      <c r="D741" s="317">
        <f t="shared" si="247"/>
        <v>0</v>
      </c>
      <c r="E741" s="318"/>
      <c r="F741" s="318"/>
      <c r="G741" s="318"/>
      <c r="H741" s="318"/>
      <c r="I741" s="318"/>
      <c r="J741" s="318"/>
      <c r="K741" s="318"/>
      <c r="L741" s="318"/>
      <c r="M741" s="318"/>
      <c r="N741" s="318"/>
      <c r="O741" s="318"/>
      <c r="P741" s="319"/>
      <c r="Q741" s="320"/>
      <c r="R741" s="318"/>
      <c r="S741" s="318"/>
      <c r="T741" s="318"/>
      <c r="U741" s="318"/>
      <c r="V741" s="319"/>
      <c r="W741" s="320"/>
      <c r="X741" s="318"/>
      <c r="Y741" s="318"/>
      <c r="Z741" s="318"/>
      <c r="AA741" s="318"/>
      <c r="AB741" s="318"/>
      <c r="AC741" s="318"/>
      <c r="AD741" s="321"/>
      <c r="AE741" s="322">
        <f t="shared" si="248"/>
        <v>0</v>
      </c>
      <c r="AF741" s="318"/>
      <c r="AG741" s="318"/>
      <c r="AH741" s="318"/>
      <c r="AI741" s="318"/>
      <c r="AJ741" s="318"/>
      <c r="AK741" s="318"/>
      <c r="AL741" s="318"/>
      <c r="AM741" s="318"/>
      <c r="AN741" s="319"/>
    </row>
    <row r="742" spans="1:40" ht="18" hidden="1" customHeight="1">
      <c r="A742" s="163">
        <v>2100499</v>
      </c>
      <c r="B742" s="164" t="s">
        <v>637</v>
      </c>
      <c r="C742" s="316">
        <f t="shared" si="246"/>
        <v>0</v>
      </c>
      <c r="D742" s="317">
        <f t="shared" si="247"/>
        <v>0</v>
      </c>
      <c r="E742" s="318"/>
      <c r="F742" s="318"/>
      <c r="G742" s="318"/>
      <c r="H742" s="318"/>
      <c r="I742" s="318"/>
      <c r="J742" s="318"/>
      <c r="K742" s="318"/>
      <c r="L742" s="318"/>
      <c r="M742" s="318"/>
      <c r="N742" s="318"/>
      <c r="O742" s="318"/>
      <c r="P742" s="319"/>
      <c r="Q742" s="320"/>
      <c r="R742" s="318"/>
      <c r="S742" s="318"/>
      <c r="T742" s="318"/>
      <c r="U742" s="318"/>
      <c r="V742" s="319"/>
      <c r="W742" s="320"/>
      <c r="X742" s="318"/>
      <c r="Y742" s="318"/>
      <c r="Z742" s="318"/>
      <c r="AA742" s="318"/>
      <c r="AB742" s="318"/>
      <c r="AC742" s="318"/>
      <c r="AD742" s="321"/>
      <c r="AE742" s="322">
        <f t="shared" si="248"/>
        <v>0</v>
      </c>
      <c r="AF742" s="318"/>
      <c r="AG742" s="318"/>
      <c r="AH742" s="318"/>
      <c r="AI742" s="318"/>
      <c r="AJ742" s="318"/>
      <c r="AK742" s="318"/>
      <c r="AL742" s="318"/>
      <c r="AM742" s="318"/>
      <c r="AN742" s="319"/>
    </row>
    <row r="743" spans="1:40" ht="18" hidden="1" customHeight="1">
      <c r="A743" s="163">
        <v>21006</v>
      </c>
      <c r="B743" s="242" t="s">
        <v>638</v>
      </c>
      <c r="C743" s="315">
        <f>SUM(C744:C745)</f>
        <v>0</v>
      </c>
      <c r="D743" s="315">
        <f t="shared" ref="D743:AN743" si="249">SUM(D744:D745)</f>
        <v>0</v>
      </c>
      <c r="E743" s="315">
        <f t="shared" si="249"/>
        <v>0</v>
      </c>
      <c r="F743" s="315">
        <f t="shared" si="249"/>
        <v>0</v>
      </c>
      <c r="G743" s="315">
        <f t="shared" si="249"/>
        <v>0</v>
      </c>
      <c r="H743" s="315">
        <f t="shared" si="249"/>
        <v>0</v>
      </c>
      <c r="I743" s="315">
        <f t="shared" si="249"/>
        <v>0</v>
      </c>
      <c r="J743" s="315">
        <f t="shared" si="249"/>
        <v>0</v>
      </c>
      <c r="K743" s="315">
        <f t="shared" si="249"/>
        <v>0</v>
      </c>
      <c r="L743" s="315">
        <f t="shared" si="249"/>
        <v>0</v>
      </c>
      <c r="M743" s="315">
        <f t="shared" si="249"/>
        <v>0</v>
      </c>
      <c r="N743" s="315">
        <f t="shared" si="249"/>
        <v>0</v>
      </c>
      <c r="O743" s="315">
        <f t="shared" si="249"/>
        <v>0</v>
      </c>
      <c r="P743" s="315">
        <f t="shared" si="249"/>
        <v>0</v>
      </c>
      <c r="Q743" s="315">
        <f t="shared" si="249"/>
        <v>0</v>
      </c>
      <c r="R743" s="315">
        <f t="shared" si="249"/>
        <v>0</v>
      </c>
      <c r="S743" s="315">
        <f t="shared" si="249"/>
        <v>0</v>
      </c>
      <c r="T743" s="315">
        <f t="shared" si="249"/>
        <v>0</v>
      </c>
      <c r="U743" s="315">
        <f t="shared" si="249"/>
        <v>0</v>
      </c>
      <c r="V743" s="315">
        <f t="shared" si="249"/>
        <v>0</v>
      </c>
      <c r="W743" s="315">
        <f t="shared" si="249"/>
        <v>0</v>
      </c>
      <c r="X743" s="315">
        <f t="shared" si="249"/>
        <v>0</v>
      </c>
      <c r="Y743" s="315">
        <f t="shared" si="249"/>
        <v>0</v>
      </c>
      <c r="Z743" s="315">
        <f t="shared" si="249"/>
        <v>0</v>
      </c>
      <c r="AA743" s="315">
        <f t="shared" si="249"/>
        <v>0</v>
      </c>
      <c r="AB743" s="315">
        <f t="shared" si="249"/>
        <v>0</v>
      </c>
      <c r="AC743" s="315">
        <f t="shared" si="249"/>
        <v>0</v>
      </c>
      <c r="AD743" s="315">
        <f t="shared" si="249"/>
        <v>0</v>
      </c>
      <c r="AE743" s="315">
        <f t="shared" si="249"/>
        <v>0</v>
      </c>
      <c r="AF743" s="315">
        <f t="shared" si="249"/>
        <v>0</v>
      </c>
      <c r="AG743" s="315">
        <f t="shared" si="249"/>
        <v>0</v>
      </c>
      <c r="AH743" s="315">
        <f t="shared" si="249"/>
        <v>0</v>
      </c>
      <c r="AI743" s="315">
        <f t="shared" si="249"/>
        <v>0</v>
      </c>
      <c r="AJ743" s="315">
        <f t="shared" si="249"/>
        <v>0</v>
      </c>
      <c r="AK743" s="315">
        <f t="shared" si="249"/>
        <v>0</v>
      </c>
      <c r="AL743" s="315">
        <f t="shared" si="249"/>
        <v>0</v>
      </c>
      <c r="AM743" s="315">
        <f t="shared" si="249"/>
        <v>0</v>
      </c>
      <c r="AN743" s="315">
        <f t="shared" si="249"/>
        <v>0</v>
      </c>
    </row>
    <row r="744" spans="1:40" ht="18" hidden="1" customHeight="1">
      <c r="A744" s="163">
        <v>2100601</v>
      </c>
      <c r="B744" s="164" t="s">
        <v>639</v>
      </c>
      <c r="C744" s="316">
        <f t="shared" ref="C744:C749" si="250">SUM(D744,AE744,AN744)</f>
        <v>0</v>
      </c>
      <c r="D744" s="317">
        <f t="shared" ref="D744:D749" si="251">SUM(E744:AD744)</f>
        <v>0</v>
      </c>
      <c r="E744" s="318"/>
      <c r="F744" s="318"/>
      <c r="G744" s="318"/>
      <c r="H744" s="318"/>
      <c r="I744" s="318"/>
      <c r="J744" s="318"/>
      <c r="K744" s="318"/>
      <c r="L744" s="318"/>
      <c r="M744" s="318"/>
      <c r="N744" s="318"/>
      <c r="O744" s="318"/>
      <c r="P744" s="319"/>
      <c r="Q744" s="320"/>
      <c r="R744" s="318"/>
      <c r="S744" s="318"/>
      <c r="T744" s="318"/>
      <c r="U744" s="318"/>
      <c r="V744" s="319"/>
      <c r="W744" s="320"/>
      <c r="X744" s="318"/>
      <c r="Y744" s="318"/>
      <c r="Z744" s="318"/>
      <c r="AA744" s="318"/>
      <c r="AB744" s="318"/>
      <c r="AC744" s="318"/>
      <c r="AD744" s="321"/>
      <c r="AE744" s="322">
        <f t="shared" ref="AE744:AE749" si="252">SUM(AF744:AM744)</f>
        <v>0</v>
      </c>
      <c r="AF744" s="318"/>
      <c r="AG744" s="318"/>
      <c r="AH744" s="318"/>
      <c r="AI744" s="318"/>
      <c r="AJ744" s="318"/>
      <c r="AK744" s="318"/>
      <c r="AL744" s="318"/>
      <c r="AM744" s="318"/>
      <c r="AN744" s="319"/>
    </row>
    <row r="745" spans="1:40" ht="18" hidden="1" customHeight="1">
      <c r="A745" s="163">
        <v>2100699</v>
      </c>
      <c r="B745" s="164" t="s">
        <v>640</v>
      </c>
      <c r="C745" s="316">
        <f t="shared" si="250"/>
        <v>0</v>
      </c>
      <c r="D745" s="317">
        <f t="shared" si="251"/>
        <v>0</v>
      </c>
      <c r="E745" s="318"/>
      <c r="F745" s="318"/>
      <c r="G745" s="318"/>
      <c r="H745" s="318"/>
      <c r="I745" s="318"/>
      <c r="J745" s="318"/>
      <c r="K745" s="318"/>
      <c r="L745" s="318"/>
      <c r="M745" s="318"/>
      <c r="N745" s="318"/>
      <c r="O745" s="318"/>
      <c r="P745" s="319"/>
      <c r="Q745" s="320"/>
      <c r="R745" s="318"/>
      <c r="S745" s="318"/>
      <c r="T745" s="318"/>
      <c r="U745" s="318"/>
      <c r="V745" s="319"/>
      <c r="W745" s="320"/>
      <c r="X745" s="318"/>
      <c r="Y745" s="318"/>
      <c r="Z745" s="318"/>
      <c r="AA745" s="318"/>
      <c r="AB745" s="318"/>
      <c r="AC745" s="318"/>
      <c r="AD745" s="321"/>
      <c r="AE745" s="322">
        <f t="shared" si="252"/>
        <v>0</v>
      </c>
      <c r="AF745" s="318"/>
      <c r="AG745" s="318"/>
      <c r="AH745" s="318"/>
      <c r="AI745" s="318"/>
      <c r="AJ745" s="318"/>
      <c r="AK745" s="318"/>
      <c r="AL745" s="318"/>
      <c r="AM745" s="318"/>
      <c r="AN745" s="319"/>
    </row>
    <row r="746" spans="1:40" ht="18" hidden="1" customHeight="1">
      <c r="A746" s="163">
        <v>21007</v>
      </c>
      <c r="B746" s="164" t="s">
        <v>1500</v>
      </c>
      <c r="C746" s="315">
        <f>SUM(C747:C749)</f>
        <v>0</v>
      </c>
      <c r="D746" s="315">
        <f t="shared" ref="D746:AN746" si="253">SUM(D747:D749)</f>
        <v>0</v>
      </c>
      <c r="E746" s="315">
        <f t="shared" si="253"/>
        <v>0</v>
      </c>
      <c r="F746" s="315">
        <f t="shared" si="253"/>
        <v>0</v>
      </c>
      <c r="G746" s="315">
        <f t="shared" si="253"/>
        <v>0</v>
      </c>
      <c r="H746" s="315">
        <f t="shared" si="253"/>
        <v>0</v>
      </c>
      <c r="I746" s="315">
        <f t="shared" si="253"/>
        <v>0</v>
      </c>
      <c r="J746" s="315">
        <f t="shared" si="253"/>
        <v>0</v>
      </c>
      <c r="K746" s="315">
        <f t="shared" si="253"/>
        <v>0</v>
      </c>
      <c r="L746" s="315">
        <f t="shared" si="253"/>
        <v>0</v>
      </c>
      <c r="M746" s="315">
        <f t="shared" si="253"/>
        <v>0</v>
      </c>
      <c r="N746" s="315">
        <f t="shared" si="253"/>
        <v>0</v>
      </c>
      <c r="O746" s="315">
        <f t="shared" si="253"/>
        <v>0</v>
      </c>
      <c r="P746" s="315">
        <f t="shared" si="253"/>
        <v>0</v>
      </c>
      <c r="Q746" s="315">
        <f t="shared" si="253"/>
        <v>0</v>
      </c>
      <c r="R746" s="315">
        <f t="shared" si="253"/>
        <v>0</v>
      </c>
      <c r="S746" s="315">
        <f t="shared" si="253"/>
        <v>0</v>
      </c>
      <c r="T746" s="315">
        <f t="shared" si="253"/>
        <v>0</v>
      </c>
      <c r="U746" s="315">
        <f t="shared" si="253"/>
        <v>0</v>
      </c>
      <c r="V746" s="315">
        <f t="shared" si="253"/>
        <v>0</v>
      </c>
      <c r="W746" s="315">
        <f t="shared" si="253"/>
        <v>0</v>
      </c>
      <c r="X746" s="315">
        <f t="shared" si="253"/>
        <v>0</v>
      </c>
      <c r="Y746" s="315">
        <f t="shared" si="253"/>
        <v>0</v>
      </c>
      <c r="Z746" s="315">
        <f t="shared" si="253"/>
        <v>0</v>
      </c>
      <c r="AA746" s="315">
        <f t="shared" si="253"/>
        <v>0</v>
      </c>
      <c r="AB746" s="315">
        <f t="shared" si="253"/>
        <v>0</v>
      </c>
      <c r="AC746" s="315">
        <f t="shared" si="253"/>
        <v>0</v>
      </c>
      <c r="AD746" s="315">
        <f t="shared" si="253"/>
        <v>0</v>
      </c>
      <c r="AE746" s="315">
        <f t="shared" si="253"/>
        <v>0</v>
      </c>
      <c r="AF746" s="315">
        <f t="shared" si="253"/>
        <v>0</v>
      </c>
      <c r="AG746" s="315">
        <f t="shared" si="253"/>
        <v>0</v>
      </c>
      <c r="AH746" s="315">
        <f t="shared" si="253"/>
        <v>0</v>
      </c>
      <c r="AI746" s="315">
        <f t="shared" si="253"/>
        <v>0</v>
      </c>
      <c r="AJ746" s="315">
        <f t="shared" si="253"/>
        <v>0</v>
      </c>
      <c r="AK746" s="315">
        <f t="shared" si="253"/>
        <v>0</v>
      </c>
      <c r="AL746" s="315">
        <f t="shared" si="253"/>
        <v>0</v>
      </c>
      <c r="AM746" s="315">
        <f t="shared" si="253"/>
        <v>0</v>
      </c>
      <c r="AN746" s="315">
        <f t="shared" si="253"/>
        <v>0</v>
      </c>
    </row>
    <row r="747" spans="1:40" ht="18" hidden="1" customHeight="1">
      <c r="A747" s="163">
        <v>2100716</v>
      </c>
      <c r="B747" s="164" t="s">
        <v>641</v>
      </c>
      <c r="C747" s="316">
        <f t="shared" si="250"/>
        <v>0</v>
      </c>
      <c r="D747" s="317">
        <f t="shared" si="251"/>
        <v>0</v>
      </c>
      <c r="E747" s="318"/>
      <c r="F747" s="318"/>
      <c r="G747" s="318"/>
      <c r="H747" s="318"/>
      <c r="I747" s="318"/>
      <c r="J747" s="318"/>
      <c r="K747" s="318"/>
      <c r="L747" s="318"/>
      <c r="M747" s="318"/>
      <c r="N747" s="318"/>
      <c r="O747" s="318"/>
      <c r="P747" s="319"/>
      <c r="Q747" s="320"/>
      <c r="R747" s="318"/>
      <c r="S747" s="318"/>
      <c r="T747" s="318"/>
      <c r="U747" s="318"/>
      <c r="V747" s="319"/>
      <c r="W747" s="320"/>
      <c r="X747" s="318"/>
      <c r="Y747" s="318"/>
      <c r="Z747" s="318"/>
      <c r="AA747" s="318"/>
      <c r="AB747" s="318"/>
      <c r="AC747" s="318"/>
      <c r="AD747" s="321"/>
      <c r="AE747" s="322">
        <f t="shared" si="252"/>
        <v>0</v>
      </c>
      <c r="AF747" s="318"/>
      <c r="AG747" s="318"/>
      <c r="AH747" s="318"/>
      <c r="AI747" s="318"/>
      <c r="AJ747" s="318"/>
      <c r="AK747" s="318"/>
      <c r="AL747" s="318"/>
      <c r="AM747" s="318"/>
      <c r="AN747" s="319"/>
    </row>
    <row r="748" spans="1:40" ht="18" hidden="1" customHeight="1">
      <c r="A748" s="163">
        <v>2100717</v>
      </c>
      <c r="B748" s="164" t="s">
        <v>642</v>
      </c>
      <c r="C748" s="316">
        <f t="shared" si="250"/>
        <v>0</v>
      </c>
      <c r="D748" s="317">
        <f t="shared" si="251"/>
        <v>0</v>
      </c>
      <c r="E748" s="318"/>
      <c r="F748" s="318"/>
      <c r="G748" s="318"/>
      <c r="H748" s="318"/>
      <c r="I748" s="318"/>
      <c r="J748" s="318"/>
      <c r="K748" s="318"/>
      <c r="L748" s="318"/>
      <c r="M748" s="318"/>
      <c r="N748" s="318"/>
      <c r="O748" s="318"/>
      <c r="P748" s="319"/>
      <c r="Q748" s="320"/>
      <c r="R748" s="318"/>
      <c r="S748" s="318"/>
      <c r="T748" s="318"/>
      <c r="U748" s="318"/>
      <c r="V748" s="319"/>
      <c r="W748" s="320"/>
      <c r="X748" s="318"/>
      <c r="Y748" s="318"/>
      <c r="Z748" s="318"/>
      <c r="AA748" s="318"/>
      <c r="AB748" s="318"/>
      <c r="AC748" s="318"/>
      <c r="AD748" s="321"/>
      <c r="AE748" s="322">
        <f t="shared" si="252"/>
        <v>0</v>
      </c>
      <c r="AF748" s="318"/>
      <c r="AG748" s="318"/>
      <c r="AH748" s="318"/>
      <c r="AI748" s="318"/>
      <c r="AJ748" s="318"/>
      <c r="AK748" s="318"/>
      <c r="AL748" s="318"/>
      <c r="AM748" s="318"/>
      <c r="AN748" s="319"/>
    </row>
    <row r="749" spans="1:40" ht="18" hidden="1" customHeight="1">
      <c r="A749" s="163">
        <v>2100799</v>
      </c>
      <c r="B749" s="164" t="s">
        <v>643</v>
      </c>
      <c r="C749" s="316">
        <f t="shared" si="250"/>
        <v>0</v>
      </c>
      <c r="D749" s="317">
        <f t="shared" si="251"/>
        <v>0</v>
      </c>
      <c r="E749" s="318"/>
      <c r="F749" s="318"/>
      <c r="G749" s="318"/>
      <c r="H749" s="318"/>
      <c r="I749" s="318"/>
      <c r="J749" s="318"/>
      <c r="K749" s="318"/>
      <c r="L749" s="318"/>
      <c r="M749" s="318"/>
      <c r="N749" s="318"/>
      <c r="O749" s="318"/>
      <c r="P749" s="319"/>
      <c r="Q749" s="320"/>
      <c r="R749" s="318"/>
      <c r="S749" s="318"/>
      <c r="T749" s="318"/>
      <c r="U749" s="318"/>
      <c r="V749" s="319"/>
      <c r="W749" s="320"/>
      <c r="X749" s="318"/>
      <c r="Y749" s="318"/>
      <c r="Z749" s="318"/>
      <c r="AA749" s="318"/>
      <c r="AB749" s="318"/>
      <c r="AC749" s="318"/>
      <c r="AD749" s="321"/>
      <c r="AE749" s="322">
        <f t="shared" si="252"/>
        <v>0</v>
      </c>
      <c r="AF749" s="318"/>
      <c r="AG749" s="318"/>
      <c r="AH749" s="318"/>
      <c r="AI749" s="318"/>
      <c r="AJ749" s="318"/>
      <c r="AK749" s="318"/>
      <c r="AL749" s="318"/>
      <c r="AM749" s="318"/>
      <c r="AN749" s="319"/>
    </row>
    <row r="750" spans="1:40" ht="18" hidden="1" customHeight="1">
      <c r="A750" s="163">
        <v>21010</v>
      </c>
      <c r="B750" s="242" t="s">
        <v>644</v>
      </c>
      <c r="C750" s="315">
        <f>SUM(C751:C759)</f>
        <v>0</v>
      </c>
      <c r="D750" s="315">
        <f t="shared" ref="D750:AN750" si="254">SUM(D751:D759)</f>
        <v>0</v>
      </c>
      <c r="E750" s="315">
        <f t="shared" si="254"/>
        <v>0</v>
      </c>
      <c r="F750" s="315">
        <f t="shared" si="254"/>
        <v>0</v>
      </c>
      <c r="G750" s="315">
        <f t="shared" si="254"/>
        <v>0</v>
      </c>
      <c r="H750" s="315">
        <f t="shared" si="254"/>
        <v>0</v>
      </c>
      <c r="I750" s="315">
        <f t="shared" si="254"/>
        <v>0</v>
      </c>
      <c r="J750" s="315">
        <f t="shared" si="254"/>
        <v>0</v>
      </c>
      <c r="K750" s="315">
        <f t="shared" si="254"/>
        <v>0</v>
      </c>
      <c r="L750" s="315">
        <f t="shared" si="254"/>
        <v>0</v>
      </c>
      <c r="M750" s="315">
        <f t="shared" si="254"/>
        <v>0</v>
      </c>
      <c r="N750" s="315">
        <f t="shared" si="254"/>
        <v>0</v>
      </c>
      <c r="O750" s="315">
        <f t="shared" si="254"/>
        <v>0</v>
      </c>
      <c r="P750" s="315">
        <f t="shared" si="254"/>
        <v>0</v>
      </c>
      <c r="Q750" s="315">
        <f t="shared" si="254"/>
        <v>0</v>
      </c>
      <c r="R750" s="315">
        <f t="shared" si="254"/>
        <v>0</v>
      </c>
      <c r="S750" s="315">
        <f t="shared" si="254"/>
        <v>0</v>
      </c>
      <c r="T750" s="315">
        <f t="shared" si="254"/>
        <v>0</v>
      </c>
      <c r="U750" s="315">
        <f t="shared" si="254"/>
        <v>0</v>
      </c>
      <c r="V750" s="315">
        <f t="shared" si="254"/>
        <v>0</v>
      </c>
      <c r="W750" s="315">
        <f t="shared" si="254"/>
        <v>0</v>
      </c>
      <c r="X750" s="315">
        <f t="shared" si="254"/>
        <v>0</v>
      </c>
      <c r="Y750" s="315">
        <f t="shared" si="254"/>
        <v>0</v>
      </c>
      <c r="Z750" s="315">
        <f t="shared" si="254"/>
        <v>0</v>
      </c>
      <c r="AA750" s="315">
        <f t="shared" si="254"/>
        <v>0</v>
      </c>
      <c r="AB750" s="315">
        <f t="shared" si="254"/>
        <v>0</v>
      </c>
      <c r="AC750" s="315">
        <f t="shared" si="254"/>
        <v>0</v>
      </c>
      <c r="AD750" s="315">
        <f t="shared" si="254"/>
        <v>0</v>
      </c>
      <c r="AE750" s="315">
        <f t="shared" si="254"/>
        <v>0</v>
      </c>
      <c r="AF750" s="315">
        <f t="shared" si="254"/>
        <v>0</v>
      </c>
      <c r="AG750" s="315">
        <f t="shared" si="254"/>
        <v>0</v>
      </c>
      <c r="AH750" s="315">
        <f t="shared" si="254"/>
        <v>0</v>
      </c>
      <c r="AI750" s="315">
        <f t="shared" si="254"/>
        <v>0</v>
      </c>
      <c r="AJ750" s="315">
        <f t="shared" si="254"/>
        <v>0</v>
      </c>
      <c r="AK750" s="315">
        <f t="shared" si="254"/>
        <v>0</v>
      </c>
      <c r="AL750" s="315">
        <f t="shared" si="254"/>
        <v>0</v>
      </c>
      <c r="AM750" s="315">
        <f t="shared" si="254"/>
        <v>0</v>
      </c>
      <c r="AN750" s="315">
        <f t="shared" si="254"/>
        <v>0</v>
      </c>
    </row>
    <row r="751" spans="1:40" ht="18" hidden="1" customHeight="1">
      <c r="A751" s="163">
        <v>2101001</v>
      </c>
      <c r="B751" s="164" t="s">
        <v>93</v>
      </c>
      <c r="C751" s="316">
        <f t="shared" ref="C751:C759" si="255">SUM(D751,AE751,AN751)</f>
        <v>0</v>
      </c>
      <c r="D751" s="317">
        <f t="shared" ref="D751:D759" si="256">SUM(E751:AD751)</f>
        <v>0</v>
      </c>
      <c r="E751" s="318"/>
      <c r="F751" s="318"/>
      <c r="G751" s="318"/>
      <c r="H751" s="318"/>
      <c r="I751" s="318"/>
      <c r="J751" s="318"/>
      <c r="K751" s="318"/>
      <c r="L751" s="318"/>
      <c r="M751" s="318"/>
      <c r="N751" s="318"/>
      <c r="O751" s="318"/>
      <c r="P751" s="319"/>
      <c r="Q751" s="320"/>
      <c r="R751" s="318"/>
      <c r="S751" s="318"/>
      <c r="T751" s="318"/>
      <c r="U751" s="318"/>
      <c r="V751" s="319"/>
      <c r="W751" s="320"/>
      <c r="X751" s="318"/>
      <c r="Y751" s="318"/>
      <c r="Z751" s="318"/>
      <c r="AA751" s="318"/>
      <c r="AB751" s="318"/>
      <c r="AC751" s="318"/>
      <c r="AD751" s="321"/>
      <c r="AE751" s="322">
        <f t="shared" ref="AE751:AE777" si="257">SUM(AF751:AM751)</f>
        <v>0</v>
      </c>
      <c r="AF751" s="318"/>
      <c r="AG751" s="318"/>
      <c r="AH751" s="318"/>
      <c r="AI751" s="318"/>
      <c r="AJ751" s="318"/>
      <c r="AK751" s="318"/>
      <c r="AL751" s="318"/>
      <c r="AM751" s="318"/>
      <c r="AN751" s="319"/>
    </row>
    <row r="752" spans="1:40" ht="18" hidden="1" customHeight="1">
      <c r="A752" s="163">
        <v>2101002</v>
      </c>
      <c r="B752" s="164" t="s">
        <v>94</v>
      </c>
      <c r="C752" s="316">
        <f t="shared" si="255"/>
        <v>0</v>
      </c>
      <c r="D752" s="317">
        <f t="shared" si="256"/>
        <v>0</v>
      </c>
      <c r="E752" s="318"/>
      <c r="F752" s="318"/>
      <c r="G752" s="318"/>
      <c r="H752" s="318"/>
      <c r="I752" s="318"/>
      <c r="J752" s="318"/>
      <c r="K752" s="318"/>
      <c r="L752" s="318"/>
      <c r="M752" s="318"/>
      <c r="N752" s="318"/>
      <c r="O752" s="318"/>
      <c r="P752" s="319"/>
      <c r="Q752" s="320"/>
      <c r="R752" s="318"/>
      <c r="S752" s="318"/>
      <c r="T752" s="318"/>
      <c r="U752" s="318"/>
      <c r="V752" s="319"/>
      <c r="W752" s="320"/>
      <c r="X752" s="318"/>
      <c r="Y752" s="318"/>
      <c r="Z752" s="318"/>
      <c r="AA752" s="318"/>
      <c r="AB752" s="318"/>
      <c r="AC752" s="318"/>
      <c r="AD752" s="321"/>
      <c r="AE752" s="322">
        <f t="shared" si="257"/>
        <v>0</v>
      </c>
      <c r="AF752" s="318"/>
      <c r="AG752" s="318"/>
      <c r="AH752" s="318"/>
      <c r="AI752" s="318"/>
      <c r="AJ752" s="318"/>
      <c r="AK752" s="318"/>
      <c r="AL752" s="318"/>
      <c r="AM752" s="318"/>
      <c r="AN752" s="319"/>
    </row>
    <row r="753" spans="1:40" ht="18" hidden="1" customHeight="1">
      <c r="A753" s="163">
        <v>2101003</v>
      </c>
      <c r="B753" s="164" t="s">
        <v>95</v>
      </c>
      <c r="C753" s="316">
        <f t="shared" si="255"/>
        <v>0</v>
      </c>
      <c r="D753" s="317">
        <f t="shared" si="256"/>
        <v>0</v>
      </c>
      <c r="E753" s="318"/>
      <c r="F753" s="318"/>
      <c r="G753" s="318"/>
      <c r="H753" s="318"/>
      <c r="I753" s="318"/>
      <c r="J753" s="318"/>
      <c r="K753" s="318"/>
      <c r="L753" s="318"/>
      <c r="M753" s="318"/>
      <c r="N753" s="318"/>
      <c r="O753" s="318"/>
      <c r="P753" s="319"/>
      <c r="Q753" s="320"/>
      <c r="R753" s="318"/>
      <c r="S753" s="318"/>
      <c r="T753" s="318"/>
      <c r="U753" s="318"/>
      <c r="V753" s="319"/>
      <c r="W753" s="320"/>
      <c r="X753" s="318"/>
      <c r="Y753" s="318"/>
      <c r="Z753" s="318"/>
      <c r="AA753" s="318"/>
      <c r="AB753" s="318"/>
      <c r="AC753" s="318"/>
      <c r="AD753" s="321"/>
      <c r="AE753" s="322">
        <f t="shared" si="257"/>
        <v>0</v>
      </c>
      <c r="AF753" s="318"/>
      <c r="AG753" s="318"/>
      <c r="AH753" s="318"/>
      <c r="AI753" s="318"/>
      <c r="AJ753" s="318"/>
      <c r="AK753" s="318"/>
      <c r="AL753" s="318"/>
      <c r="AM753" s="318"/>
      <c r="AN753" s="319"/>
    </row>
    <row r="754" spans="1:40" ht="18" hidden="1" customHeight="1">
      <c r="A754" s="163">
        <v>2101012</v>
      </c>
      <c r="B754" s="164" t="s">
        <v>645</v>
      </c>
      <c r="C754" s="316">
        <f t="shared" si="255"/>
        <v>0</v>
      </c>
      <c r="D754" s="317">
        <f t="shared" si="256"/>
        <v>0</v>
      </c>
      <c r="E754" s="318"/>
      <c r="F754" s="318"/>
      <c r="G754" s="318"/>
      <c r="H754" s="318"/>
      <c r="I754" s="318"/>
      <c r="J754" s="318"/>
      <c r="K754" s="318"/>
      <c r="L754" s="318"/>
      <c r="M754" s="318"/>
      <c r="N754" s="318"/>
      <c r="O754" s="318"/>
      <c r="P754" s="319"/>
      <c r="Q754" s="320"/>
      <c r="R754" s="318"/>
      <c r="S754" s="318"/>
      <c r="T754" s="318"/>
      <c r="U754" s="318"/>
      <c r="V754" s="319"/>
      <c r="W754" s="320"/>
      <c r="X754" s="318"/>
      <c r="Y754" s="318"/>
      <c r="Z754" s="318"/>
      <c r="AA754" s="318"/>
      <c r="AB754" s="318"/>
      <c r="AC754" s="318"/>
      <c r="AD754" s="321"/>
      <c r="AE754" s="322">
        <f t="shared" si="257"/>
        <v>0</v>
      </c>
      <c r="AF754" s="318"/>
      <c r="AG754" s="318"/>
      <c r="AH754" s="318"/>
      <c r="AI754" s="318"/>
      <c r="AJ754" s="318"/>
      <c r="AK754" s="318"/>
      <c r="AL754" s="318"/>
      <c r="AM754" s="318"/>
      <c r="AN754" s="319"/>
    </row>
    <row r="755" spans="1:40" ht="18" hidden="1" customHeight="1">
      <c r="A755" s="163">
        <v>2101014</v>
      </c>
      <c r="B755" s="164" t="s">
        <v>646</v>
      </c>
      <c r="C755" s="316">
        <f t="shared" si="255"/>
        <v>0</v>
      </c>
      <c r="D755" s="317">
        <f t="shared" si="256"/>
        <v>0</v>
      </c>
      <c r="E755" s="318"/>
      <c r="F755" s="318"/>
      <c r="G755" s="318"/>
      <c r="H755" s="318"/>
      <c r="I755" s="318"/>
      <c r="J755" s="318"/>
      <c r="K755" s="318"/>
      <c r="L755" s="318"/>
      <c r="M755" s="318"/>
      <c r="N755" s="318"/>
      <c r="O755" s="318"/>
      <c r="P755" s="319"/>
      <c r="Q755" s="320"/>
      <c r="R755" s="318"/>
      <c r="S755" s="318"/>
      <c r="T755" s="318"/>
      <c r="U755" s="318"/>
      <c r="V755" s="319"/>
      <c r="W755" s="320"/>
      <c r="X755" s="318"/>
      <c r="Y755" s="318"/>
      <c r="Z755" s="318"/>
      <c r="AA755" s="318"/>
      <c r="AB755" s="318"/>
      <c r="AC755" s="318"/>
      <c r="AD755" s="321"/>
      <c r="AE755" s="322">
        <f t="shared" si="257"/>
        <v>0</v>
      </c>
      <c r="AF755" s="318"/>
      <c r="AG755" s="318"/>
      <c r="AH755" s="318"/>
      <c r="AI755" s="318"/>
      <c r="AJ755" s="318"/>
      <c r="AK755" s="318"/>
      <c r="AL755" s="318"/>
      <c r="AM755" s="318"/>
      <c r="AN755" s="319"/>
    </row>
    <row r="756" spans="1:40" ht="18" hidden="1" customHeight="1">
      <c r="A756" s="163">
        <v>2101015</v>
      </c>
      <c r="B756" s="164" t="s">
        <v>647</v>
      </c>
      <c r="C756" s="316">
        <f t="shared" si="255"/>
        <v>0</v>
      </c>
      <c r="D756" s="317">
        <f t="shared" si="256"/>
        <v>0</v>
      </c>
      <c r="E756" s="318"/>
      <c r="F756" s="318"/>
      <c r="G756" s="318"/>
      <c r="H756" s="318"/>
      <c r="I756" s="318"/>
      <c r="J756" s="318"/>
      <c r="K756" s="318"/>
      <c r="L756" s="318"/>
      <c r="M756" s="318"/>
      <c r="N756" s="318"/>
      <c r="O756" s="318"/>
      <c r="P756" s="319"/>
      <c r="Q756" s="320"/>
      <c r="R756" s="318"/>
      <c r="S756" s="318"/>
      <c r="T756" s="318"/>
      <c r="U756" s="318"/>
      <c r="V756" s="319"/>
      <c r="W756" s="320"/>
      <c r="X756" s="318"/>
      <c r="Y756" s="318"/>
      <c r="Z756" s="318"/>
      <c r="AA756" s="318"/>
      <c r="AB756" s="318"/>
      <c r="AC756" s="318"/>
      <c r="AD756" s="321"/>
      <c r="AE756" s="322">
        <f t="shared" si="257"/>
        <v>0</v>
      </c>
      <c r="AF756" s="318"/>
      <c r="AG756" s="318"/>
      <c r="AH756" s="318"/>
      <c r="AI756" s="318"/>
      <c r="AJ756" s="318"/>
      <c r="AK756" s="318"/>
      <c r="AL756" s="318"/>
      <c r="AM756" s="318"/>
      <c r="AN756" s="319"/>
    </row>
    <row r="757" spans="1:40" ht="18" hidden="1" customHeight="1">
      <c r="A757" s="163">
        <v>2101016</v>
      </c>
      <c r="B757" s="164" t="s">
        <v>648</v>
      </c>
      <c r="C757" s="316">
        <f t="shared" si="255"/>
        <v>0</v>
      </c>
      <c r="D757" s="317">
        <f t="shared" si="256"/>
        <v>0</v>
      </c>
      <c r="E757" s="318"/>
      <c r="F757" s="318"/>
      <c r="G757" s="318"/>
      <c r="H757" s="318"/>
      <c r="I757" s="318"/>
      <c r="J757" s="318"/>
      <c r="K757" s="318"/>
      <c r="L757" s="318"/>
      <c r="M757" s="318"/>
      <c r="N757" s="318"/>
      <c r="O757" s="318"/>
      <c r="P757" s="319"/>
      <c r="Q757" s="320"/>
      <c r="R757" s="318"/>
      <c r="S757" s="318"/>
      <c r="T757" s="318"/>
      <c r="U757" s="318"/>
      <c r="V757" s="319"/>
      <c r="W757" s="320"/>
      <c r="X757" s="318"/>
      <c r="Y757" s="318"/>
      <c r="Z757" s="318"/>
      <c r="AA757" s="318"/>
      <c r="AB757" s="318"/>
      <c r="AC757" s="318"/>
      <c r="AD757" s="321"/>
      <c r="AE757" s="322">
        <f t="shared" si="257"/>
        <v>0</v>
      </c>
      <c r="AF757" s="318"/>
      <c r="AG757" s="318"/>
      <c r="AH757" s="318"/>
      <c r="AI757" s="318"/>
      <c r="AJ757" s="318"/>
      <c r="AK757" s="318"/>
      <c r="AL757" s="318"/>
      <c r="AM757" s="318"/>
      <c r="AN757" s="319"/>
    </row>
    <row r="758" spans="1:40" ht="18" hidden="1" customHeight="1">
      <c r="A758" s="163">
        <v>2101050</v>
      </c>
      <c r="B758" s="164" t="s">
        <v>102</v>
      </c>
      <c r="C758" s="316">
        <f t="shared" si="255"/>
        <v>0</v>
      </c>
      <c r="D758" s="317">
        <f t="shared" si="256"/>
        <v>0</v>
      </c>
      <c r="E758" s="318"/>
      <c r="F758" s="318"/>
      <c r="G758" s="318"/>
      <c r="H758" s="318"/>
      <c r="I758" s="318"/>
      <c r="J758" s="318"/>
      <c r="K758" s="318"/>
      <c r="L758" s="318"/>
      <c r="M758" s="318"/>
      <c r="N758" s="318"/>
      <c r="O758" s="318"/>
      <c r="P758" s="319"/>
      <c r="Q758" s="320"/>
      <c r="R758" s="318"/>
      <c r="S758" s="318"/>
      <c r="T758" s="318"/>
      <c r="U758" s="318"/>
      <c r="V758" s="319"/>
      <c r="W758" s="320"/>
      <c r="X758" s="318"/>
      <c r="Y758" s="318"/>
      <c r="Z758" s="318"/>
      <c r="AA758" s="318"/>
      <c r="AB758" s="318"/>
      <c r="AC758" s="318"/>
      <c r="AD758" s="321"/>
      <c r="AE758" s="322">
        <f t="shared" si="257"/>
        <v>0</v>
      </c>
      <c r="AF758" s="318"/>
      <c r="AG758" s="318"/>
      <c r="AH758" s="318"/>
      <c r="AI758" s="318"/>
      <c r="AJ758" s="318"/>
      <c r="AK758" s="318"/>
      <c r="AL758" s="318"/>
      <c r="AM758" s="318"/>
      <c r="AN758" s="319"/>
    </row>
    <row r="759" spans="1:40" ht="18" hidden="1" customHeight="1">
      <c r="A759" s="163">
        <v>2101099</v>
      </c>
      <c r="B759" s="164" t="s">
        <v>649</v>
      </c>
      <c r="C759" s="316">
        <f t="shared" si="255"/>
        <v>0</v>
      </c>
      <c r="D759" s="317">
        <f t="shared" si="256"/>
        <v>0</v>
      </c>
      <c r="E759" s="318"/>
      <c r="F759" s="318"/>
      <c r="G759" s="318"/>
      <c r="H759" s="318"/>
      <c r="I759" s="318"/>
      <c r="J759" s="318"/>
      <c r="K759" s="318"/>
      <c r="L759" s="318"/>
      <c r="M759" s="318"/>
      <c r="N759" s="318"/>
      <c r="O759" s="318"/>
      <c r="P759" s="319"/>
      <c r="Q759" s="320"/>
      <c r="R759" s="318"/>
      <c r="S759" s="318"/>
      <c r="T759" s="318"/>
      <c r="U759" s="318"/>
      <c r="V759" s="319"/>
      <c r="W759" s="320"/>
      <c r="X759" s="318"/>
      <c r="Y759" s="318"/>
      <c r="Z759" s="318"/>
      <c r="AA759" s="318"/>
      <c r="AB759" s="318"/>
      <c r="AC759" s="318"/>
      <c r="AD759" s="321"/>
      <c r="AE759" s="322">
        <f t="shared" si="257"/>
        <v>0</v>
      </c>
      <c r="AF759" s="318"/>
      <c r="AG759" s="318"/>
      <c r="AH759" s="318"/>
      <c r="AI759" s="318"/>
      <c r="AJ759" s="318"/>
      <c r="AK759" s="318"/>
      <c r="AL759" s="318"/>
      <c r="AM759" s="318"/>
      <c r="AN759" s="319"/>
    </row>
    <row r="760" spans="1:40" ht="18" hidden="1" customHeight="1">
      <c r="A760" s="163">
        <v>21011</v>
      </c>
      <c r="B760" s="242" t="s">
        <v>650</v>
      </c>
      <c r="C760" s="323"/>
      <c r="D760" s="324"/>
      <c r="E760" s="325"/>
      <c r="F760" s="325"/>
      <c r="G760" s="325"/>
      <c r="H760" s="325"/>
      <c r="I760" s="325"/>
      <c r="J760" s="325"/>
      <c r="K760" s="325"/>
      <c r="L760" s="325"/>
      <c r="M760" s="325"/>
      <c r="N760" s="325"/>
      <c r="O760" s="325"/>
      <c r="P760" s="323"/>
      <c r="Q760" s="324"/>
      <c r="R760" s="325"/>
      <c r="S760" s="325"/>
      <c r="T760" s="325"/>
      <c r="U760" s="325"/>
      <c r="V760" s="323"/>
      <c r="W760" s="324"/>
      <c r="X760" s="325"/>
      <c r="Y760" s="325"/>
      <c r="Z760" s="325"/>
      <c r="AA760" s="325"/>
      <c r="AB760" s="325"/>
      <c r="AC760" s="325"/>
      <c r="AD760" s="325"/>
      <c r="AE760" s="325"/>
      <c r="AF760" s="325"/>
      <c r="AG760" s="325"/>
      <c r="AH760" s="325"/>
      <c r="AI760" s="325"/>
      <c r="AJ760" s="325"/>
      <c r="AK760" s="325"/>
      <c r="AL760" s="325"/>
      <c r="AM760" s="325"/>
      <c r="AN760" s="323"/>
    </row>
    <row r="761" spans="1:40" ht="18" hidden="1" customHeight="1">
      <c r="A761" s="163">
        <v>2101101</v>
      </c>
      <c r="B761" s="164" t="s">
        <v>651</v>
      </c>
      <c r="C761" s="316">
        <f>SUM(D761,AE761,AN761)</f>
        <v>0</v>
      </c>
      <c r="D761" s="317">
        <f>SUM(E761:AD761)</f>
        <v>0</v>
      </c>
      <c r="E761" s="318"/>
      <c r="F761" s="318"/>
      <c r="G761" s="318"/>
      <c r="H761" s="318"/>
      <c r="I761" s="318"/>
      <c r="J761" s="318"/>
      <c r="K761" s="318"/>
      <c r="L761" s="318"/>
      <c r="M761" s="318"/>
      <c r="N761" s="318"/>
      <c r="O761" s="318"/>
      <c r="P761" s="319"/>
      <c r="Q761" s="320"/>
      <c r="R761" s="318"/>
      <c r="S761" s="318"/>
      <c r="T761" s="318"/>
      <c r="U761" s="318"/>
      <c r="V761" s="319"/>
      <c r="W761" s="320"/>
      <c r="X761" s="318"/>
      <c r="Y761" s="318"/>
      <c r="Z761" s="318"/>
      <c r="AA761" s="318"/>
      <c r="AB761" s="318"/>
      <c r="AC761" s="318"/>
      <c r="AD761" s="321"/>
      <c r="AE761" s="322">
        <f t="shared" si="257"/>
        <v>0</v>
      </c>
      <c r="AF761" s="318"/>
      <c r="AG761" s="318"/>
      <c r="AH761" s="318"/>
      <c r="AI761" s="318"/>
      <c r="AJ761" s="318"/>
      <c r="AK761" s="318"/>
      <c r="AL761" s="318"/>
      <c r="AM761" s="318"/>
      <c r="AN761" s="319"/>
    </row>
    <row r="762" spans="1:40" ht="18" hidden="1" customHeight="1">
      <c r="A762" s="163">
        <v>2101102</v>
      </c>
      <c r="B762" s="164" t="s">
        <v>1501</v>
      </c>
      <c r="C762" s="316">
        <f>SUM(D762,AE762,AN762)</f>
        <v>0</v>
      </c>
      <c r="D762" s="317">
        <f>SUM(E762:AD762)</f>
        <v>0</v>
      </c>
      <c r="E762" s="318"/>
      <c r="F762" s="318"/>
      <c r="G762" s="318"/>
      <c r="H762" s="318"/>
      <c r="I762" s="318"/>
      <c r="J762" s="318"/>
      <c r="K762" s="318"/>
      <c r="L762" s="318"/>
      <c r="M762" s="318"/>
      <c r="N762" s="318"/>
      <c r="O762" s="318"/>
      <c r="P762" s="319"/>
      <c r="Q762" s="320"/>
      <c r="R762" s="318"/>
      <c r="S762" s="318"/>
      <c r="T762" s="318"/>
      <c r="U762" s="318"/>
      <c r="V762" s="319"/>
      <c r="W762" s="320"/>
      <c r="X762" s="318"/>
      <c r="Y762" s="318"/>
      <c r="Z762" s="318"/>
      <c r="AA762" s="318"/>
      <c r="AB762" s="318"/>
      <c r="AC762" s="318"/>
      <c r="AD762" s="321"/>
      <c r="AE762" s="322">
        <f t="shared" si="257"/>
        <v>0</v>
      </c>
      <c r="AF762" s="318"/>
      <c r="AG762" s="318"/>
      <c r="AH762" s="318"/>
      <c r="AI762" s="318"/>
      <c r="AJ762" s="318"/>
      <c r="AK762" s="318"/>
      <c r="AL762" s="318"/>
      <c r="AM762" s="318"/>
      <c r="AN762" s="319"/>
    </row>
    <row r="763" spans="1:40" ht="18" hidden="1" customHeight="1">
      <c r="A763" s="163">
        <v>2101103</v>
      </c>
      <c r="B763" s="164" t="s">
        <v>1502</v>
      </c>
      <c r="C763" s="316">
        <f>SUM(D763,AE763,AN763)</f>
        <v>0</v>
      </c>
      <c r="D763" s="317">
        <f>SUM(E763:AD763)</f>
        <v>0</v>
      </c>
      <c r="E763" s="318"/>
      <c r="F763" s="318"/>
      <c r="G763" s="318"/>
      <c r="H763" s="318"/>
      <c r="I763" s="318"/>
      <c r="J763" s="318"/>
      <c r="K763" s="318"/>
      <c r="L763" s="318"/>
      <c r="M763" s="318"/>
      <c r="N763" s="318"/>
      <c r="O763" s="318"/>
      <c r="P763" s="319"/>
      <c r="Q763" s="320"/>
      <c r="R763" s="318"/>
      <c r="S763" s="318"/>
      <c r="T763" s="318"/>
      <c r="U763" s="318"/>
      <c r="V763" s="319"/>
      <c r="W763" s="320"/>
      <c r="X763" s="318"/>
      <c r="Y763" s="318"/>
      <c r="Z763" s="318"/>
      <c r="AA763" s="318"/>
      <c r="AB763" s="318"/>
      <c r="AC763" s="318"/>
      <c r="AD763" s="321"/>
      <c r="AE763" s="322">
        <f t="shared" si="257"/>
        <v>0</v>
      </c>
      <c r="AF763" s="318"/>
      <c r="AG763" s="318"/>
      <c r="AH763" s="318"/>
      <c r="AI763" s="318"/>
      <c r="AJ763" s="318"/>
      <c r="AK763" s="318"/>
      <c r="AL763" s="318"/>
      <c r="AM763" s="318"/>
      <c r="AN763" s="319"/>
    </row>
    <row r="764" spans="1:40" ht="18" hidden="1" customHeight="1">
      <c r="A764" s="163">
        <v>2101199</v>
      </c>
      <c r="B764" s="164" t="s">
        <v>1503</v>
      </c>
      <c r="C764" s="316">
        <f>SUM(D764,AE764,AN764)</f>
        <v>0</v>
      </c>
      <c r="D764" s="317">
        <f>SUM(E764:AD764)</f>
        <v>0</v>
      </c>
      <c r="E764" s="318"/>
      <c r="F764" s="318"/>
      <c r="G764" s="318"/>
      <c r="H764" s="318"/>
      <c r="I764" s="318"/>
      <c r="J764" s="318"/>
      <c r="K764" s="318"/>
      <c r="L764" s="318"/>
      <c r="M764" s="318"/>
      <c r="N764" s="318"/>
      <c r="O764" s="318"/>
      <c r="P764" s="319"/>
      <c r="Q764" s="320"/>
      <c r="R764" s="318"/>
      <c r="S764" s="318"/>
      <c r="T764" s="318"/>
      <c r="U764" s="318"/>
      <c r="V764" s="319"/>
      <c r="W764" s="320"/>
      <c r="X764" s="318"/>
      <c r="Y764" s="318"/>
      <c r="Z764" s="318"/>
      <c r="AA764" s="318"/>
      <c r="AB764" s="318"/>
      <c r="AC764" s="318"/>
      <c r="AD764" s="321"/>
      <c r="AE764" s="322">
        <f t="shared" si="257"/>
        <v>0</v>
      </c>
      <c r="AF764" s="318"/>
      <c r="AG764" s="318"/>
      <c r="AH764" s="318"/>
      <c r="AI764" s="318"/>
      <c r="AJ764" s="318"/>
      <c r="AK764" s="318"/>
      <c r="AL764" s="318"/>
      <c r="AM764" s="318"/>
      <c r="AN764" s="319"/>
    </row>
    <row r="765" spans="1:40" ht="18" hidden="1" customHeight="1">
      <c r="A765" s="163">
        <v>21012</v>
      </c>
      <c r="B765" s="242" t="s">
        <v>652</v>
      </c>
      <c r="C765" s="323"/>
      <c r="D765" s="324"/>
      <c r="E765" s="325"/>
      <c r="F765" s="325"/>
      <c r="G765" s="325"/>
      <c r="H765" s="325"/>
      <c r="I765" s="325"/>
      <c r="J765" s="325"/>
      <c r="K765" s="325"/>
      <c r="L765" s="325"/>
      <c r="M765" s="325"/>
      <c r="N765" s="325"/>
      <c r="O765" s="325"/>
      <c r="P765" s="323"/>
      <c r="Q765" s="324"/>
      <c r="R765" s="325"/>
      <c r="S765" s="325"/>
      <c r="T765" s="325"/>
      <c r="U765" s="325"/>
      <c r="V765" s="323"/>
      <c r="W765" s="324"/>
      <c r="X765" s="325"/>
      <c r="Y765" s="325"/>
      <c r="Z765" s="325"/>
      <c r="AA765" s="325"/>
      <c r="AB765" s="325"/>
      <c r="AC765" s="325"/>
      <c r="AD765" s="325"/>
      <c r="AE765" s="325"/>
      <c r="AF765" s="325"/>
      <c r="AG765" s="325"/>
      <c r="AH765" s="325"/>
      <c r="AI765" s="325"/>
      <c r="AJ765" s="325"/>
      <c r="AK765" s="325"/>
      <c r="AL765" s="325"/>
      <c r="AM765" s="325"/>
      <c r="AN765" s="323"/>
    </row>
    <row r="766" spans="1:40" ht="18" hidden="1" customHeight="1">
      <c r="A766" s="163">
        <v>2101201</v>
      </c>
      <c r="B766" s="164" t="s">
        <v>1504</v>
      </c>
      <c r="C766" s="316">
        <f>SUM(D766,AE766,AN766)</f>
        <v>0</v>
      </c>
      <c r="D766" s="317">
        <f>SUM(E766:AD766)</f>
        <v>0</v>
      </c>
      <c r="E766" s="318"/>
      <c r="F766" s="318"/>
      <c r="G766" s="318"/>
      <c r="H766" s="318"/>
      <c r="I766" s="318"/>
      <c r="J766" s="318"/>
      <c r="K766" s="318"/>
      <c r="L766" s="318"/>
      <c r="M766" s="318"/>
      <c r="N766" s="318"/>
      <c r="O766" s="318"/>
      <c r="P766" s="319"/>
      <c r="Q766" s="320"/>
      <c r="R766" s="318"/>
      <c r="S766" s="318"/>
      <c r="T766" s="318"/>
      <c r="U766" s="318"/>
      <c r="V766" s="319"/>
      <c r="W766" s="320"/>
      <c r="X766" s="318"/>
      <c r="Y766" s="318"/>
      <c r="Z766" s="318"/>
      <c r="AA766" s="318"/>
      <c r="AB766" s="318"/>
      <c r="AC766" s="318"/>
      <c r="AD766" s="321"/>
      <c r="AE766" s="322">
        <f t="shared" si="257"/>
        <v>0</v>
      </c>
      <c r="AF766" s="318"/>
      <c r="AG766" s="318"/>
      <c r="AH766" s="318"/>
      <c r="AI766" s="318"/>
      <c r="AJ766" s="318"/>
      <c r="AK766" s="318"/>
      <c r="AL766" s="318"/>
      <c r="AM766" s="318"/>
      <c r="AN766" s="319"/>
    </row>
    <row r="767" spans="1:40" ht="18" hidden="1" customHeight="1">
      <c r="A767" s="163">
        <v>2101202</v>
      </c>
      <c r="B767" s="164" t="s">
        <v>1505</v>
      </c>
      <c r="C767" s="316">
        <f>SUM(D767,AE767,AN767)</f>
        <v>0</v>
      </c>
      <c r="D767" s="317">
        <f>SUM(E767:AD767)</f>
        <v>0</v>
      </c>
      <c r="E767" s="318"/>
      <c r="F767" s="318"/>
      <c r="G767" s="318"/>
      <c r="H767" s="318"/>
      <c r="I767" s="318"/>
      <c r="J767" s="318"/>
      <c r="K767" s="318"/>
      <c r="L767" s="318"/>
      <c r="M767" s="318"/>
      <c r="N767" s="318"/>
      <c r="O767" s="318"/>
      <c r="P767" s="319"/>
      <c r="Q767" s="320"/>
      <c r="R767" s="318"/>
      <c r="S767" s="318"/>
      <c r="T767" s="318"/>
      <c r="U767" s="318"/>
      <c r="V767" s="319"/>
      <c r="W767" s="320"/>
      <c r="X767" s="318"/>
      <c r="Y767" s="318"/>
      <c r="Z767" s="318"/>
      <c r="AA767" s="318"/>
      <c r="AB767" s="318"/>
      <c r="AC767" s="318"/>
      <c r="AD767" s="321"/>
      <c r="AE767" s="322">
        <f t="shared" si="257"/>
        <v>0</v>
      </c>
      <c r="AF767" s="318"/>
      <c r="AG767" s="318"/>
      <c r="AH767" s="318"/>
      <c r="AI767" s="318"/>
      <c r="AJ767" s="318"/>
      <c r="AK767" s="318"/>
      <c r="AL767" s="318"/>
      <c r="AM767" s="318"/>
      <c r="AN767" s="319"/>
    </row>
    <row r="768" spans="1:40" ht="18" hidden="1" customHeight="1">
      <c r="A768" s="163">
        <v>2101203</v>
      </c>
      <c r="B768" s="164" t="s">
        <v>1506</v>
      </c>
      <c r="C768" s="316">
        <f>SUM(D768,AE768,AN768)</f>
        <v>0</v>
      </c>
      <c r="D768" s="317">
        <f>SUM(E768:AD768)</f>
        <v>0</v>
      </c>
      <c r="E768" s="318"/>
      <c r="F768" s="318"/>
      <c r="G768" s="318"/>
      <c r="H768" s="318"/>
      <c r="I768" s="318"/>
      <c r="J768" s="318"/>
      <c r="K768" s="318"/>
      <c r="L768" s="318"/>
      <c r="M768" s="318"/>
      <c r="N768" s="318"/>
      <c r="O768" s="318"/>
      <c r="P768" s="319"/>
      <c r="Q768" s="320"/>
      <c r="R768" s="318"/>
      <c r="S768" s="318"/>
      <c r="T768" s="318"/>
      <c r="U768" s="318"/>
      <c r="V768" s="319"/>
      <c r="W768" s="320"/>
      <c r="X768" s="318"/>
      <c r="Y768" s="318"/>
      <c r="Z768" s="318"/>
      <c r="AA768" s="318"/>
      <c r="AB768" s="318"/>
      <c r="AC768" s="318"/>
      <c r="AD768" s="321"/>
      <c r="AE768" s="322">
        <f t="shared" si="257"/>
        <v>0</v>
      </c>
      <c r="AF768" s="318"/>
      <c r="AG768" s="318"/>
      <c r="AH768" s="318"/>
      <c r="AI768" s="318"/>
      <c r="AJ768" s="318"/>
      <c r="AK768" s="318"/>
      <c r="AL768" s="318"/>
      <c r="AM768" s="318"/>
      <c r="AN768" s="319"/>
    </row>
    <row r="769" spans="1:40" ht="18" hidden="1" customHeight="1">
      <c r="A769" s="163">
        <v>2101204</v>
      </c>
      <c r="B769" s="164" t="s">
        <v>1507</v>
      </c>
      <c r="C769" s="316">
        <f>SUM(D769,AE769,AN769)</f>
        <v>0</v>
      </c>
      <c r="D769" s="317">
        <f>SUM(E769:AD769)</f>
        <v>0</v>
      </c>
      <c r="E769" s="318"/>
      <c r="F769" s="318"/>
      <c r="G769" s="318"/>
      <c r="H769" s="318"/>
      <c r="I769" s="318"/>
      <c r="J769" s="318"/>
      <c r="K769" s="318"/>
      <c r="L769" s="318"/>
      <c r="M769" s="318"/>
      <c r="N769" s="318"/>
      <c r="O769" s="318"/>
      <c r="P769" s="319"/>
      <c r="Q769" s="320"/>
      <c r="R769" s="318"/>
      <c r="S769" s="318"/>
      <c r="T769" s="318"/>
      <c r="U769" s="318"/>
      <c r="V769" s="319"/>
      <c r="W769" s="320"/>
      <c r="X769" s="318"/>
      <c r="Y769" s="318"/>
      <c r="Z769" s="318"/>
      <c r="AA769" s="318"/>
      <c r="AB769" s="318"/>
      <c r="AC769" s="318"/>
      <c r="AD769" s="321"/>
      <c r="AE769" s="322">
        <f t="shared" si="257"/>
        <v>0</v>
      </c>
      <c r="AF769" s="318"/>
      <c r="AG769" s="318"/>
      <c r="AH769" s="318"/>
      <c r="AI769" s="318"/>
      <c r="AJ769" s="318"/>
      <c r="AK769" s="318"/>
      <c r="AL769" s="318"/>
      <c r="AM769" s="318"/>
      <c r="AN769" s="319"/>
    </row>
    <row r="770" spans="1:40" ht="18" hidden="1" customHeight="1">
      <c r="A770" s="163">
        <v>2101299</v>
      </c>
      <c r="B770" s="164" t="s">
        <v>1508</v>
      </c>
      <c r="C770" s="316">
        <f>SUM(D770,AE770,AN770)</f>
        <v>0</v>
      </c>
      <c r="D770" s="317">
        <f>SUM(E770:AD770)</f>
        <v>0</v>
      </c>
      <c r="E770" s="318"/>
      <c r="F770" s="318"/>
      <c r="G770" s="318"/>
      <c r="H770" s="318"/>
      <c r="I770" s="318"/>
      <c r="J770" s="318"/>
      <c r="K770" s="318"/>
      <c r="L770" s="318"/>
      <c r="M770" s="318"/>
      <c r="N770" s="318"/>
      <c r="O770" s="318"/>
      <c r="P770" s="319"/>
      <c r="Q770" s="320"/>
      <c r="R770" s="318"/>
      <c r="S770" s="318"/>
      <c r="T770" s="318"/>
      <c r="U770" s="318"/>
      <c r="V770" s="319"/>
      <c r="W770" s="320"/>
      <c r="X770" s="318"/>
      <c r="Y770" s="318"/>
      <c r="Z770" s="318"/>
      <c r="AA770" s="318"/>
      <c r="AB770" s="318"/>
      <c r="AC770" s="318"/>
      <c r="AD770" s="321"/>
      <c r="AE770" s="322">
        <f t="shared" si="257"/>
        <v>0</v>
      </c>
      <c r="AF770" s="318"/>
      <c r="AG770" s="318"/>
      <c r="AH770" s="318"/>
      <c r="AI770" s="318"/>
      <c r="AJ770" s="318"/>
      <c r="AK770" s="318"/>
      <c r="AL770" s="318"/>
      <c r="AM770" s="318"/>
      <c r="AN770" s="319"/>
    </row>
    <row r="771" spans="1:40" ht="18" hidden="1" customHeight="1">
      <c r="A771" s="163">
        <v>21013</v>
      </c>
      <c r="B771" s="242" t="s">
        <v>653</v>
      </c>
      <c r="C771" s="323"/>
      <c r="D771" s="324"/>
      <c r="E771" s="325"/>
      <c r="F771" s="325"/>
      <c r="G771" s="325"/>
      <c r="H771" s="325"/>
      <c r="I771" s="325"/>
      <c r="J771" s="325"/>
      <c r="K771" s="325"/>
      <c r="L771" s="325"/>
      <c r="M771" s="325"/>
      <c r="N771" s="325"/>
      <c r="O771" s="325"/>
      <c r="P771" s="323"/>
      <c r="Q771" s="324"/>
      <c r="R771" s="325"/>
      <c r="S771" s="325"/>
      <c r="T771" s="325"/>
      <c r="U771" s="325"/>
      <c r="V771" s="323"/>
      <c r="W771" s="324"/>
      <c r="X771" s="325"/>
      <c r="Y771" s="325"/>
      <c r="Z771" s="325"/>
      <c r="AA771" s="325"/>
      <c r="AB771" s="325"/>
      <c r="AC771" s="325"/>
      <c r="AD771" s="325"/>
      <c r="AE771" s="325"/>
      <c r="AF771" s="325"/>
      <c r="AG771" s="325"/>
      <c r="AH771" s="325"/>
      <c r="AI771" s="325"/>
      <c r="AJ771" s="325"/>
      <c r="AK771" s="325"/>
      <c r="AL771" s="325"/>
      <c r="AM771" s="325"/>
      <c r="AN771" s="323"/>
    </row>
    <row r="772" spans="1:40" ht="18" hidden="1" customHeight="1">
      <c r="A772" s="163">
        <v>2101301</v>
      </c>
      <c r="B772" s="164" t="s">
        <v>654</v>
      </c>
      <c r="C772" s="316">
        <f>SUM(D772,AE772,AN772)</f>
        <v>0</v>
      </c>
      <c r="D772" s="317">
        <f>SUM(E772:AD772)</f>
        <v>0</v>
      </c>
      <c r="E772" s="318"/>
      <c r="F772" s="318"/>
      <c r="G772" s="318"/>
      <c r="H772" s="318"/>
      <c r="I772" s="318"/>
      <c r="J772" s="318"/>
      <c r="K772" s="318"/>
      <c r="L772" s="318"/>
      <c r="M772" s="318"/>
      <c r="N772" s="318"/>
      <c r="O772" s="318"/>
      <c r="P772" s="319"/>
      <c r="Q772" s="320"/>
      <c r="R772" s="318"/>
      <c r="S772" s="318"/>
      <c r="T772" s="318"/>
      <c r="U772" s="318"/>
      <c r="V772" s="319"/>
      <c r="W772" s="320"/>
      <c r="X772" s="318"/>
      <c r="Y772" s="318"/>
      <c r="Z772" s="318"/>
      <c r="AA772" s="318"/>
      <c r="AB772" s="318"/>
      <c r="AC772" s="318"/>
      <c r="AD772" s="321"/>
      <c r="AE772" s="322">
        <f t="shared" si="257"/>
        <v>0</v>
      </c>
      <c r="AF772" s="318"/>
      <c r="AG772" s="318"/>
      <c r="AH772" s="318"/>
      <c r="AI772" s="318"/>
      <c r="AJ772" s="318"/>
      <c r="AK772" s="318"/>
      <c r="AL772" s="318"/>
      <c r="AM772" s="318"/>
      <c r="AN772" s="319"/>
    </row>
    <row r="773" spans="1:40" ht="18" hidden="1" customHeight="1">
      <c r="A773" s="163">
        <v>2101302</v>
      </c>
      <c r="B773" s="164" t="s">
        <v>1509</v>
      </c>
      <c r="C773" s="316">
        <f>SUM(D773,AE773,AN773)</f>
        <v>0</v>
      </c>
      <c r="D773" s="317">
        <f>SUM(E773:AD773)</f>
        <v>0</v>
      </c>
      <c r="E773" s="318"/>
      <c r="F773" s="318"/>
      <c r="G773" s="318"/>
      <c r="H773" s="318"/>
      <c r="I773" s="318"/>
      <c r="J773" s="318"/>
      <c r="K773" s="318"/>
      <c r="L773" s="318"/>
      <c r="M773" s="318"/>
      <c r="N773" s="318"/>
      <c r="O773" s="318"/>
      <c r="P773" s="319"/>
      <c r="Q773" s="320"/>
      <c r="R773" s="318"/>
      <c r="S773" s="318"/>
      <c r="T773" s="318"/>
      <c r="U773" s="318"/>
      <c r="V773" s="319"/>
      <c r="W773" s="320"/>
      <c r="X773" s="318"/>
      <c r="Y773" s="318"/>
      <c r="Z773" s="318"/>
      <c r="AA773" s="318"/>
      <c r="AB773" s="318"/>
      <c r="AC773" s="318"/>
      <c r="AD773" s="321"/>
      <c r="AE773" s="322">
        <f t="shared" si="257"/>
        <v>0</v>
      </c>
      <c r="AF773" s="318"/>
      <c r="AG773" s="318"/>
      <c r="AH773" s="318"/>
      <c r="AI773" s="318"/>
      <c r="AJ773" s="318"/>
      <c r="AK773" s="318"/>
      <c r="AL773" s="318"/>
      <c r="AM773" s="318"/>
      <c r="AN773" s="319"/>
    </row>
    <row r="774" spans="1:40" ht="18" hidden="1" customHeight="1">
      <c r="A774" s="163">
        <v>2101399</v>
      </c>
      <c r="B774" s="164" t="s">
        <v>1510</v>
      </c>
      <c r="C774" s="316">
        <f>SUM(D774,AE774,AN774)</f>
        <v>0</v>
      </c>
      <c r="D774" s="317">
        <f>SUM(E774:AD774)</f>
        <v>0</v>
      </c>
      <c r="E774" s="318"/>
      <c r="F774" s="318"/>
      <c r="G774" s="318"/>
      <c r="H774" s="318"/>
      <c r="I774" s="318"/>
      <c r="J774" s="318"/>
      <c r="K774" s="318"/>
      <c r="L774" s="318"/>
      <c r="M774" s="318"/>
      <c r="N774" s="318"/>
      <c r="O774" s="318"/>
      <c r="P774" s="319"/>
      <c r="Q774" s="320"/>
      <c r="R774" s="318"/>
      <c r="S774" s="318"/>
      <c r="T774" s="318"/>
      <c r="U774" s="318"/>
      <c r="V774" s="319"/>
      <c r="W774" s="320"/>
      <c r="X774" s="318"/>
      <c r="Y774" s="318"/>
      <c r="Z774" s="318"/>
      <c r="AA774" s="318"/>
      <c r="AB774" s="318"/>
      <c r="AC774" s="318"/>
      <c r="AD774" s="321"/>
      <c r="AE774" s="322">
        <f t="shared" si="257"/>
        <v>0</v>
      </c>
      <c r="AF774" s="318"/>
      <c r="AG774" s="318"/>
      <c r="AH774" s="318"/>
      <c r="AI774" s="318"/>
      <c r="AJ774" s="318"/>
      <c r="AK774" s="318"/>
      <c r="AL774" s="318"/>
      <c r="AM774" s="318"/>
      <c r="AN774" s="319"/>
    </row>
    <row r="775" spans="1:40" ht="18" hidden="1" customHeight="1">
      <c r="A775" s="163">
        <v>21014</v>
      </c>
      <c r="B775" s="242" t="s">
        <v>655</v>
      </c>
      <c r="C775" s="323"/>
      <c r="D775" s="324"/>
      <c r="E775" s="325"/>
      <c r="F775" s="325"/>
      <c r="G775" s="325"/>
      <c r="H775" s="325"/>
      <c r="I775" s="325"/>
      <c r="J775" s="325"/>
      <c r="K775" s="325"/>
      <c r="L775" s="325"/>
      <c r="M775" s="325"/>
      <c r="N775" s="325"/>
      <c r="O775" s="325"/>
      <c r="P775" s="323"/>
      <c r="Q775" s="324"/>
      <c r="R775" s="325"/>
      <c r="S775" s="325"/>
      <c r="T775" s="325"/>
      <c r="U775" s="325"/>
      <c r="V775" s="323"/>
      <c r="W775" s="324"/>
      <c r="X775" s="325"/>
      <c r="Y775" s="325"/>
      <c r="Z775" s="325"/>
      <c r="AA775" s="325"/>
      <c r="AB775" s="325"/>
      <c r="AC775" s="325"/>
      <c r="AD775" s="325"/>
      <c r="AE775" s="325"/>
      <c r="AF775" s="325"/>
      <c r="AG775" s="325"/>
      <c r="AH775" s="325"/>
      <c r="AI775" s="325"/>
      <c r="AJ775" s="325"/>
      <c r="AK775" s="325"/>
      <c r="AL775" s="325"/>
      <c r="AM775" s="325"/>
      <c r="AN775" s="323"/>
    </row>
    <row r="776" spans="1:40" ht="18" hidden="1" customHeight="1">
      <c r="A776" s="163">
        <v>2101401</v>
      </c>
      <c r="B776" s="164" t="s">
        <v>1511</v>
      </c>
      <c r="C776" s="316">
        <f>SUM(D776,AE776,AN776)</f>
        <v>0</v>
      </c>
      <c r="D776" s="317">
        <f>SUM(E776:AD776)</f>
        <v>0</v>
      </c>
      <c r="E776" s="318"/>
      <c r="F776" s="318"/>
      <c r="G776" s="318"/>
      <c r="H776" s="318"/>
      <c r="I776" s="318"/>
      <c r="J776" s="318"/>
      <c r="K776" s="318"/>
      <c r="L776" s="318"/>
      <c r="M776" s="318"/>
      <c r="N776" s="318"/>
      <c r="O776" s="318"/>
      <c r="P776" s="319"/>
      <c r="Q776" s="320"/>
      <c r="R776" s="318"/>
      <c r="S776" s="318"/>
      <c r="T776" s="318"/>
      <c r="U776" s="318"/>
      <c r="V776" s="319"/>
      <c r="W776" s="320"/>
      <c r="X776" s="318"/>
      <c r="Y776" s="318"/>
      <c r="Z776" s="318"/>
      <c r="AA776" s="318"/>
      <c r="AB776" s="318"/>
      <c r="AC776" s="318"/>
      <c r="AD776" s="321"/>
      <c r="AE776" s="322">
        <f t="shared" si="257"/>
        <v>0</v>
      </c>
      <c r="AF776" s="318"/>
      <c r="AG776" s="318"/>
      <c r="AH776" s="318"/>
      <c r="AI776" s="318"/>
      <c r="AJ776" s="318"/>
      <c r="AK776" s="318"/>
      <c r="AL776" s="318"/>
      <c r="AM776" s="318"/>
      <c r="AN776" s="319"/>
    </row>
    <row r="777" spans="1:40" ht="18" hidden="1" customHeight="1">
      <c r="A777" s="163">
        <v>2101499</v>
      </c>
      <c r="B777" s="164" t="s">
        <v>1512</v>
      </c>
      <c r="C777" s="316">
        <f>SUM(D777,AE777,AN777)</f>
        <v>0</v>
      </c>
      <c r="D777" s="317">
        <f>SUM(E777:AD777)</f>
        <v>0</v>
      </c>
      <c r="E777" s="318"/>
      <c r="F777" s="318"/>
      <c r="G777" s="318"/>
      <c r="H777" s="318"/>
      <c r="I777" s="318"/>
      <c r="J777" s="318"/>
      <c r="K777" s="318"/>
      <c r="L777" s="318"/>
      <c r="M777" s="318"/>
      <c r="N777" s="318"/>
      <c r="O777" s="318"/>
      <c r="P777" s="319"/>
      <c r="Q777" s="320"/>
      <c r="R777" s="318"/>
      <c r="S777" s="318"/>
      <c r="T777" s="318"/>
      <c r="U777" s="318"/>
      <c r="V777" s="319"/>
      <c r="W777" s="320"/>
      <c r="X777" s="318"/>
      <c r="Y777" s="318"/>
      <c r="Z777" s="318"/>
      <c r="AA777" s="318"/>
      <c r="AB777" s="318"/>
      <c r="AC777" s="318"/>
      <c r="AD777" s="321"/>
      <c r="AE777" s="322">
        <f t="shared" si="257"/>
        <v>0</v>
      </c>
      <c r="AF777" s="318"/>
      <c r="AG777" s="318"/>
      <c r="AH777" s="318"/>
      <c r="AI777" s="318"/>
      <c r="AJ777" s="318"/>
      <c r="AK777" s="318"/>
      <c r="AL777" s="318"/>
      <c r="AM777" s="318"/>
      <c r="AN777" s="319"/>
    </row>
    <row r="778" spans="1:40" ht="18" hidden="1" customHeight="1">
      <c r="A778" s="163">
        <v>21099</v>
      </c>
      <c r="B778" s="242" t="s">
        <v>656</v>
      </c>
      <c r="C778" s="315">
        <f>C779</f>
        <v>0</v>
      </c>
      <c r="D778" s="315">
        <f t="shared" ref="D778:AN778" si="258">D779</f>
        <v>0</v>
      </c>
      <c r="E778" s="315">
        <f t="shared" si="258"/>
        <v>0</v>
      </c>
      <c r="F778" s="315">
        <f t="shared" si="258"/>
        <v>0</v>
      </c>
      <c r="G778" s="315">
        <f t="shared" si="258"/>
        <v>0</v>
      </c>
      <c r="H778" s="315">
        <f t="shared" si="258"/>
        <v>0</v>
      </c>
      <c r="I778" s="315">
        <f t="shared" si="258"/>
        <v>0</v>
      </c>
      <c r="J778" s="315">
        <f t="shared" si="258"/>
        <v>0</v>
      </c>
      <c r="K778" s="315">
        <f t="shared" si="258"/>
        <v>0</v>
      </c>
      <c r="L778" s="315">
        <f t="shared" si="258"/>
        <v>0</v>
      </c>
      <c r="M778" s="315">
        <f t="shared" si="258"/>
        <v>0</v>
      </c>
      <c r="N778" s="315">
        <f t="shared" si="258"/>
        <v>0</v>
      </c>
      <c r="O778" s="315">
        <f t="shared" si="258"/>
        <v>0</v>
      </c>
      <c r="P778" s="315">
        <f t="shared" si="258"/>
        <v>0</v>
      </c>
      <c r="Q778" s="315">
        <f t="shared" si="258"/>
        <v>0</v>
      </c>
      <c r="R778" s="315">
        <f t="shared" si="258"/>
        <v>0</v>
      </c>
      <c r="S778" s="315">
        <f t="shared" si="258"/>
        <v>0</v>
      </c>
      <c r="T778" s="315">
        <f t="shared" si="258"/>
        <v>0</v>
      </c>
      <c r="U778" s="315">
        <f t="shared" si="258"/>
        <v>0</v>
      </c>
      <c r="V778" s="315">
        <f t="shared" si="258"/>
        <v>0</v>
      </c>
      <c r="W778" s="315">
        <f t="shared" si="258"/>
        <v>0</v>
      </c>
      <c r="X778" s="315">
        <f t="shared" si="258"/>
        <v>0</v>
      </c>
      <c r="Y778" s="315">
        <f t="shared" si="258"/>
        <v>0</v>
      </c>
      <c r="Z778" s="315">
        <f t="shared" si="258"/>
        <v>0</v>
      </c>
      <c r="AA778" s="315">
        <f t="shared" si="258"/>
        <v>0</v>
      </c>
      <c r="AB778" s="315">
        <f t="shared" si="258"/>
        <v>0</v>
      </c>
      <c r="AC778" s="315">
        <f t="shared" si="258"/>
        <v>0</v>
      </c>
      <c r="AD778" s="315">
        <f t="shared" si="258"/>
        <v>0</v>
      </c>
      <c r="AE778" s="315">
        <f t="shared" si="258"/>
        <v>0</v>
      </c>
      <c r="AF778" s="315">
        <f t="shared" si="258"/>
        <v>0</v>
      </c>
      <c r="AG778" s="315">
        <f t="shared" si="258"/>
        <v>0</v>
      </c>
      <c r="AH778" s="315">
        <f t="shared" si="258"/>
        <v>0</v>
      </c>
      <c r="AI778" s="315">
        <f t="shared" si="258"/>
        <v>0</v>
      </c>
      <c r="AJ778" s="315">
        <f t="shared" si="258"/>
        <v>0</v>
      </c>
      <c r="AK778" s="315">
        <f t="shared" si="258"/>
        <v>0</v>
      </c>
      <c r="AL778" s="315">
        <f t="shared" si="258"/>
        <v>0</v>
      </c>
      <c r="AM778" s="315">
        <f t="shared" si="258"/>
        <v>0</v>
      </c>
      <c r="AN778" s="315">
        <f t="shared" si="258"/>
        <v>0</v>
      </c>
    </row>
    <row r="779" spans="1:40" ht="18" hidden="1" customHeight="1">
      <c r="A779" s="163">
        <v>2109901</v>
      </c>
      <c r="B779" s="164" t="s">
        <v>657</v>
      </c>
      <c r="C779" s="316">
        <f>SUM(D779,AE779,AN779)</f>
        <v>0</v>
      </c>
      <c r="D779" s="317">
        <f>SUM(E779:AD779)</f>
        <v>0</v>
      </c>
      <c r="E779" s="318"/>
      <c r="F779" s="318"/>
      <c r="G779" s="318"/>
      <c r="H779" s="318"/>
      <c r="I779" s="318"/>
      <c r="J779" s="318"/>
      <c r="K779" s="318"/>
      <c r="L779" s="318"/>
      <c r="M779" s="318"/>
      <c r="N779" s="318"/>
      <c r="O779" s="318"/>
      <c r="P779" s="319"/>
      <c r="Q779" s="320"/>
      <c r="R779" s="318"/>
      <c r="S779" s="318"/>
      <c r="T779" s="318"/>
      <c r="U779" s="318"/>
      <c r="V779" s="319"/>
      <c r="W779" s="320"/>
      <c r="X779" s="318"/>
      <c r="Y779" s="318"/>
      <c r="Z779" s="318"/>
      <c r="AA779" s="318"/>
      <c r="AB779" s="318"/>
      <c r="AC779" s="318"/>
      <c r="AD779" s="321"/>
      <c r="AE779" s="322">
        <f>SUM(AF779:AM779)</f>
        <v>0</v>
      </c>
      <c r="AF779" s="318"/>
      <c r="AG779" s="318"/>
      <c r="AH779" s="318"/>
      <c r="AI779" s="318"/>
      <c r="AJ779" s="318"/>
      <c r="AK779" s="318"/>
      <c r="AL779" s="318"/>
      <c r="AM779" s="318"/>
      <c r="AN779" s="319"/>
    </row>
    <row r="780" spans="1:40" ht="18" hidden="1" customHeight="1">
      <c r="A780" s="163">
        <v>211</v>
      </c>
      <c r="B780" s="242" t="s">
        <v>658</v>
      </c>
      <c r="C780" s="315">
        <f t="shared" ref="C780:AN780" si="259">SUM(C781,C790,C794,C803,C810,C816,C822,C825,C828,C830,C832,C838,C840,C842,C856)</f>
        <v>0</v>
      </c>
      <c r="D780" s="315">
        <f t="shared" si="259"/>
        <v>0</v>
      </c>
      <c r="E780" s="315">
        <f t="shared" si="259"/>
        <v>0</v>
      </c>
      <c r="F780" s="315">
        <f t="shared" si="259"/>
        <v>0</v>
      </c>
      <c r="G780" s="315">
        <f t="shared" si="259"/>
        <v>0</v>
      </c>
      <c r="H780" s="315">
        <f t="shared" si="259"/>
        <v>0</v>
      </c>
      <c r="I780" s="315">
        <f t="shared" si="259"/>
        <v>0</v>
      </c>
      <c r="J780" s="315">
        <f t="shared" si="259"/>
        <v>0</v>
      </c>
      <c r="K780" s="315">
        <f t="shared" si="259"/>
        <v>0</v>
      </c>
      <c r="L780" s="315">
        <f t="shared" si="259"/>
        <v>0</v>
      </c>
      <c r="M780" s="315">
        <f t="shared" si="259"/>
        <v>0</v>
      </c>
      <c r="N780" s="315">
        <f t="shared" si="259"/>
        <v>0</v>
      </c>
      <c r="O780" s="315">
        <f t="shared" si="259"/>
        <v>0</v>
      </c>
      <c r="P780" s="315">
        <f t="shared" si="259"/>
        <v>0</v>
      </c>
      <c r="Q780" s="315">
        <f t="shared" si="259"/>
        <v>0</v>
      </c>
      <c r="R780" s="315">
        <f t="shared" si="259"/>
        <v>0</v>
      </c>
      <c r="S780" s="315">
        <f t="shared" si="259"/>
        <v>0</v>
      </c>
      <c r="T780" s="315">
        <f t="shared" si="259"/>
        <v>0</v>
      </c>
      <c r="U780" s="315">
        <f t="shared" si="259"/>
        <v>0</v>
      </c>
      <c r="V780" s="315">
        <f t="shared" si="259"/>
        <v>0</v>
      </c>
      <c r="W780" s="315">
        <f t="shared" si="259"/>
        <v>0</v>
      </c>
      <c r="X780" s="315">
        <f t="shared" si="259"/>
        <v>0</v>
      </c>
      <c r="Y780" s="315">
        <f t="shared" si="259"/>
        <v>0</v>
      </c>
      <c r="Z780" s="315">
        <f t="shared" si="259"/>
        <v>0</v>
      </c>
      <c r="AA780" s="315">
        <f t="shared" si="259"/>
        <v>0</v>
      </c>
      <c r="AB780" s="315">
        <f t="shared" si="259"/>
        <v>0</v>
      </c>
      <c r="AC780" s="315">
        <f t="shared" si="259"/>
        <v>0</v>
      </c>
      <c r="AD780" s="315">
        <f t="shared" si="259"/>
        <v>0</v>
      </c>
      <c r="AE780" s="315">
        <f t="shared" si="259"/>
        <v>0</v>
      </c>
      <c r="AF780" s="315">
        <f t="shared" si="259"/>
        <v>0</v>
      </c>
      <c r="AG780" s="315">
        <f t="shared" si="259"/>
        <v>0</v>
      </c>
      <c r="AH780" s="315">
        <f t="shared" si="259"/>
        <v>0</v>
      </c>
      <c r="AI780" s="315">
        <f t="shared" si="259"/>
        <v>0</v>
      </c>
      <c r="AJ780" s="315">
        <f t="shared" si="259"/>
        <v>0</v>
      </c>
      <c r="AK780" s="315">
        <f t="shared" si="259"/>
        <v>0</v>
      </c>
      <c r="AL780" s="315">
        <f t="shared" si="259"/>
        <v>0</v>
      </c>
      <c r="AM780" s="315">
        <f t="shared" si="259"/>
        <v>0</v>
      </c>
      <c r="AN780" s="315">
        <f t="shared" si="259"/>
        <v>0</v>
      </c>
    </row>
    <row r="781" spans="1:40" ht="18" hidden="1" customHeight="1">
      <c r="A781" s="163">
        <v>21101</v>
      </c>
      <c r="B781" s="242" t="s">
        <v>659</v>
      </c>
      <c r="C781" s="315">
        <f>SUM(C782:C789)</f>
        <v>0</v>
      </c>
      <c r="D781" s="315">
        <f t="shared" ref="D781:AN781" si="260">SUM(D782:D789)</f>
        <v>0</v>
      </c>
      <c r="E781" s="315">
        <f t="shared" si="260"/>
        <v>0</v>
      </c>
      <c r="F781" s="315">
        <f t="shared" si="260"/>
        <v>0</v>
      </c>
      <c r="G781" s="315">
        <f t="shared" si="260"/>
        <v>0</v>
      </c>
      <c r="H781" s="315">
        <f t="shared" si="260"/>
        <v>0</v>
      </c>
      <c r="I781" s="315">
        <f t="shared" si="260"/>
        <v>0</v>
      </c>
      <c r="J781" s="315">
        <f t="shared" si="260"/>
        <v>0</v>
      </c>
      <c r="K781" s="315">
        <f t="shared" si="260"/>
        <v>0</v>
      </c>
      <c r="L781" s="315">
        <f t="shared" si="260"/>
        <v>0</v>
      </c>
      <c r="M781" s="315">
        <f t="shared" si="260"/>
        <v>0</v>
      </c>
      <c r="N781" s="315">
        <f t="shared" si="260"/>
        <v>0</v>
      </c>
      <c r="O781" s="315">
        <f t="shared" si="260"/>
        <v>0</v>
      </c>
      <c r="P781" s="315">
        <f t="shared" si="260"/>
        <v>0</v>
      </c>
      <c r="Q781" s="315">
        <f t="shared" si="260"/>
        <v>0</v>
      </c>
      <c r="R781" s="315">
        <f t="shared" si="260"/>
        <v>0</v>
      </c>
      <c r="S781" s="315">
        <f t="shared" si="260"/>
        <v>0</v>
      </c>
      <c r="T781" s="315">
        <f t="shared" si="260"/>
        <v>0</v>
      </c>
      <c r="U781" s="315">
        <f t="shared" si="260"/>
        <v>0</v>
      </c>
      <c r="V781" s="315">
        <f t="shared" si="260"/>
        <v>0</v>
      </c>
      <c r="W781" s="315">
        <f t="shared" si="260"/>
        <v>0</v>
      </c>
      <c r="X781" s="315">
        <f t="shared" si="260"/>
        <v>0</v>
      </c>
      <c r="Y781" s="315">
        <f t="shared" si="260"/>
        <v>0</v>
      </c>
      <c r="Z781" s="315">
        <f t="shared" si="260"/>
        <v>0</v>
      </c>
      <c r="AA781" s="315">
        <f t="shared" si="260"/>
        <v>0</v>
      </c>
      <c r="AB781" s="315">
        <f t="shared" si="260"/>
        <v>0</v>
      </c>
      <c r="AC781" s="315">
        <f t="shared" si="260"/>
        <v>0</v>
      </c>
      <c r="AD781" s="315">
        <f t="shared" si="260"/>
        <v>0</v>
      </c>
      <c r="AE781" s="315">
        <f t="shared" si="260"/>
        <v>0</v>
      </c>
      <c r="AF781" s="315">
        <f t="shared" si="260"/>
        <v>0</v>
      </c>
      <c r="AG781" s="315">
        <f t="shared" si="260"/>
        <v>0</v>
      </c>
      <c r="AH781" s="315">
        <f t="shared" si="260"/>
        <v>0</v>
      </c>
      <c r="AI781" s="315">
        <f t="shared" si="260"/>
        <v>0</v>
      </c>
      <c r="AJ781" s="315">
        <f t="shared" si="260"/>
        <v>0</v>
      </c>
      <c r="AK781" s="315">
        <f t="shared" si="260"/>
        <v>0</v>
      </c>
      <c r="AL781" s="315">
        <f t="shared" si="260"/>
        <v>0</v>
      </c>
      <c r="AM781" s="315">
        <f t="shared" si="260"/>
        <v>0</v>
      </c>
      <c r="AN781" s="315">
        <f t="shared" si="260"/>
        <v>0</v>
      </c>
    </row>
    <row r="782" spans="1:40" ht="18" hidden="1" customHeight="1">
      <c r="A782" s="163">
        <v>2110101</v>
      </c>
      <c r="B782" s="164" t="s">
        <v>93</v>
      </c>
      <c r="C782" s="316">
        <f t="shared" ref="C782:C789" si="261">SUM(D782,AE782,AN782)</f>
        <v>0</v>
      </c>
      <c r="D782" s="317">
        <f t="shared" ref="D782:D789" si="262">SUM(E782:AD782)</f>
        <v>0</v>
      </c>
      <c r="E782" s="318"/>
      <c r="F782" s="318"/>
      <c r="G782" s="318"/>
      <c r="H782" s="318"/>
      <c r="I782" s="318"/>
      <c r="J782" s="318"/>
      <c r="K782" s="318"/>
      <c r="L782" s="318"/>
      <c r="M782" s="318"/>
      <c r="N782" s="318"/>
      <c r="O782" s="318"/>
      <c r="P782" s="319"/>
      <c r="Q782" s="320"/>
      <c r="R782" s="318"/>
      <c r="S782" s="318"/>
      <c r="T782" s="318"/>
      <c r="U782" s="318"/>
      <c r="V782" s="319"/>
      <c r="W782" s="320"/>
      <c r="X782" s="318"/>
      <c r="Y782" s="318"/>
      <c r="Z782" s="318"/>
      <c r="AA782" s="318"/>
      <c r="AB782" s="318"/>
      <c r="AC782" s="318"/>
      <c r="AD782" s="321"/>
      <c r="AE782" s="322">
        <f>SUM(AF782:AM782)</f>
        <v>0</v>
      </c>
      <c r="AF782" s="318"/>
      <c r="AG782" s="318"/>
      <c r="AH782" s="318"/>
      <c r="AI782" s="318"/>
      <c r="AJ782" s="318"/>
      <c r="AK782" s="318"/>
      <c r="AL782" s="318"/>
      <c r="AM782" s="318"/>
      <c r="AN782" s="319"/>
    </row>
    <row r="783" spans="1:40" ht="18" hidden="1" customHeight="1">
      <c r="A783" s="163">
        <v>2110102</v>
      </c>
      <c r="B783" s="164" t="s">
        <v>94</v>
      </c>
      <c r="C783" s="316">
        <f t="shared" si="261"/>
        <v>0</v>
      </c>
      <c r="D783" s="317">
        <f t="shared" si="262"/>
        <v>0</v>
      </c>
      <c r="E783" s="318"/>
      <c r="F783" s="318"/>
      <c r="G783" s="318"/>
      <c r="H783" s="318"/>
      <c r="I783" s="318"/>
      <c r="J783" s="318"/>
      <c r="K783" s="318"/>
      <c r="L783" s="318"/>
      <c r="M783" s="318"/>
      <c r="N783" s="318"/>
      <c r="O783" s="318"/>
      <c r="P783" s="319"/>
      <c r="Q783" s="320"/>
      <c r="R783" s="318"/>
      <c r="S783" s="318"/>
      <c r="T783" s="318"/>
      <c r="U783" s="318"/>
      <c r="V783" s="319"/>
      <c r="W783" s="320"/>
      <c r="X783" s="318"/>
      <c r="Y783" s="318"/>
      <c r="Z783" s="318"/>
      <c r="AA783" s="318"/>
      <c r="AB783" s="318"/>
      <c r="AC783" s="318"/>
      <c r="AD783" s="321"/>
      <c r="AE783" s="322">
        <f t="shared" ref="AE783:AE846" si="263">SUM(AF783:AM783)</f>
        <v>0</v>
      </c>
      <c r="AF783" s="318"/>
      <c r="AG783" s="318"/>
      <c r="AH783" s="318"/>
      <c r="AI783" s="318"/>
      <c r="AJ783" s="318"/>
      <c r="AK783" s="318"/>
      <c r="AL783" s="318"/>
      <c r="AM783" s="318"/>
      <c r="AN783" s="319"/>
    </row>
    <row r="784" spans="1:40" ht="18" hidden="1" customHeight="1">
      <c r="A784" s="163">
        <v>2110103</v>
      </c>
      <c r="B784" s="164" t="s">
        <v>95</v>
      </c>
      <c r="C784" s="316">
        <f t="shared" si="261"/>
        <v>0</v>
      </c>
      <c r="D784" s="317">
        <f t="shared" si="262"/>
        <v>0</v>
      </c>
      <c r="E784" s="318"/>
      <c r="F784" s="318"/>
      <c r="G784" s="318"/>
      <c r="H784" s="318"/>
      <c r="I784" s="318"/>
      <c r="J784" s="318"/>
      <c r="K784" s="318"/>
      <c r="L784" s="318"/>
      <c r="M784" s="318"/>
      <c r="N784" s="318"/>
      <c r="O784" s="318"/>
      <c r="P784" s="319"/>
      <c r="Q784" s="320"/>
      <c r="R784" s="318"/>
      <c r="S784" s="318"/>
      <c r="T784" s="318"/>
      <c r="U784" s="318"/>
      <c r="V784" s="319"/>
      <c r="W784" s="320"/>
      <c r="X784" s="318"/>
      <c r="Y784" s="318"/>
      <c r="Z784" s="318"/>
      <c r="AA784" s="318"/>
      <c r="AB784" s="318"/>
      <c r="AC784" s="318"/>
      <c r="AD784" s="321"/>
      <c r="AE784" s="322">
        <f t="shared" si="263"/>
        <v>0</v>
      </c>
      <c r="AF784" s="318"/>
      <c r="AG784" s="318"/>
      <c r="AH784" s="318"/>
      <c r="AI784" s="318"/>
      <c r="AJ784" s="318"/>
      <c r="AK784" s="318"/>
      <c r="AL784" s="318"/>
      <c r="AM784" s="318"/>
      <c r="AN784" s="319"/>
    </row>
    <row r="785" spans="1:40" ht="18" hidden="1" customHeight="1">
      <c r="A785" s="163">
        <v>2110104</v>
      </c>
      <c r="B785" s="164" t="s">
        <v>660</v>
      </c>
      <c r="C785" s="316">
        <f t="shared" si="261"/>
        <v>0</v>
      </c>
      <c r="D785" s="317">
        <f t="shared" si="262"/>
        <v>0</v>
      </c>
      <c r="E785" s="318"/>
      <c r="F785" s="318"/>
      <c r="G785" s="318"/>
      <c r="H785" s="318"/>
      <c r="I785" s="318"/>
      <c r="J785" s="318"/>
      <c r="K785" s="318"/>
      <c r="L785" s="318"/>
      <c r="M785" s="318"/>
      <c r="N785" s="318"/>
      <c r="O785" s="318"/>
      <c r="P785" s="319"/>
      <c r="Q785" s="320"/>
      <c r="R785" s="318"/>
      <c r="S785" s="318"/>
      <c r="T785" s="318"/>
      <c r="U785" s="318"/>
      <c r="V785" s="319"/>
      <c r="W785" s="320"/>
      <c r="X785" s="318"/>
      <c r="Y785" s="318"/>
      <c r="Z785" s="318"/>
      <c r="AA785" s="318"/>
      <c r="AB785" s="318"/>
      <c r="AC785" s="318"/>
      <c r="AD785" s="321"/>
      <c r="AE785" s="322">
        <f t="shared" si="263"/>
        <v>0</v>
      </c>
      <c r="AF785" s="318"/>
      <c r="AG785" s="318"/>
      <c r="AH785" s="318"/>
      <c r="AI785" s="318"/>
      <c r="AJ785" s="318"/>
      <c r="AK785" s="318"/>
      <c r="AL785" s="318"/>
      <c r="AM785" s="318"/>
      <c r="AN785" s="319"/>
    </row>
    <row r="786" spans="1:40" ht="18" hidden="1" customHeight="1">
      <c r="A786" s="163">
        <v>2110105</v>
      </c>
      <c r="B786" s="164" t="s">
        <v>661</v>
      </c>
      <c r="C786" s="316">
        <f t="shared" si="261"/>
        <v>0</v>
      </c>
      <c r="D786" s="317">
        <f t="shared" si="262"/>
        <v>0</v>
      </c>
      <c r="E786" s="318"/>
      <c r="F786" s="318"/>
      <c r="G786" s="318"/>
      <c r="H786" s="318"/>
      <c r="I786" s="318"/>
      <c r="J786" s="318"/>
      <c r="K786" s="318"/>
      <c r="L786" s="318"/>
      <c r="M786" s="318"/>
      <c r="N786" s="318"/>
      <c r="O786" s="318"/>
      <c r="P786" s="319"/>
      <c r="Q786" s="320"/>
      <c r="R786" s="318"/>
      <c r="S786" s="318"/>
      <c r="T786" s="318"/>
      <c r="U786" s="318"/>
      <c r="V786" s="319"/>
      <c r="W786" s="320"/>
      <c r="X786" s="318"/>
      <c r="Y786" s="318"/>
      <c r="Z786" s="318"/>
      <c r="AA786" s="318"/>
      <c r="AB786" s="318"/>
      <c r="AC786" s="318"/>
      <c r="AD786" s="321"/>
      <c r="AE786" s="322">
        <f t="shared" si="263"/>
        <v>0</v>
      </c>
      <c r="AF786" s="318"/>
      <c r="AG786" s="318"/>
      <c r="AH786" s="318"/>
      <c r="AI786" s="318"/>
      <c r="AJ786" s="318"/>
      <c r="AK786" s="318"/>
      <c r="AL786" s="318"/>
      <c r="AM786" s="318"/>
      <c r="AN786" s="319"/>
    </row>
    <row r="787" spans="1:40" ht="18" hidden="1" customHeight="1">
      <c r="A787" s="163">
        <v>2110106</v>
      </c>
      <c r="B787" s="164" t="s">
        <v>662</v>
      </c>
      <c r="C787" s="316">
        <f t="shared" si="261"/>
        <v>0</v>
      </c>
      <c r="D787" s="317">
        <f t="shared" si="262"/>
        <v>0</v>
      </c>
      <c r="E787" s="318"/>
      <c r="F787" s="318"/>
      <c r="G787" s="318"/>
      <c r="H787" s="318"/>
      <c r="I787" s="318"/>
      <c r="J787" s="318"/>
      <c r="K787" s="318"/>
      <c r="L787" s="318"/>
      <c r="M787" s="318"/>
      <c r="N787" s="318"/>
      <c r="O787" s="318"/>
      <c r="P787" s="319"/>
      <c r="Q787" s="320"/>
      <c r="R787" s="318"/>
      <c r="S787" s="318"/>
      <c r="T787" s="318"/>
      <c r="U787" s="318"/>
      <c r="V787" s="319"/>
      <c r="W787" s="320"/>
      <c r="X787" s="318"/>
      <c r="Y787" s="318"/>
      <c r="Z787" s="318"/>
      <c r="AA787" s="318"/>
      <c r="AB787" s="318"/>
      <c r="AC787" s="318"/>
      <c r="AD787" s="321"/>
      <c r="AE787" s="322">
        <f t="shared" si="263"/>
        <v>0</v>
      </c>
      <c r="AF787" s="318"/>
      <c r="AG787" s="318"/>
      <c r="AH787" s="318"/>
      <c r="AI787" s="318"/>
      <c r="AJ787" s="318"/>
      <c r="AK787" s="318"/>
      <c r="AL787" s="318"/>
      <c r="AM787" s="318"/>
      <c r="AN787" s="319"/>
    </row>
    <row r="788" spans="1:40" ht="18" hidden="1" customHeight="1">
      <c r="A788" s="163">
        <v>2110107</v>
      </c>
      <c r="B788" s="164" t="s">
        <v>663</v>
      </c>
      <c r="C788" s="316">
        <f t="shared" si="261"/>
        <v>0</v>
      </c>
      <c r="D788" s="317">
        <f t="shared" si="262"/>
        <v>0</v>
      </c>
      <c r="E788" s="318"/>
      <c r="F788" s="318"/>
      <c r="G788" s="318"/>
      <c r="H788" s="318"/>
      <c r="I788" s="318"/>
      <c r="J788" s="318"/>
      <c r="K788" s="318"/>
      <c r="L788" s="318"/>
      <c r="M788" s="318"/>
      <c r="N788" s="318"/>
      <c r="O788" s="318"/>
      <c r="P788" s="319"/>
      <c r="Q788" s="320"/>
      <c r="R788" s="318"/>
      <c r="S788" s="318"/>
      <c r="T788" s="318"/>
      <c r="U788" s="318"/>
      <c r="V788" s="319"/>
      <c r="W788" s="320"/>
      <c r="X788" s="318"/>
      <c r="Y788" s="318"/>
      <c r="Z788" s="318"/>
      <c r="AA788" s="318"/>
      <c r="AB788" s="318"/>
      <c r="AC788" s="318"/>
      <c r="AD788" s="321"/>
      <c r="AE788" s="322">
        <f t="shared" si="263"/>
        <v>0</v>
      </c>
      <c r="AF788" s="318"/>
      <c r="AG788" s="318"/>
      <c r="AH788" s="318"/>
      <c r="AI788" s="318"/>
      <c r="AJ788" s="318"/>
      <c r="AK788" s="318"/>
      <c r="AL788" s="318"/>
      <c r="AM788" s="318"/>
      <c r="AN788" s="319"/>
    </row>
    <row r="789" spans="1:40" ht="18" hidden="1" customHeight="1">
      <c r="A789" s="163">
        <v>2110199</v>
      </c>
      <c r="B789" s="164" t="s">
        <v>664</v>
      </c>
      <c r="C789" s="316">
        <f t="shared" si="261"/>
        <v>0</v>
      </c>
      <c r="D789" s="317">
        <f t="shared" si="262"/>
        <v>0</v>
      </c>
      <c r="E789" s="318"/>
      <c r="F789" s="318"/>
      <c r="G789" s="318"/>
      <c r="H789" s="318"/>
      <c r="I789" s="318"/>
      <c r="J789" s="318"/>
      <c r="K789" s="318"/>
      <c r="L789" s="318"/>
      <c r="M789" s="318"/>
      <c r="N789" s="318"/>
      <c r="O789" s="318"/>
      <c r="P789" s="319"/>
      <c r="Q789" s="320"/>
      <c r="R789" s="318"/>
      <c r="S789" s="318"/>
      <c r="T789" s="318"/>
      <c r="U789" s="318"/>
      <c r="V789" s="319"/>
      <c r="W789" s="320"/>
      <c r="X789" s="318"/>
      <c r="Y789" s="318"/>
      <c r="Z789" s="318"/>
      <c r="AA789" s="318"/>
      <c r="AB789" s="318"/>
      <c r="AC789" s="318"/>
      <c r="AD789" s="321"/>
      <c r="AE789" s="322">
        <f t="shared" si="263"/>
        <v>0</v>
      </c>
      <c r="AF789" s="318"/>
      <c r="AG789" s="318"/>
      <c r="AH789" s="318"/>
      <c r="AI789" s="318"/>
      <c r="AJ789" s="318"/>
      <c r="AK789" s="318"/>
      <c r="AL789" s="318"/>
      <c r="AM789" s="318"/>
      <c r="AN789" s="319"/>
    </row>
    <row r="790" spans="1:40" ht="18" hidden="1" customHeight="1">
      <c r="A790" s="163">
        <v>21102</v>
      </c>
      <c r="B790" s="242" t="s">
        <v>665</v>
      </c>
      <c r="C790" s="315">
        <f>SUM(C791:C793)</f>
        <v>0</v>
      </c>
      <c r="D790" s="315">
        <f t="shared" ref="D790:AN790" si="264">SUM(D791:D793)</f>
        <v>0</v>
      </c>
      <c r="E790" s="315">
        <f t="shared" si="264"/>
        <v>0</v>
      </c>
      <c r="F790" s="315">
        <f t="shared" si="264"/>
        <v>0</v>
      </c>
      <c r="G790" s="315">
        <f t="shared" si="264"/>
        <v>0</v>
      </c>
      <c r="H790" s="315">
        <f t="shared" si="264"/>
        <v>0</v>
      </c>
      <c r="I790" s="315">
        <f t="shared" si="264"/>
        <v>0</v>
      </c>
      <c r="J790" s="315">
        <f t="shared" si="264"/>
        <v>0</v>
      </c>
      <c r="K790" s="315">
        <f t="shared" si="264"/>
        <v>0</v>
      </c>
      <c r="L790" s="315">
        <f t="shared" si="264"/>
        <v>0</v>
      </c>
      <c r="M790" s="315">
        <f t="shared" si="264"/>
        <v>0</v>
      </c>
      <c r="N790" s="315">
        <f t="shared" si="264"/>
        <v>0</v>
      </c>
      <c r="O790" s="315">
        <f t="shared" si="264"/>
        <v>0</v>
      </c>
      <c r="P790" s="315">
        <f t="shared" si="264"/>
        <v>0</v>
      </c>
      <c r="Q790" s="315">
        <f t="shared" si="264"/>
        <v>0</v>
      </c>
      <c r="R790" s="315">
        <f t="shared" si="264"/>
        <v>0</v>
      </c>
      <c r="S790" s="315">
        <f t="shared" si="264"/>
        <v>0</v>
      </c>
      <c r="T790" s="315">
        <f t="shared" si="264"/>
        <v>0</v>
      </c>
      <c r="U790" s="315">
        <f t="shared" si="264"/>
        <v>0</v>
      </c>
      <c r="V790" s="315">
        <f t="shared" si="264"/>
        <v>0</v>
      </c>
      <c r="W790" s="315">
        <f t="shared" si="264"/>
        <v>0</v>
      </c>
      <c r="X790" s="315">
        <f t="shared" si="264"/>
        <v>0</v>
      </c>
      <c r="Y790" s="315">
        <f t="shared" si="264"/>
        <v>0</v>
      </c>
      <c r="Z790" s="315">
        <f t="shared" si="264"/>
        <v>0</v>
      </c>
      <c r="AA790" s="315">
        <f t="shared" si="264"/>
        <v>0</v>
      </c>
      <c r="AB790" s="315">
        <f t="shared" si="264"/>
        <v>0</v>
      </c>
      <c r="AC790" s="315">
        <f t="shared" si="264"/>
        <v>0</v>
      </c>
      <c r="AD790" s="315">
        <f t="shared" si="264"/>
        <v>0</v>
      </c>
      <c r="AE790" s="315">
        <f t="shared" si="264"/>
        <v>0</v>
      </c>
      <c r="AF790" s="315">
        <f t="shared" si="264"/>
        <v>0</v>
      </c>
      <c r="AG790" s="315">
        <f t="shared" si="264"/>
        <v>0</v>
      </c>
      <c r="AH790" s="315">
        <f t="shared" si="264"/>
        <v>0</v>
      </c>
      <c r="AI790" s="315">
        <f t="shared" si="264"/>
        <v>0</v>
      </c>
      <c r="AJ790" s="315">
        <f t="shared" si="264"/>
        <v>0</v>
      </c>
      <c r="AK790" s="315">
        <f t="shared" si="264"/>
        <v>0</v>
      </c>
      <c r="AL790" s="315">
        <f t="shared" si="264"/>
        <v>0</v>
      </c>
      <c r="AM790" s="315">
        <f t="shared" si="264"/>
        <v>0</v>
      </c>
      <c r="AN790" s="315">
        <f t="shared" si="264"/>
        <v>0</v>
      </c>
    </row>
    <row r="791" spans="1:40" ht="18" hidden="1" customHeight="1">
      <c r="A791" s="163">
        <v>2110203</v>
      </c>
      <c r="B791" s="164" t="s">
        <v>666</v>
      </c>
      <c r="C791" s="316">
        <f>SUM(D791,AE791,AN791)</f>
        <v>0</v>
      </c>
      <c r="D791" s="317">
        <f>SUM(E791:AD791)</f>
        <v>0</v>
      </c>
      <c r="E791" s="318"/>
      <c r="F791" s="318"/>
      <c r="G791" s="318"/>
      <c r="H791" s="318"/>
      <c r="I791" s="318"/>
      <c r="J791" s="318"/>
      <c r="K791" s="318"/>
      <c r="L791" s="318"/>
      <c r="M791" s="318"/>
      <c r="N791" s="318"/>
      <c r="O791" s="318"/>
      <c r="P791" s="319"/>
      <c r="Q791" s="320"/>
      <c r="R791" s="318"/>
      <c r="S791" s="318"/>
      <c r="T791" s="318"/>
      <c r="U791" s="318"/>
      <c r="V791" s="319"/>
      <c r="W791" s="320"/>
      <c r="X791" s="318"/>
      <c r="Y791" s="318"/>
      <c r="Z791" s="318"/>
      <c r="AA791" s="318"/>
      <c r="AB791" s="318"/>
      <c r="AC791" s="318"/>
      <c r="AD791" s="321"/>
      <c r="AE791" s="322">
        <f t="shared" si="263"/>
        <v>0</v>
      </c>
      <c r="AF791" s="318"/>
      <c r="AG791" s="318"/>
      <c r="AH791" s="318"/>
      <c r="AI791" s="318"/>
      <c r="AJ791" s="318"/>
      <c r="AK791" s="318"/>
      <c r="AL791" s="318"/>
      <c r="AM791" s="318"/>
      <c r="AN791" s="319"/>
    </row>
    <row r="792" spans="1:40" ht="18" hidden="1" customHeight="1">
      <c r="A792" s="163">
        <v>2110204</v>
      </c>
      <c r="B792" s="164" t="s">
        <v>667</v>
      </c>
      <c r="C792" s="316">
        <f>SUM(D792,AE792,AN792)</f>
        <v>0</v>
      </c>
      <c r="D792" s="317">
        <f>SUM(E792:AD792)</f>
        <v>0</v>
      </c>
      <c r="E792" s="318"/>
      <c r="F792" s="318"/>
      <c r="G792" s="318"/>
      <c r="H792" s="318"/>
      <c r="I792" s="318"/>
      <c r="J792" s="318"/>
      <c r="K792" s="318"/>
      <c r="L792" s="318"/>
      <c r="M792" s="318"/>
      <c r="N792" s="318"/>
      <c r="O792" s="318"/>
      <c r="P792" s="319"/>
      <c r="Q792" s="320"/>
      <c r="R792" s="318"/>
      <c r="S792" s="318"/>
      <c r="T792" s="318"/>
      <c r="U792" s="318"/>
      <c r="V792" s="319"/>
      <c r="W792" s="320"/>
      <c r="X792" s="318"/>
      <c r="Y792" s="318"/>
      <c r="Z792" s="318"/>
      <c r="AA792" s="318"/>
      <c r="AB792" s="318"/>
      <c r="AC792" s="318"/>
      <c r="AD792" s="321"/>
      <c r="AE792" s="322">
        <f t="shared" si="263"/>
        <v>0</v>
      </c>
      <c r="AF792" s="318"/>
      <c r="AG792" s="318"/>
      <c r="AH792" s="318"/>
      <c r="AI792" s="318"/>
      <c r="AJ792" s="318"/>
      <c r="AK792" s="318"/>
      <c r="AL792" s="318"/>
      <c r="AM792" s="318"/>
      <c r="AN792" s="319"/>
    </row>
    <row r="793" spans="1:40" ht="18" hidden="1" customHeight="1">
      <c r="A793" s="163">
        <v>2110299</v>
      </c>
      <c r="B793" s="164" t="s">
        <v>668</v>
      </c>
      <c r="C793" s="316">
        <f>SUM(D793,AE793,AN793)</f>
        <v>0</v>
      </c>
      <c r="D793" s="317">
        <f>SUM(E793:AD793)</f>
        <v>0</v>
      </c>
      <c r="E793" s="318"/>
      <c r="F793" s="318"/>
      <c r="G793" s="318"/>
      <c r="H793" s="318"/>
      <c r="I793" s="318"/>
      <c r="J793" s="318"/>
      <c r="K793" s="318"/>
      <c r="L793" s="318"/>
      <c r="M793" s="318"/>
      <c r="N793" s="318"/>
      <c r="O793" s="318"/>
      <c r="P793" s="319"/>
      <c r="Q793" s="320"/>
      <c r="R793" s="318"/>
      <c r="S793" s="318"/>
      <c r="T793" s="318"/>
      <c r="U793" s="318"/>
      <c r="V793" s="319"/>
      <c r="W793" s="320"/>
      <c r="X793" s="318"/>
      <c r="Y793" s="318"/>
      <c r="Z793" s="318"/>
      <c r="AA793" s="318"/>
      <c r="AB793" s="318"/>
      <c r="AC793" s="318"/>
      <c r="AD793" s="321"/>
      <c r="AE793" s="322">
        <f t="shared" si="263"/>
        <v>0</v>
      </c>
      <c r="AF793" s="318"/>
      <c r="AG793" s="318"/>
      <c r="AH793" s="318"/>
      <c r="AI793" s="318"/>
      <c r="AJ793" s="318"/>
      <c r="AK793" s="318"/>
      <c r="AL793" s="318"/>
      <c r="AM793" s="318"/>
      <c r="AN793" s="319"/>
    </row>
    <row r="794" spans="1:40" ht="18" hidden="1" customHeight="1">
      <c r="A794" s="163">
        <v>21103</v>
      </c>
      <c r="B794" s="242" t="s">
        <v>669</v>
      </c>
      <c r="C794" s="315">
        <f>SUM(C795:C802)</f>
        <v>0</v>
      </c>
      <c r="D794" s="315">
        <f t="shared" ref="D794:AN794" si="265">SUM(D795:D802)</f>
        <v>0</v>
      </c>
      <c r="E794" s="315">
        <f t="shared" si="265"/>
        <v>0</v>
      </c>
      <c r="F794" s="315">
        <f t="shared" si="265"/>
        <v>0</v>
      </c>
      <c r="G794" s="315">
        <f t="shared" si="265"/>
        <v>0</v>
      </c>
      <c r="H794" s="315">
        <f t="shared" si="265"/>
        <v>0</v>
      </c>
      <c r="I794" s="315">
        <f t="shared" si="265"/>
        <v>0</v>
      </c>
      <c r="J794" s="315">
        <f t="shared" si="265"/>
        <v>0</v>
      </c>
      <c r="K794" s="315">
        <f t="shared" si="265"/>
        <v>0</v>
      </c>
      <c r="L794" s="315">
        <f t="shared" si="265"/>
        <v>0</v>
      </c>
      <c r="M794" s="315">
        <f t="shared" si="265"/>
        <v>0</v>
      </c>
      <c r="N794" s="315">
        <f t="shared" si="265"/>
        <v>0</v>
      </c>
      <c r="O794" s="315">
        <f t="shared" si="265"/>
        <v>0</v>
      </c>
      <c r="P794" s="315">
        <f t="shared" si="265"/>
        <v>0</v>
      </c>
      <c r="Q794" s="315">
        <f t="shared" si="265"/>
        <v>0</v>
      </c>
      <c r="R794" s="315">
        <f t="shared" si="265"/>
        <v>0</v>
      </c>
      <c r="S794" s="315">
        <f t="shared" si="265"/>
        <v>0</v>
      </c>
      <c r="T794" s="315">
        <f t="shared" si="265"/>
        <v>0</v>
      </c>
      <c r="U794" s="315">
        <f t="shared" si="265"/>
        <v>0</v>
      </c>
      <c r="V794" s="315">
        <f t="shared" si="265"/>
        <v>0</v>
      </c>
      <c r="W794" s="315">
        <f t="shared" si="265"/>
        <v>0</v>
      </c>
      <c r="X794" s="315">
        <f t="shared" si="265"/>
        <v>0</v>
      </c>
      <c r="Y794" s="315">
        <f t="shared" si="265"/>
        <v>0</v>
      </c>
      <c r="Z794" s="315">
        <f t="shared" si="265"/>
        <v>0</v>
      </c>
      <c r="AA794" s="315">
        <f t="shared" si="265"/>
        <v>0</v>
      </c>
      <c r="AB794" s="315">
        <f t="shared" si="265"/>
        <v>0</v>
      </c>
      <c r="AC794" s="315">
        <f t="shared" si="265"/>
        <v>0</v>
      </c>
      <c r="AD794" s="315">
        <f t="shared" si="265"/>
        <v>0</v>
      </c>
      <c r="AE794" s="315">
        <f t="shared" si="265"/>
        <v>0</v>
      </c>
      <c r="AF794" s="315">
        <f t="shared" si="265"/>
        <v>0</v>
      </c>
      <c r="AG794" s="315">
        <f t="shared" si="265"/>
        <v>0</v>
      </c>
      <c r="AH794" s="315">
        <f t="shared" si="265"/>
        <v>0</v>
      </c>
      <c r="AI794" s="315">
        <f t="shared" si="265"/>
        <v>0</v>
      </c>
      <c r="AJ794" s="315">
        <f t="shared" si="265"/>
        <v>0</v>
      </c>
      <c r="AK794" s="315">
        <f t="shared" si="265"/>
        <v>0</v>
      </c>
      <c r="AL794" s="315">
        <f t="shared" si="265"/>
        <v>0</v>
      </c>
      <c r="AM794" s="315">
        <f t="shared" si="265"/>
        <v>0</v>
      </c>
      <c r="AN794" s="315">
        <f t="shared" si="265"/>
        <v>0</v>
      </c>
    </row>
    <row r="795" spans="1:40" ht="18" hidden="1" customHeight="1">
      <c r="A795" s="163">
        <v>2110301</v>
      </c>
      <c r="B795" s="164" t="s">
        <v>670</v>
      </c>
      <c r="C795" s="316">
        <f t="shared" ref="C795:C802" si="266">SUM(D795,AE795,AN795)</f>
        <v>0</v>
      </c>
      <c r="D795" s="317">
        <f t="shared" ref="D795:D802" si="267">SUM(E795:AD795)</f>
        <v>0</v>
      </c>
      <c r="E795" s="318"/>
      <c r="F795" s="318"/>
      <c r="G795" s="318"/>
      <c r="H795" s="318"/>
      <c r="I795" s="318"/>
      <c r="J795" s="318"/>
      <c r="K795" s="318"/>
      <c r="L795" s="318"/>
      <c r="M795" s="318"/>
      <c r="N795" s="318"/>
      <c r="O795" s="318"/>
      <c r="P795" s="319"/>
      <c r="Q795" s="320"/>
      <c r="R795" s="318"/>
      <c r="S795" s="318"/>
      <c r="T795" s="318"/>
      <c r="U795" s="318"/>
      <c r="V795" s="319"/>
      <c r="W795" s="320"/>
      <c r="X795" s="318"/>
      <c r="Y795" s="318"/>
      <c r="Z795" s="318"/>
      <c r="AA795" s="318"/>
      <c r="AB795" s="318"/>
      <c r="AC795" s="318"/>
      <c r="AD795" s="321"/>
      <c r="AE795" s="322">
        <f t="shared" si="263"/>
        <v>0</v>
      </c>
      <c r="AF795" s="318"/>
      <c r="AG795" s="318"/>
      <c r="AH795" s="318"/>
      <c r="AI795" s="318"/>
      <c r="AJ795" s="318"/>
      <c r="AK795" s="318"/>
      <c r="AL795" s="318"/>
      <c r="AM795" s="318"/>
      <c r="AN795" s="319"/>
    </row>
    <row r="796" spans="1:40" ht="18" hidden="1" customHeight="1">
      <c r="A796" s="163">
        <v>2110302</v>
      </c>
      <c r="B796" s="164" t="s">
        <v>671</v>
      </c>
      <c r="C796" s="316">
        <f t="shared" si="266"/>
        <v>0</v>
      </c>
      <c r="D796" s="317">
        <f t="shared" si="267"/>
        <v>0</v>
      </c>
      <c r="E796" s="318"/>
      <c r="F796" s="318"/>
      <c r="G796" s="318"/>
      <c r="H796" s="318"/>
      <c r="I796" s="318"/>
      <c r="J796" s="318"/>
      <c r="K796" s="318"/>
      <c r="L796" s="318"/>
      <c r="M796" s="318"/>
      <c r="N796" s="318"/>
      <c r="O796" s="318"/>
      <c r="P796" s="319"/>
      <c r="Q796" s="320"/>
      <c r="R796" s="318"/>
      <c r="S796" s="318"/>
      <c r="T796" s="318"/>
      <c r="U796" s="318"/>
      <c r="V796" s="319"/>
      <c r="W796" s="320"/>
      <c r="X796" s="318"/>
      <c r="Y796" s="318"/>
      <c r="Z796" s="318"/>
      <c r="AA796" s="318"/>
      <c r="AB796" s="318"/>
      <c r="AC796" s="318"/>
      <c r="AD796" s="321"/>
      <c r="AE796" s="322">
        <f t="shared" si="263"/>
        <v>0</v>
      </c>
      <c r="AF796" s="318"/>
      <c r="AG796" s="318"/>
      <c r="AH796" s="318"/>
      <c r="AI796" s="318"/>
      <c r="AJ796" s="318"/>
      <c r="AK796" s="318"/>
      <c r="AL796" s="318"/>
      <c r="AM796" s="318"/>
      <c r="AN796" s="319"/>
    </row>
    <row r="797" spans="1:40" ht="18" hidden="1" customHeight="1">
      <c r="A797" s="163">
        <v>2110303</v>
      </c>
      <c r="B797" s="164" t="s">
        <v>672</v>
      </c>
      <c r="C797" s="316">
        <f t="shared" si="266"/>
        <v>0</v>
      </c>
      <c r="D797" s="317">
        <f t="shared" si="267"/>
        <v>0</v>
      </c>
      <c r="E797" s="318"/>
      <c r="F797" s="318"/>
      <c r="G797" s="318"/>
      <c r="H797" s="318"/>
      <c r="I797" s="318"/>
      <c r="J797" s="318"/>
      <c r="K797" s="318"/>
      <c r="L797" s="318"/>
      <c r="M797" s="318"/>
      <c r="N797" s="318"/>
      <c r="O797" s="318"/>
      <c r="P797" s="319"/>
      <c r="Q797" s="320"/>
      <c r="R797" s="318"/>
      <c r="S797" s="318"/>
      <c r="T797" s="318"/>
      <c r="U797" s="318"/>
      <c r="V797" s="319"/>
      <c r="W797" s="320"/>
      <c r="X797" s="318"/>
      <c r="Y797" s="318"/>
      <c r="Z797" s="318"/>
      <c r="AA797" s="318"/>
      <c r="AB797" s="318"/>
      <c r="AC797" s="318"/>
      <c r="AD797" s="321"/>
      <c r="AE797" s="322">
        <f t="shared" si="263"/>
        <v>0</v>
      </c>
      <c r="AF797" s="318"/>
      <c r="AG797" s="318"/>
      <c r="AH797" s="318"/>
      <c r="AI797" s="318"/>
      <c r="AJ797" s="318"/>
      <c r="AK797" s="318"/>
      <c r="AL797" s="318"/>
      <c r="AM797" s="318"/>
      <c r="AN797" s="319"/>
    </row>
    <row r="798" spans="1:40" ht="18" hidden="1" customHeight="1">
      <c r="A798" s="163">
        <v>2110304</v>
      </c>
      <c r="B798" s="164" t="s">
        <v>673</v>
      </c>
      <c r="C798" s="316">
        <f t="shared" si="266"/>
        <v>0</v>
      </c>
      <c r="D798" s="317">
        <f t="shared" si="267"/>
        <v>0</v>
      </c>
      <c r="E798" s="318"/>
      <c r="F798" s="318"/>
      <c r="G798" s="318"/>
      <c r="H798" s="318"/>
      <c r="I798" s="318"/>
      <c r="J798" s="318"/>
      <c r="K798" s="318"/>
      <c r="L798" s="318"/>
      <c r="M798" s="318"/>
      <c r="N798" s="318"/>
      <c r="O798" s="318"/>
      <c r="P798" s="319"/>
      <c r="Q798" s="320"/>
      <c r="R798" s="318"/>
      <c r="S798" s="318"/>
      <c r="T798" s="318"/>
      <c r="U798" s="318"/>
      <c r="V798" s="319"/>
      <c r="W798" s="320"/>
      <c r="X798" s="318"/>
      <c r="Y798" s="318"/>
      <c r="Z798" s="318"/>
      <c r="AA798" s="318"/>
      <c r="AB798" s="318"/>
      <c r="AC798" s="318"/>
      <c r="AD798" s="321"/>
      <c r="AE798" s="322">
        <f t="shared" si="263"/>
        <v>0</v>
      </c>
      <c r="AF798" s="318"/>
      <c r="AG798" s="318"/>
      <c r="AH798" s="318"/>
      <c r="AI798" s="318"/>
      <c r="AJ798" s="318"/>
      <c r="AK798" s="318"/>
      <c r="AL798" s="318"/>
      <c r="AM798" s="318"/>
      <c r="AN798" s="319"/>
    </row>
    <row r="799" spans="1:40" ht="18" hidden="1" customHeight="1">
      <c r="A799" s="163">
        <v>2110305</v>
      </c>
      <c r="B799" s="164" t="s">
        <v>674</v>
      </c>
      <c r="C799" s="316">
        <f t="shared" si="266"/>
        <v>0</v>
      </c>
      <c r="D799" s="317">
        <f t="shared" si="267"/>
        <v>0</v>
      </c>
      <c r="E799" s="318"/>
      <c r="F799" s="318"/>
      <c r="G799" s="318"/>
      <c r="H799" s="318"/>
      <c r="I799" s="318"/>
      <c r="J799" s="318"/>
      <c r="K799" s="318"/>
      <c r="L799" s="318"/>
      <c r="M799" s="318"/>
      <c r="N799" s="318"/>
      <c r="O799" s="318"/>
      <c r="P799" s="319"/>
      <c r="Q799" s="320"/>
      <c r="R799" s="318"/>
      <c r="S799" s="318"/>
      <c r="T799" s="318"/>
      <c r="U799" s="318"/>
      <c r="V799" s="319"/>
      <c r="W799" s="320"/>
      <c r="X799" s="318"/>
      <c r="Y799" s="318"/>
      <c r="Z799" s="318"/>
      <c r="AA799" s="318"/>
      <c r="AB799" s="318"/>
      <c r="AC799" s="318"/>
      <c r="AD799" s="321"/>
      <c r="AE799" s="322">
        <f t="shared" si="263"/>
        <v>0</v>
      </c>
      <c r="AF799" s="318"/>
      <c r="AG799" s="318"/>
      <c r="AH799" s="318"/>
      <c r="AI799" s="318"/>
      <c r="AJ799" s="318"/>
      <c r="AK799" s="318"/>
      <c r="AL799" s="318"/>
      <c r="AM799" s="318"/>
      <c r="AN799" s="319"/>
    </row>
    <row r="800" spans="1:40" ht="18" hidden="1" customHeight="1">
      <c r="A800" s="163">
        <v>2110306</v>
      </c>
      <c r="B800" s="164" t="s">
        <v>675</v>
      </c>
      <c r="C800" s="316">
        <f t="shared" si="266"/>
        <v>0</v>
      </c>
      <c r="D800" s="317">
        <f t="shared" si="267"/>
        <v>0</v>
      </c>
      <c r="E800" s="318"/>
      <c r="F800" s="318"/>
      <c r="G800" s="318"/>
      <c r="H800" s="318"/>
      <c r="I800" s="318"/>
      <c r="J800" s="318"/>
      <c r="K800" s="318"/>
      <c r="L800" s="318"/>
      <c r="M800" s="318"/>
      <c r="N800" s="318"/>
      <c r="O800" s="318"/>
      <c r="P800" s="319"/>
      <c r="Q800" s="320"/>
      <c r="R800" s="318"/>
      <c r="S800" s="318"/>
      <c r="T800" s="318"/>
      <c r="U800" s="318"/>
      <c r="V800" s="319"/>
      <c r="W800" s="320"/>
      <c r="X800" s="318"/>
      <c r="Y800" s="318"/>
      <c r="Z800" s="318"/>
      <c r="AA800" s="318"/>
      <c r="AB800" s="318"/>
      <c r="AC800" s="318"/>
      <c r="AD800" s="321"/>
      <c r="AE800" s="322">
        <f t="shared" si="263"/>
        <v>0</v>
      </c>
      <c r="AF800" s="318"/>
      <c r="AG800" s="318"/>
      <c r="AH800" s="318"/>
      <c r="AI800" s="318"/>
      <c r="AJ800" s="318"/>
      <c r="AK800" s="318"/>
      <c r="AL800" s="318"/>
      <c r="AM800" s="318"/>
      <c r="AN800" s="319"/>
    </row>
    <row r="801" spans="1:40" ht="18" hidden="1" customHeight="1">
      <c r="A801" s="163">
        <v>2110307</v>
      </c>
      <c r="B801" s="164" t="s">
        <v>676</v>
      </c>
      <c r="C801" s="316">
        <f t="shared" si="266"/>
        <v>0</v>
      </c>
      <c r="D801" s="317">
        <f t="shared" si="267"/>
        <v>0</v>
      </c>
      <c r="E801" s="318"/>
      <c r="F801" s="318"/>
      <c r="G801" s="318"/>
      <c r="H801" s="318"/>
      <c r="I801" s="318"/>
      <c r="J801" s="318"/>
      <c r="K801" s="318"/>
      <c r="L801" s="318"/>
      <c r="M801" s="318"/>
      <c r="N801" s="318"/>
      <c r="O801" s="318"/>
      <c r="P801" s="319"/>
      <c r="Q801" s="320"/>
      <c r="R801" s="318"/>
      <c r="S801" s="318"/>
      <c r="T801" s="318"/>
      <c r="U801" s="318"/>
      <c r="V801" s="319"/>
      <c r="W801" s="320"/>
      <c r="X801" s="318"/>
      <c r="Y801" s="318"/>
      <c r="Z801" s="318"/>
      <c r="AA801" s="318"/>
      <c r="AB801" s="318"/>
      <c r="AC801" s="318"/>
      <c r="AD801" s="321"/>
      <c r="AE801" s="322">
        <f t="shared" si="263"/>
        <v>0</v>
      </c>
      <c r="AF801" s="318"/>
      <c r="AG801" s="318"/>
      <c r="AH801" s="318"/>
      <c r="AI801" s="318"/>
      <c r="AJ801" s="318"/>
      <c r="AK801" s="318"/>
      <c r="AL801" s="318"/>
      <c r="AM801" s="318"/>
      <c r="AN801" s="319"/>
    </row>
    <row r="802" spans="1:40" ht="18" hidden="1" customHeight="1">
      <c r="A802" s="163">
        <v>2110399</v>
      </c>
      <c r="B802" s="164" t="s">
        <v>677</v>
      </c>
      <c r="C802" s="316">
        <f t="shared" si="266"/>
        <v>0</v>
      </c>
      <c r="D802" s="317">
        <f t="shared" si="267"/>
        <v>0</v>
      </c>
      <c r="E802" s="318"/>
      <c r="F802" s="318"/>
      <c r="G802" s="318"/>
      <c r="H802" s="318"/>
      <c r="I802" s="318"/>
      <c r="J802" s="318"/>
      <c r="K802" s="318"/>
      <c r="L802" s="318"/>
      <c r="M802" s="318"/>
      <c r="N802" s="318"/>
      <c r="O802" s="318"/>
      <c r="P802" s="319"/>
      <c r="Q802" s="320"/>
      <c r="R802" s="318"/>
      <c r="S802" s="318"/>
      <c r="T802" s="318"/>
      <c r="U802" s="318"/>
      <c r="V802" s="319"/>
      <c r="W802" s="320"/>
      <c r="X802" s="318"/>
      <c r="Y802" s="318"/>
      <c r="Z802" s="318"/>
      <c r="AA802" s="318"/>
      <c r="AB802" s="318"/>
      <c r="AC802" s="318"/>
      <c r="AD802" s="321"/>
      <c r="AE802" s="322">
        <f t="shared" si="263"/>
        <v>0</v>
      </c>
      <c r="AF802" s="318"/>
      <c r="AG802" s="318"/>
      <c r="AH802" s="318"/>
      <c r="AI802" s="318"/>
      <c r="AJ802" s="318"/>
      <c r="AK802" s="318"/>
      <c r="AL802" s="318"/>
      <c r="AM802" s="318"/>
      <c r="AN802" s="319"/>
    </row>
    <row r="803" spans="1:40" ht="18" hidden="1" customHeight="1">
      <c r="A803" s="163">
        <v>21104</v>
      </c>
      <c r="B803" s="242" t="s">
        <v>678</v>
      </c>
      <c r="C803" s="315">
        <f>SUM(C804:C809)</f>
        <v>0</v>
      </c>
      <c r="D803" s="315">
        <f t="shared" ref="D803:AN803" si="268">SUM(D804:D809)</f>
        <v>0</v>
      </c>
      <c r="E803" s="315">
        <f t="shared" si="268"/>
        <v>0</v>
      </c>
      <c r="F803" s="315">
        <f t="shared" si="268"/>
        <v>0</v>
      </c>
      <c r="G803" s="315">
        <f t="shared" si="268"/>
        <v>0</v>
      </c>
      <c r="H803" s="315">
        <f t="shared" si="268"/>
        <v>0</v>
      </c>
      <c r="I803" s="315">
        <f t="shared" si="268"/>
        <v>0</v>
      </c>
      <c r="J803" s="315">
        <f t="shared" si="268"/>
        <v>0</v>
      </c>
      <c r="K803" s="315">
        <f t="shared" si="268"/>
        <v>0</v>
      </c>
      <c r="L803" s="315">
        <f t="shared" si="268"/>
        <v>0</v>
      </c>
      <c r="M803" s="315">
        <f t="shared" si="268"/>
        <v>0</v>
      </c>
      <c r="N803" s="315">
        <f t="shared" si="268"/>
        <v>0</v>
      </c>
      <c r="O803" s="315">
        <f t="shared" si="268"/>
        <v>0</v>
      </c>
      <c r="P803" s="315">
        <f t="shared" si="268"/>
        <v>0</v>
      </c>
      <c r="Q803" s="315">
        <f t="shared" si="268"/>
        <v>0</v>
      </c>
      <c r="R803" s="315">
        <f t="shared" si="268"/>
        <v>0</v>
      </c>
      <c r="S803" s="315">
        <f t="shared" si="268"/>
        <v>0</v>
      </c>
      <c r="T803" s="315">
        <f t="shared" si="268"/>
        <v>0</v>
      </c>
      <c r="U803" s="315">
        <f t="shared" si="268"/>
        <v>0</v>
      </c>
      <c r="V803" s="315">
        <f t="shared" si="268"/>
        <v>0</v>
      </c>
      <c r="W803" s="315">
        <f t="shared" si="268"/>
        <v>0</v>
      </c>
      <c r="X803" s="315">
        <f t="shared" si="268"/>
        <v>0</v>
      </c>
      <c r="Y803" s="315">
        <f t="shared" si="268"/>
        <v>0</v>
      </c>
      <c r="Z803" s="315">
        <f t="shared" si="268"/>
        <v>0</v>
      </c>
      <c r="AA803" s="315">
        <f t="shared" si="268"/>
        <v>0</v>
      </c>
      <c r="AB803" s="315">
        <f t="shared" si="268"/>
        <v>0</v>
      </c>
      <c r="AC803" s="315">
        <f t="shared" si="268"/>
        <v>0</v>
      </c>
      <c r="AD803" s="315">
        <f t="shared" si="268"/>
        <v>0</v>
      </c>
      <c r="AE803" s="315">
        <f t="shared" si="268"/>
        <v>0</v>
      </c>
      <c r="AF803" s="315">
        <f t="shared" si="268"/>
        <v>0</v>
      </c>
      <c r="AG803" s="315">
        <f t="shared" si="268"/>
        <v>0</v>
      </c>
      <c r="AH803" s="315">
        <f t="shared" si="268"/>
        <v>0</v>
      </c>
      <c r="AI803" s="315">
        <f t="shared" si="268"/>
        <v>0</v>
      </c>
      <c r="AJ803" s="315">
        <f t="shared" si="268"/>
        <v>0</v>
      </c>
      <c r="AK803" s="315">
        <f t="shared" si="268"/>
        <v>0</v>
      </c>
      <c r="AL803" s="315">
        <f t="shared" si="268"/>
        <v>0</v>
      </c>
      <c r="AM803" s="315">
        <f t="shared" si="268"/>
        <v>0</v>
      </c>
      <c r="AN803" s="315">
        <f t="shared" si="268"/>
        <v>0</v>
      </c>
    </row>
    <row r="804" spans="1:40" ht="18" hidden="1" customHeight="1">
      <c r="A804" s="163">
        <v>2110401</v>
      </c>
      <c r="B804" s="164" t="s">
        <v>679</v>
      </c>
      <c r="C804" s="316">
        <f t="shared" ref="C804:C809" si="269">SUM(D804,AE804,AN804)</f>
        <v>0</v>
      </c>
      <c r="D804" s="317">
        <f t="shared" ref="D804:D809" si="270">SUM(E804:AD804)</f>
        <v>0</v>
      </c>
      <c r="E804" s="318"/>
      <c r="F804" s="318"/>
      <c r="G804" s="318"/>
      <c r="H804" s="318"/>
      <c r="I804" s="318"/>
      <c r="J804" s="318"/>
      <c r="K804" s="318"/>
      <c r="L804" s="318"/>
      <c r="M804" s="318"/>
      <c r="N804" s="318"/>
      <c r="O804" s="318"/>
      <c r="P804" s="319"/>
      <c r="Q804" s="320"/>
      <c r="R804" s="318"/>
      <c r="S804" s="318"/>
      <c r="T804" s="318"/>
      <c r="U804" s="318"/>
      <c r="V804" s="319"/>
      <c r="W804" s="320"/>
      <c r="X804" s="318"/>
      <c r="Y804" s="318"/>
      <c r="Z804" s="318"/>
      <c r="AA804" s="318"/>
      <c r="AB804" s="318"/>
      <c r="AC804" s="318"/>
      <c r="AD804" s="321"/>
      <c r="AE804" s="322">
        <f t="shared" si="263"/>
        <v>0</v>
      </c>
      <c r="AF804" s="318"/>
      <c r="AG804" s="318"/>
      <c r="AH804" s="318"/>
      <c r="AI804" s="318"/>
      <c r="AJ804" s="318"/>
      <c r="AK804" s="318"/>
      <c r="AL804" s="318"/>
      <c r="AM804" s="318"/>
      <c r="AN804" s="319"/>
    </row>
    <row r="805" spans="1:40" ht="18" hidden="1" customHeight="1">
      <c r="A805" s="163">
        <v>2110402</v>
      </c>
      <c r="B805" s="164" t="s">
        <v>680</v>
      </c>
      <c r="C805" s="316">
        <f t="shared" si="269"/>
        <v>0</v>
      </c>
      <c r="D805" s="317">
        <f t="shared" si="270"/>
        <v>0</v>
      </c>
      <c r="E805" s="318"/>
      <c r="F805" s="318"/>
      <c r="G805" s="318"/>
      <c r="H805" s="318"/>
      <c r="I805" s="318"/>
      <c r="J805" s="318"/>
      <c r="K805" s="318"/>
      <c r="L805" s="318"/>
      <c r="M805" s="318"/>
      <c r="N805" s="318"/>
      <c r="O805" s="318"/>
      <c r="P805" s="319"/>
      <c r="Q805" s="320"/>
      <c r="R805" s="318"/>
      <c r="S805" s="318"/>
      <c r="T805" s="318"/>
      <c r="U805" s="318"/>
      <c r="V805" s="319"/>
      <c r="W805" s="320"/>
      <c r="X805" s="318"/>
      <c r="Y805" s="318"/>
      <c r="Z805" s="318"/>
      <c r="AA805" s="318"/>
      <c r="AB805" s="318"/>
      <c r="AC805" s="318"/>
      <c r="AD805" s="321"/>
      <c r="AE805" s="322">
        <f t="shared" si="263"/>
        <v>0</v>
      </c>
      <c r="AF805" s="318"/>
      <c r="AG805" s="318"/>
      <c r="AH805" s="318"/>
      <c r="AI805" s="318"/>
      <c r="AJ805" s="318"/>
      <c r="AK805" s="318"/>
      <c r="AL805" s="318"/>
      <c r="AM805" s="318"/>
      <c r="AN805" s="319"/>
    </row>
    <row r="806" spans="1:40" ht="18" hidden="1" customHeight="1">
      <c r="A806" s="163">
        <v>2110403</v>
      </c>
      <c r="B806" s="164" t="s">
        <v>681</v>
      </c>
      <c r="C806" s="316">
        <f t="shared" si="269"/>
        <v>0</v>
      </c>
      <c r="D806" s="317">
        <f t="shared" si="270"/>
        <v>0</v>
      </c>
      <c r="E806" s="318"/>
      <c r="F806" s="318"/>
      <c r="G806" s="318"/>
      <c r="H806" s="318"/>
      <c r="I806" s="318"/>
      <c r="J806" s="318"/>
      <c r="K806" s="318"/>
      <c r="L806" s="318"/>
      <c r="M806" s="318"/>
      <c r="N806" s="318"/>
      <c r="O806" s="318"/>
      <c r="P806" s="319"/>
      <c r="Q806" s="320"/>
      <c r="R806" s="318"/>
      <c r="S806" s="318"/>
      <c r="T806" s="318"/>
      <c r="U806" s="318"/>
      <c r="V806" s="319"/>
      <c r="W806" s="320"/>
      <c r="X806" s="318"/>
      <c r="Y806" s="318"/>
      <c r="Z806" s="318"/>
      <c r="AA806" s="318"/>
      <c r="AB806" s="318"/>
      <c r="AC806" s="318"/>
      <c r="AD806" s="321"/>
      <c r="AE806" s="322">
        <f t="shared" si="263"/>
        <v>0</v>
      </c>
      <c r="AF806" s="318"/>
      <c r="AG806" s="318"/>
      <c r="AH806" s="318"/>
      <c r="AI806" s="318"/>
      <c r="AJ806" s="318"/>
      <c r="AK806" s="318"/>
      <c r="AL806" s="318"/>
      <c r="AM806" s="318"/>
      <c r="AN806" s="319"/>
    </row>
    <row r="807" spans="1:40" ht="18" hidden="1" customHeight="1">
      <c r="A807" s="163">
        <v>2110404</v>
      </c>
      <c r="B807" s="164" t="s">
        <v>682</v>
      </c>
      <c r="C807" s="316">
        <f t="shared" si="269"/>
        <v>0</v>
      </c>
      <c r="D807" s="317">
        <f t="shared" si="270"/>
        <v>0</v>
      </c>
      <c r="E807" s="318"/>
      <c r="F807" s="318"/>
      <c r="G807" s="318"/>
      <c r="H807" s="318"/>
      <c r="I807" s="318"/>
      <c r="J807" s="318"/>
      <c r="K807" s="318"/>
      <c r="L807" s="318"/>
      <c r="M807" s="318"/>
      <c r="N807" s="318"/>
      <c r="O807" s="318"/>
      <c r="P807" s="319"/>
      <c r="Q807" s="320"/>
      <c r="R807" s="318"/>
      <c r="S807" s="318"/>
      <c r="T807" s="318"/>
      <c r="U807" s="318"/>
      <c r="V807" s="319"/>
      <c r="W807" s="320"/>
      <c r="X807" s="318"/>
      <c r="Y807" s="318"/>
      <c r="Z807" s="318"/>
      <c r="AA807" s="318"/>
      <c r="AB807" s="318"/>
      <c r="AC807" s="318"/>
      <c r="AD807" s="321"/>
      <c r="AE807" s="322">
        <f t="shared" si="263"/>
        <v>0</v>
      </c>
      <c r="AF807" s="318"/>
      <c r="AG807" s="318"/>
      <c r="AH807" s="318"/>
      <c r="AI807" s="318"/>
      <c r="AJ807" s="318"/>
      <c r="AK807" s="318"/>
      <c r="AL807" s="318"/>
      <c r="AM807" s="318"/>
      <c r="AN807" s="319"/>
    </row>
    <row r="808" spans="1:40" ht="18" hidden="1" customHeight="1">
      <c r="A808" s="163">
        <v>2110405</v>
      </c>
      <c r="B808" s="164" t="s">
        <v>683</v>
      </c>
      <c r="C808" s="316">
        <f t="shared" si="269"/>
        <v>0</v>
      </c>
      <c r="D808" s="317">
        <f t="shared" si="270"/>
        <v>0</v>
      </c>
      <c r="E808" s="318"/>
      <c r="F808" s="318"/>
      <c r="G808" s="318"/>
      <c r="H808" s="318"/>
      <c r="I808" s="318"/>
      <c r="J808" s="318"/>
      <c r="K808" s="318"/>
      <c r="L808" s="318"/>
      <c r="M808" s="318"/>
      <c r="N808" s="318"/>
      <c r="O808" s="318"/>
      <c r="P808" s="319"/>
      <c r="Q808" s="320"/>
      <c r="R808" s="318"/>
      <c r="S808" s="318"/>
      <c r="T808" s="318"/>
      <c r="U808" s="318"/>
      <c r="V808" s="319"/>
      <c r="W808" s="320"/>
      <c r="X808" s="318"/>
      <c r="Y808" s="318"/>
      <c r="Z808" s="318"/>
      <c r="AA808" s="318"/>
      <c r="AB808" s="318"/>
      <c r="AC808" s="318"/>
      <c r="AD808" s="321"/>
      <c r="AE808" s="322">
        <f t="shared" si="263"/>
        <v>0</v>
      </c>
      <c r="AF808" s="318"/>
      <c r="AG808" s="318"/>
      <c r="AH808" s="318"/>
      <c r="AI808" s="318"/>
      <c r="AJ808" s="318"/>
      <c r="AK808" s="318"/>
      <c r="AL808" s="318"/>
      <c r="AM808" s="318"/>
      <c r="AN808" s="319"/>
    </row>
    <row r="809" spans="1:40" ht="18" hidden="1" customHeight="1">
      <c r="A809" s="163">
        <v>2110499</v>
      </c>
      <c r="B809" s="164" t="s">
        <v>684</v>
      </c>
      <c r="C809" s="316">
        <f t="shared" si="269"/>
        <v>0</v>
      </c>
      <c r="D809" s="317">
        <f t="shared" si="270"/>
        <v>0</v>
      </c>
      <c r="E809" s="318"/>
      <c r="F809" s="318"/>
      <c r="G809" s="318"/>
      <c r="H809" s="318"/>
      <c r="I809" s="318"/>
      <c r="J809" s="318"/>
      <c r="K809" s="318"/>
      <c r="L809" s="318"/>
      <c r="M809" s="318"/>
      <c r="N809" s="318"/>
      <c r="O809" s="318"/>
      <c r="P809" s="319"/>
      <c r="Q809" s="320"/>
      <c r="R809" s="318"/>
      <c r="S809" s="318"/>
      <c r="T809" s="318"/>
      <c r="U809" s="318"/>
      <c r="V809" s="319"/>
      <c r="W809" s="320"/>
      <c r="X809" s="318"/>
      <c r="Y809" s="318"/>
      <c r="Z809" s="318"/>
      <c r="AA809" s="318"/>
      <c r="AB809" s="318"/>
      <c r="AC809" s="318"/>
      <c r="AD809" s="321"/>
      <c r="AE809" s="322">
        <f t="shared" si="263"/>
        <v>0</v>
      </c>
      <c r="AF809" s="318"/>
      <c r="AG809" s="318"/>
      <c r="AH809" s="318"/>
      <c r="AI809" s="318"/>
      <c r="AJ809" s="318"/>
      <c r="AK809" s="318"/>
      <c r="AL809" s="318"/>
      <c r="AM809" s="318"/>
      <c r="AN809" s="319"/>
    </row>
    <row r="810" spans="1:40" ht="18" hidden="1" customHeight="1">
      <c r="A810" s="163">
        <v>21105</v>
      </c>
      <c r="B810" s="242" t="s">
        <v>685</v>
      </c>
      <c r="C810" s="315">
        <f>SUM(C811:C815)</f>
        <v>0</v>
      </c>
      <c r="D810" s="315">
        <f t="shared" ref="D810:AN810" si="271">SUM(D811:D815)</f>
        <v>0</v>
      </c>
      <c r="E810" s="315">
        <f t="shared" si="271"/>
        <v>0</v>
      </c>
      <c r="F810" s="315">
        <f t="shared" si="271"/>
        <v>0</v>
      </c>
      <c r="G810" s="315">
        <f t="shared" si="271"/>
        <v>0</v>
      </c>
      <c r="H810" s="315">
        <f t="shared" si="271"/>
        <v>0</v>
      </c>
      <c r="I810" s="315">
        <f t="shared" si="271"/>
        <v>0</v>
      </c>
      <c r="J810" s="315">
        <f t="shared" si="271"/>
        <v>0</v>
      </c>
      <c r="K810" s="315">
        <f t="shared" si="271"/>
        <v>0</v>
      </c>
      <c r="L810" s="315">
        <f t="shared" si="271"/>
        <v>0</v>
      </c>
      <c r="M810" s="315">
        <f t="shared" si="271"/>
        <v>0</v>
      </c>
      <c r="N810" s="315">
        <f t="shared" si="271"/>
        <v>0</v>
      </c>
      <c r="O810" s="315">
        <f t="shared" si="271"/>
        <v>0</v>
      </c>
      <c r="P810" s="315">
        <f t="shared" si="271"/>
        <v>0</v>
      </c>
      <c r="Q810" s="315">
        <f t="shared" si="271"/>
        <v>0</v>
      </c>
      <c r="R810" s="315">
        <f t="shared" si="271"/>
        <v>0</v>
      </c>
      <c r="S810" s="315">
        <f t="shared" si="271"/>
        <v>0</v>
      </c>
      <c r="T810" s="315">
        <f t="shared" si="271"/>
        <v>0</v>
      </c>
      <c r="U810" s="315">
        <f t="shared" si="271"/>
        <v>0</v>
      </c>
      <c r="V810" s="315">
        <f t="shared" si="271"/>
        <v>0</v>
      </c>
      <c r="W810" s="315">
        <f t="shared" si="271"/>
        <v>0</v>
      </c>
      <c r="X810" s="315">
        <f t="shared" si="271"/>
        <v>0</v>
      </c>
      <c r="Y810" s="315">
        <f t="shared" si="271"/>
        <v>0</v>
      </c>
      <c r="Z810" s="315">
        <f t="shared" si="271"/>
        <v>0</v>
      </c>
      <c r="AA810" s="315">
        <f t="shared" si="271"/>
        <v>0</v>
      </c>
      <c r="AB810" s="315">
        <f t="shared" si="271"/>
        <v>0</v>
      </c>
      <c r="AC810" s="315">
        <f t="shared" si="271"/>
        <v>0</v>
      </c>
      <c r="AD810" s="315">
        <f t="shared" si="271"/>
        <v>0</v>
      </c>
      <c r="AE810" s="315">
        <f t="shared" si="271"/>
        <v>0</v>
      </c>
      <c r="AF810" s="315">
        <f t="shared" si="271"/>
        <v>0</v>
      </c>
      <c r="AG810" s="315">
        <f t="shared" si="271"/>
        <v>0</v>
      </c>
      <c r="AH810" s="315">
        <f t="shared" si="271"/>
        <v>0</v>
      </c>
      <c r="AI810" s="315">
        <f t="shared" si="271"/>
        <v>0</v>
      </c>
      <c r="AJ810" s="315">
        <f t="shared" si="271"/>
        <v>0</v>
      </c>
      <c r="AK810" s="315">
        <f t="shared" si="271"/>
        <v>0</v>
      </c>
      <c r="AL810" s="315">
        <f t="shared" si="271"/>
        <v>0</v>
      </c>
      <c r="AM810" s="315">
        <f t="shared" si="271"/>
        <v>0</v>
      </c>
      <c r="AN810" s="315">
        <f t="shared" si="271"/>
        <v>0</v>
      </c>
    </row>
    <row r="811" spans="1:40" ht="18" hidden="1" customHeight="1">
      <c r="A811" s="163">
        <v>2110501</v>
      </c>
      <c r="B811" s="164" t="s">
        <v>686</v>
      </c>
      <c r="C811" s="316">
        <f>SUM(D811,AE811,AN811)</f>
        <v>0</v>
      </c>
      <c r="D811" s="317">
        <f>SUM(E811:AD811)</f>
        <v>0</v>
      </c>
      <c r="E811" s="318"/>
      <c r="F811" s="318"/>
      <c r="G811" s="318"/>
      <c r="H811" s="318"/>
      <c r="I811" s="318"/>
      <c r="J811" s="318"/>
      <c r="K811" s="318"/>
      <c r="L811" s="318"/>
      <c r="M811" s="318"/>
      <c r="N811" s="318"/>
      <c r="O811" s="318"/>
      <c r="P811" s="319"/>
      <c r="Q811" s="320"/>
      <c r="R811" s="318"/>
      <c r="S811" s="318"/>
      <c r="T811" s="318"/>
      <c r="U811" s="318"/>
      <c r="V811" s="319"/>
      <c r="W811" s="320"/>
      <c r="X811" s="318"/>
      <c r="Y811" s="318"/>
      <c r="Z811" s="318"/>
      <c r="AA811" s="318"/>
      <c r="AB811" s="318"/>
      <c r="AC811" s="318"/>
      <c r="AD811" s="321"/>
      <c r="AE811" s="322">
        <f t="shared" si="263"/>
        <v>0</v>
      </c>
      <c r="AF811" s="318"/>
      <c r="AG811" s="318"/>
      <c r="AH811" s="318"/>
      <c r="AI811" s="318"/>
      <c r="AJ811" s="318"/>
      <c r="AK811" s="318"/>
      <c r="AL811" s="318"/>
      <c r="AM811" s="318"/>
      <c r="AN811" s="319"/>
    </row>
    <row r="812" spans="1:40" ht="18" hidden="1" customHeight="1">
      <c r="A812" s="163">
        <v>2110502</v>
      </c>
      <c r="B812" s="164" t="s">
        <v>687</v>
      </c>
      <c r="C812" s="316">
        <f>SUM(D812,AE812,AN812)</f>
        <v>0</v>
      </c>
      <c r="D812" s="317">
        <f>SUM(E812:AD812)</f>
        <v>0</v>
      </c>
      <c r="E812" s="318"/>
      <c r="F812" s="318"/>
      <c r="G812" s="318"/>
      <c r="H812" s="318"/>
      <c r="I812" s="318"/>
      <c r="J812" s="318"/>
      <c r="K812" s="318"/>
      <c r="L812" s="318"/>
      <c r="M812" s="318"/>
      <c r="N812" s="318"/>
      <c r="O812" s="318"/>
      <c r="P812" s="319"/>
      <c r="Q812" s="320"/>
      <c r="R812" s="318"/>
      <c r="S812" s="318"/>
      <c r="T812" s="318"/>
      <c r="U812" s="318"/>
      <c r="V812" s="319"/>
      <c r="W812" s="320"/>
      <c r="X812" s="318"/>
      <c r="Y812" s="318"/>
      <c r="Z812" s="318"/>
      <c r="AA812" s="318"/>
      <c r="AB812" s="318"/>
      <c r="AC812" s="318"/>
      <c r="AD812" s="321"/>
      <c r="AE812" s="322">
        <f t="shared" si="263"/>
        <v>0</v>
      </c>
      <c r="AF812" s="318"/>
      <c r="AG812" s="318"/>
      <c r="AH812" s="318"/>
      <c r="AI812" s="318"/>
      <c r="AJ812" s="318"/>
      <c r="AK812" s="318"/>
      <c r="AL812" s="318"/>
      <c r="AM812" s="318"/>
      <c r="AN812" s="319"/>
    </row>
    <row r="813" spans="1:40" ht="18" hidden="1" customHeight="1">
      <c r="A813" s="163">
        <v>2110503</v>
      </c>
      <c r="B813" s="164" t="s">
        <v>688</v>
      </c>
      <c r="C813" s="316">
        <f>SUM(D813,AE813,AN813)</f>
        <v>0</v>
      </c>
      <c r="D813" s="317">
        <f>SUM(E813:AD813)</f>
        <v>0</v>
      </c>
      <c r="E813" s="318"/>
      <c r="F813" s="318"/>
      <c r="G813" s="318"/>
      <c r="H813" s="318"/>
      <c r="I813" s="318"/>
      <c r="J813" s="318"/>
      <c r="K813" s="318"/>
      <c r="L813" s="318"/>
      <c r="M813" s="318"/>
      <c r="N813" s="318"/>
      <c r="O813" s="318"/>
      <c r="P813" s="319"/>
      <c r="Q813" s="320"/>
      <c r="R813" s="318"/>
      <c r="S813" s="318"/>
      <c r="T813" s="318"/>
      <c r="U813" s="318"/>
      <c r="V813" s="319"/>
      <c r="W813" s="320"/>
      <c r="X813" s="318"/>
      <c r="Y813" s="318"/>
      <c r="Z813" s="318"/>
      <c r="AA813" s="318"/>
      <c r="AB813" s="318"/>
      <c r="AC813" s="318"/>
      <c r="AD813" s="321"/>
      <c r="AE813" s="322">
        <f t="shared" si="263"/>
        <v>0</v>
      </c>
      <c r="AF813" s="318"/>
      <c r="AG813" s="318"/>
      <c r="AH813" s="318"/>
      <c r="AI813" s="318"/>
      <c r="AJ813" s="318"/>
      <c r="AK813" s="318"/>
      <c r="AL813" s="318"/>
      <c r="AM813" s="318"/>
      <c r="AN813" s="319"/>
    </row>
    <row r="814" spans="1:40" ht="18" hidden="1" customHeight="1">
      <c r="A814" s="163">
        <v>2110506</v>
      </c>
      <c r="B814" s="164" t="s">
        <v>689</v>
      </c>
      <c r="C814" s="316">
        <f>SUM(D814,AE814,AN814)</f>
        <v>0</v>
      </c>
      <c r="D814" s="317">
        <f>SUM(E814:AD814)</f>
        <v>0</v>
      </c>
      <c r="E814" s="318"/>
      <c r="F814" s="318"/>
      <c r="G814" s="318"/>
      <c r="H814" s="318"/>
      <c r="I814" s="318"/>
      <c r="J814" s="318"/>
      <c r="K814" s="318"/>
      <c r="L814" s="318"/>
      <c r="M814" s="318"/>
      <c r="N814" s="318"/>
      <c r="O814" s="318"/>
      <c r="P814" s="319"/>
      <c r="Q814" s="320"/>
      <c r="R814" s="318"/>
      <c r="S814" s="318"/>
      <c r="T814" s="318"/>
      <c r="U814" s="318"/>
      <c r="V814" s="319"/>
      <c r="W814" s="320"/>
      <c r="X814" s="318"/>
      <c r="Y814" s="318"/>
      <c r="Z814" s="318"/>
      <c r="AA814" s="318"/>
      <c r="AB814" s="318"/>
      <c r="AC814" s="318"/>
      <c r="AD814" s="321"/>
      <c r="AE814" s="322">
        <f t="shared" si="263"/>
        <v>0</v>
      </c>
      <c r="AF814" s="318"/>
      <c r="AG814" s="318"/>
      <c r="AH814" s="318"/>
      <c r="AI814" s="318"/>
      <c r="AJ814" s="318"/>
      <c r="AK814" s="318"/>
      <c r="AL814" s="318"/>
      <c r="AM814" s="318"/>
      <c r="AN814" s="319"/>
    </row>
    <row r="815" spans="1:40" ht="18" hidden="1" customHeight="1">
      <c r="A815" s="163">
        <v>2110599</v>
      </c>
      <c r="B815" s="164" t="s">
        <v>690</v>
      </c>
      <c r="C815" s="316">
        <f>SUM(D815,AE815,AN815)</f>
        <v>0</v>
      </c>
      <c r="D815" s="317">
        <f>SUM(E815:AD815)</f>
        <v>0</v>
      </c>
      <c r="E815" s="318"/>
      <c r="F815" s="318"/>
      <c r="G815" s="318"/>
      <c r="H815" s="318"/>
      <c r="I815" s="318"/>
      <c r="J815" s="318"/>
      <c r="K815" s="318"/>
      <c r="L815" s="318"/>
      <c r="M815" s="318"/>
      <c r="N815" s="318"/>
      <c r="O815" s="318"/>
      <c r="P815" s="319"/>
      <c r="Q815" s="320"/>
      <c r="R815" s="318"/>
      <c r="S815" s="318"/>
      <c r="T815" s="318"/>
      <c r="U815" s="318"/>
      <c r="V815" s="319"/>
      <c r="W815" s="320"/>
      <c r="X815" s="318"/>
      <c r="Y815" s="318"/>
      <c r="Z815" s="318"/>
      <c r="AA815" s="318"/>
      <c r="AB815" s="318"/>
      <c r="AC815" s="318"/>
      <c r="AD815" s="321"/>
      <c r="AE815" s="322">
        <f t="shared" si="263"/>
        <v>0</v>
      </c>
      <c r="AF815" s="318"/>
      <c r="AG815" s="318"/>
      <c r="AH815" s="318"/>
      <c r="AI815" s="318"/>
      <c r="AJ815" s="318"/>
      <c r="AK815" s="318"/>
      <c r="AL815" s="318"/>
      <c r="AM815" s="318"/>
      <c r="AN815" s="319"/>
    </row>
    <row r="816" spans="1:40" ht="18" hidden="1" customHeight="1">
      <c r="A816" s="163">
        <v>21106</v>
      </c>
      <c r="B816" s="242" t="s">
        <v>691</v>
      </c>
      <c r="C816" s="315">
        <f t="shared" ref="C816:AN816" si="272">SUM(C817:C821)</f>
        <v>0</v>
      </c>
      <c r="D816" s="315">
        <f t="shared" si="272"/>
        <v>0</v>
      </c>
      <c r="E816" s="315">
        <f t="shared" si="272"/>
        <v>0</v>
      </c>
      <c r="F816" s="315">
        <f t="shared" si="272"/>
        <v>0</v>
      </c>
      <c r="G816" s="315">
        <f t="shared" si="272"/>
        <v>0</v>
      </c>
      <c r="H816" s="315">
        <f t="shared" si="272"/>
        <v>0</v>
      </c>
      <c r="I816" s="315">
        <f t="shared" si="272"/>
        <v>0</v>
      </c>
      <c r="J816" s="315">
        <f t="shared" si="272"/>
        <v>0</v>
      </c>
      <c r="K816" s="315">
        <f t="shared" si="272"/>
        <v>0</v>
      </c>
      <c r="L816" s="315">
        <f t="shared" si="272"/>
        <v>0</v>
      </c>
      <c r="M816" s="315">
        <f t="shared" si="272"/>
        <v>0</v>
      </c>
      <c r="N816" s="315">
        <f t="shared" si="272"/>
        <v>0</v>
      </c>
      <c r="O816" s="315">
        <f t="shared" si="272"/>
        <v>0</v>
      </c>
      <c r="P816" s="315">
        <f t="shared" si="272"/>
        <v>0</v>
      </c>
      <c r="Q816" s="315">
        <f t="shared" si="272"/>
        <v>0</v>
      </c>
      <c r="R816" s="315">
        <f t="shared" si="272"/>
        <v>0</v>
      </c>
      <c r="S816" s="315">
        <f t="shared" si="272"/>
        <v>0</v>
      </c>
      <c r="T816" s="315">
        <f t="shared" si="272"/>
        <v>0</v>
      </c>
      <c r="U816" s="315">
        <f t="shared" si="272"/>
        <v>0</v>
      </c>
      <c r="V816" s="315">
        <f t="shared" si="272"/>
        <v>0</v>
      </c>
      <c r="W816" s="315">
        <f t="shared" si="272"/>
        <v>0</v>
      </c>
      <c r="X816" s="315">
        <f t="shared" si="272"/>
        <v>0</v>
      </c>
      <c r="Y816" s="315">
        <f t="shared" si="272"/>
        <v>0</v>
      </c>
      <c r="Z816" s="315">
        <f t="shared" si="272"/>
        <v>0</v>
      </c>
      <c r="AA816" s="315">
        <f t="shared" si="272"/>
        <v>0</v>
      </c>
      <c r="AB816" s="315">
        <f t="shared" si="272"/>
        <v>0</v>
      </c>
      <c r="AC816" s="315">
        <f t="shared" si="272"/>
        <v>0</v>
      </c>
      <c r="AD816" s="315">
        <f t="shared" si="272"/>
        <v>0</v>
      </c>
      <c r="AE816" s="315">
        <f t="shared" si="272"/>
        <v>0</v>
      </c>
      <c r="AF816" s="315">
        <f t="shared" si="272"/>
        <v>0</v>
      </c>
      <c r="AG816" s="315">
        <f t="shared" si="272"/>
        <v>0</v>
      </c>
      <c r="AH816" s="315">
        <f t="shared" si="272"/>
        <v>0</v>
      </c>
      <c r="AI816" s="315">
        <f t="shared" si="272"/>
        <v>0</v>
      </c>
      <c r="AJ816" s="315">
        <f t="shared" si="272"/>
        <v>0</v>
      </c>
      <c r="AK816" s="315">
        <f t="shared" si="272"/>
        <v>0</v>
      </c>
      <c r="AL816" s="315">
        <f t="shared" si="272"/>
        <v>0</v>
      </c>
      <c r="AM816" s="315">
        <f t="shared" si="272"/>
        <v>0</v>
      </c>
      <c r="AN816" s="315">
        <f t="shared" si="272"/>
        <v>0</v>
      </c>
    </row>
    <row r="817" spans="1:40" ht="18" hidden="1" customHeight="1">
      <c r="A817" s="163">
        <v>2110602</v>
      </c>
      <c r="B817" s="164" t="s">
        <v>692</v>
      </c>
      <c r="C817" s="316">
        <f>SUM(D817,AE817,AN817)</f>
        <v>0</v>
      </c>
      <c r="D817" s="317">
        <f>SUM(E817:AD817)</f>
        <v>0</v>
      </c>
      <c r="E817" s="318"/>
      <c r="F817" s="318"/>
      <c r="G817" s="318"/>
      <c r="H817" s="318"/>
      <c r="I817" s="318"/>
      <c r="J817" s="318"/>
      <c r="K817" s="318"/>
      <c r="L817" s="318"/>
      <c r="M817" s="318"/>
      <c r="N817" s="318"/>
      <c r="O817" s="318"/>
      <c r="P817" s="319"/>
      <c r="Q817" s="320"/>
      <c r="R817" s="318"/>
      <c r="S817" s="318"/>
      <c r="T817" s="318"/>
      <c r="U817" s="318"/>
      <c r="V817" s="319"/>
      <c r="W817" s="320"/>
      <c r="X817" s="318"/>
      <c r="Y817" s="318"/>
      <c r="Z817" s="318"/>
      <c r="AA817" s="318"/>
      <c r="AB817" s="318"/>
      <c r="AC817" s="318"/>
      <c r="AD817" s="321"/>
      <c r="AE817" s="322">
        <f t="shared" si="263"/>
        <v>0</v>
      </c>
      <c r="AF817" s="318"/>
      <c r="AG817" s="318"/>
      <c r="AH817" s="318"/>
      <c r="AI817" s="318"/>
      <c r="AJ817" s="318"/>
      <c r="AK817" s="318"/>
      <c r="AL817" s="318"/>
      <c r="AM817" s="318"/>
      <c r="AN817" s="319"/>
    </row>
    <row r="818" spans="1:40" ht="18" hidden="1" customHeight="1">
      <c r="A818" s="163">
        <v>2110603</v>
      </c>
      <c r="B818" s="164" t="s">
        <v>693</v>
      </c>
      <c r="C818" s="316">
        <f>SUM(D818,AE818,AN818)</f>
        <v>0</v>
      </c>
      <c r="D818" s="317">
        <f>SUM(E818:AD818)</f>
        <v>0</v>
      </c>
      <c r="E818" s="318"/>
      <c r="F818" s="318"/>
      <c r="G818" s="318"/>
      <c r="H818" s="318"/>
      <c r="I818" s="318"/>
      <c r="J818" s="318"/>
      <c r="K818" s="318"/>
      <c r="L818" s="318"/>
      <c r="M818" s="318"/>
      <c r="N818" s="318"/>
      <c r="O818" s="318"/>
      <c r="P818" s="319"/>
      <c r="Q818" s="320"/>
      <c r="R818" s="318"/>
      <c r="S818" s="318"/>
      <c r="T818" s="318"/>
      <c r="U818" s="318"/>
      <c r="V818" s="319"/>
      <c r="W818" s="320"/>
      <c r="X818" s="318"/>
      <c r="Y818" s="318"/>
      <c r="Z818" s="318"/>
      <c r="AA818" s="318"/>
      <c r="AB818" s="318"/>
      <c r="AC818" s="318"/>
      <c r="AD818" s="321"/>
      <c r="AE818" s="322">
        <f t="shared" si="263"/>
        <v>0</v>
      </c>
      <c r="AF818" s="318"/>
      <c r="AG818" s="318"/>
      <c r="AH818" s="318"/>
      <c r="AI818" s="318"/>
      <c r="AJ818" s="318"/>
      <c r="AK818" s="318"/>
      <c r="AL818" s="318"/>
      <c r="AM818" s="318"/>
      <c r="AN818" s="319"/>
    </row>
    <row r="819" spans="1:40" ht="18" hidden="1" customHeight="1">
      <c r="A819" s="163">
        <v>2110604</v>
      </c>
      <c r="B819" s="164" t="s">
        <v>694</v>
      </c>
      <c r="C819" s="316">
        <f>SUM(D819,AE819,AN819)</f>
        <v>0</v>
      </c>
      <c r="D819" s="317">
        <f>SUM(E819:AD819)</f>
        <v>0</v>
      </c>
      <c r="E819" s="318"/>
      <c r="F819" s="318"/>
      <c r="G819" s="318"/>
      <c r="H819" s="318"/>
      <c r="I819" s="318"/>
      <c r="J819" s="318"/>
      <c r="K819" s="318"/>
      <c r="L819" s="318"/>
      <c r="M819" s="318"/>
      <c r="N819" s="318"/>
      <c r="O819" s="318"/>
      <c r="P819" s="319"/>
      <c r="Q819" s="320"/>
      <c r="R819" s="318"/>
      <c r="S819" s="318"/>
      <c r="T819" s="318"/>
      <c r="U819" s="318"/>
      <c r="V819" s="319"/>
      <c r="W819" s="320"/>
      <c r="X819" s="318"/>
      <c r="Y819" s="318"/>
      <c r="Z819" s="318"/>
      <c r="AA819" s="318"/>
      <c r="AB819" s="318"/>
      <c r="AC819" s="318"/>
      <c r="AD819" s="321"/>
      <c r="AE819" s="322">
        <f t="shared" si="263"/>
        <v>0</v>
      </c>
      <c r="AF819" s="318"/>
      <c r="AG819" s="318"/>
      <c r="AH819" s="318"/>
      <c r="AI819" s="318"/>
      <c r="AJ819" s="318"/>
      <c r="AK819" s="318"/>
      <c r="AL819" s="318"/>
      <c r="AM819" s="318"/>
      <c r="AN819" s="319"/>
    </row>
    <row r="820" spans="1:40" ht="18" hidden="1" customHeight="1">
      <c r="A820" s="163">
        <v>2110605</v>
      </c>
      <c r="B820" s="164" t="s">
        <v>695</v>
      </c>
      <c r="C820" s="316">
        <f>SUM(D820,AE820,AN820)</f>
        <v>0</v>
      </c>
      <c r="D820" s="317">
        <f>SUM(E820:AD820)</f>
        <v>0</v>
      </c>
      <c r="E820" s="318"/>
      <c r="F820" s="318"/>
      <c r="G820" s="318"/>
      <c r="H820" s="318"/>
      <c r="I820" s="318"/>
      <c r="J820" s="318"/>
      <c r="K820" s="318"/>
      <c r="L820" s="318"/>
      <c r="M820" s="318"/>
      <c r="N820" s="318"/>
      <c r="O820" s="318"/>
      <c r="P820" s="319"/>
      <c r="Q820" s="320"/>
      <c r="R820" s="318"/>
      <c r="S820" s="318"/>
      <c r="T820" s="318"/>
      <c r="U820" s="318"/>
      <c r="V820" s="319"/>
      <c r="W820" s="320"/>
      <c r="X820" s="318"/>
      <c r="Y820" s="318"/>
      <c r="Z820" s="318"/>
      <c r="AA820" s="318"/>
      <c r="AB820" s="318"/>
      <c r="AC820" s="318"/>
      <c r="AD820" s="321"/>
      <c r="AE820" s="322">
        <f t="shared" si="263"/>
        <v>0</v>
      </c>
      <c r="AF820" s="318"/>
      <c r="AG820" s="318"/>
      <c r="AH820" s="318"/>
      <c r="AI820" s="318"/>
      <c r="AJ820" s="318"/>
      <c r="AK820" s="318"/>
      <c r="AL820" s="318"/>
      <c r="AM820" s="318"/>
      <c r="AN820" s="319"/>
    </row>
    <row r="821" spans="1:40" ht="18" hidden="1" customHeight="1">
      <c r="A821" s="163">
        <v>2110699</v>
      </c>
      <c r="B821" s="164" t="s">
        <v>696</v>
      </c>
      <c r="C821" s="316">
        <f>SUM(D821,AE821,AN821)</f>
        <v>0</v>
      </c>
      <c r="D821" s="317">
        <f>SUM(E821:AD821)</f>
        <v>0</v>
      </c>
      <c r="E821" s="318"/>
      <c r="F821" s="318"/>
      <c r="G821" s="318"/>
      <c r="H821" s="318"/>
      <c r="I821" s="318"/>
      <c r="J821" s="318"/>
      <c r="K821" s="318"/>
      <c r="L821" s="318"/>
      <c r="M821" s="318"/>
      <c r="N821" s="318"/>
      <c r="O821" s="318"/>
      <c r="P821" s="319"/>
      <c r="Q821" s="320"/>
      <c r="R821" s="318"/>
      <c r="S821" s="318"/>
      <c r="T821" s="318"/>
      <c r="U821" s="318"/>
      <c r="V821" s="319"/>
      <c r="W821" s="320"/>
      <c r="X821" s="318"/>
      <c r="Y821" s="318"/>
      <c r="Z821" s="318"/>
      <c r="AA821" s="318"/>
      <c r="AB821" s="318"/>
      <c r="AC821" s="318"/>
      <c r="AD821" s="321"/>
      <c r="AE821" s="322">
        <f t="shared" si="263"/>
        <v>0</v>
      </c>
      <c r="AF821" s="318"/>
      <c r="AG821" s="318"/>
      <c r="AH821" s="318"/>
      <c r="AI821" s="318"/>
      <c r="AJ821" s="318"/>
      <c r="AK821" s="318"/>
      <c r="AL821" s="318"/>
      <c r="AM821" s="318"/>
      <c r="AN821" s="319"/>
    </row>
    <row r="822" spans="1:40" ht="18" hidden="1" customHeight="1">
      <c r="A822" s="163">
        <v>21107</v>
      </c>
      <c r="B822" s="242" t="s">
        <v>697</v>
      </c>
      <c r="C822" s="315">
        <f t="shared" ref="C822:AN822" si="273">SUM(C823:C824)</f>
        <v>0</v>
      </c>
      <c r="D822" s="315">
        <f t="shared" si="273"/>
        <v>0</v>
      </c>
      <c r="E822" s="315">
        <f t="shared" si="273"/>
        <v>0</v>
      </c>
      <c r="F822" s="315">
        <f t="shared" si="273"/>
        <v>0</v>
      </c>
      <c r="G822" s="315">
        <f t="shared" si="273"/>
        <v>0</v>
      </c>
      <c r="H822" s="315">
        <f t="shared" si="273"/>
        <v>0</v>
      </c>
      <c r="I822" s="315">
        <f t="shared" si="273"/>
        <v>0</v>
      </c>
      <c r="J822" s="315">
        <f t="shared" si="273"/>
        <v>0</v>
      </c>
      <c r="K822" s="315">
        <f t="shared" si="273"/>
        <v>0</v>
      </c>
      <c r="L822" s="315">
        <f t="shared" si="273"/>
        <v>0</v>
      </c>
      <c r="M822" s="315">
        <f t="shared" si="273"/>
        <v>0</v>
      </c>
      <c r="N822" s="315">
        <f t="shared" si="273"/>
        <v>0</v>
      </c>
      <c r="O822" s="315">
        <f t="shared" si="273"/>
        <v>0</v>
      </c>
      <c r="P822" s="315">
        <f t="shared" si="273"/>
        <v>0</v>
      </c>
      <c r="Q822" s="315">
        <f t="shared" si="273"/>
        <v>0</v>
      </c>
      <c r="R822" s="315">
        <f t="shared" si="273"/>
        <v>0</v>
      </c>
      <c r="S822" s="315">
        <f t="shared" si="273"/>
        <v>0</v>
      </c>
      <c r="T822" s="315">
        <f t="shared" si="273"/>
        <v>0</v>
      </c>
      <c r="U822" s="315">
        <f t="shared" si="273"/>
        <v>0</v>
      </c>
      <c r="V822" s="315">
        <f t="shared" si="273"/>
        <v>0</v>
      </c>
      <c r="W822" s="315">
        <f t="shared" si="273"/>
        <v>0</v>
      </c>
      <c r="X822" s="315">
        <f t="shared" si="273"/>
        <v>0</v>
      </c>
      <c r="Y822" s="315">
        <f t="shared" si="273"/>
        <v>0</v>
      </c>
      <c r="Z822" s="315">
        <f t="shared" si="273"/>
        <v>0</v>
      </c>
      <c r="AA822" s="315">
        <f t="shared" si="273"/>
        <v>0</v>
      </c>
      <c r="AB822" s="315">
        <f t="shared" si="273"/>
        <v>0</v>
      </c>
      <c r="AC822" s="315">
        <f t="shared" si="273"/>
        <v>0</v>
      </c>
      <c r="AD822" s="315">
        <f t="shared" si="273"/>
        <v>0</v>
      </c>
      <c r="AE822" s="315">
        <f t="shared" si="273"/>
        <v>0</v>
      </c>
      <c r="AF822" s="315">
        <f t="shared" si="273"/>
        <v>0</v>
      </c>
      <c r="AG822" s="315">
        <f t="shared" si="273"/>
        <v>0</v>
      </c>
      <c r="AH822" s="315">
        <f t="shared" si="273"/>
        <v>0</v>
      </c>
      <c r="AI822" s="315">
        <f t="shared" si="273"/>
        <v>0</v>
      </c>
      <c r="AJ822" s="315">
        <f t="shared" si="273"/>
        <v>0</v>
      </c>
      <c r="AK822" s="315">
        <f t="shared" si="273"/>
        <v>0</v>
      </c>
      <c r="AL822" s="315">
        <f t="shared" si="273"/>
        <v>0</v>
      </c>
      <c r="AM822" s="315">
        <f t="shared" si="273"/>
        <v>0</v>
      </c>
      <c r="AN822" s="315">
        <f t="shared" si="273"/>
        <v>0</v>
      </c>
    </row>
    <row r="823" spans="1:40" ht="18" hidden="1" customHeight="1">
      <c r="A823" s="163">
        <v>2110704</v>
      </c>
      <c r="B823" s="164" t="s">
        <v>698</v>
      </c>
      <c r="C823" s="316">
        <f>SUM(D823,AE823,AN823)</f>
        <v>0</v>
      </c>
      <c r="D823" s="317">
        <f>SUM(E823:AD823)</f>
        <v>0</v>
      </c>
      <c r="E823" s="318"/>
      <c r="F823" s="318"/>
      <c r="G823" s="318"/>
      <c r="H823" s="318"/>
      <c r="I823" s="318"/>
      <c r="J823" s="318"/>
      <c r="K823" s="318"/>
      <c r="L823" s="318"/>
      <c r="M823" s="318"/>
      <c r="N823" s="318"/>
      <c r="O823" s="318"/>
      <c r="P823" s="319"/>
      <c r="Q823" s="320"/>
      <c r="R823" s="318"/>
      <c r="S823" s="318"/>
      <c r="T823" s="318"/>
      <c r="U823" s="318"/>
      <c r="V823" s="319"/>
      <c r="W823" s="320"/>
      <c r="X823" s="318"/>
      <c r="Y823" s="318"/>
      <c r="Z823" s="318"/>
      <c r="AA823" s="318"/>
      <c r="AB823" s="318"/>
      <c r="AC823" s="318"/>
      <c r="AD823" s="321"/>
      <c r="AE823" s="322">
        <f t="shared" si="263"/>
        <v>0</v>
      </c>
      <c r="AF823" s="318"/>
      <c r="AG823" s="318"/>
      <c r="AH823" s="318"/>
      <c r="AI823" s="318"/>
      <c r="AJ823" s="318"/>
      <c r="AK823" s="318"/>
      <c r="AL823" s="318"/>
      <c r="AM823" s="318"/>
      <c r="AN823" s="319"/>
    </row>
    <row r="824" spans="1:40" ht="18" hidden="1" customHeight="1">
      <c r="A824" s="163">
        <v>2110799</v>
      </c>
      <c r="B824" s="164" t="s">
        <v>699</v>
      </c>
      <c r="C824" s="316">
        <f>SUM(D824,AE824,AN824)</f>
        <v>0</v>
      </c>
      <c r="D824" s="317">
        <f>SUM(E824:AD824)</f>
        <v>0</v>
      </c>
      <c r="E824" s="318"/>
      <c r="F824" s="318"/>
      <c r="G824" s="318"/>
      <c r="H824" s="318"/>
      <c r="I824" s="318"/>
      <c r="J824" s="318"/>
      <c r="K824" s="318"/>
      <c r="L824" s="318"/>
      <c r="M824" s="318"/>
      <c r="N824" s="318"/>
      <c r="O824" s="318"/>
      <c r="P824" s="319"/>
      <c r="Q824" s="320"/>
      <c r="R824" s="318"/>
      <c r="S824" s="318"/>
      <c r="T824" s="318"/>
      <c r="U824" s="318"/>
      <c r="V824" s="319"/>
      <c r="W824" s="320"/>
      <c r="X824" s="318"/>
      <c r="Y824" s="318"/>
      <c r="Z824" s="318"/>
      <c r="AA824" s="318"/>
      <c r="AB824" s="318"/>
      <c r="AC824" s="318"/>
      <c r="AD824" s="321"/>
      <c r="AE824" s="322">
        <f t="shared" si="263"/>
        <v>0</v>
      </c>
      <c r="AF824" s="318"/>
      <c r="AG824" s="318"/>
      <c r="AH824" s="318"/>
      <c r="AI824" s="318"/>
      <c r="AJ824" s="318"/>
      <c r="AK824" s="318"/>
      <c r="AL824" s="318"/>
      <c r="AM824" s="318"/>
      <c r="AN824" s="319"/>
    </row>
    <row r="825" spans="1:40" ht="18" hidden="1" customHeight="1">
      <c r="A825" s="163">
        <v>21108</v>
      </c>
      <c r="B825" s="242" t="s">
        <v>700</v>
      </c>
      <c r="C825" s="315">
        <f t="shared" ref="C825:AN825" si="274">SUM(C826:C827)</f>
        <v>0</v>
      </c>
      <c r="D825" s="315">
        <f t="shared" si="274"/>
        <v>0</v>
      </c>
      <c r="E825" s="315">
        <f t="shared" si="274"/>
        <v>0</v>
      </c>
      <c r="F825" s="315">
        <f t="shared" si="274"/>
        <v>0</v>
      </c>
      <c r="G825" s="315">
        <f t="shared" si="274"/>
        <v>0</v>
      </c>
      <c r="H825" s="315">
        <f t="shared" si="274"/>
        <v>0</v>
      </c>
      <c r="I825" s="315">
        <f t="shared" si="274"/>
        <v>0</v>
      </c>
      <c r="J825" s="315">
        <f t="shared" si="274"/>
        <v>0</v>
      </c>
      <c r="K825" s="315">
        <f t="shared" si="274"/>
        <v>0</v>
      </c>
      <c r="L825" s="315">
        <f t="shared" si="274"/>
        <v>0</v>
      </c>
      <c r="M825" s="315">
        <f t="shared" si="274"/>
        <v>0</v>
      </c>
      <c r="N825" s="315">
        <f t="shared" si="274"/>
        <v>0</v>
      </c>
      <c r="O825" s="315">
        <f t="shared" si="274"/>
        <v>0</v>
      </c>
      <c r="P825" s="315">
        <f t="shared" si="274"/>
        <v>0</v>
      </c>
      <c r="Q825" s="315">
        <f t="shared" si="274"/>
        <v>0</v>
      </c>
      <c r="R825" s="315">
        <f t="shared" si="274"/>
        <v>0</v>
      </c>
      <c r="S825" s="315">
        <f t="shared" si="274"/>
        <v>0</v>
      </c>
      <c r="T825" s="315">
        <f t="shared" si="274"/>
        <v>0</v>
      </c>
      <c r="U825" s="315">
        <f t="shared" si="274"/>
        <v>0</v>
      </c>
      <c r="V825" s="315">
        <f t="shared" si="274"/>
        <v>0</v>
      </c>
      <c r="W825" s="315">
        <f t="shared" si="274"/>
        <v>0</v>
      </c>
      <c r="X825" s="315">
        <f t="shared" si="274"/>
        <v>0</v>
      </c>
      <c r="Y825" s="315">
        <f t="shared" si="274"/>
        <v>0</v>
      </c>
      <c r="Z825" s="315">
        <f t="shared" si="274"/>
        <v>0</v>
      </c>
      <c r="AA825" s="315">
        <f t="shared" si="274"/>
        <v>0</v>
      </c>
      <c r="AB825" s="315">
        <f t="shared" si="274"/>
        <v>0</v>
      </c>
      <c r="AC825" s="315">
        <f t="shared" si="274"/>
        <v>0</v>
      </c>
      <c r="AD825" s="315">
        <f t="shared" si="274"/>
        <v>0</v>
      </c>
      <c r="AE825" s="315">
        <f t="shared" si="274"/>
        <v>0</v>
      </c>
      <c r="AF825" s="315">
        <f t="shared" si="274"/>
        <v>0</v>
      </c>
      <c r="AG825" s="315">
        <f t="shared" si="274"/>
        <v>0</v>
      </c>
      <c r="AH825" s="315">
        <f t="shared" si="274"/>
        <v>0</v>
      </c>
      <c r="AI825" s="315">
        <f t="shared" si="274"/>
        <v>0</v>
      </c>
      <c r="AJ825" s="315">
        <f t="shared" si="274"/>
        <v>0</v>
      </c>
      <c r="AK825" s="315">
        <f t="shared" si="274"/>
        <v>0</v>
      </c>
      <c r="AL825" s="315">
        <f t="shared" si="274"/>
        <v>0</v>
      </c>
      <c r="AM825" s="315">
        <f t="shared" si="274"/>
        <v>0</v>
      </c>
      <c r="AN825" s="315">
        <f t="shared" si="274"/>
        <v>0</v>
      </c>
    </row>
    <row r="826" spans="1:40" ht="18" hidden="1" customHeight="1">
      <c r="A826" s="163">
        <v>2110804</v>
      </c>
      <c r="B826" s="164" t="s">
        <v>701</v>
      </c>
      <c r="C826" s="316">
        <f>SUM(D826,AE826,AN826)</f>
        <v>0</v>
      </c>
      <c r="D826" s="317">
        <f>SUM(E826:AD826)</f>
        <v>0</v>
      </c>
      <c r="E826" s="318"/>
      <c r="F826" s="318"/>
      <c r="G826" s="318"/>
      <c r="H826" s="318"/>
      <c r="I826" s="318"/>
      <c r="J826" s="318"/>
      <c r="K826" s="318"/>
      <c r="L826" s="318"/>
      <c r="M826" s="318"/>
      <c r="N826" s="318"/>
      <c r="O826" s="318"/>
      <c r="P826" s="319"/>
      <c r="Q826" s="320"/>
      <c r="R826" s="318"/>
      <c r="S826" s="318"/>
      <c r="T826" s="318"/>
      <c r="U826" s="318"/>
      <c r="V826" s="319"/>
      <c r="W826" s="320"/>
      <c r="X826" s="318"/>
      <c r="Y826" s="318"/>
      <c r="Z826" s="318"/>
      <c r="AA826" s="318"/>
      <c r="AB826" s="318"/>
      <c r="AC826" s="318"/>
      <c r="AD826" s="321"/>
      <c r="AE826" s="322">
        <f t="shared" si="263"/>
        <v>0</v>
      </c>
      <c r="AF826" s="318"/>
      <c r="AG826" s="318"/>
      <c r="AH826" s="318"/>
      <c r="AI826" s="318"/>
      <c r="AJ826" s="318"/>
      <c r="AK826" s="318"/>
      <c r="AL826" s="318"/>
      <c r="AM826" s="318"/>
      <c r="AN826" s="319"/>
    </row>
    <row r="827" spans="1:40" ht="18" hidden="1" customHeight="1">
      <c r="A827" s="163">
        <v>2110899</v>
      </c>
      <c r="B827" s="164" t="s">
        <v>702</v>
      </c>
      <c r="C827" s="316">
        <f>SUM(D827,AE827,AN827)</f>
        <v>0</v>
      </c>
      <c r="D827" s="317">
        <f>SUM(E827:AD827)</f>
        <v>0</v>
      </c>
      <c r="E827" s="318"/>
      <c r="F827" s="318"/>
      <c r="G827" s="318"/>
      <c r="H827" s="318"/>
      <c r="I827" s="318"/>
      <c r="J827" s="318"/>
      <c r="K827" s="318"/>
      <c r="L827" s="318"/>
      <c r="M827" s="318"/>
      <c r="N827" s="318"/>
      <c r="O827" s="318"/>
      <c r="P827" s="319"/>
      <c r="Q827" s="320"/>
      <c r="R827" s="318"/>
      <c r="S827" s="318"/>
      <c r="T827" s="318"/>
      <c r="U827" s="318"/>
      <c r="V827" s="319"/>
      <c r="W827" s="320"/>
      <c r="X827" s="318"/>
      <c r="Y827" s="318"/>
      <c r="Z827" s="318"/>
      <c r="AA827" s="318"/>
      <c r="AB827" s="318"/>
      <c r="AC827" s="318"/>
      <c r="AD827" s="321"/>
      <c r="AE827" s="322">
        <f t="shared" si="263"/>
        <v>0</v>
      </c>
      <c r="AF827" s="318"/>
      <c r="AG827" s="318"/>
      <c r="AH827" s="318"/>
      <c r="AI827" s="318"/>
      <c r="AJ827" s="318"/>
      <c r="AK827" s="318"/>
      <c r="AL827" s="318"/>
      <c r="AM827" s="318"/>
      <c r="AN827" s="319"/>
    </row>
    <row r="828" spans="1:40" ht="18" hidden="1" customHeight="1">
      <c r="A828" s="163">
        <v>21109</v>
      </c>
      <c r="B828" s="242" t="s">
        <v>703</v>
      </c>
      <c r="C828" s="315">
        <f>C829</f>
        <v>0</v>
      </c>
      <c r="D828" s="315">
        <f t="shared" ref="D828:AN828" si="275">D829</f>
        <v>0</v>
      </c>
      <c r="E828" s="315">
        <f t="shared" si="275"/>
        <v>0</v>
      </c>
      <c r="F828" s="315">
        <f t="shared" si="275"/>
        <v>0</v>
      </c>
      <c r="G828" s="315">
        <f t="shared" si="275"/>
        <v>0</v>
      </c>
      <c r="H828" s="315">
        <f t="shared" si="275"/>
        <v>0</v>
      </c>
      <c r="I828" s="315">
        <f t="shared" si="275"/>
        <v>0</v>
      </c>
      <c r="J828" s="315">
        <f t="shared" si="275"/>
        <v>0</v>
      </c>
      <c r="K828" s="315">
        <f t="shared" si="275"/>
        <v>0</v>
      </c>
      <c r="L828" s="315">
        <f t="shared" si="275"/>
        <v>0</v>
      </c>
      <c r="M828" s="315">
        <f t="shared" si="275"/>
        <v>0</v>
      </c>
      <c r="N828" s="315">
        <f t="shared" si="275"/>
        <v>0</v>
      </c>
      <c r="O828" s="315">
        <f t="shared" si="275"/>
        <v>0</v>
      </c>
      <c r="P828" s="315">
        <f t="shared" si="275"/>
        <v>0</v>
      </c>
      <c r="Q828" s="315">
        <f t="shared" si="275"/>
        <v>0</v>
      </c>
      <c r="R828" s="315">
        <f t="shared" si="275"/>
        <v>0</v>
      </c>
      <c r="S828" s="315">
        <f t="shared" si="275"/>
        <v>0</v>
      </c>
      <c r="T828" s="315">
        <f t="shared" si="275"/>
        <v>0</v>
      </c>
      <c r="U828" s="315">
        <f t="shared" si="275"/>
        <v>0</v>
      </c>
      <c r="V828" s="315">
        <f t="shared" si="275"/>
        <v>0</v>
      </c>
      <c r="W828" s="315">
        <f t="shared" si="275"/>
        <v>0</v>
      </c>
      <c r="X828" s="315">
        <f t="shared" si="275"/>
        <v>0</v>
      </c>
      <c r="Y828" s="315">
        <f t="shared" si="275"/>
        <v>0</v>
      </c>
      <c r="Z828" s="315">
        <f t="shared" si="275"/>
        <v>0</v>
      </c>
      <c r="AA828" s="315">
        <f t="shared" si="275"/>
        <v>0</v>
      </c>
      <c r="AB828" s="315">
        <f t="shared" si="275"/>
        <v>0</v>
      </c>
      <c r="AC828" s="315">
        <f t="shared" si="275"/>
        <v>0</v>
      </c>
      <c r="AD828" s="315">
        <f t="shared" si="275"/>
        <v>0</v>
      </c>
      <c r="AE828" s="315">
        <f t="shared" si="275"/>
        <v>0</v>
      </c>
      <c r="AF828" s="315">
        <f t="shared" si="275"/>
        <v>0</v>
      </c>
      <c r="AG828" s="315">
        <f t="shared" si="275"/>
        <v>0</v>
      </c>
      <c r="AH828" s="315">
        <f t="shared" si="275"/>
        <v>0</v>
      </c>
      <c r="AI828" s="315">
        <f t="shared" si="275"/>
        <v>0</v>
      </c>
      <c r="AJ828" s="315">
        <f t="shared" si="275"/>
        <v>0</v>
      </c>
      <c r="AK828" s="315">
        <f t="shared" si="275"/>
        <v>0</v>
      </c>
      <c r="AL828" s="315">
        <f t="shared" si="275"/>
        <v>0</v>
      </c>
      <c r="AM828" s="315">
        <f t="shared" si="275"/>
        <v>0</v>
      </c>
      <c r="AN828" s="315">
        <f t="shared" si="275"/>
        <v>0</v>
      </c>
    </row>
    <row r="829" spans="1:40" ht="18" hidden="1" customHeight="1">
      <c r="A829" s="163">
        <v>2110901</v>
      </c>
      <c r="B829" s="164" t="s">
        <v>704</v>
      </c>
      <c r="C829" s="316">
        <f t="shared" ref="C829:C837" si="276">SUM(D829,AE829,AN829)</f>
        <v>0</v>
      </c>
      <c r="D829" s="317">
        <f t="shared" ref="D829:D837" si="277">SUM(E829:AD829)</f>
        <v>0</v>
      </c>
      <c r="E829" s="318"/>
      <c r="F829" s="318"/>
      <c r="G829" s="318"/>
      <c r="H829" s="318"/>
      <c r="I829" s="318"/>
      <c r="J829" s="318"/>
      <c r="K829" s="318"/>
      <c r="L829" s="318"/>
      <c r="M829" s="318"/>
      <c r="N829" s="318"/>
      <c r="O829" s="318"/>
      <c r="P829" s="319"/>
      <c r="Q829" s="320"/>
      <c r="R829" s="318"/>
      <c r="S829" s="318"/>
      <c r="T829" s="318"/>
      <c r="U829" s="318"/>
      <c r="V829" s="319"/>
      <c r="W829" s="320"/>
      <c r="X829" s="318"/>
      <c r="Y829" s="318"/>
      <c r="Z829" s="318"/>
      <c r="AA829" s="318"/>
      <c r="AB829" s="318"/>
      <c r="AC829" s="318"/>
      <c r="AD829" s="321"/>
      <c r="AE829" s="322">
        <f t="shared" si="263"/>
        <v>0</v>
      </c>
      <c r="AF829" s="318"/>
      <c r="AG829" s="318"/>
      <c r="AH829" s="318"/>
      <c r="AI829" s="318"/>
      <c r="AJ829" s="318"/>
      <c r="AK829" s="318"/>
      <c r="AL829" s="318"/>
      <c r="AM829" s="318"/>
      <c r="AN829" s="319"/>
    </row>
    <row r="830" spans="1:40" ht="18" hidden="1" customHeight="1">
      <c r="A830" s="163">
        <v>21110</v>
      </c>
      <c r="B830" s="242" t="s">
        <v>705</v>
      </c>
      <c r="C830" s="315">
        <f>C831</f>
        <v>0</v>
      </c>
      <c r="D830" s="315">
        <f t="shared" ref="D830:AN830" si="278">D831</f>
        <v>0</v>
      </c>
      <c r="E830" s="315">
        <f t="shared" si="278"/>
        <v>0</v>
      </c>
      <c r="F830" s="315">
        <f t="shared" si="278"/>
        <v>0</v>
      </c>
      <c r="G830" s="315">
        <f t="shared" si="278"/>
        <v>0</v>
      </c>
      <c r="H830" s="315">
        <f t="shared" si="278"/>
        <v>0</v>
      </c>
      <c r="I830" s="315">
        <f t="shared" si="278"/>
        <v>0</v>
      </c>
      <c r="J830" s="315">
        <f t="shared" si="278"/>
        <v>0</v>
      </c>
      <c r="K830" s="315">
        <f t="shared" si="278"/>
        <v>0</v>
      </c>
      <c r="L830" s="315">
        <f t="shared" si="278"/>
        <v>0</v>
      </c>
      <c r="M830" s="315">
        <f t="shared" si="278"/>
        <v>0</v>
      </c>
      <c r="N830" s="315">
        <f t="shared" si="278"/>
        <v>0</v>
      </c>
      <c r="O830" s="315">
        <f t="shared" si="278"/>
        <v>0</v>
      </c>
      <c r="P830" s="315">
        <f t="shared" si="278"/>
        <v>0</v>
      </c>
      <c r="Q830" s="315">
        <f t="shared" si="278"/>
        <v>0</v>
      </c>
      <c r="R830" s="315">
        <f t="shared" si="278"/>
        <v>0</v>
      </c>
      <c r="S830" s="315">
        <f t="shared" si="278"/>
        <v>0</v>
      </c>
      <c r="T830" s="315">
        <f t="shared" si="278"/>
        <v>0</v>
      </c>
      <c r="U830" s="315">
        <f t="shared" si="278"/>
        <v>0</v>
      </c>
      <c r="V830" s="315">
        <f t="shared" si="278"/>
        <v>0</v>
      </c>
      <c r="W830" s="315">
        <f t="shared" si="278"/>
        <v>0</v>
      </c>
      <c r="X830" s="315">
        <f t="shared" si="278"/>
        <v>0</v>
      </c>
      <c r="Y830" s="315">
        <f t="shared" si="278"/>
        <v>0</v>
      </c>
      <c r="Z830" s="315">
        <f t="shared" si="278"/>
        <v>0</v>
      </c>
      <c r="AA830" s="315">
        <f t="shared" si="278"/>
        <v>0</v>
      </c>
      <c r="AB830" s="315">
        <f t="shared" si="278"/>
        <v>0</v>
      </c>
      <c r="AC830" s="315">
        <f t="shared" si="278"/>
        <v>0</v>
      </c>
      <c r="AD830" s="315">
        <f t="shared" si="278"/>
        <v>0</v>
      </c>
      <c r="AE830" s="315">
        <f t="shared" si="278"/>
        <v>0</v>
      </c>
      <c r="AF830" s="315">
        <f t="shared" si="278"/>
        <v>0</v>
      </c>
      <c r="AG830" s="315">
        <f t="shared" si="278"/>
        <v>0</v>
      </c>
      <c r="AH830" s="315">
        <f t="shared" si="278"/>
        <v>0</v>
      </c>
      <c r="AI830" s="315">
        <f t="shared" si="278"/>
        <v>0</v>
      </c>
      <c r="AJ830" s="315">
        <f t="shared" si="278"/>
        <v>0</v>
      </c>
      <c r="AK830" s="315">
        <f t="shared" si="278"/>
        <v>0</v>
      </c>
      <c r="AL830" s="315">
        <f t="shared" si="278"/>
        <v>0</v>
      </c>
      <c r="AM830" s="315">
        <f t="shared" si="278"/>
        <v>0</v>
      </c>
      <c r="AN830" s="315">
        <f t="shared" si="278"/>
        <v>0</v>
      </c>
    </row>
    <row r="831" spans="1:40" ht="18" hidden="1" customHeight="1">
      <c r="A831" s="163">
        <v>2111001</v>
      </c>
      <c r="B831" s="164" t="s">
        <v>706</v>
      </c>
      <c r="C831" s="316">
        <f t="shared" si="276"/>
        <v>0</v>
      </c>
      <c r="D831" s="317">
        <f t="shared" si="277"/>
        <v>0</v>
      </c>
      <c r="E831" s="318"/>
      <c r="F831" s="318"/>
      <c r="G831" s="318"/>
      <c r="H831" s="318"/>
      <c r="I831" s="318"/>
      <c r="J831" s="318"/>
      <c r="K831" s="318"/>
      <c r="L831" s="318"/>
      <c r="M831" s="318"/>
      <c r="N831" s="318"/>
      <c r="O831" s="318"/>
      <c r="P831" s="319"/>
      <c r="Q831" s="320"/>
      <c r="R831" s="318"/>
      <c r="S831" s="318"/>
      <c r="T831" s="318"/>
      <c r="U831" s="318"/>
      <c r="V831" s="319"/>
      <c r="W831" s="320"/>
      <c r="X831" s="318"/>
      <c r="Y831" s="318"/>
      <c r="Z831" s="318"/>
      <c r="AA831" s="318"/>
      <c r="AB831" s="318"/>
      <c r="AC831" s="318"/>
      <c r="AD831" s="321"/>
      <c r="AE831" s="322">
        <f t="shared" si="263"/>
        <v>0</v>
      </c>
      <c r="AF831" s="318"/>
      <c r="AG831" s="318"/>
      <c r="AH831" s="318"/>
      <c r="AI831" s="318"/>
      <c r="AJ831" s="318"/>
      <c r="AK831" s="318"/>
      <c r="AL831" s="318"/>
      <c r="AM831" s="318"/>
      <c r="AN831" s="319"/>
    </row>
    <row r="832" spans="1:40" ht="18" hidden="1" customHeight="1">
      <c r="A832" s="163">
        <v>21111</v>
      </c>
      <c r="B832" s="242" t="s">
        <v>707</v>
      </c>
      <c r="C832" s="315">
        <f>SUM(C833:C837)</f>
        <v>0</v>
      </c>
      <c r="D832" s="315">
        <f t="shared" ref="D832:AN832" si="279">SUM(D833:D837)</f>
        <v>0</v>
      </c>
      <c r="E832" s="315">
        <f t="shared" si="279"/>
        <v>0</v>
      </c>
      <c r="F832" s="315">
        <f t="shared" si="279"/>
        <v>0</v>
      </c>
      <c r="G832" s="315">
        <f t="shared" si="279"/>
        <v>0</v>
      </c>
      <c r="H832" s="315">
        <f t="shared" si="279"/>
        <v>0</v>
      </c>
      <c r="I832" s="315">
        <f t="shared" si="279"/>
        <v>0</v>
      </c>
      <c r="J832" s="315">
        <f t="shared" si="279"/>
        <v>0</v>
      </c>
      <c r="K832" s="315">
        <f t="shared" si="279"/>
        <v>0</v>
      </c>
      <c r="L832" s="315">
        <f t="shared" si="279"/>
        <v>0</v>
      </c>
      <c r="M832" s="315">
        <f t="shared" si="279"/>
        <v>0</v>
      </c>
      <c r="N832" s="315">
        <f t="shared" si="279"/>
        <v>0</v>
      </c>
      <c r="O832" s="315">
        <f t="shared" si="279"/>
        <v>0</v>
      </c>
      <c r="P832" s="315">
        <f t="shared" si="279"/>
        <v>0</v>
      </c>
      <c r="Q832" s="315">
        <f t="shared" si="279"/>
        <v>0</v>
      </c>
      <c r="R832" s="315">
        <f t="shared" si="279"/>
        <v>0</v>
      </c>
      <c r="S832" s="315">
        <f t="shared" si="279"/>
        <v>0</v>
      </c>
      <c r="T832" s="315">
        <f t="shared" si="279"/>
        <v>0</v>
      </c>
      <c r="U832" s="315">
        <f t="shared" si="279"/>
        <v>0</v>
      </c>
      <c r="V832" s="315">
        <f t="shared" si="279"/>
        <v>0</v>
      </c>
      <c r="W832" s="315">
        <f t="shared" si="279"/>
        <v>0</v>
      </c>
      <c r="X832" s="315">
        <f t="shared" si="279"/>
        <v>0</v>
      </c>
      <c r="Y832" s="315">
        <f t="shared" si="279"/>
        <v>0</v>
      </c>
      <c r="Z832" s="315">
        <f t="shared" si="279"/>
        <v>0</v>
      </c>
      <c r="AA832" s="315">
        <f t="shared" si="279"/>
        <v>0</v>
      </c>
      <c r="AB832" s="315">
        <f t="shared" si="279"/>
        <v>0</v>
      </c>
      <c r="AC832" s="315">
        <f t="shared" si="279"/>
        <v>0</v>
      </c>
      <c r="AD832" s="315">
        <f t="shared" si="279"/>
        <v>0</v>
      </c>
      <c r="AE832" s="315">
        <f t="shared" si="279"/>
        <v>0</v>
      </c>
      <c r="AF832" s="315">
        <f t="shared" si="279"/>
        <v>0</v>
      </c>
      <c r="AG832" s="315">
        <f t="shared" si="279"/>
        <v>0</v>
      </c>
      <c r="AH832" s="315">
        <f t="shared" si="279"/>
        <v>0</v>
      </c>
      <c r="AI832" s="315">
        <f t="shared" si="279"/>
        <v>0</v>
      </c>
      <c r="AJ832" s="315">
        <f t="shared" si="279"/>
        <v>0</v>
      </c>
      <c r="AK832" s="315">
        <f t="shared" si="279"/>
        <v>0</v>
      </c>
      <c r="AL832" s="315">
        <f t="shared" si="279"/>
        <v>0</v>
      </c>
      <c r="AM832" s="315">
        <f t="shared" si="279"/>
        <v>0</v>
      </c>
      <c r="AN832" s="315">
        <f t="shared" si="279"/>
        <v>0</v>
      </c>
    </row>
    <row r="833" spans="1:40" ht="18" hidden="1" customHeight="1">
      <c r="A833" s="163">
        <v>2111101</v>
      </c>
      <c r="B833" s="164" t="s">
        <v>708</v>
      </c>
      <c r="C833" s="316">
        <f t="shared" si="276"/>
        <v>0</v>
      </c>
      <c r="D833" s="317">
        <f t="shared" si="277"/>
        <v>0</v>
      </c>
      <c r="E833" s="318"/>
      <c r="F833" s="318"/>
      <c r="G833" s="318"/>
      <c r="H833" s="318"/>
      <c r="I833" s="318"/>
      <c r="J833" s="318"/>
      <c r="K833" s="318"/>
      <c r="L833" s="318"/>
      <c r="M833" s="318"/>
      <c r="N833" s="318"/>
      <c r="O833" s="318"/>
      <c r="P833" s="319"/>
      <c r="Q833" s="320"/>
      <c r="R833" s="318"/>
      <c r="S833" s="318"/>
      <c r="T833" s="318"/>
      <c r="U833" s="318"/>
      <c r="V833" s="319"/>
      <c r="W833" s="320"/>
      <c r="X833" s="318"/>
      <c r="Y833" s="318"/>
      <c r="Z833" s="318"/>
      <c r="AA833" s="318"/>
      <c r="AB833" s="318"/>
      <c r="AC833" s="318"/>
      <c r="AD833" s="321"/>
      <c r="AE833" s="322">
        <f t="shared" si="263"/>
        <v>0</v>
      </c>
      <c r="AF833" s="318"/>
      <c r="AG833" s="318"/>
      <c r="AH833" s="318"/>
      <c r="AI833" s="318"/>
      <c r="AJ833" s="318"/>
      <c r="AK833" s="318"/>
      <c r="AL833" s="318"/>
      <c r="AM833" s="318"/>
      <c r="AN833" s="319"/>
    </row>
    <row r="834" spans="1:40" ht="18" hidden="1" customHeight="1">
      <c r="A834" s="163">
        <v>2111102</v>
      </c>
      <c r="B834" s="164" t="s">
        <v>709</v>
      </c>
      <c r="C834" s="316">
        <f t="shared" si="276"/>
        <v>0</v>
      </c>
      <c r="D834" s="317">
        <f t="shared" si="277"/>
        <v>0</v>
      </c>
      <c r="E834" s="318"/>
      <c r="F834" s="318"/>
      <c r="G834" s="318"/>
      <c r="H834" s="318"/>
      <c r="I834" s="318"/>
      <c r="J834" s="318"/>
      <c r="K834" s="318"/>
      <c r="L834" s="318"/>
      <c r="M834" s="318"/>
      <c r="N834" s="318"/>
      <c r="O834" s="318"/>
      <c r="P834" s="319"/>
      <c r="Q834" s="320"/>
      <c r="R834" s="318"/>
      <c r="S834" s="318"/>
      <c r="T834" s="318"/>
      <c r="U834" s="318"/>
      <c r="V834" s="319"/>
      <c r="W834" s="320"/>
      <c r="X834" s="318"/>
      <c r="Y834" s="318"/>
      <c r="Z834" s="318"/>
      <c r="AA834" s="318"/>
      <c r="AB834" s="318"/>
      <c r="AC834" s="318"/>
      <c r="AD834" s="321"/>
      <c r="AE834" s="322">
        <f t="shared" si="263"/>
        <v>0</v>
      </c>
      <c r="AF834" s="318"/>
      <c r="AG834" s="318"/>
      <c r="AH834" s="318"/>
      <c r="AI834" s="318"/>
      <c r="AJ834" s="318"/>
      <c r="AK834" s="318"/>
      <c r="AL834" s="318"/>
      <c r="AM834" s="318"/>
      <c r="AN834" s="319"/>
    </row>
    <row r="835" spans="1:40" ht="18" hidden="1" customHeight="1">
      <c r="A835" s="163">
        <v>2111103</v>
      </c>
      <c r="B835" s="164" t="s">
        <v>710</v>
      </c>
      <c r="C835" s="316">
        <f t="shared" si="276"/>
        <v>0</v>
      </c>
      <c r="D835" s="317">
        <f t="shared" si="277"/>
        <v>0</v>
      </c>
      <c r="E835" s="318"/>
      <c r="F835" s="318"/>
      <c r="G835" s="318"/>
      <c r="H835" s="318"/>
      <c r="I835" s="318"/>
      <c r="J835" s="318"/>
      <c r="K835" s="318"/>
      <c r="L835" s="318"/>
      <c r="M835" s="318"/>
      <c r="N835" s="318"/>
      <c r="O835" s="318"/>
      <c r="P835" s="319"/>
      <c r="Q835" s="320"/>
      <c r="R835" s="318"/>
      <c r="S835" s="318"/>
      <c r="T835" s="318"/>
      <c r="U835" s="318"/>
      <c r="V835" s="319"/>
      <c r="W835" s="320"/>
      <c r="X835" s="318"/>
      <c r="Y835" s="318"/>
      <c r="Z835" s="318"/>
      <c r="AA835" s="318"/>
      <c r="AB835" s="318"/>
      <c r="AC835" s="318"/>
      <c r="AD835" s="321"/>
      <c r="AE835" s="322">
        <f t="shared" si="263"/>
        <v>0</v>
      </c>
      <c r="AF835" s="318"/>
      <c r="AG835" s="318"/>
      <c r="AH835" s="318"/>
      <c r="AI835" s="318"/>
      <c r="AJ835" s="318"/>
      <c r="AK835" s="318"/>
      <c r="AL835" s="318"/>
      <c r="AM835" s="318"/>
      <c r="AN835" s="319"/>
    </row>
    <row r="836" spans="1:40" ht="18" hidden="1" customHeight="1">
      <c r="A836" s="163">
        <v>2111104</v>
      </c>
      <c r="B836" s="164" t="s">
        <v>711</v>
      </c>
      <c r="C836" s="316">
        <f t="shared" si="276"/>
        <v>0</v>
      </c>
      <c r="D836" s="317">
        <f t="shared" si="277"/>
        <v>0</v>
      </c>
      <c r="E836" s="318"/>
      <c r="F836" s="318"/>
      <c r="G836" s="318"/>
      <c r="H836" s="318"/>
      <c r="I836" s="318"/>
      <c r="J836" s="318"/>
      <c r="K836" s="318"/>
      <c r="L836" s="318"/>
      <c r="M836" s="318"/>
      <c r="N836" s="318"/>
      <c r="O836" s="318"/>
      <c r="P836" s="319"/>
      <c r="Q836" s="320"/>
      <c r="R836" s="318"/>
      <c r="S836" s="318"/>
      <c r="T836" s="318"/>
      <c r="U836" s="318"/>
      <c r="V836" s="319"/>
      <c r="W836" s="320"/>
      <c r="X836" s="318"/>
      <c r="Y836" s="318"/>
      <c r="Z836" s="318"/>
      <c r="AA836" s="318"/>
      <c r="AB836" s="318"/>
      <c r="AC836" s="318"/>
      <c r="AD836" s="321"/>
      <c r="AE836" s="322">
        <f t="shared" si="263"/>
        <v>0</v>
      </c>
      <c r="AF836" s="318"/>
      <c r="AG836" s="318"/>
      <c r="AH836" s="318"/>
      <c r="AI836" s="318"/>
      <c r="AJ836" s="318"/>
      <c r="AK836" s="318"/>
      <c r="AL836" s="318"/>
      <c r="AM836" s="318"/>
      <c r="AN836" s="319"/>
    </row>
    <row r="837" spans="1:40" ht="18" hidden="1" customHeight="1">
      <c r="A837" s="163">
        <v>2111199</v>
      </c>
      <c r="B837" s="164" t="s">
        <v>712</v>
      </c>
      <c r="C837" s="316">
        <f t="shared" si="276"/>
        <v>0</v>
      </c>
      <c r="D837" s="317">
        <f t="shared" si="277"/>
        <v>0</v>
      </c>
      <c r="E837" s="318"/>
      <c r="F837" s="318"/>
      <c r="G837" s="318"/>
      <c r="H837" s="318"/>
      <c r="I837" s="318"/>
      <c r="J837" s="318"/>
      <c r="K837" s="318"/>
      <c r="L837" s="318"/>
      <c r="M837" s="318"/>
      <c r="N837" s="318"/>
      <c r="O837" s="318"/>
      <c r="P837" s="319"/>
      <c r="Q837" s="320"/>
      <c r="R837" s="318"/>
      <c r="S837" s="318"/>
      <c r="T837" s="318"/>
      <c r="U837" s="318"/>
      <c r="V837" s="319"/>
      <c r="W837" s="320"/>
      <c r="X837" s="318"/>
      <c r="Y837" s="318"/>
      <c r="Z837" s="318"/>
      <c r="AA837" s="318"/>
      <c r="AB837" s="318"/>
      <c r="AC837" s="318"/>
      <c r="AD837" s="321"/>
      <c r="AE837" s="322">
        <f t="shared" si="263"/>
        <v>0</v>
      </c>
      <c r="AF837" s="318"/>
      <c r="AG837" s="318"/>
      <c r="AH837" s="318"/>
      <c r="AI837" s="318"/>
      <c r="AJ837" s="318"/>
      <c r="AK837" s="318"/>
      <c r="AL837" s="318"/>
      <c r="AM837" s="318"/>
      <c r="AN837" s="319"/>
    </row>
    <row r="838" spans="1:40" ht="18" hidden="1" customHeight="1">
      <c r="A838" s="163">
        <v>21112</v>
      </c>
      <c r="B838" s="242" t="s">
        <v>713</v>
      </c>
      <c r="C838" s="315">
        <f>C839</f>
        <v>0</v>
      </c>
      <c r="D838" s="315">
        <f t="shared" ref="D838:AN838" si="280">D839</f>
        <v>0</v>
      </c>
      <c r="E838" s="315">
        <f t="shared" si="280"/>
        <v>0</v>
      </c>
      <c r="F838" s="315">
        <f t="shared" si="280"/>
        <v>0</v>
      </c>
      <c r="G838" s="315">
        <f t="shared" si="280"/>
        <v>0</v>
      </c>
      <c r="H838" s="315">
        <f t="shared" si="280"/>
        <v>0</v>
      </c>
      <c r="I838" s="315">
        <f t="shared" si="280"/>
        <v>0</v>
      </c>
      <c r="J838" s="315">
        <f t="shared" si="280"/>
        <v>0</v>
      </c>
      <c r="K838" s="315">
        <f t="shared" si="280"/>
        <v>0</v>
      </c>
      <c r="L838" s="315">
        <f t="shared" si="280"/>
        <v>0</v>
      </c>
      <c r="M838" s="315">
        <f t="shared" si="280"/>
        <v>0</v>
      </c>
      <c r="N838" s="315">
        <f t="shared" si="280"/>
        <v>0</v>
      </c>
      <c r="O838" s="315">
        <f t="shared" si="280"/>
        <v>0</v>
      </c>
      <c r="P838" s="315">
        <f t="shared" si="280"/>
        <v>0</v>
      </c>
      <c r="Q838" s="315">
        <f t="shared" si="280"/>
        <v>0</v>
      </c>
      <c r="R838" s="315">
        <f t="shared" si="280"/>
        <v>0</v>
      </c>
      <c r="S838" s="315">
        <f t="shared" si="280"/>
        <v>0</v>
      </c>
      <c r="T838" s="315">
        <f t="shared" si="280"/>
        <v>0</v>
      </c>
      <c r="U838" s="315">
        <f t="shared" si="280"/>
        <v>0</v>
      </c>
      <c r="V838" s="315">
        <f t="shared" si="280"/>
        <v>0</v>
      </c>
      <c r="W838" s="315">
        <f t="shared" si="280"/>
        <v>0</v>
      </c>
      <c r="X838" s="315">
        <f t="shared" si="280"/>
        <v>0</v>
      </c>
      <c r="Y838" s="315">
        <f t="shared" si="280"/>
        <v>0</v>
      </c>
      <c r="Z838" s="315">
        <f t="shared" si="280"/>
        <v>0</v>
      </c>
      <c r="AA838" s="315">
        <f t="shared" si="280"/>
        <v>0</v>
      </c>
      <c r="AB838" s="315">
        <f t="shared" si="280"/>
        <v>0</v>
      </c>
      <c r="AC838" s="315">
        <f t="shared" si="280"/>
        <v>0</v>
      </c>
      <c r="AD838" s="315">
        <f t="shared" si="280"/>
        <v>0</v>
      </c>
      <c r="AE838" s="315">
        <f t="shared" si="280"/>
        <v>0</v>
      </c>
      <c r="AF838" s="315">
        <f t="shared" si="280"/>
        <v>0</v>
      </c>
      <c r="AG838" s="315">
        <f t="shared" si="280"/>
        <v>0</v>
      </c>
      <c r="AH838" s="315">
        <f t="shared" si="280"/>
        <v>0</v>
      </c>
      <c r="AI838" s="315">
        <f t="shared" si="280"/>
        <v>0</v>
      </c>
      <c r="AJ838" s="315">
        <f t="shared" si="280"/>
        <v>0</v>
      </c>
      <c r="AK838" s="315">
        <f t="shared" si="280"/>
        <v>0</v>
      </c>
      <c r="AL838" s="315">
        <f t="shared" si="280"/>
        <v>0</v>
      </c>
      <c r="AM838" s="315">
        <f t="shared" si="280"/>
        <v>0</v>
      </c>
      <c r="AN838" s="315">
        <f t="shared" si="280"/>
        <v>0</v>
      </c>
    </row>
    <row r="839" spans="1:40" ht="18" hidden="1" customHeight="1">
      <c r="A839" s="163">
        <v>2111201</v>
      </c>
      <c r="B839" s="164" t="s">
        <v>714</v>
      </c>
      <c r="C839" s="316">
        <f>SUM(D839,AE839,AN839)</f>
        <v>0</v>
      </c>
      <c r="D839" s="317">
        <f>SUM(E839:AD839)</f>
        <v>0</v>
      </c>
      <c r="E839" s="318"/>
      <c r="F839" s="318"/>
      <c r="G839" s="318"/>
      <c r="H839" s="318"/>
      <c r="I839" s="318"/>
      <c r="J839" s="318"/>
      <c r="K839" s="318"/>
      <c r="L839" s="318"/>
      <c r="M839" s="318"/>
      <c r="N839" s="318"/>
      <c r="O839" s="318"/>
      <c r="P839" s="319"/>
      <c r="Q839" s="320"/>
      <c r="R839" s="318"/>
      <c r="S839" s="318"/>
      <c r="T839" s="318"/>
      <c r="U839" s="318"/>
      <c r="V839" s="319"/>
      <c r="W839" s="320"/>
      <c r="X839" s="318"/>
      <c r="Y839" s="318"/>
      <c r="Z839" s="318"/>
      <c r="AA839" s="318"/>
      <c r="AB839" s="318"/>
      <c r="AC839" s="318"/>
      <c r="AD839" s="321"/>
      <c r="AE839" s="322">
        <f t="shared" si="263"/>
        <v>0</v>
      </c>
      <c r="AF839" s="318"/>
      <c r="AG839" s="318"/>
      <c r="AH839" s="318"/>
      <c r="AI839" s="318"/>
      <c r="AJ839" s="318"/>
      <c r="AK839" s="318"/>
      <c r="AL839" s="318"/>
      <c r="AM839" s="318"/>
      <c r="AN839" s="319"/>
    </row>
    <row r="840" spans="1:40" ht="18" hidden="1" customHeight="1">
      <c r="A840" s="163">
        <v>21113</v>
      </c>
      <c r="B840" s="242" t="s">
        <v>1513</v>
      </c>
      <c r="C840" s="315">
        <f>C841</f>
        <v>0</v>
      </c>
      <c r="D840" s="315">
        <f t="shared" ref="D840:AN840" si="281">D841</f>
        <v>0</v>
      </c>
      <c r="E840" s="315">
        <f t="shared" si="281"/>
        <v>0</v>
      </c>
      <c r="F840" s="315">
        <f t="shared" si="281"/>
        <v>0</v>
      </c>
      <c r="G840" s="315">
        <f t="shared" si="281"/>
        <v>0</v>
      </c>
      <c r="H840" s="315">
        <f t="shared" si="281"/>
        <v>0</v>
      </c>
      <c r="I840" s="315">
        <f t="shared" si="281"/>
        <v>0</v>
      </c>
      <c r="J840" s="315">
        <f t="shared" si="281"/>
        <v>0</v>
      </c>
      <c r="K840" s="315">
        <f t="shared" si="281"/>
        <v>0</v>
      </c>
      <c r="L840" s="315">
        <f t="shared" si="281"/>
        <v>0</v>
      </c>
      <c r="M840" s="315">
        <f t="shared" si="281"/>
        <v>0</v>
      </c>
      <c r="N840" s="315">
        <f t="shared" si="281"/>
        <v>0</v>
      </c>
      <c r="O840" s="315">
        <f t="shared" si="281"/>
        <v>0</v>
      </c>
      <c r="P840" s="315">
        <f t="shared" si="281"/>
        <v>0</v>
      </c>
      <c r="Q840" s="315">
        <f t="shared" si="281"/>
        <v>0</v>
      </c>
      <c r="R840" s="315">
        <f t="shared" si="281"/>
        <v>0</v>
      </c>
      <c r="S840" s="315">
        <f t="shared" si="281"/>
        <v>0</v>
      </c>
      <c r="T840" s="315">
        <f t="shared" si="281"/>
        <v>0</v>
      </c>
      <c r="U840" s="315">
        <f t="shared" si="281"/>
        <v>0</v>
      </c>
      <c r="V840" s="315">
        <f t="shared" si="281"/>
        <v>0</v>
      </c>
      <c r="W840" s="315">
        <f t="shared" si="281"/>
        <v>0</v>
      </c>
      <c r="X840" s="315">
        <f t="shared" si="281"/>
        <v>0</v>
      </c>
      <c r="Y840" s="315">
        <f t="shared" si="281"/>
        <v>0</v>
      </c>
      <c r="Z840" s="315">
        <f t="shared" si="281"/>
        <v>0</v>
      </c>
      <c r="AA840" s="315">
        <f t="shared" si="281"/>
        <v>0</v>
      </c>
      <c r="AB840" s="315">
        <f t="shared" si="281"/>
        <v>0</v>
      </c>
      <c r="AC840" s="315">
        <f t="shared" si="281"/>
        <v>0</v>
      </c>
      <c r="AD840" s="315">
        <f t="shared" si="281"/>
        <v>0</v>
      </c>
      <c r="AE840" s="315">
        <f t="shared" si="281"/>
        <v>0</v>
      </c>
      <c r="AF840" s="315">
        <f t="shared" si="281"/>
        <v>0</v>
      </c>
      <c r="AG840" s="315">
        <f t="shared" si="281"/>
        <v>0</v>
      </c>
      <c r="AH840" s="315">
        <f t="shared" si="281"/>
        <v>0</v>
      </c>
      <c r="AI840" s="315">
        <f t="shared" si="281"/>
        <v>0</v>
      </c>
      <c r="AJ840" s="315">
        <f t="shared" si="281"/>
        <v>0</v>
      </c>
      <c r="AK840" s="315">
        <f t="shared" si="281"/>
        <v>0</v>
      </c>
      <c r="AL840" s="315">
        <f t="shared" si="281"/>
        <v>0</v>
      </c>
      <c r="AM840" s="315">
        <f t="shared" si="281"/>
        <v>0</v>
      </c>
      <c r="AN840" s="315">
        <f t="shared" si="281"/>
        <v>0</v>
      </c>
    </row>
    <row r="841" spans="1:40" ht="18" hidden="1" customHeight="1">
      <c r="A841" s="163">
        <v>2111301</v>
      </c>
      <c r="B841" s="164" t="s">
        <v>1514</v>
      </c>
      <c r="C841" s="316">
        <f>SUM(D841,AE841,AN841)</f>
        <v>0</v>
      </c>
      <c r="D841" s="317">
        <f>SUM(E841:AD841)</f>
        <v>0</v>
      </c>
      <c r="E841" s="318"/>
      <c r="F841" s="318"/>
      <c r="G841" s="318"/>
      <c r="H841" s="318"/>
      <c r="I841" s="318"/>
      <c r="J841" s="318"/>
      <c r="K841" s="318"/>
      <c r="L841" s="318"/>
      <c r="M841" s="318"/>
      <c r="N841" s="318"/>
      <c r="O841" s="318"/>
      <c r="P841" s="319"/>
      <c r="Q841" s="320"/>
      <c r="R841" s="318"/>
      <c r="S841" s="318"/>
      <c r="T841" s="318"/>
      <c r="U841" s="318"/>
      <c r="V841" s="319"/>
      <c r="W841" s="320"/>
      <c r="X841" s="318"/>
      <c r="Y841" s="318"/>
      <c r="Z841" s="318"/>
      <c r="AA841" s="318"/>
      <c r="AB841" s="318"/>
      <c r="AC841" s="318"/>
      <c r="AD841" s="321"/>
      <c r="AE841" s="322">
        <f t="shared" si="263"/>
        <v>0</v>
      </c>
      <c r="AF841" s="318"/>
      <c r="AG841" s="318"/>
      <c r="AH841" s="318"/>
      <c r="AI841" s="318"/>
      <c r="AJ841" s="318"/>
      <c r="AK841" s="318"/>
      <c r="AL841" s="318"/>
      <c r="AM841" s="318"/>
      <c r="AN841" s="319"/>
    </row>
    <row r="842" spans="1:40" ht="18" hidden="1" customHeight="1">
      <c r="A842" s="163">
        <v>21114</v>
      </c>
      <c r="B842" s="242" t="s">
        <v>715</v>
      </c>
      <c r="C842" s="315">
        <f>SUM(C843:C855)</f>
        <v>0</v>
      </c>
      <c r="D842" s="315">
        <f t="shared" ref="D842:AN842" si="282">SUM(D843:D855)</f>
        <v>0</v>
      </c>
      <c r="E842" s="315">
        <f t="shared" si="282"/>
        <v>0</v>
      </c>
      <c r="F842" s="315">
        <f t="shared" si="282"/>
        <v>0</v>
      </c>
      <c r="G842" s="315">
        <f t="shared" si="282"/>
        <v>0</v>
      </c>
      <c r="H842" s="315">
        <f t="shared" si="282"/>
        <v>0</v>
      </c>
      <c r="I842" s="315">
        <f t="shared" si="282"/>
        <v>0</v>
      </c>
      <c r="J842" s="315">
        <f t="shared" si="282"/>
        <v>0</v>
      </c>
      <c r="K842" s="315">
        <f t="shared" si="282"/>
        <v>0</v>
      </c>
      <c r="L842" s="315">
        <f t="shared" si="282"/>
        <v>0</v>
      </c>
      <c r="M842" s="315">
        <f t="shared" si="282"/>
        <v>0</v>
      </c>
      <c r="N842" s="315">
        <f t="shared" si="282"/>
        <v>0</v>
      </c>
      <c r="O842" s="315">
        <f t="shared" si="282"/>
        <v>0</v>
      </c>
      <c r="P842" s="315">
        <f t="shared" si="282"/>
        <v>0</v>
      </c>
      <c r="Q842" s="315">
        <f t="shared" si="282"/>
        <v>0</v>
      </c>
      <c r="R842" s="315">
        <f t="shared" si="282"/>
        <v>0</v>
      </c>
      <c r="S842" s="315">
        <f t="shared" si="282"/>
        <v>0</v>
      </c>
      <c r="T842" s="315">
        <f t="shared" si="282"/>
        <v>0</v>
      </c>
      <c r="U842" s="315">
        <f t="shared" si="282"/>
        <v>0</v>
      </c>
      <c r="V842" s="315">
        <f t="shared" si="282"/>
        <v>0</v>
      </c>
      <c r="W842" s="315">
        <f t="shared" si="282"/>
        <v>0</v>
      </c>
      <c r="X842" s="315">
        <f t="shared" si="282"/>
        <v>0</v>
      </c>
      <c r="Y842" s="315">
        <f t="shared" si="282"/>
        <v>0</v>
      </c>
      <c r="Z842" s="315">
        <f t="shared" si="282"/>
        <v>0</v>
      </c>
      <c r="AA842" s="315">
        <f t="shared" si="282"/>
        <v>0</v>
      </c>
      <c r="AB842" s="315">
        <f t="shared" si="282"/>
        <v>0</v>
      </c>
      <c r="AC842" s="315">
        <f t="shared" si="282"/>
        <v>0</v>
      </c>
      <c r="AD842" s="315">
        <f t="shared" si="282"/>
        <v>0</v>
      </c>
      <c r="AE842" s="315">
        <f t="shared" si="282"/>
        <v>0</v>
      </c>
      <c r="AF842" s="315">
        <f t="shared" si="282"/>
        <v>0</v>
      </c>
      <c r="AG842" s="315">
        <f t="shared" si="282"/>
        <v>0</v>
      </c>
      <c r="AH842" s="315">
        <f t="shared" si="282"/>
        <v>0</v>
      </c>
      <c r="AI842" s="315">
        <f t="shared" si="282"/>
        <v>0</v>
      </c>
      <c r="AJ842" s="315">
        <f t="shared" si="282"/>
        <v>0</v>
      </c>
      <c r="AK842" s="315">
        <f t="shared" si="282"/>
        <v>0</v>
      </c>
      <c r="AL842" s="315">
        <f t="shared" si="282"/>
        <v>0</v>
      </c>
      <c r="AM842" s="315">
        <f t="shared" si="282"/>
        <v>0</v>
      </c>
      <c r="AN842" s="315">
        <f t="shared" si="282"/>
        <v>0</v>
      </c>
    </row>
    <row r="843" spans="1:40" ht="18" hidden="1" customHeight="1">
      <c r="A843" s="163">
        <v>2111401</v>
      </c>
      <c r="B843" s="164" t="s">
        <v>93</v>
      </c>
      <c r="C843" s="316">
        <f t="shared" ref="C843:C855" si="283">SUM(D843,AE843,AN843)</f>
        <v>0</v>
      </c>
      <c r="D843" s="317">
        <f t="shared" ref="D843:D855" si="284">SUM(E843:AD843)</f>
        <v>0</v>
      </c>
      <c r="E843" s="318"/>
      <c r="F843" s="318"/>
      <c r="G843" s="318"/>
      <c r="H843" s="318"/>
      <c r="I843" s="318"/>
      <c r="J843" s="318"/>
      <c r="K843" s="318"/>
      <c r="L843" s="318"/>
      <c r="M843" s="318"/>
      <c r="N843" s="318"/>
      <c r="O843" s="318"/>
      <c r="P843" s="319"/>
      <c r="Q843" s="320"/>
      <c r="R843" s="318"/>
      <c r="S843" s="318"/>
      <c r="T843" s="318"/>
      <c r="U843" s="318"/>
      <c r="V843" s="319"/>
      <c r="W843" s="320"/>
      <c r="X843" s="318"/>
      <c r="Y843" s="318"/>
      <c r="Z843" s="318"/>
      <c r="AA843" s="318"/>
      <c r="AB843" s="318"/>
      <c r="AC843" s="318"/>
      <c r="AD843" s="321"/>
      <c r="AE843" s="322">
        <f t="shared" si="263"/>
        <v>0</v>
      </c>
      <c r="AF843" s="318"/>
      <c r="AG843" s="318"/>
      <c r="AH843" s="318"/>
      <c r="AI843" s="318"/>
      <c r="AJ843" s="318"/>
      <c r="AK843" s="318"/>
      <c r="AL843" s="318"/>
      <c r="AM843" s="318"/>
      <c r="AN843" s="319"/>
    </row>
    <row r="844" spans="1:40" ht="18" hidden="1" customHeight="1">
      <c r="A844" s="163">
        <v>2111402</v>
      </c>
      <c r="B844" s="164" t="s">
        <v>94</v>
      </c>
      <c r="C844" s="316">
        <f t="shared" si="283"/>
        <v>0</v>
      </c>
      <c r="D844" s="317">
        <f t="shared" si="284"/>
        <v>0</v>
      </c>
      <c r="E844" s="318"/>
      <c r="F844" s="318"/>
      <c r="G844" s="318"/>
      <c r="H844" s="318"/>
      <c r="I844" s="318"/>
      <c r="J844" s="318"/>
      <c r="K844" s="318"/>
      <c r="L844" s="318"/>
      <c r="M844" s="318"/>
      <c r="N844" s="318"/>
      <c r="O844" s="318"/>
      <c r="P844" s="319"/>
      <c r="Q844" s="320"/>
      <c r="R844" s="318"/>
      <c r="S844" s="318"/>
      <c r="T844" s="318"/>
      <c r="U844" s="318"/>
      <c r="V844" s="319"/>
      <c r="W844" s="320"/>
      <c r="X844" s="318"/>
      <c r="Y844" s="318"/>
      <c r="Z844" s="318"/>
      <c r="AA844" s="318"/>
      <c r="AB844" s="318"/>
      <c r="AC844" s="318"/>
      <c r="AD844" s="321"/>
      <c r="AE844" s="322">
        <f t="shared" si="263"/>
        <v>0</v>
      </c>
      <c r="AF844" s="318"/>
      <c r="AG844" s="318"/>
      <c r="AH844" s="318"/>
      <c r="AI844" s="318"/>
      <c r="AJ844" s="318"/>
      <c r="AK844" s="318"/>
      <c r="AL844" s="318"/>
      <c r="AM844" s="318"/>
      <c r="AN844" s="319"/>
    </row>
    <row r="845" spans="1:40" ht="18" hidden="1" customHeight="1">
      <c r="A845" s="163">
        <v>2111403</v>
      </c>
      <c r="B845" s="164" t="s">
        <v>95</v>
      </c>
      <c r="C845" s="316">
        <f t="shared" si="283"/>
        <v>0</v>
      </c>
      <c r="D845" s="317">
        <f t="shared" si="284"/>
        <v>0</v>
      </c>
      <c r="E845" s="318"/>
      <c r="F845" s="318"/>
      <c r="G845" s="318"/>
      <c r="H845" s="318"/>
      <c r="I845" s="318"/>
      <c r="J845" s="318"/>
      <c r="K845" s="318"/>
      <c r="L845" s="318"/>
      <c r="M845" s="318"/>
      <c r="N845" s="318"/>
      <c r="O845" s="318"/>
      <c r="P845" s="319"/>
      <c r="Q845" s="320"/>
      <c r="R845" s="318"/>
      <c r="S845" s="318"/>
      <c r="T845" s="318"/>
      <c r="U845" s="318"/>
      <c r="V845" s="319"/>
      <c r="W845" s="320"/>
      <c r="X845" s="318"/>
      <c r="Y845" s="318"/>
      <c r="Z845" s="318"/>
      <c r="AA845" s="318"/>
      <c r="AB845" s="318"/>
      <c r="AC845" s="318"/>
      <c r="AD845" s="321"/>
      <c r="AE845" s="322">
        <f t="shared" si="263"/>
        <v>0</v>
      </c>
      <c r="AF845" s="318"/>
      <c r="AG845" s="318"/>
      <c r="AH845" s="318"/>
      <c r="AI845" s="318"/>
      <c r="AJ845" s="318"/>
      <c r="AK845" s="318"/>
      <c r="AL845" s="318"/>
      <c r="AM845" s="318"/>
      <c r="AN845" s="319"/>
    </row>
    <row r="846" spans="1:40" ht="18" hidden="1" customHeight="1">
      <c r="A846" s="163">
        <v>2111404</v>
      </c>
      <c r="B846" s="164" t="s">
        <v>716</v>
      </c>
      <c r="C846" s="316">
        <f t="shared" si="283"/>
        <v>0</v>
      </c>
      <c r="D846" s="317">
        <f t="shared" si="284"/>
        <v>0</v>
      </c>
      <c r="E846" s="318"/>
      <c r="F846" s="318"/>
      <c r="G846" s="318"/>
      <c r="H846" s="318"/>
      <c r="I846" s="318"/>
      <c r="J846" s="318"/>
      <c r="K846" s="318"/>
      <c r="L846" s="318"/>
      <c r="M846" s="318"/>
      <c r="N846" s="318"/>
      <c r="O846" s="318"/>
      <c r="P846" s="319"/>
      <c r="Q846" s="320"/>
      <c r="R846" s="318"/>
      <c r="S846" s="318"/>
      <c r="T846" s="318"/>
      <c r="U846" s="318"/>
      <c r="V846" s="319"/>
      <c r="W846" s="320"/>
      <c r="X846" s="318"/>
      <c r="Y846" s="318"/>
      <c r="Z846" s="318"/>
      <c r="AA846" s="318"/>
      <c r="AB846" s="318"/>
      <c r="AC846" s="318"/>
      <c r="AD846" s="321"/>
      <c r="AE846" s="322">
        <f t="shared" si="263"/>
        <v>0</v>
      </c>
      <c r="AF846" s="318"/>
      <c r="AG846" s="318"/>
      <c r="AH846" s="318"/>
      <c r="AI846" s="318"/>
      <c r="AJ846" s="318"/>
      <c r="AK846" s="318"/>
      <c r="AL846" s="318"/>
      <c r="AM846" s="318"/>
      <c r="AN846" s="319"/>
    </row>
    <row r="847" spans="1:40" ht="18" hidden="1" customHeight="1">
      <c r="A847" s="163">
        <v>2111405</v>
      </c>
      <c r="B847" s="164" t="s">
        <v>717</v>
      </c>
      <c r="C847" s="316">
        <f t="shared" si="283"/>
        <v>0</v>
      </c>
      <c r="D847" s="317">
        <f t="shared" si="284"/>
        <v>0</v>
      </c>
      <c r="E847" s="318"/>
      <c r="F847" s="318"/>
      <c r="G847" s="318"/>
      <c r="H847" s="318"/>
      <c r="I847" s="318"/>
      <c r="J847" s="318"/>
      <c r="K847" s="318"/>
      <c r="L847" s="318"/>
      <c r="M847" s="318"/>
      <c r="N847" s="318"/>
      <c r="O847" s="318"/>
      <c r="P847" s="319"/>
      <c r="Q847" s="320"/>
      <c r="R847" s="318"/>
      <c r="S847" s="318"/>
      <c r="T847" s="318"/>
      <c r="U847" s="318"/>
      <c r="V847" s="319"/>
      <c r="W847" s="320"/>
      <c r="X847" s="318"/>
      <c r="Y847" s="318"/>
      <c r="Z847" s="318"/>
      <c r="AA847" s="318"/>
      <c r="AB847" s="318"/>
      <c r="AC847" s="318"/>
      <c r="AD847" s="321"/>
      <c r="AE847" s="322">
        <f t="shared" ref="AE847:AE855" si="285">SUM(AF847:AM847)</f>
        <v>0</v>
      </c>
      <c r="AF847" s="318"/>
      <c r="AG847" s="318"/>
      <c r="AH847" s="318"/>
      <c r="AI847" s="318"/>
      <c r="AJ847" s="318"/>
      <c r="AK847" s="318"/>
      <c r="AL847" s="318"/>
      <c r="AM847" s="318"/>
      <c r="AN847" s="319"/>
    </row>
    <row r="848" spans="1:40" ht="18" hidden="1" customHeight="1">
      <c r="A848" s="163">
        <v>2111406</v>
      </c>
      <c r="B848" s="164" t="s">
        <v>718</v>
      </c>
      <c r="C848" s="316">
        <f t="shared" si="283"/>
        <v>0</v>
      </c>
      <c r="D848" s="317">
        <f t="shared" si="284"/>
        <v>0</v>
      </c>
      <c r="E848" s="318"/>
      <c r="F848" s="318"/>
      <c r="G848" s="318"/>
      <c r="H848" s="318"/>
      <c r="I848" s="318"/>
      <c r="J848" s="318"/>
      <c r="K848" s="318"/>
      <c r="L848" s="318"/>
      <c r="M848" s="318"/>
      <c r="N848" s="318"/>
      <c r="O848" s="318"/>
      <c r="P848" s="319"/>
      <c r="Q848" s="320"/>
      <c r="R848" s="318"/>
      <c r="S848" s="318"/>
      <c r="T848" s="318"/>
      <c r="U848" s="318"/>
      <c r="V848" s="319"/>
      <c r="W848" s="320"/>
      <c r="X848" s="318"/>
      <c r="Y848" s="318"/>
      <c r="Z848" s="318"/>
      <c r="AA848" s="318"/>
      <c r="AB848" s="318"/>
      <c r="AC848" s="318"/>
      <c r="AD848" s="321"/>
      <c r="AE848" s="322">
        <f t="shared" si="285"/>
        <v>0</v>
      </c>
      <c r="AF848" s="318"/>
      <c r="AG848" s="318"/>
      <c r="AH848" s="318"/>
      <c r="AI848" s="318"/>
      <c r="AJ848" s="318"/>
      <c r="AK848" s="318"/>
      <c r="AL848" s="318"/>
      <c r="AM848" s="318"/>
      <c r="AN848" s="319"/>
    </row>
    <row r="849" spans="1:40" ht="18" hidden="1" customHeight="1">
      <c r="A849" s="163">
        <v>2111407</v>
      </c>
      <c r="B849" s="164" t="s">
        <v>719</v>
      </c>
      <c r="C849" s="316">
        <f t="shared" si="283"/>
        <v>0</v>
      </c>
      <c r="D849" s="317">
        <f t="shared" si="284"/>
        <v>0</v>
      </c>
      <c r="E849" s="318"/>
      <c r="F849" s="318"/>
      <c r="G849" s="318"/>
      <c r="H849" s="318"/>
      <c r="I849" s="318"/>
      <c r="J849" s="318"/>
      <c r="K849" s="318"/>
      <c r="L849" s="318"/>
      <c r="M849" s="318"/>
      <c r="N849" s="318"/>
      <c r="O849" s="318"/>
      <c r="P849" s="319"/>
      <c r="Q849" s="320"/>
      <c r="R849" s="318"/>
      <c r="S849" s="318"/>
      <c r="T849" s="318"/>
      <c r="U849" s="318"/>
      <c r="V849" s="319"/>
      <c r="W849" s="320"/>
      <c r="X849" s="318"/>
      <c r="Y849" s="318"/>
      <c r="Z849" s="318"/>
      <c r="AA849" s="318"/>
      <c r="AB849" s="318"/>
      <c r="AC849" s="318"/>
      <c r="AD849" s="321"/>
      <c r="AE849" s="322">
        <f t="shared" si="285"/>
        <v>0</v>
      </c>
      <c r="AF849" s="318"/>
      <c r="AG849" s="318"/>
      <c r="AH849" s="318"/>
      <c r="AI849" s="318"/>
      <c r="AJ849" s="318"/>
      <c r="AK849" s="318"/>
      <c r="AL849" s="318"/>
      <c r="AM849" s="318"/>
      <c r="AN849" s="319"/>
    </row>
    <row r="850" spans="1:40" ht="18" hidden="1" customHeight="1">
      <c r="A850" s="163">
        <v>2111408</v>
      </c>
      <c r="B850" s="164" t="s">
        <v>720</v>
      </c>
      <c r="C850" s="316">
        <f t="shared" si="283"/>
        <v>0</v>
      </c>
      <c r="D850" s="317">
        <f t="shared" si="284"/>
        <v>0</v>
      </c>
      <c r="E850" s="318"/>
      <c r="F850" s="318"/>
      <c r="G850" s="318"/>
      <c r="H850" s="318"/>
      <c r="I850" s="318"/>
      <c r="J850" s="318"/>
      <c r="K850" s="318"/>
      <c r="L850" s="318"/>
      <c r="M850" s="318"/>
      <c r="N850" s="318"/>
      <c r="O850" s="318"/>
      <c r="P850" s="319"/>
      <c r="Q850" s="320"/>
      <c r="R850" s="318"/>
      <c r="S850" s="318"/>
      <c r="T850" s="318"/>
      <c r="U850" s="318"/>
      <c r="V850" s="319"/>
      <c r="W850" s="320"/>
      <c r="X850" s="318"/>
      <c r="Y850" s="318"/>
      <c r="Z850" s="318"/>
      <c r="AA850" s="318"/>
      <c r="AB850" s="318"/>
      <c r="AC850" s="318"/>
      <c r="AD850" s="321"/>
      <c r="AE850" s="322">
        <f t="shared" si="285"/>
        <v>0</v>
      </c>
      <c r="AF850" s="318"/>
      <c r="AG850" s="318"/>
      <c r="AH850" s="318"/>
      <c r="AI850" s="318"/>
      <c r="AJ850" s="318"/>
      <c r="AK850" s="318"/>
      <c r="AL850" s="318"/>
      <c r="AM850" s="318"/>
      <c r="AN850" s="319"/>
    </row>
    <row r="851" spans="1:40" ht="18" hidden="1" customHeight="1">
      <c r="A851" s="163">
        <v>2111409</v>
      </c>
      <c r="B851" s="164" t="s">
        <v>721</v>
      </c>
      <c r="C851" s="316">
        <f t="shared" si="283"/>
        <v>0</v>
      </c>
      <c r="D851" s="317">
        <f t="shared" si="284"/>
        <v>0</v>
      </c>
      <c r="E851" s="318"/>
      <c r="F851" s="318"/>
      <c r="G851" s="318"/>
      <c r="H851" s="318"/>
      <c r="I851" s="318"/>
      <c r="J851" s="318"/>
      <c r="K851" s="318"/>
      <c r="L851" s="318"/>
      <c r="M851" s="318"/>
      <c r="N851" s="318"/>
      <c r="O851" s="318"/>
      <c r="P851" s="319"/>
      <c r="Q851" s="320"/>
      <c r="R851" s="318"/>
      <c r="S851" s="318"/>
      <c r="T851" s="318"/>
      <c r="U851" s="318"/>
      <c r="V851" s="319"/>
      <c r="W851" s="320"/>
      <c r="X851" s="318"/>
      <c r="Y851" s="318"/>
      <c r="Z851" s="318"/>
      <c r="AA851" s="318"/>
      <c r="AB851" s="318"/>
      <c r="AC851" s="318"/>
      <c r="AD851" s="321"/>
      <c r="AE851" s="322">
        <f t="shared" si="285"/>
        <v>0</v>
      </c>
      <c r="AF851" s="318"/>
      <c r="AG851" s="318"/>
      <c r="AH851" s="318"/>
      <c r="AI851" s="318"/>
      <c r="AJ851" s="318"/>
      <c r="AK851" s="318"/>
      <c r="AL851" s="318"/>
      <c r="AM851" s="318"/>
      <c r="AN851" s="319"/>
    </row>
    <row r="852" spans="1:40" ht="18" hidden="1" customHeight="1">
      <c r="A852" s="163">
        <v>2111410</v>
      </c>
      <c r="B852" s="164" t="s">
        <v>722</v>
      </c>
      <c r="C852" s="316">
        <f t="shared" si="283"/>
        <v>0</v>
      </c>
      <c r="D852" s="317">
        <f t="shared" si="284"/>
        <v>0</v>
      </c>
      <c r="E852" s="318"/>
      <c r="F852" s="318"/>
      <c r="G852" s="318"/>
      <c r="H852" s="318"/>
      <c r="I852" s="318"/>
      <c r="J852" s="318"/>
      <c r="K852" s="318"/>
      <c r="L852" s="318"/>
      <c r="M852" s="318"/>
      <c r="N852" s="318"/>
      <c r="O852" s="318"/>
      <c r="P852" s="319"/>
      <c r="Q852" s="320"/>
      <c r="R852" s="318"/>
      <c r="S852" s="318"/>
      <c r="T852" s="318"/>
      <c r="U852" s="318"/>
      <c r="V852" s="319"/>
      <c r="W852" s="320"/>
      <c r="X852" s="318"/>
      <c r="Y852" s="318"/>
      <c r="Z852" s="318"/>
      <c r="AA852" s="318"/>
      <c r="AB852" s="318"/>
      <c r="AC852" s="318"/>
      <c r="AD852" s="321"/>
      <c r="AE852" s="322">
        <f t="shared" si="285"/>
        <v>0</v>
      </c>
      <c r="AF852" s="318"/>
      <c r="AG852" s="318"/>
      <c r="AH852" s="318"/>
      <c r="AI852" s="318"/>
      <c r="AJ852" s="318"/>
      <c r="AK852" s="318"/>
      <c r="AL852" s="318"/>
      <c r="AM852" s="318"/>
      <c r="AN852" s="319"/>
    </row>
    <row r="853" spans="1:40" ht="18" hidden="1" customHeight="1">
      <c r="A853" s="163">
        <v>2111411</v>
      </c>
      <c r="B853" s="164" t="s">
        <v>136</v>
      </c>
      <c r="C853" s="316">
        <f t="shared" si="283"/>
        <v>0</v>
      </c>
      <c r="D853" s="317">
        <f t="shared" si="284"/>
        <v>0</v>
      </c>
      <c r="E853" s="318"/>
      <c r="F853" s="318"/>
      <c r="G853" s="318"/>
      <c r="H853" s="318"/>
      <c r="I853" s="318"/>
      <c r="J853" s="318"/>
      <c r="K853" s="318"/>
      <c r="L853" s="318"/>
      <c r="M853" s="318"/>
      <c r="N853" s="318"/>
      <c r="O853" s="318"/>
      <c r="P853" s="319"/>
      <c r="Q853" s="320"/>
      <c r="R853" s="318"/>
      <c r="S853" s="318"/>
      <c r="T853" s="318"/>
      <c r="U853" s="318"/>
      <c r="V853" s="319"/>
      <c r="W853" s="320"/>
      <c r="X853" s="318"/>
      <c r="Y853" s="318"/>
      <c r="Z853" s="318"/>
      <c r="AA853" s="318"/>
      <c r="AB853" s="318"/>
      <c r="AC853" s="318"/>
      <c r="AD853" s="321"/>
      <c r="AE853" s="322">
        <f t="shared" si="285"/>
        <v>0</v>
      </c>
      <c r="AF853" s="318"/>
      <c r="AG853" s="318"/>
      <c r="AH853" s="318"/>
      <c r="AI853" s="318"/>
      <c r="AJ853" s="318"/>
      <c r="AK853" s="318"/>
      <c r="AL853" s="318"/>
      <c r="AM853" s="318"/>
      <c r="AN853" s="319"/>
    </row>
    <row r="854" spans="1:40" ht="18" hidden="1" customHeight="1">
      <c r="A854" s="163">
        <v>2111450</v>
      </c>
      <c r="B854" s="164" t="s">
        <v>102</v>
      </c>
      <c r="C854" s="316">
        <f t="shared" si="283"/>
        <v>0</v>
      </c>
      <c r="D854" s="317">
        <f t="shared" si="284"/>
        <v>0</v>
      </c>
      <c r="E854" s="318"/>
      <c r="F854" s="318"/>
      <c r="G854" s="318"/>
      <c r="H854" s="318"/>
      <c r="I854" s="318"/>
      <c r="J854" s="318"/>
      <c r="K854" s="318"/>
      <c r="L854" s="318"/>
      <c r="M854" s="318"/>
      <c r="N854" s="318"/>
      <c r="O854" s="318"/>
      <c r="P854" s="319"/>
      <c r="Q854" s="320"/>
      <c r="R854" s="318"/>
      <c r="S854" s="318"/>
      <c r="T854" s="318"/>
      <c r="U854" s="318"/>
      <c r="V854" s="319"/>
      <c r="W854" s="320"/>
      <c r="X854" s="318"/>
      <c r="Y854" s="318"/>
      <c r="Z854" s="318"/>
      <c r="AA854" s="318"/>
      <c r="AB854" s="318"/>
      <c r="AC854" s="318"/>
      <c r="AD854" s="321"/>
      <c r="AE854" s="322">
        <f t="shared" si="285"/>
        <v>0</v>
      </c>
      <c r="AF854" s="318"/>
      <c r="AG854" s="318"/>
      <c r="AH854" s="318"/>
      <c r="AI854" s="318"/>
      <c r="AJ854" s="318"/>
      <c r="AK854" s="318"/>
      <c r="AL854" s="318"/>
      <c r="AM854" s="318"/>
      <c r="AN854" s="319"/>
    </row>
    <row r="855" spans="1:40" ht="18" hidden="1" customHeight="1">
      <c r="A855" s="163">
        <v>2111499</v>
      </c>
      <c r="B855" s="164" t="s">
        <v>723</v>
      </c>
      <c r="C855" s="316">
        <f t="shared" si="283"/>
        <v>0</v>
      </c>
      <c r="D855" s="317">
        <f t="shared" si="284"/>
        <v>0</v>
      </c>
      <c r="E855" s="318"/>
      <c r="F855" s="318"/>
      <c r="G855" s="318"/>
      <c r="H855" s="318"/>
      <c r="I855" s="318"/>
      <c r="J855" s="318"/>
      <c r="K855" s="318"/>
      <c r="L855" s="318"/>
      <c r="M855" s="318"/>
      <c r="N855" s="318"/>
      <c r="O855" s="318"/>
      <c r="P855" s="319"/>
      <c r="Q855" s="320"/>
      <c r="R855" s="318"/>
      <c r="S855" s="318"/>
      <c r="T855" s="318"/>
      <c r="U855" s="318"/>
      <c r="V855" s="319"/>
      <c r="W855" s="320"/>
      <c r="X855" s="318"/>
      <c r="Y855" s="318"/>
      <c r="Z855" s="318"/>
      <c r="AA855" s="318"/>
      <c r="AB855" s="318"/>
      <c r="AC855" s="318"/>
      <c r="AD855" s="321"/>
      <c r="AE855" s="322">
        <f t="shared" si="285"/>
        <v>0</v>
      </c>
      <c r="AF855" s="318"/>
      <c r="AG855" s="318"/>
      <c r="AH855" s="318"/>
      <c r="AI855" s="318"/>
      <c r="AJ855" s="318"/>
      <c r="AK855" s="318"/>
      <c r="AL855" s="318"/>
      <c r="AM855" s="318"/>
      <c r="AN855" s="319"/>
    </row>
    <row r="856" spans="1:40" ht="18" hidden="1" customHeight="1">
      <c r="A856" s="163">
        <v>21199</v>
      </c>
      <c r="B856" s="242" t="s">
        <v>724</v>
      </c>
      <c r="C856" s="315">
        <f>C857</f>
        <v>0</v>
      </c>
      <c r="D856" s="315">
        <f t="shared" ref="D856:AN856" si="286">D857</f>
        <v>0</v>
      </c>
      <c r="E856" s="315">
        <f t="shared" si="286"/>
        <v>0</v>
      </c>
      <c r="F856" s="315">
        <f t="shared" si="286"/>
        <v>0</v>
      </c>
      <c r="G856" s="315">
        <f t="shared" si="286"/>
        <v>0</v>
      </c>
      <c r="H856" s="315">
        <f t="shared" si="286"/>
        <v>0</v>
      </c>
      <c r="I856" s="315">
        <f t="shared" si="286"/>
        <v>0</v>
      </c>
      <c r="J856" s="315">
        <f t="shared" si="286"/>
        <v>0</v>
      </c>
      <c r="K856" s="315">
        <f t="shared" si="286"/>
        <v>0</v>
      </c>
      <c r="L856" s="315">
        <f t="shared" si="286"/>
        <v>0</v>
      </c>
      <c r="M856" s="315">
        <f t="shared" si="286"/>
        <v>0</v>
      </c>
      <c r="N856" s="315">
        <f t="shared" si="286"/>
        <v>0</v>
      </c>
      <c r="O856" s="315">
        <f t="shared" si="286"/>
        <v>0</v>
      </c>
      <c r="P856" s="315">
        <f t="shared" si="286"/>
        <v>0</v>
      </c>
      <c r="Q856" s="315">
        <f t="shared" si="286"/>
        <v>0</v>
      </c>
      <c r="R856" s="315">
        <f t="shared" si="286"/>
        <v>0</v>
      </c>
      <c r="S856" s="315">
        <f t="shared" si="286"/>
        <v>0</v>
      </c>
      <c r="T856" s="315">
        <f t="shared" si="286"/>
        <v>0</v>
      </c>
      <c r="U856" s="315">
        <f t="shared" si="286"/>
        <v>0</v>
      </c>
      <c r="V856" s="315">
        <f t="shared" si="286"/>
        <v>0</v>
      </c>
      <c r="W856" s="315">
        <f t="shared" si="286"/>
        <v>0</v>
      </c>
      <c r="X856" s="315">
        <f t="shared" si="286"/>
        <v>0</v>
      </c>
      <c r="Y856" s="315">
        <f t="shared" si="286"/>
        <v>0</v>
      </c>
      <c r="Z856" s="315">
        <f t="shared" si="286"/>
        <v>0</v>
      </c>
      <c r="AA856" s="315">
        <f t="shared" si="286"/>
        <v>0</v>
      </c>
      <c r="AB856" s="315">
        <f t="shared" si="286"/>
        <v>0</v>
      </c>
      <c r="AC856" s="315">
        <f t="shared" si="286"/>
        <v>0</v>
      </c>
      <c r="AD856" s="315">
        <f t="shared" si="286"/>
        <v>0</v>
      </c>
      <c r="AE856" s="315">
        <f t="shared" si="286"/>
        <v>0</v>
      </c>
      <c r="AF856" s="315">
        <f t="shared" si="286"/>
        <v>0</v>
      </c>
      <c r="AG856" s="315">
        <f t="shared" si="286"/>
        <v>0</v>
      </c>
      <c r="AH856" s="315">
        <f t="shared" si="286"/>
        <v>0</v>
      </c>
      <c r="AI856" s="315">
        <f t="shared" si="286"/>
        <v>0</v>
      </c>
      <c r="AJ856" s="315">
        <f t="shared" si="286"/>
        <v>0</v>
      </c>
      <c r="AK856" s="315">
        <f t="shared" si="286"/>
        <v>0</v>
      </c>
      <c r="AL856" s="315">
        <f t="shared" si="286"/>
        <v>0</v>
      </c>
      <c r="AM856" s="315">
        <f t="shared" si="286"/>
        <v>0</v>
      </c>
      <c r="AN856" s="315">
        <f t="shared" si="286"/>
        <v>0</v>
      </c>
    </row>
    <row r="857" spans="1:40" ht="18" hidden="1" customHeight="1">
      <c r="A857" s="163">
        <v>2119901</v>
      </c>
      <c r="B857" s="164" t="s">
        <v>725</v>
      </c>
      <c r="C857" s="316">
        <f>SUM(D857,AE857,AN857)</f>
        <v>0</v>
      </c>
      <c r="D857" s="317">
        <f>SUM(E857:AD857)</f>
        <v>0</v>
      </c>
      <c r="E857" s="318"/>
      <c r="F857" s="318"/>
      <c r="G857" s="318"/>
      <c r="H857" s="318"/>
      <c r="I857" s="318"/>
      <c r="J857" s="318"/>
      <c r="K857" s="318"/>
      <c r="L857" s="318"/>
      <c r="M857" s="318"/>
      <c r="N857" s="318"/>
      <c r="O857" s="318"/>
      <c r="P857" s="319"/>
      <c r="Q857" s="320"/>
      <c r="R857" s="318"/>
      <c r="S857" s="318"/>
      <c r="T857" s="318"/>
      <c r="U857" s="318"/>
      <c r="V857" s="319"/>
      <c r="W857" s="320"/>
      <c r="X857" s="318"/>
      <c r="Y857" s="318"/>
      <c r="Z857" s="318"/>
      <c r="AA857" s="318"/>
      <c r="AB857" s="318"/>
      <c r="AC857" s="318"/>
      <c r="AD857" s="321"/>
      <c r="AE857" s="322">
        <f>SUM(AF857:AM857)</f>
        <v>0</v>
      </c>
      <c r="AF857" s="318"/>
      <c r="AG857" s="318"/>
      <c r="AH857" s="318"/>
      <c r="AI857" s="318"/>
      <c r="AJ857" s="318"/>
      <c r="AK857" s="318"/>
      <c r="AL857" s="318"/>
      <c r="AM857" s="318"/>
      <c r="AN857" s="319"/>
    </row>
    <row r="858" spans="1:40" ht="18" hidden="1" customHeight="1">
      <c r="A858" s="163">
        <v>212</v>
      </c>
      <c r="B858" s="242" t="s">
        <v>726</v>
      </c>
      <c r="C858" s="315">
        <f>SUM(C859,C871,C873,C876,C878,C880)</f>
        <v>0</v>
      </c>
      <c r="D858" s="315">
        <f t="shared" ref="D858:AN858" si="287">SUM(D859,D871,D873,D876,D878,D880)</f>
        <v>0</v>
      </c>
      <c r="E858" s="315">
        <f t="shared" si="287"/>
        <v>0</v>
      </c>
      <c r="F858" s="315">
        <f t="shared" si="287"/>
        <v>0</v>
      </c>
      <c r="G858" s="315">
        <f t="shared" si="287"/>
        <v>0</v>
      </c>
      <c r="H858" s="315">
        <f t="shared" si="287"/>
        <v>0</v>
      </c>
      <c r="I858" s="315">
        <f t="shared" si="287"/>
        <v>0</v>
      </c>
      <c r="J858" s="315">
        <f t="shared" si="287"/>
        <v>0</v>
      </c>
      <c r="K858" s="315">
        <f t="shared" si="287"/>
        <v>0</v>
      </c>
      <c r="L858" s="315">
        <f t="shared" si="287"/>
        <v>0</v>
      </c>
      <c r="M858" s="315">
        <f t="shared" si="287"/>
        <v>0</v>
      </c>
      <c r="N858" s="315">
        <f t="shared" si="287"/>
        <v>0</v>
      </c>
      <c r="O858" s="315">
        <f t="shared" si="287"/>
        <v>0</v>
      </c>
      <c r="P858" s="315">
        <f t="shared" si="287"/>
        <v>0</v>
      </c>
      <c r="Q858" s="315">
        <f t="shared" si="287"/>
        <v>0</v>
      </c>
      <c r="R858" s="315">
        <f t="shared" si="287"/>
        <v>0</v>
      </c>
      <c r="S858" s="315">
        <f t="shared" si="287"/>
        <v>0</v>
      </c>
      <c r="T858" s="315">
        <f t="shared" si="287"/>
        <v>0</v>
      </c>
      <c r="U858" s="315">
        <f t="shared" si="287"/>
        <v>0</v>
      </c>
      <c r="V858" s="315">
        <f t="shared" si="287"/>
        <v>0</v>
      </c>
      <c r="W858" s="315">
        <f t="shared" si="287"/>
        <v>0</v>
      </c>
      <c r="X858" s="315">
        <f t="shared" si="287"/>
        <v>0</v>
      </c>
      <c r="Y858" s="315">
        <f t="shared" si="287"/>
        <v>0</v>
      </c>
      <c r="Z858" s="315">
        <f t="shared" si="287"/>
        <v>0</v>
      </c>
      <c r="AA858" s="315">
        <f t="shared" si="287"/>
        <v>0</v>
      </c>
      <c r="AB858" s="315">
        <f t="shared" si="287"/>
        <v>0</v>
      </c>
      <c r="AC858" s="315">
        <f t="shared" si="287"/>
        <v>0</v>
      </c>
      <c r="AD858" s="315">
        <f t="shared" si="287"/>
        <v>0</v>
      </c>
      <c r="AE858" s="315">
        <f t="shared" si="287"/>
        <v>0</v>
      </c>
      <c r="AF858" s="315">
        <f t="shared" si="287"/>
        <v>0</v>
      </c>
      <c r="AG858" s="315">
        <f t="shared" si="287"/>
        <v>0</v>
      </c>
      <c r="AH858" s="315">
        <f t="shared" si="287"/>
        <v>0</v>
      </c>
      <c r="AI858" s="315">
        <f t="shared" si="287"/>
        <v>0</v>
      </c>
      <c r="AJ858" s="315">
        <f t="shared" si="287"/>
        <v>0</v>
      </c>
      <c r="AK858" s="315">
        <f t="shared" si="287"/>
        <v>0</v>
      </c>
      <c r="AL858" s="315">
        <f t="shared" si="287"/>
        <v>0</v>
      </c>
      <c r="AM858" s="315">
        <f t="shared" si="287"/>
        <v>0</v>
      </c>
      <c r="AN858" s="315">
        <f t="shared" si="287"/>
        <v>0</v>
      </c>
    </row>
    <row r="859" spans="1:40" ht="18" hidden="1" customHeight="1">
      <c r="A859" s="163">
        <v>21201</v>
      </c>
      <c r="B859" s="242" t="s">
        <v>727</v>
      </c>
      <c r="C859" s="315">
        <f>SUM(C860:C870)</f>
        <v>0</v>
      </c>
      <c r="D859" s="315">
        <f t="shared" ref="D859:AN859" si="288">SUM(D860:D870)</f>
        <v>0</v>
      </c>
      <c r="E859" s="315">
        <f t="shared" si="288"/>
        <v>0</v>
      </c>
      <c r="F859" s="315">
        <f t="shared" si="288"/>
        <v>0</v>
      </c>
      <c r="G859" s="315">
        <f t="shared" si="288"/>
        <v>0</v>
      </c>
      <c r="H859" s="315">
        <f t="shared" si="288"/>
        <v>0</v>
      </c>
      <c r="I859" s="315">
        <f t="shared" si="288"/>
        <v>0</v>
      </c>
      <c r="J859" s="315">
        <f t="shared" si="288"/>
        <v>0</v>
      </c>
      <c r="K859" s="315">
        <f t="shared" si="288"/>
        <v>0</v>
      </c>
      <c r="L859" s="315">
        <f t="shared" si="288"/>
        <v>0</v>
      </c>
      <c r="M859" s="315">
        <f t="shared" si="288"/>
        <v>0</v>
      </c>
      <c r="N859" s="315">
        <f t="shared" si="288"/>
        <v>0</v>
      </c>
      <c r="O859" s="315">
        <f t="shared" si="288"/>
        <v>0</v>
      </c>
      <c r="P859" s="315">
        <f t="shared" si="288"/>
        <v>0</v>
      </c>
      <c r="Q859" s="315">
        <f t="shared" si="288"/>
        <v>0</v>
      </c>
      <c r="R859" s="315">
        <f t="shared" si="288"/>
        <v>0</v>
      </c>
      <c r="S859" s="315">
        <f t="shared" si="288"/>
        <v>0</v>
      </c>
      <c r="T859" s="315">
        <f t="shared" si="288"/>
        <v>0</v>
      </c>
      <c r="U859" s="315">
        <f t="shared" si="288"/>
        <v>0</v>
      </c>
      <c r="V859" s="315">
        <f t="shared" si="288"/>
        <v>0</v>
      </c>
      <c r="W859" s="315">
        <f t="shared" si="288"/>
        <v>0</v>
      </c>
      <c r="X859" s="315">
        <f t="shared" si="288"/>
        <v>0</v>
      </c>
      <c r="Y859" s="315">
        <f t="shared" si="288"/>
        <v>0</v>
      </c>
      <c r="Z859" s="315">
        <f t="shared" si="288"/>
        <v>0</v>
      </c>
      <c r="AA859" s="315">
        <f t="shared" si="288"/>
        <v>0</v>
      </c>
      <c r="AB859" s="315">
        <f t="shared" si="288"/>
        <v>0</v>
      </c>
      <c r="AC859" s="315">
        <f t="shared" si="288"/>
        <v>0</v>
      </c>
      <c r="AD859" s="315">
        <f t="shared" si="288"/>
        <v>0</v>
      </c>
      <c r="AE859" s="315">
        <f t="shared" si="288"/>
        <v>0</v>
      </c>
      <c r="AF859" s="315">
        <f t="shared" si="288"/>
        <v>0</v>
      </c>
      <c r="AG859" s="315">
        <f t="shared" si="288"/>
        <v>0</v>
      </c>
      <c r="AH859" s="315">
        <f t="shared" si="288"/>
        <v>0</v>
      </c>
      <c r="AI859" s="315">
        <f t="shared" si="288"/>
        <v>0</v>
      </c>
      <c r="AJ859" s="315">
        <f t="shared" si="288"/>
        <v>0</v>
      </c>
      <c r="AK859" s="315">
        <f t="shared" si="288"/>
        <v>0</v>
      </c>
      <c r="AL859" s="315">
        <f t="shared" si="288"/>
        <v>0</v>
      </c>
      <c r="AM859" s="315">
        <f t="shared" si="288"/>
        <v>0</v>
      </c>
      <c r="AN859" s="315">
        <f t="shared" si="288"/>
        <v>0</v>
      </c>
    </row>
    <row r="860" spans="1:40" ht="18" hidden="1" customHeight="1">
      <c r="A860" s="163">
        <v>2120101</v>
      </c>
      <c r="B860" s="164" t="s">
        <v>93</v>
      </c>
      <c r="C860" s="316">
        <f t="shared" ref="C860:C870" si="289">SUM(D860,AE860,AN860)</f>
        <v>0</v>
      </c>
      <c r="D860" s="317">
        <f t="shared" ref="D860:D870" si="290">SUM(E860:AD860)</f>
        <v>0</v>
      </c>
      <c r="E860" s="318"/>
      <c r="F860" s="318"/>
      <c r="G860" s="318"/>
      <c r="H860" s="318"/>
      <c r="I860" s="318"/>
      <c r="J860" s="318"/>
      <c r="K860" s="318"/>
      <c r="L860" s="318"/>
      <c r="M860" s="318"/>
      <c r="N860" s="318"/>
      <c r="O860" s="318"/>
      <c r="P860" s="319"/>
      <c r="Q860" s="320"/>
      <c r="R860" s="318"/>
      <c r="S860" s="318"/>
      <c r="T860" s="318"/>
      <c r="U860" s="318"/>
      <c r="V860" s="319"/>
      <c r="W860" s="320"/>
      <c r="X860" s="318"/>
      <c r="Y860" s="318"/>
      <c r="Z860" s="318"/>
      <c r="AA860" s="318"/>
      <c r="AB860" s="318"/>
      <c r="AC860" s="318"/>
      <c r="AD860" s="321"/>
      <c r="AE860" s="322">
        <f>SUM(AF860:AM860)</f>
        <v>0</v>
      </c>
      <c r="AF860" s="318"/>
      <c r="AG860" s="318"/>
      <c r="AH860" s="318"/>
      <c r="AI860" s="318"/>
      <c r="AJ860" s="318"/>
      <c r="AK860" s="318"/>
      <c r="AL860" s="318"/>
      <c r="AM860" s="318"/>
      <c r="AN860" s="319"/>
    </row>
    <row r="861" spans="1:40" ht="18" hidden="1" customHeight="1">
      <c r="A861" s="163">
        <v>2120102</v>
      </c>
      <c r="B861" s="164" t="s">
        <v>94</v>
      </c>
      <c r="C861" s="316">
        <f t="shared" si="289"/>
        <v>0</v>
      </c>
      <c r="D861" s="317">
        <f t="shared" si="290"/>
        <v>0</v>
      </c>
      <c r="E861" s="318"/>
      <c r="F861" s="318"/>
      <c r="G861" s="318"/>
      <c r="H861" s="318"/>
      <c r="I861" s="318"/>
      <c r="J861" s="318"/>
      <c r="K861" s="318"/>
      <c r="L861" s="318"/>
      <c r="M861" s="318"/>
      <c r="N861" s="318"/>
      <c r="O861" s="318"/>
      <c r="P861" s="319"/>
      <c r="Q861" s="320"/>
      <c r="R861" s="318"/>
      <c r="S861" s="318"/>
      <c r="T861" s="318"/>
      <c r="U861" s="318"/>
      <c r="V861" s="319"/>
      <c r="W861" s="320"/>
      <c r="X861" s="318"/>
      <c r="Y861" s="318"/>
      <c r="Z861" s="318"/>
      <c r="AA861" s="318"/>
      <c r="AB861" s="318"/>
      <c r="AC861" s="318"/>
      <c r="AD861" s="321"/>
      <c r="AE861" s="322">
        <f t="shared" ref="AE861:AE870" si="291">SUM(AF861:AM861)</f>
        <v>0</v>
      </c>
      <c r="AF861" s="318"/>
      <c r="AG861" s="318"/>
      <c r="AH861" s="318"/>
      <c r="AI861" s="318"/>
      <c r="AJ861" s="318"/>
      <c r="AK861" s="318"/>
      <c r="AL861" s="318"/>
      <c r="AM861" s="318"/>
      <c r="AN861" s="319"/>
    </row>
    <row r="862" spans="1:40" ht="18" hidden="1" customHeight="1">
      <c r="A862" s="163">
        <v>2120103</v>
      </c>
      <c r="B862" s="164" t="s">
        <v>95</v>
      </c>
      <c r="C862" s="316">
        <f t="shared" si="289"/>
        <v>0</v>
      </c>
      <c r="D862" s="317">
        <f t="shared" si="290"/>
        <v>0</v>
      </c>
      <c r="E862" s="318"/>
      <c r="F862" s="318"/>
      <c r="G862" s="318"/>
      <c r="H862" s="318"/>
      <c r="I862" s="318"/>
      <c r="J862" s="318"/>
      <c r="K862" s="318"/>
      <c r="L862" s="318"/>
      <c r="M862" s="318"/>
      <c r="N862" s="318"/>
      <c r="O862" s="318"/>
      <c r="P862" s="319"/>
      <c r="Q862" s="320"/>
      <c r="R862" s="318"/>
      <c r="S862" s="318"/>
      <c r="T862" s="318"/>
      <c r="U862" s="318"/>
      <c r="V862" s="319"/>
      <c r="W862" s="320"/>
      <c r="X862" s="318"/>
      <c r="Y862" s="318"/>
      <c r="Z862" s="318"/>
      <c r="AA862" s="318"/>
      <c r="AB862" s="318"/>
      <c r="AC862" s="318"/>
      <c r="AD862" s="321"/>
      <c r="AE862" s="322">
        <f t="shared" si="291"/>
        <v>0</v>
      </c>
      <c r="AF862" s="318"/>
      <c r="AG862" s="318"/>
      <c r="AH862" s="318"/>
      <c r="AI862" s="318"/>
      <c r="AJ862" s="318"/>
      <c r="AK862" s="318"/>
      <c r="AL862" s="318"/>
      <c r="AM862" s="318"/>
      <c r="AN862" s="319"/>
    </row>
    <row r="863" spans="1:40" ht="18" hidden="1" customHeight="1">
      <c r="A863" s="163">
        <v>2120104</v>
      </c>
      <c r="B863" s="164" t="s">
        <v>728</v>
      </c>
      <c r="C863" s="316">
        <f t="shared" si="289"/>
        <v>0</v>
      </c>
      <c r="D863" s="317">
        <f t="shared" si="290"/>
        <v>0</v>
      </c>
      <c r="E863" s="318"/>
      <c r="F863" s="318"/>
      <c r="G863" s="318"/>
      <c r="H863" s="318"/>
      <c r="I863" s="318"/>
      <c r="J863" s="318"/>
      <c r="K863" s="318"/>
      <c r="L863" s="318"/>
      <c r="M863" s="318"/>
      <c r="N863" s="318"/>
      <c r="O863" s="318"/>
      <c r="P863" s="319"/>
      <c r="Q863" s="320"/>
      <c r="R863" s="318"/>
      <c r="S863" s="318"/>
      <c r="T863" s="318"/>
      <c r="U863" s="318"/>
      <c r="V863" s="319"/>
      <c r="W863" s="320"/>
      <c r="X863" s="318"/>
      <c r="Y863" s="318"/>
      <c r="Z863" s="318"/>
      <c r="AA863" s="318"/>
      <c r="AB863" s="318"/>
      <c r="AC863" s="318"/>
      <c r="AD863" s="321"/>
      <c r="AE863" s="322">
        <f t="shared" si="291"/>
        <v>0</v>
      </c>
      <c r="AF863" s="318"/>
      <c r="AG863" s="318"/>
      <c r="AH863" s="318"/>
      <c r="AI863" s="318"/>
      <c r="AJ863" s="318"/>
      <c r="AK863" s="318"/>
      <c r="AL863" s="318"/>
      <c r="AM863" s="318"/>
      <c r="AN863" s="319"/>
    </row>
    <row r="864" spans="1:40" ht="18" hidden="1" customHeight="1">
      <c r="A864" s="163">
        <v>2120105</v>
      </c>
      <c r="B864" s="164" t="s">
        <v>729</v>
      </c>
      <c r="C864" s="316">
        <f t="shared" si="289"/>
        <v>0</v>
      </c>
      <c r="D864" s="317">
        <f t="shared" si="290"/>
        <v>0</v>
      </c>
      <c r="E864" s="318"/>
      <c r="F864" s="318"/>
      <c r="G864" s="318"/>
      <c r="H864" s="318"/>
      <c r="I864" s="318"/>
      <c r="J864" s="318"/>
      <c r="K864" s="318"/>
      <c r="L864" s="318"/>
      <c r="M864" s="318"/>
      <c r="N864" s="318"/>
      <c r="O864" s="318"/>
      <c r="P864" s="319"/>
      <c r="Q864" s="320"/>
      <c r="R864" s="318"/>
      <c r="S864" s="318"/>
      <c r="T864" s="318"/>
      <c r="U864" s="318"/>
      <c r="V864" s="319"/>
      <c r="W864" s="320"/>
      <c r="X864" s="318"/>
      <c r="Y864" s="318"/>
      <c r="Z864" s="318"/>
      <c r="AA864" s="318"/>
      <c r="AB864" s="318"/>
      <c r="AC864" s="318"/>
      <c r="AD864" s="321"/>
      <c r="AE864" s="322">
        <f t="shared" si="291"/>
        <v>0</v>
      </c>
      <c r="AF864" s="318"/>
      <c r="AG864" s="318"/>
      <c r="AH864" s="318"/>
      <c r="AI864" s="318"/>
      <c r="AJ864" s="318"/>
      <c r="AK864" s="318"/>
      <c r="AL864" s="318"/>
      <c r="AM864" s="318"/>
      <c r="AN864" s="319"/>
    </row>
    <row r="865" spans="1:40" ht="18" hidden="1" customHeight="1">
      <c r="A865" s="163">
        <v>2120106</v>
      </c>
      <c r="B865" s="164" t="s">
        <v>730</v>
      </c>
      <c r="C865" s="316">
        <f t="shared" si="289"/>
        <v>0</v>
      </c>
      <c r="D865" s="317">
        <f t="shared" si="290"/>
        <v>0</v>
      </c>
      <c r="E865" s="318"/>
      <c r="F865" s="318"/>
      <c r="G865" s="318"/>
      <c r="H865" s="318"/>
      <c r="I865" s="318"/>
      <c r="J865" s="318"/>
      <c r="K865" s="318"/>
      <c r="L865" s="318"/>
      <c r="M865" s="318"/>
      <c r="N865" s="318"/>
      <c r="O865" s="318"/>
      <c r="P865" s="319"/>
      <c r="Q865" s="320"/>
      <c r="R865" s="318"/>
      <c r="S865" s="318"/>
      <c r="T865" s="318"/>
      <c r="U865" s="318"/>
      <c r="V865" s="319"/>
      <c r="W865" s="320"/>
      <c r="X865" s="318"/>
      <c r="Y865" s="318"/>
      <c r="Z865" s="318"/>
      <c r="AA865" s="318"/>
      <c r="AB865" s="318"/>
      <c r="AC865" s="318"/>
      <c r="AD865" s="321"/>
      <c r="AE865" s="322">
        <f t="shared" si="291"/>
        <v>0</v>
      </c>
      <c r="AF865" s="318"/>
      <c r="AG865" s="318"/>
      <c r="AH865" s="318"/>
      <c r="AI865" s="318"/>
      <c r="AJ865" s="318"/>
      <c r="AK865" s="318"/>
      <c r="AL865" s="318"/>
      <c r="AM865" s="318"/>
      <c r="AN865" s="319"/>
    </row>
    <row r="866" spans="1:40" ht="18" hidden="1" customHeight="1">
      <c r="A866" s="163">
        <v>2120107</v>
      </c>
      <c r="B866" s="164" t="s">
        <v>731</v>
      </c>
      <c r="C866" s="316">
        <f t="shared" si="289"/>
        <v>0</v>
      </c>
      <c r="D866" s="317">
        <f t="shared" si="290"/>
        <v>0</v>
      </c>
      <c r="E866" s="318"/>
      <c r="F866" s="318"/>
      <c r="G866" s="318"/>
      <c r="H866" s="318"/>
      <c r="I866" s="318"/>
      <c r="J866" s="318"/>
      <c r="K866" s="318"/>
      <c r="L866" s="318"/>
      <c r="M866" s="318"/>
      <c r="N866" s="318"/>
      <c r="O866" s="318"/>
      <c r="P866" s="319"/>
      <c r="Q866" s="320"/>
      <c r="R866" s="318"/>
      <c r="S866" s="318"/>
      <c r="T866" s="318"/>
      <c r="U866" s="318"/>
      <c r="V866" s="319"/>
      <c r="W866" s="320"/>
      <c r="X866" s="318"/>
      <c r="Y866" s="318"/>
      <c r="Z866" s="318"/>
      <c r="AA866" s="318"/>
      <c r="AB866" s="318"/>
      <c r="AC866" s="318"/>
      <c r="AD866" s="321"/>
      <c r="AE866" s="322">
        <f t="shared" si="291"/>
        <v>0</v>
      </c>
      <c r="AF866" s="318"/>
      <c r="AG866" s="318"/>
      <c r="AH866" s="318"/>
      <c r="AI866" s="318"/>
      <c r="AJ866" s="318"/>
      <c r="AK866" s="318"/>
      <c r="AL866" s="318"/>
      <c r="AM866" s="318"/>
      <c r="AN866" s="319"/>
    </row>
    <row r="867" spans="1:40" ht="18" hidden="1" customHeight="1">
      <c r="A867" s="163">
        <v>2120108</v>
      </c>
      <c r="B867" s="164" t="s">
        <v>732</v>
      </c>
      <c r="C867" s="316">
        <f t="shared" si="289"/>
        <v>0</v>
      </c>
      <c r="D867" s="317">
        <f t="shared" si="290"/>
        <v>0</v>
      </c>
      <c r="E867" s="318"/>
      <c r="F867" s="318"/>
      <c r="G867" s="318"/>
      <c r="H867" s="318"/>
      <c r="I867" s="318"/>
      <c r="J867" s="318"/>
      <c r="K867" s="318"/>
      <c r="L867" s="318"/>
      <c r="M867" s="318"/>
      <c r="N867" s="318"/>
      <c r="O867" s="318"/>
      <c r="P867" s="319"/>
      <c r="Q867" s="320"/>
      <c r="R867" s="318"/>
      <c r="S867" s="318"/>
      <c r="T867" s="318"/>
      <c r="U867" s="318"/>
      <c r="V867" s="319"/>
      <c r="W867" s="320"/>
      <c r="X867" s="318"/>
      <c r="Y867" s="318"/>
      <c r="Z867" s="318"/>
      <c r="AA867" s="318"/>
      <c r="AB867" s="318"/>
      <c r="AC867" s="318"/>
      <c r="AD867" s="321"/>
      <c r="AE867" s="322">
        <f t="shared" si="291"/>
        <v>0</v>
      </c>
      <c r="AF867" s="318"/>
      <c r="AG867" s="318"/>
      <c r="AH867" s="318"/>
      <c r="AI867" s="318"/>
      <c r="AJ867" s="318"/>
      <c r="AK867" s="318"/>
      <c r="AL867" s="318"/>
      <c r="AM867" s="318"/>
      <c r="AN867" s="319"/>
    </row>
    <row r="868" spans="1:40" ht="18" hidden="1" customHeight="1">
      <c r="A868" s="163">
        <v>2120109</v>
      </c>
      <c r="B868" s="164" t="s">
        <v>733</v>
      </c>
      <c r="C868" s="316">
        <f t="shared" si="289"/>
        <v>0</v>
      </c>
      <c r="D868" s="317">
        <f t="shared" si="290"/>
        <v>0</v>
      </c>
      <c r="E868" s="318"/>
      <c r="F868" s="318"/>
      <c r="G868" s="318"/>
      <c r="H868" s="318"/>
      <c r="I868" s="318"/>
      <c r="J868" s="318"/>
      <c r="K868" s="318"/>
      <c r="L868" s="318"/>
      <c r="M868" s="318"/>
      <c r="N868" s="318"/>
      <c r="O868" s="318"/>
      <c r="P868" s="319"/>
      <c r="Q868" s="320"/>
      <c r="R868" s="318"/>
      <c r="S868" s="318"/>
      <c r="T868" s="318"/>
      <c r="U868" s="318"/>
      <c r="V868" s="319"/>
      <c r="W868" s="320"/>
      <c r="X868" s="318"/>
      <c r="Y868" s="318"/>
      <c r="Z868" s="318"/>
      <c r="AA868" s="318"/>
      <c r="AB868" s="318"/>
      <c r="AC868" s="318"/>
      <c r="AD868" s="321"/>
      <c r="AE868" s="322">
        <f t="shared" si="291"/>
        <v>0</v>
      </c>
      <c r="AF868" s="318"/>
      <c r="AG868" s="318"/>
      <c r="AH868" s="318"/>
      <c r="AI868" s="318"/>
      <c r="AJ868" s="318"/>
      <c r="AK868" s="318"/>
      <c r="AL868" s="318"/>
      <c r="AM868" s="318"/>
      <c r="AN868" s="319"/>
    </row>
    <row r="869" spans="1:40" ht="18" hidden="1" customHeight="1">
      <c r="A869" s="163">
        <v>2120110</v>
      </c>
      <c r="B869" s="164" t="s">
        <v>734</v>
      </c>
      <c r="C869" s="316">
        <f t="shared" si="289"/>
        <v>0</v>
      </c>
      <c r="D869" s="317">
        <f t="shared" si="290"/>
        <v>0</v>
      </c>
      <c r="E869" s="318"/>
      <c r="F869" s="318"/>
      <c r="G869" s="318"/>
      <c r="H869" s="318"/>
      <c r="I869" s="318"/>
      <c r="J869" s="318"/>
      <c r="K869" s="318"/>
      <c r="L869" s="318"/>
      <c r="M869" s="318"/>
      <c r="N869" s="318"/>
      <c r="O869" s="318"/>
      <c r="P869" s="319"/>
      <c r="Q869" s="320"/>
      <c r="R869" s="318"/>
      <c r="S869" s="318"/>
      <c r="T869" s="318"/>
      <c r="U869" s="318"/>
      <c r="V869" s="319"/>
      <c r="W869" s="320"/>
      <c r="X869" s="318"/>
      <c r="Y869" s="318"/>
      <c r="Z869" s="318"/>
      <c r="AA869" s="318"/>
      <c r="AB869" s="318"/>
      <c r="AC869" s="318"/>
      <c r="AD869" s="321"/>
      <c r="AE869" s="322">
        <f t="shared" si="291"/>
        <v>0</v>
      </c>
      <c r="AF869" s="318"/>
      <c r="AG869" s="318"/>
      <c r="AH869" s="318"/>
      <c r="AI869" s="318"/>
      <c r="AJ869" s="318"/>
      <c r="AK869" s="318"/>
      <c r="AL869" s="318"/>
      <c r="AM869" s="318"/>
      <c r="AN869" s="319"/>
    </row>
    <row r="870" spans="1:40" ht="18" hidden="1" customHeight="1">
      <c r="A870" s="163">
        <v>2120199</v>
      </c>
      <c r="B870" s="164" t="s">
        <v>735</v>
      </c>
      <c r="C870" s="316">
        <f t="shared" si="289"/>
        <v>0</v>
      </c>
      <c r="D870" s="317">
        <f t="shared" si="290"/>
        <v>0</v>
      </c>
      <c r="E870" s="318"/>
      <c r="F870" s="318"/>
      <c r="G870" s="318"/>
      <c r="H870" s="318"/>
      <c r="I870" s="318"/>
      <c r="J870" s="318"/>
      <c r="K870" s="318"/>
      <c r="L870" s="318"/>
      <c r="M870" s="318"/>
      <c r="N870" s="318"/>
      <c r="O870" s="318"/>
      <c r="P870" s="319"/>
      <c r="Q870" s="320"/>
      <c r="R870" s="318"/>
      <c r="S870" s="318"/>
      <c r="T870" s="318"/>
      <c r="U870" s="318"/>
      <c r="V870" s="319"/>
      <c r="W870" s="320"/>
      <c r="X870" s="318"/>
      <c r="Y870" s="318"/>
      <c r="Z870" s="318"/>
      <c r="AA870" s="318"/>
      <c r="AB870" s="318"/>
      <c r="AC870" s="318"/>
      <c r="AD870" s="321"/>
      <c r="AE870" s="322">
        <f t="shared" si="291"/>
        <v>0</v>
      </c>
      <c r="AF870" s="318"/>
      <c r="AG870" s="318"/>
      <c r="AH870" s="318"/>
      <c r="AI870" s="318"/>
      <c r="AJ870" s="318"/>
      <c r="AK870" s="318"/>
      <c r="AL870" s="318"/>
      <c r="AM870" s="318"/>
      <c r="AN870" s="319"/>
    </row>
    <row r="871" spans="1:40" ht="18" hidden="1" customHeight="1">
      <c r="A871" s="163">
        <v>21202</v>
      </c>
      <c r="B871" s="242" t="s">
        <v>736</v>
      </c>
      <c r="C871" s="315">
        <f>C872</f>
        <v>0</v>
      </c>
      <c r="D871" s="315">
        <f t="shared" ref="D871:AN871" si="292">D872</f>
        <v>0</v>
      </c>
      <c r="E871" s="315">
        <f t="shared" si="292"/>
        <v>0</v>
      </c>
      <c r="F871" s="315">
        <f t="shared" si="292"/>
        <v>0</v>
      </c>
      <c r="G871" s="315">
        <f t="shared" si="292"/>
        <v>0</v>
      </c>
      <c r="H871" s="315">
        <f t="shared" si="292"/>
        <v>0</v>
      </c>
      <c r="I871" s="315">
        <f t="shared" si="292"/>
        <v>0</v>
      </c>
      <c r="J871" s="315">
        <f t="shared" si="292"/>
        <v>0</v>
      </c>
      <c r="K871" s="315">
        <f t="shared" si="292"/>
        <v>0</v>
      </c>
      <c r="L871" s="315">
        <f t="shared" si="292"/>
        <v>0</v>
      </c>
      <c r="M871" s="315">
        <f t="shared" si="292"/>
        <v>0</v>
      </c>
      <c r="N871" s="315">
        <f t="shared" si="292"/>
        <v>0</v>
      </c>
      <c r="O871" s="315">
        <f t="shared" si="292"/>
        <v>0</v>
      </c>
      <c r="P871" s="315">
        <f t="shared" si="292"/>
        <v>0</v>
      </c>
      <c r="Q871" s="315">
        <f t="shared" si="292"/>
        <v>0</v>
      </c>
      <c r="R871" s="315">
        <f t="shared" si="292"/>
        <v>0</v>
      </c>
      <c r="S871" s="315">
        <f t="shared" si="292"/>
        <v>0</v>
      </c>
      <c r="T871" s="315">
        <f t="shared" si="292"/>
        <v>0</v>
      </c>
      <c r="U871" s="315">
        <f t="shared" si="292"/>
        <v>0</v>
      </c>
      <c r="V871" s="315">
        <f t="shared" si="292"/>
        <v>0</v>
      </c>
      <c r="W871" s="315">
        <f t="shared" si="292"/>
        <v>0</v>
      </c>
      <c r="X871" s="315">
        <f t="shared" si="292"/>
        <v>0</v>
      </c>
      <c r="Y871" s="315">
        <f t="shared" si="292"/>
        <v>0</v>
      </c>
      <c r="Z871" s="315">
        <f t="shared" si="292"/>
        <v>0</v>
      </c>
      <c r="AA871" s="315">
        <f t="shared" si="292"/>
        <v>0</v>
      </c>
      <c r="AB871" s="315">
        <f t="shared" si="292"/>
        <v>0</v>
      </c>
      <c r="AC871" s="315">
        <f t="shared" si="292"/>
        <v>0</v>
      </c>
      <c r="AD871" s="315">
        <f t="shared" si="292"/>
        <v>0</v>
      </c>
      <c r="AE871" s="315">
        <f t="shared" si="292"/>
        <v>0</v>
      </c>
      <c r="AF871" s="315">
        <f t="shared" si="292"/>
        <v>0</v>
      </c>
      <c r="AG871" s="315">
        <f t="shared" si="292"/>
        <v>0</v>
      </c>
      <c r="AH871" s="315">
        <f t="shared" si="292"/>
        <v>0</v>
      </c>
      <c r="AI871" s="315">
        <f t="shared" si="292"/>
        <v>0</v>
      </c>
      <c r="AJ871" s="315">
        <f t="shared" si="292"/>
        <v>0</v>
      </c>
      <c r="AK871" s="315">
        <f t="shared" si="292"/>
        <v>0</v>
      </c>
      <c r="AL871" s="315">
        <f t="shared" si="292"/>
        <v>0</v>
      </c>
      <c r="AM871" s="315">
        <f t="shared" si="292"/>
        <v>0</v>
      </c>
      <c r="AN871" s="315">
        <f t="shared" si="292"/>
        <v>0</v>
      </c>
    </row>
    <row r="872" spans="1:40" ht="18" hidden="1" customHeight="1">
      <c r="A872" s="163">
        <v>2120201</v>
      </c>
      <c r="B872" s="164" t="s">
        <v>737</v>
      </c>
      <c r="C872" s="316">
        <f>SUM(D872,AE872,AN872)</f>
        <v>0</v>
      </c>
      <c r="D872" s="317">
        <f>SUM(E872:AD872)</f>
        <v>0</v>
      </c>
      <c r="E872" s="318"/>
      <c r="F872" s="318"/>
      <c r="G872" s="318"/>
      <c r="H872" s="318"/>
      <c r="I872" s="318"/>
      <c r="J872" s="318"/>
      <c r="K872" s="318"/>
      <c r="L872" s="318"/>
      <c r="M872" s="318"/>
      <c r="N872" s="318"/>
      <c r="O872" s="318"/>
      <c r="P872" s="319"/>
      <c r="Q872" s="320"/>
      <c r="R872" s="318"/>
      <c r="S872" s="318"/>
      <c r="T872" s="318"/>
      <c r="U872" s="318"/>
      <c r="V872" s="319"/>
      <c r="W872" s="320"/>
      <c r="X872" s="318"/>
      <c r="Y872" s="318"/>
      <c r="Z872" s="318"/>
      <c r="AA872" s="318"/>
      <c r="AB872" s="318"/>
      <c r="AC872" s="318"/>
      <c r="AD872" s="321"/>
      <c r="AE872" s="322">
        <f>SUM(AF872:AM872)</f>
        <v>0</v>
      </c>
      <c r="AF872" s="318"/>
      <c r="AG872" s="318"/>
      <c r="AH872" s="318"/>
      <c r="AI872" s="318"/>
      <c r="AJ872" s="318"/>
      <c r="AK872" s="318"/>
      <c r="AL872" s="318"/>
      <c r="AM872" s="318"/>
      <c r="AN872" s="319"/>
    </row>
    <row r="873" spans="1:40" ht="18" hidden="1" customHeight="1">
      <c r="A873" s="163">
        <v>21203</v>
      </c>
      <c r="B873" s="242" t="s">
        <v>738</v>
      </c>
      <c r="C873" s="315">
        <f>SUM(C874:C875)</f>
        <v>0</v>
      </c>
      <c r="D873" s="315">
        <f t="shared" ref="D873:AN873" si="293">SUM(D874:D875)</f>
        <v>0</v>
      </c>
      <c r="E873" s="315">
        <f t="shared" si="293"/>
        <v>0</v>
      </c>
      <c r="F873" s="315">
        <f t="shared" si="293"/>
        <v>0</v>
      </c>
      <c r="G873" s="315">
        <f t="shared" si="293"/>
        <v>0</v>
      </c>
      <c r="H873" s="315">
        <f t="shared" si="293"/>
        <v>0</v>
      </c>
      <c r="I873" s="315">
        <f t="shared" si="293"/>
        <v>0</v>
      </c>
      <c r="J873" s="315">
        <f t="shared" si="293"/>
        <v>0</v>
      </c>
      <c r="K873" s="315">
        <f t="shared" si="293"/>
        <v>0</v>
      </c>
      <c r="L873" s="315">
        <f t="shared" si="293"/>
        <v>0</v>
      </c>
      <c r="M873" s="315">
        <f t="shared" si="293"/>
        <v>0</v>
      </c>
      <c r="N873" s="315">
        <f t="shared" si="293"/>
        <v>0</v>
      </c>
      <c r="O873" s="315">
        <f t="shared" si="293"/>
        <v>0</v>
      </c>
      <c r="P873" s="315">
        <f t="shared" si="293"/>
        <v>0</v>
      </c>
      <c r="Q873" s="315">
        <f t="shared" si="293"/>
        <v>0</v>
      </c>
      <c r="R873" s="315">
        <f t="shared" si="293"/>
        <v>0</v>
      </c>
      <c r="S873" s="315">
        <f t="shared" si="293"/>
        <v>0</v>
      </c>
      <c r="T873" s="315">
        <f t="shared" si="293"/>
        <v>0</v>
      </c>
      <c r="U873" s="315">
        <f t="shared" si="293"/>
        <v>0</v>
      </c>
      <c r="V873" s="315">
        <f t="shared" si="293"/>
        <v>0</v>
      </c>
      <c r="W873" s="315">
        <f t="shared" si="293"/>
        <v>0</v>
      </c>
      <c r="X873" s="315">
        <f t="shared" si="293"/>
        <v>0</v>
      </c>
      <c r="Y873" s="315">
        <f t="shared" si="293"/>
        <v>0</v>
      </c>
      <c r="Z873" s="315">
        <f t="shared" si="293"/>
        <v>0</v>
      </c>
      <c r="AA873" s="315">
        <f t="shared" si="293"/>
        <v>0</v>
      </c>
      <c r="AB873" s="315">
        <f t="shared" si="293"/>
        <v>0</v>
      </c>
      <c r="AC873" s="315">
        <f t="shared" si="293"/>
        <v>0</v>
      </c>
      <c r="AD873" s="315">
        <f t="shared" si="293"/>
        <v>0</v>
      </c>
      <c r="AE873" s="315">
        <f t="shared" si="293"/>
        <v>0</v>
      </c>
      <c r="AF873" s="315">
        <f t="shared" si="293"/>
        <v>0</v>
      </c>
      <c r="AG873" s="315">
        <f t="shared" si="293"/>
        <v>0</v>
      </c>
      <c r="AH873" s="315">
        <f t="shared" si="293"/>
        <v>0</v>
      </c>
      <c r="AI873" s="315">
        <f t="shared" si="293"/>
        <v>0</v>
      </c>
      <c r="AJ873" s="315">
        <f t="shared" si="293"/>
        <v>0</v>
      </c>
      <c r="AK873" s="315">
        <f t="shared" si="293"/>
        <v>0</v>
      </c>
      <c r="AL873" s="315">
        <f t="shared" si="293"/>
        <v>0</v>
      </c>
      <c r="AM873" s="315">
        <f t="shared" si="293"/>
        <v>0</v>
      </c>
      <c r="AN873" s="315">
        <f t="shared" si="293"/>
        <v>0</v>
      </c>
    </row>
    <row r="874" spans="1:40" ht="18" hidden="1" customHeight="1">
      <c r="A874" s="163">
        <v>2120303</v>
      </c>
      <c r="B874" s="164" t="s">
        <v>739</v>
      </c>
      <c r="C874" s="316">
        <f>SUM(D874,AE874,AN874)</f>
        <v>0</v>
      </c>
      <c r="D874" s="317">
        <f>SUM(E874:AD874)</f>
        <v>0</v>
      </c>
      <c r="E874" s="318"/>
      <c r="F874" s="318"/>
      <c r="G874" s="318"/>
      <c r="H874" s="318"/>
      <c r="I874" s="318"/>
      <c r="J874" s="318"/>
      <c r="K874" s="318"/>
      <c r="L874" s="318"/>
      <c r="M874" s="318"/>
      <c r="N874" s="318"/>
      <c r="O874" s="318"/>
      <c r="P874" s="319"/>
      <c r="Q874" s="320"/>
      <c r="R874" s="318"/>
      <c r="S874" s="318"/>
      <c r="T874" s="318"/>
      <c r="U874" s="318"/>
      <c r="V874" s="319"/>
      <c r="W874" s="320"/>
      <c r="X874" s="318"/>
      <c r="Y874" s="318"/>
      <c r="Z874" s="318"/>
      <c r="AA874" s="318"/>
      <c r="AB874" s="318"/>
      <c r="AC874" s="318"/>
      <c r="AD874" s="321"/>
      <c r="AE874" s="322">
        <f>SUM(AF874:AM874)</f>
        <v>0</v>
      </c>
      <c r="AF874" s="318"/>
      <c r="AG874" s="318"/>
      <c r="AH874" s="318"/>
      <c r="AI874" s="318"/>
      <c r="AJ874" s="318"/>
      <c r="AK874" s="318"/>
      <c r="AL874" s="318"/>
      <c r="AM874" s="318"/>
      <c r="AN874" s="319"/>
    </row>
    <row r="875" spans="1:40" ht="18" hidden="1" customHeight="1">
      <c r="A875" s="163">
        <v>2120399</v>
      </c>
      <c r="B875" s="164" t="s">
        <v>740</v>
      </c>
      <c r="C875" s="316">
        <f>SUM(D875,AE875,AN875)</f>
        <v>0</v>
      </c>
      <c r="D875" s="317">
        <f>SUM(E875:AD875)</f>
        <v>0</v>
      </c>
      <c r="E875" s="318"/>
      <c r="F875" s="318"/>
      <c r="G875" s="318"/>
      <c r="H875" s="318"/>
      <c r="I875" s="318"/>
      <c r="J875" s="318"/>
      <c r="K875" s="318"/>
      <c r="L875" s="318"/>
      <c r="M875" s="318"/>
      <c r="N875" s="318"/>
      <c r="O875" s="318"/>
      <c r="P875" s="319"/>
      <c r="Q875" s="320"/>
      <c r="R875" s="318"/>
      <c r="S875" s="318"/>
      <c r="T875" s="318"/>
      <c r="U875" s="318"/>
      <c r="V875" s="319"/>
      <c r="W875" s="320"/>
      <c r="X875" s="318"/>
      <c r="Y875" s="318"/>
      <c r="Z875" s="318"/>
      <c r="AA875" s="318"/>
      <c r="AB875" s="318"/>
      <c r="AC875" s="318"/>
      <c r="AD875" s="321"/>
      <c r="AE875" s="322">
        <f>SUM(AF875:AM875)</f>
        <v>0</v>
      </c>
      <c r="AF875" s="318"/>
      <c r="AG875" s="318"/>
      <c r="AH875" s="318"/>
      <c r="AI875" s="318"/>
      <c r="AJ875" s="318"/>
      <c r="AK875" s="318"/>
      <c r="AL875" s="318"/>
      <c r="AM875" s="318"/>
      <c r="AN875" s="319"/>
    </row>
    <row r="876" spans="1:40" ht="18" hidden="1" customHeight="1">
      <c r="A876" s="163">
        <v>21205</v>
      </c>
      <c r="B876" s="242" t="s">
        <v>741</v>
      </c>
      <c r="C876" s="315">
        <f>C877</f>
        <v>0</v>
      </c>
      <c r="D876" s="315">
        <f t="shared" ref="D876:AN876" si="294">D877</f>
        <v>0</v>
      </c>
      <c r="E876" s="315">
        <f t="shared" si="294"/>
        <v>0</v>
      </c>
      <c r="F876" s="315">
        <f t="shared" si="294"/>
        <v>0</v>
      </c>
      <c r="G876" s="315">
        <f t="shared" si="294"/>
        <v>0</v>
      </c>
      <c r="H876" s="315">
        <f t="shared" si="294"/>
        <v>0</v>
      </c>
      <c r="I876" s="315">
        <f t="shared" si="294"/>
        <v>0</v>
      </c>
      <c r="J876" s="315">
        <f t="shared" si="294"/>
        <v>0</v>
      </c>
      <c r="K876" s="315">
        <f t="shared" si="294"/>
        <v>0</v>
      </c>
      <c r="L876" s="315">
        <f t="shared" si="294"/>
        <v>0</v>
      </c>
      <c r="M876" s="315">
        <f t="shared" si="294"/>
        <v>0</v>
      </c>
      <c r="N876" s="315">
        <f t="shared" si="294"/>
        <v>0</v>
      </c>
      <c r="O876" s="315">
        <f t="shared" si="294"/>
        <v>0</v>
      </c>
      <c r="P876" s="315">
        <f t="shared" si="294"/>
        <v>0</v>
      </c>
      <c r="Q876" s="315">
        <f t="shared" si="294"/>
        <v>0</v>
      </c>
      <c r="R876" s="315">
        <f t="shared" si="294"/>
        <v>0</v>
      </c>
      <c r="S876" s="315">
        <f t="shared" si="294"/>
        <v>0</v>
      </c>
      <c r="T876" s="315">
        <f t="shared" si="294"/>
        <v>0</v>
      </c>
      <c r="U876" s="315">
        <f t="shared" si="294"/>
        <v>0</v>
      </c>
      <c r="V876" s="315">
        <f t="shared" si="294"/>
        <v>0</v>
      </c>
      <c r="W876" s="315">
        <f t="shared" si="294"/>
        <v>0</v>
      </c>
      <c r="X876" s="315">
        <f t="shared" si="294"/>
        <v>0</v>
      </c>
      <c r="Y876" s="315">
        <f t="shared" si="294"/>
        <v>0</v>
      </c>
      <c r="Z876" s="315">
        <f t="shared" si="294"/>
        <v>0</v>
      </c>
      <c r="AA876" s="315">
        <f t="shared" si="294"/>
        <v>0</v>
      </c>
      <c r="AB876" s="315">
        <f t="shared" si="294"/>
        <v>0</v>
      </c>
      <c r="AC876" s="315">
        <f t="shared" si="294"/>
        <v>0</v>
      </c>
      <c r="AD876" s="315">
        <f t="shared" si="294"/>
        <v>0</v>
      </c>
      <c r="AE876" s="315">
        <f t="shared" si="294"/>
        <v>0</v>
      </c>
      <c r="AF876" s="315">
        <f t="shared" si="294"/>
        <v>0</v>
      </c>
      <c r="AG876" s="315">
        <f t="shared" si="294"/>
        <v>0</v>
      </c>
      <c r="AH876" s="315">
        <f t="shared" si="294"/>
        <v>0</v>
      </c>
      <c r="AI876" s="315">
        <f t="shared" si="294"/>
        <v>0</v>
      </c>
      <c r="AJ876" s="315">
        <f t="shared" si="294"/>
        <v>0</v>
      </c>
      <c r="AK876" s="315">
        <f t="shared" si="294"/>
        <v>0</v>
      </c>
      <c r="AL876" s="315">
        <f t="shared" si="294"/>
        <v>0</v>
      </c>
      <c r="AM876" s="315">
        <f t="shared" si="294"/>
        <v>0</v>
      </c>
      <c r="AN876" s="315">
        <f t="shared" si="294"/>
        <v>0</v>
      </c>
    </row>
    <row r="877" spans="1:40" ht="18" hidden="1" customHeight="1">
      <c r="A877" s="163">
        <v>2120501</v>
      </c>
      <c r="B877" s="164" t="s">
        <v>742</v>
      </c>
      <c r="C877" s="316">
        <f>SUM(D877,AE877,AN877)</f>
        <v>0</v>
      </c>
      <c r="D877" s="317">
        <f>SUM(E877:AD877)</f>
        <v>0</v>
      </c>
      <c r="E877" s="318"/>
      <c r="F877" s="318"/>
      <c r="G877" s="318"/>
      <c r="H877" s="318"/>
      <c r="I877" s="318"/>
      <c r="J877" s="318"/>
      <c r="K877" s="318"/>
      <c r="L877" s="318"/>
      <c r="M877" s="318"/>
      <c r="N877" s="318"/>
      <c r="O877" s="318"/>
      <c r="P877" s="319"/>
      <c r="Q877" s="320"/>
      <c r="R877" s="318"/>
      <c r="S877" s="318"/>
      <c r="T877" s="318"/>
      <c r="U877" s="318"/>
      <c r="V877" s="319"/>
      <c r="W877" s="320"/>
      <c r="X877" s="318"/>
      <c r="Y877" s="318"/>
      <c r="Z877" s="318"/>
      <c r="AA877" s="318"/>
      <c r="AB877" s="318"/>
      <c r="AC877" s="318"/>
      <c r="AD877" s="321"/>
      <c r="AE877" s="322">
        <f>SUM(AF877:AM877)</f>
        <v>0</v>
      </c>
      <c r="AF877" s="318"/>
      <c r="AG877" s="318"/>
      <c r="AH877" s="318"/>
      <c r="AI877" s="318"/>
      <c r="AJ877" s="318"/>
      <c r="AK877" s="318"/>
      <c r="AL877" s="318"/>
      <c r="AM877" s="318"/>
      <c r="AN877" s="319"/>
    </row>
    <row r="878" spans="1:40" ht="18" hidden="1" customHeight="1">
      <c r="A878" s="163">
        <v>21206</v>
      </c>
      <c r="B878" s="242" t="s">
        <v>743</v>
      </c>
      <c r="C878" s="315">
        <f>C879</f>
        <v>0</v>
      </c>
      <c r="D878" s="315">
        <f t="shared" ref="D878:AN878" si="295">D879</f>
        <v>0</v>
      </c>
      <c r="E878" s="315">
        <f t="shared" si="295"/>
        <v>0</v>
      </c>
      <c r="F878" s="315">
        <f t="shared" si="295"/>
        <v>0</v>
      </c>
      <c r="G878" s="315">
        <f t="shared" si="295"/>
        <v>0</v>
      </c>
      <c r="H878" s="315">
        <f t="shared" si="295"/>
        <v>0</v>
      </c>
      <c r="I878" s="315">
        <f t="shared" si="295"/>
        <v>0</v>
      </c>
      <c r="J878" s="315">
        <f t="shared" si="295"/>
        <v>0</v>
      </c>
      <c r="K878" s="315">
        <f t="shared" si="295"/>
        <v>0</v>
      </c>
      <c r="L878" s="315">
        <f t="shared" si="295"/>
        <v>0</v>
      </c>
      <c r="M878" s="315">
        <f t="shared" si="295"/>
        <v>0</v>
      </c>
      <c r="N878" s="315">
        <f t="shared" si="295"/>
        <v>0</v>
      </c>
      <c r="O878" s="315">
        <f t="shared" si="295"/>
        <v>0</v>
      </c>
      <c r="P878" s="315">
        <f t="shared" si="295"/>
        <v>0</v>
      </c>
      <c r="Q878" s="315">
        <f t="shared" si="295"/>
        <v>0</v>
      </c>
      <c r="R878" s="315">
        <f t="shared" si="295"/>
        <v>0</v>
      </c>
      <c r="S878" s="315">
        <f t="shared" si="295"/>
        <v>0</v>
      </c>
      <c r="T878" s="315">
        <f t="shared" si="295"/>
        <v>0</v>
      </c>
      <c r="U878" s="315">
        <f t="shared" si="295"/>
        <v>0</v>
      </c>
      <c r="V878" s="315">
        <f t="shared" si="295"/>
        <v>0</v>
      </c>
      <c r="W878" s="315">
        <f t="shared" si="295"/>
        <v>0</v>
      </c>
      <c r="X878" s="315">
        <f t="shared" si="295"/>
        <v>0</v>
      </c>
      <c r="Y878" s="315">
        <f t="shared" si="295"/>
        <v>0</v>
      </c>
      <c r="Z878" s="315">
        <f t="shared" si="295"/>
        <v>0</v>
      </c>
      <c r="AA878" s="315">
        <f t="shared" si="295"/>
        <v>0</v>
      </c>
      <c r="AB878" s="315">
        <f t="shared" si="295"/>
        <v>0</v>
      </c>
      <c r="AC878" s="315">
        <f t="shared" si="295"/>
        <v>0</v>
      </c>
      <c r="AD878" s="315">
        <f t="shared" si="295"/>
        <v>0</v>
      </c>
      <c r="AE878" s="315">
        <f t="shared" si="295"/>
        <v>0</v>
      </c>
      <c r="AF878" s="315">
        <f t="shared" si="295"/>
        <v>0</v>
      </c>
      <c r="AG878" s="315">
        <f t="shared" si="295"/>
        <v>0</v>
      </c>
      <c r="AH878" s="315">
        <f t="shared" si="295"/>
        <v>0</v>
      </c>
      <c r="AI878" s="315">
        <f t="shared" si="295"/>
        <v>0</v>
      </c>
      <c r="AJ878" s="315">
        <f t="shared" si="295"/>
        <v>0</v>
      </c>
      <c r="AK878" s="315">
        <f t="shared" si="295"/>
        <v>0</v>
      </c>
      <c r="AL878" s="315">
        <f t="shared" si="295"/>
        <v>0</v>
      </c>
      <c r="AM878" s="315">
        <f t="shared" si="295"/>
        <v>0</v>
      </c>
      <c r="AN878" s="315">
        <f t="shared" si="295"/>
        <v>0</v>
      </c>
    </row>
    <row r="879" spans="1:40" ht="18" hidden="1" customHeight="1">
      <c r="A879" s="163">
        <v>2120601</v>
      </c>
      <c r="B879" s="164" t="s">
        <v>744</v>
      </c>
      <c r="C879" s="316">
        <f>SUM(D879,AE879,AN879)</f>
        <v>0</v>
      </c>
      <c r="D879" s="317">
        <f>SUM(E879:AD879)</f>
        <v>0</v>
      </c>
      <c r="E879" s="318"/>
      <c r="F879" s="318"/>
      <c r="G879" s="318"/>
      <c r="H879" s="318"/>
      <c r="I879" s="318"/>
      <c r="J879" s="318"/>
      <c r="K879" s="318"/>
      <c r="L879" s="318"/>
      <c r="M879" s="318"/>
      <c r="N879" s="318"/>
      <c r="O879" s="318"/>
      <c r="P879" s="319"/>
      <c r="Q879" s="320"/>
      <c r="R879" s="318"/>
      <c r="S879" s="318"/>
      <c r="T879" s="318"/>
      <c r="U879" s="318"/>
      <c r="V879" s="319"/>
      <c r="W879" s="320"/>
      <c r="X879" s="318"/>
      <c r="Y879" s="318"/>
      <c r="Z879" s="318"/>
      <c r="AA879" s="318"/>
      <c r="AB879" s="318"/>
      <c r="AC879" s="318"/>
      <c r="AD879" s="321"/>
      <c r="AE879" s="322">
        <f>SUM(AF879:AM879)</f>
        <v>0</v>
      </c>
      <c r="AF879" s="318"/>
      <c r="AG879" s="318"/>
      <c r="AH879" s="318"/>
      <c r="AI879" s="318"/>
      <c r="AJ879" s="318"/>
      <c r="AK879" s="318"/>
      <c r="AL879" s="318"/>
      <c r="AM879" s="318"/>
      <c r="AN879" s="319"/>
    </row>
    <row r="880" spans="1:40" ht="18" hidden="1" customHeight="1">
      <c r="A880" s="163">
        <v>21299</v>
      </c>
      <c r="B880" s="242" t="s">
        <v>745</v>
      </c>
      <c r="C880" s="315">
        <f>C881</f>
        <v>0</v>
      </c>
      <c r="D880" s="315">
        <f t="shared" ref="D880:AN880" si="296">D881</f>
        <v>0</v>
      </c>
      <c r="E880" s="315">
        <f t="shared" si="296"/>
        <v>0</v>
      </c>
      <c r="F880" s="315">
        <f t="shared" si="296"/>
        <v>0</v>
      </c>
      <c r="G880" s="315">
        <f t="shared" si="296"/>
        <v>0</v>
      </c>
      <c r="H880" s="315">
        <f t="shared" si="296"/>
        <v>0</v>
      </c>
      <c r="I880" s="315">
        <f t="shared" si="296"/>
        <v>0</v>
      </c>
      <c r="J880" s="315">
        <f t="shared" si="296"/>
        <v>0</v>
      </c>
      <c r="K880" s="315">
        <f t="shared" si="296"/>
        <v>0</v>
      </c>
      <c r="L880" s="315">
        <f t="shared" si="296"/>
        <v>0</v>
      </c>
      <c r="M880" s="315">
        <f t="shared" si="296"/>
        <v>0</v>
      </c>
      <c r="N880" s="315">
        <f t="shared" si="296"/>
        <v>0</v>
      </c>
      <c r="O880" s="315">
        <f t="shared" si="296"/>
        <v>0</v>
      </c>
      <c r="P880" s="315">
        <f t="shared" si="296"/>
        <v>0</v>
      </c>
      <c r="Q880" s="315">
        <f t="shared" si="296"/>
        <v>0</v>
      </c>
      <c r="R880" s="315">
        <f t="shared" si="296"/>
        <v>0</v>
      </c>
      <c r="S880" s="315">
        <f t="shared" si="296"/>
        <v>0</v>
      </c>
      <c r="T880" s="315">
        <f t="shared" si="296"/>
        <v>0</v>
      </c>
      <c r="U880" s="315">
        <f t="shared" si="296"/>
        <v>0</v>
      </c>
      <c r="V880" s="315">
        <f t="shared" si="296"/>
        <v>0</v>
      </c>
      <c r="W880" s="315">
        <f t="shared" si="296"/>
        <v>0</v>
      </c>
      <c r="X880" s="315">
        <f t="shared" si="296"/>
        <v>0</v>
      </c>
      <c r="Y880" s="315">
        <f t="shared" si="296"/>
        <v>0</v>
      </c>
      <c r="Z880" s="315">
        <f t="shared" si="296"/>
        <v>0</v>
      </c>
      <c r="AA880" s="315">
        <f t="shared" si="296"/>
        <v>0</v>
      </c>
      <c r="AB880" s="315">
        <f t="shared" si="296"/>
        <v>0</v>
      </c>
      <c r="AC880" s="315">
        <f t="shared" si="296"/>
        <v>0</v>
      </c>
      <c r="AD880" s="315">
        <f t="shared" si="296"/>
        <v>0</v>
      </c>
      <c r="AE880" s="315">
        <f t="shared" si="296"/>
        <v>0</v>
      </c>
      <c r="AF880" s="315">
        <f t="shared" si="296"/>
        <v>0</v>
      </c>
      <c r="AG880" s="315">
        <f t="shared" si="296"/>
        <v>0</v>
      </c>
      <c r="AH880" s="315">
        <f t="shared" si="296"/>
        <v>0</v>
      </c>
      <c r="AI880" s="315">
        <f t="shared" si="296"/>
        <v>0</v>
      </c>
      <c r="AJ880" s="315">
        <f t="shared" si="296"/>
        <v>0</v>
      </c>
      <c r="AK880" s="315">
        <f t="shared" si="296"/>
        <v>0</v>
      </c>
      <c r="AL880" s="315">
        <f t="shared" si="296"/>
        <v>0</v>
      </c>
      <c r="AM880" s="315">
        <f t="shared" si="296"/>
        <v>0</v>
      </c>
      <c r="AN880" s="315">
        <f t="shared" si="296"/>
        <v>0</v>
      </c>
    </row>
    <row r="881" spans="1:40" ht="18" hidden="1" customHeight="1">
      <c r="A881" s="163">
        <v>2129999</v>
      </c>
      <c r="B881" s="164" t="s">
        <v>746</v>
      </c>
      <c r="C881" s="316">
        <f>SUM(D881,AE881,AN881)</f>
        <v>0</v>
      </c>
      <c r="D881" s="317">
        <f>SUM(E881:AD881)</f>
        <v>0</v>
      </c>
      <c r="E881" s="318"/>
      <c r="F881" s="318"/>
      <c r="G881" s="318"/>
      <c r="H881" s="318"/>
      <c r="I881" s="318"/>
      <c r="J881" s="318"/>
      <c r="K881" s="318"/>
      <c r="L881" s="318"/>
      <c r="M881" s="318"/>
      <c r="N881" s="318"/>
      <c r="O881" s="318"/>
      <c r="P881" s="319"/>
      <c r="Q881" s="320"/>
      <c r="R881" s="318"/>
      <c r="S881" s="318"/>
      <c r="T881" s="318"/>
      <c r="U881" s="318"/>
      <c r="V881" s="319"/>
      <c r="W881" s="320"/>
      <c r="X881" s="318"/>
      <c r="Y881" s="318"/>
      <c r="Z881" s="318"/>
      <c r="AA881" s="318"/>
      <c r="AB881" s="318"/>
      <c r="AC881" s="318"/>
      <c r="AD881" s="321"/>
      <c r="AE881" s="322">
        <f>SUM(AF881:AM881)</f>
        <v>0</v>
      </c>
      <c r="AF881" s="318"/>
      <c r="AG881" s="318"/>
      <c r="AH881" s="318"/>
      <c r="AI881" s="318"/>
      <c r="AJ881" s="318"/>
      <c r="AK881" s="318"/>
      <c r="AL881" s="318"/>
      <c r="AM881" s="318"/>
      <c r="AN881" s="319"/>
    </row>
    <row r="882" spans="1:40" ht="18" hidden="1" customHeight="1">
      <c r="A882" s="163">
        <v>213</v>
      </c>
      <c r="B882" s="242" t="s">
        <v>747</v>
      </c>
      <c r="C882" s="315">
        <f t="shared" ref="C882:AN882" si="297">SUM(C883,C910,C939,C967,C978,C989,C995,C1002,C1009)</f>
        <v>0</v>
      </c>
      <c r="D882" s="315">
        <f t="shared" si="297"/>
        <v>0</v>
      </c>
      <c r="E882" s="315">
        <f t="shared" si="297"/>
        <v>0</v>
      </c>
      <c r="F882" s="315">
        <f t="shared" si="297"/>
        <v>0</v>
      </c>
      <c r="G882" s="315">
        <f t="shared" si="297"/>
        <v>0</v>
      </c>
      <c r="H882" s="315">
        <f t="shared" si="297"/>
        <v>0</v>
      </c>
      <c r="I882" s="315">
        <f t="shared" si="297"/>
        <v>0</v>
      </c>
      <c r="J882" s="315">
        <f t="shared" si="297"/>
        <v>0</v>
      </c>
      <c r="K882" s="315">
        <f t="shared" si="297"/>
        <v>0</v>
      </c>
      <c r="L882" s="315">
        <f t="shared" si="297"/>
        <v>0</v>
      </c>
      <c r="M882" s="315">
        <f t="shared" si="297"/>
        <v>0</v>
      </c>
      <c r="N882" s="315">
        <f t="shared" si="297"/>
        <v>0</v>
      </c>
      <c r="O882" s="315">
        <f t="shared" si="297"/>
        <v>0</v>
      </c>
      <c r="P882" s="315">
        <f t="shared" si="297"/>
        <v>0</v>
      </c>
      <c r="Q882" s="315">
        <f t="shared" si="297"/>
        <v>0</v>
      </c>
      <c r="R882" s="315">
        <f t="shared" si="297"/>
        <v>0</v>
      </c>
      <c r="S882" s="315">
        <f t="shared" si="297"/>
        <v>0</v>
      </c>
      <c r="T882" s="315">
        <f t="shared" si="297"/>
        <v>0</v>
      </c>
      <c r="U882" s="315">
        <f t="shared" si="297"/>
        <v>0</v>
      </c>
      <c r="V882" s="315">
        <f t="shared" si="297"/>
        <v>0</v>
      </c>
      <c r="W882" s="315">
        <f t="shared" si="297"/>
        <v>0</v>
      </c>
      <c r="X882" s="315">
        <f t="shared" si="297"/>
        <v>0</v>
      </c>
      <c r="Y882" s="315">
        <f t="shared" si="297"/>
        <v>0</v>
      </c>
      <c r="Z882" s="315">
        <f t="shared" si="297"/>
        <v>0</v>
      </c>
      <c r="AA882" s="315">
        <f t="shared" si="297"/>
        <v>0</v>
      </c>
      <c r="AB882" s="315">
        <f t="shared" si="297"/>
        <v>0</v>
      </c>
      <c r="AC882" s="315">
        <f t="shared" si="297"/>
        <v>0</v>
      </c>
      <c r="AD882" s="315">
        <f t="shared" si="297"/>
        <v>0</v>
      </c>
      <c r="AE882" s="315">
        <f t="shared" si="297"/>
        <v>0</v>
      </c>
      <c r="AF882" s="315">
        <f t="shared" si="297"/>
        <v>0</v>
      </c>
      <c r="AG882" s="315">
        <f t="shared" si="297"/>
        <v>0</v>
      </c>
      <c r="AH882" s="315">
        <f t="shared" si="297"/>
        <v>0</v>
      </c>
      <c r="AI882" s="315">
        <f t="shared" si="297"/>
        <v>0</v>
      </c>
      <c r="AJ882" s="315">
        <f t="shared" si="297"/>
        <v>0</v>
      </c>
      <c r="AK882" s="315">
        <f t="shared" si="297"/>
        <v>0</v>
      </c>
      <c r="AL882" s="315">
        <f t="shared" si="297"/>
        <v>0</v>
      </c>
      <c r="AM882" s="315">
        <f t="shared" si="297"/>
        <v>0</v>
      </c>
      <c r="AN882" s="315">
        <f t="shared" si="297"/>
        <v>0</v>
      </c>
    </row>
    <row r="883" spans="1:40" ht="18" hidden="1" customHeight="1">
      <c r="A883" s="163">
        <v>21301</v>
      </c>
      <c r="B883" s="242" t="s">
        <v>748</v>
      </c>
      <c r="C883" s="315">
        <f>SUM(C884:C909)</f>
        <v>0</v>
      </c>
      <c r="D883" s="315">
        <f t="shared" ref="D883:AN883" si="298">SUM(D884:D909)</f>
        <v>0</v>
      </c>
      <c r="E883" s="315">
        <f t="shared" si="298"/>
        <v>0</v>
      </c>
      <c r="F883" s="315">
        <f t="shared" si="298"/>
        <v>0</v>
      </c>
      <c r="G883" s="315">
        <f t="shared" si="298"/>
        <v>0</v>
      </c>
      <c r="H883" s="315">
        <f t="shared" si="298"/>
        <v>0</v>
      </c>
      <c r="I883" s="315">
        <f t="shared" si="298"/>
        <v>0</v>
      </c>
      <c r="J883" s="315">
        <f t="shared" si="298"/>
        <v>0</v>
      </c>
      <c r="K883" s="315">
        <f t="shared" si="298"/>
        <v>0</v>
      </c>
      <c r="L883" s="315">
        <f t="shared" si="298"/>
        <v>0</v>
      </c>
      <c r="M883" s="315">
        <f t="shared" si="298"/>
        <v>0</v>
      </c>
      <c r="N883" s="315">
        <f t="shared" si="298"/>
        <v>0</v>
      </c>
      <c r="O883" s="315">
        <f t="shared" si="298"/>
        <v>0</v>
      </c>
      <c r="P883" s="315">
        <f t="shared" si="298"/>
        <v>0</v>
      </c>
      <c r="Q883" s="315">
        <f t="shared" si="298"/>
        <v>0</v>
      </c>
      <c r="R883" s="315">
        <f t="shared" si="298"/>
        <v>0</v>
      </c>
      <c r="S883" s="315">
        <f t="shared" si="298"/>
        <v>0</v>
      </c>
      <c r="T883" s="315">
        <f t="shared" si="298"/>
        <v>0</v>
      </c>
      <c r="U883" s="315">
        <f t="shared" si="298"/>
        <v>0</v>
      </c>
      <c r="V883" s="315">
        <f t="shared" si="298"/>
        <v>0</v>
      </c>
      <c r="W883" s="315">
        <f t="shared" si="298"/>
        <v>0</v>
      </c>
      <c r="X883" s="315">
        <f t="shared" si="298"/>
        <v>0</v>
      </c>
      <c r="Y883" s="315">
        <f t="shared" si="298"/>
        <v>0</v>
      </c>
      <c r="Z883" s="315">
        <f t="shared" si="298"/>
        <v>0</v>
      </c>
      <c r="AA883" s="315">
        <f t="shared" si="298"/>
        <v>0</v>
      </c>
      <c r="AB883" s="315">
        <f t="shared" si="298"/>
        <v>0</v>
      </c>
      <c r="AC883" s="315">
        <f t="shared" si="298"/>
        <v>0</v>
      </c>
      <c r="AD883" s="315">
        <f t="shared" si="298"/>
        <v>0</v>
      </c>
      <c r="AE883" s="315">
        <f t="shared" si="298"/>
        <v>0</v>
      </c>
      <c r="AF883" s="315">
        <f t="shared" si="298"/>
        <v>0</v>
      </c>
      <c r="AG883" s="315">
        <f t="shared" si="298"/>
        <v>0</v>
      </c>
      <c r="AH883" s="315">
        <f t="shared" si="298"/>
        <v>0</v>
      </c>
      <c r="AI883" s="315">
        <f t="shared" si="298"/>
        <v>0</v>
      </c>
      <c r="AJ883" s="315">
        <f t="shared" si="298"/>
        <v>0</v>
      </c>
      <c r="AK883" s="315">
        <f t="shared" si="298"/>
        <v>0</v>
      </c>
      <c r="AL883" s="315">
        <f t="shared" si="298"/>
        <v>0</v>
      </c>
      <c r="AM883" s="315">
        <f t="shared" si="298"/>
        <v>0</v>
      </c>
      <c r="AN883" s="315">
        <f t="shared" si="298"/>
        <v>0</v>
      </c>
    </row>
    <row r="884" spans="1:40" ht="18" hidden="1" customHeight="1">
      <c r="A884" s="163">
        <v>2130101</v>
      </c>
      <c r="B884" s="164" t="s">
        <v>93</v>
      </c>
      <c r="C884" s="316">
        <f t="shared" ref="C884:C909" si="299">SUM(D884,AE884,AN884)</f>
        <v>0</v>
      </c>
      <c r="D884" s="317">
        <f t="shared" ref="D884:D909" si="300">SUM(E884:AD884)</f>
        <v>0</v>
      </c>
      <c r="E884" s="318"/>
      <c r="F884" s="318"/>
      <c r="G884" s="318"/>
      <c r="H884" s="318"/>
      <c r="I884" s="318"/>
      <c r="J884" s="318"/>
      <c r="K884" s="318"/>
      <c r="L884" s="318"/>
      <c r="M884" s="318"/>
      <c r="N884" s="318"/>
      <c r="O884" s="318"/>
      <c r="P884" s="319"/>
      <c r="Q884" s="320"/>
      <c r="R884" s="318"/>
      <c r="S884" s="318"/>
      <c r="T884" s="318"/>
      <c r="U884" s="318"/>
      <c r="V884" s="319"/>
      <c r="W884" s="320"/>
      <c r="X884" s="318"/>
      <c r="Y884" s="318"/>
      <c r="Z884" s="318"/>
      <c r="AA884" s="318"/>
      <c r="AB884" s="318"/>
      <c r="AC884" s="318"/>
      <c r="AD884" s="321"/>
      <c r="AE884" s="322">
        <f>SUM(AF884:AM884)</f>
        <v>0</v>
      </c>
      <c r="AF884" s="318"/>
      <c r="AG884" s="318"/>
      <c r="AH884" s="318"/>
      <c r="AI884" s="318"/>
      <c r="AJ884" s="318"/>
      <c r="AK884" s="318"/>
      <c r="AL884" s="318"/>
      <c r="AM884" s="318"/>
      <c r="AN884" s="319"/>
    </row>
    <row r="885" spans="1:40" ht="18" hidden="1" customHeight="1">
      <c r="A885" s="163">
        <v>2130102</v>
      </c>
      <c r="B885" s="164" t="s">
        <v>94</v>
      </c>
      <c r="C885" s="316">
        <f t="shared" si="299"/>
        <v>0</v>
      </c>
      <c r="D885" s="317">
        <f t="shared" si="300"/>
        <v>0</v>
      </c>
      <c r="E885" s="318"/>
      <c r="F885" s="318"/>
      <c r="G885" s="318"/>
      <c r="H885" s="318"/>
      <c r="I885" s="318"/>
      <c r="J885" s="318"/>
      <c r="K885" s="318"/>
      <c r="L885" s="318"/>
      <c r="M885" s="318"/>
      <c r="N885" s="318"/>
      <c r="O885" s="318"/>
      <c r="P885" s="319"/>
      <c r="Q885" s="320"/>
      <c r="R885" s="318"/>
      <c r="S885" s="318"/>
      <c r="T885" s="318"/>
      <c r="U885" s="318"/>
      <c r="V885" s="319"/>
      <c r="W885" s="320"/>
      <c r="X885" s="318"/>
      <c r="Y885" s="318"/>
      <c r="Z885" s="318"/>
      <c r="AA885" s="318"/>
      <c r="AB885" s="318"/>
      <c r="AC885" s="318"/>
      <c r="AD885" s="321"/>
      <c r="AE885" s="322">
        <f t="shared" ref="AE885:AE909" si="301">SUM(AF885:AM885)</f>
        <v>0</v>
      </c>
      <c r="AF885" s="318"/>
      <c r="AG885" s="318"/>
      <c r="AH885" s="318"/>
      <c r="AI885" s="318"/>
      <c r="AJ885" s="318"/>
      <c r="AK885" s="318"/>
      <c r="AL885" s="318"/>
      <c r="AM885" s="318"/>
      <c r="AN885" s="319"/>
    </row>
    <row r="886" spans="1:40" ht="18" hidden="1" customHeight="1">
      <c r="A886" s="163">
        <v>2130103</v>
      </c>
      <c r="B886" s="164" t="s">
        <v>95</v>
      </c>
      <c r="C886" s="316">
        <f t="shared" si="299"/>
        <v>0</v>
      </c>
      <c r="D886" s="317">
        <f t="shared" si="300"/>
        <v>0</v>
      </c>
      <c r="E886" s="318"/>
      <c r="F886" s="318"/>
      <c r="G886" s="318"/>
      <c r="H886" s="318"/>
      <c r="I886" s="318"/>
      <c r="J886" s="318"/>
      <c r="K886" s="318"/>
      <c r="L886" s="318"/>
      <c r="M886" s="318"/>
      <c r="N886" s="318"/>
      <c r="O886" s="318"/>
      <c r="P886" s="319"/>
      <c r="Q886" s="320"/>
      <c r="R886" s="318"/>
      <c r="S886" s="318"/>
      <c r="T886" s="318"/>
      <c r="U886" s="318"/>
      <c r="V886" s="319"/>
      <c r="W886" s="320"/>
      <c r="X886" s="318"/>
      <c r="Y886" s="318"/>
      <c r="Z886" s="318"/>
      <c r="AA886" s="318"/>
      <c r="AB886" s="318"/>
      <c r="AC886" s="318"/>
      <c r="AD886" s="321"/>
      <c r="AE886" s="322">
        <f t="shared" si="301"/>
        <v>0</v>
      </c>
      <c r="AF886" s="318"/>
      <c r="AG886" s="318"/>
      <c r="AH886" s="318"/>
      <c r="AI886" s="318"/>
      <c r="AJ886" s="318"/>
      <c r="AK886" s="318"/>
      <c r="AL886" s="318"/>
      <c r="AM886" s="318"/>
      <c r="AN886" s="319"/>
    </row>
    <row r="887" spans="1:40" ht="18" hidden="1" customHeight="1">
      <c r="A887" s="163">
        <v>2130104</v>
      </c>
      <c r="B887" s="164" t="s">
        <v>102</v>
      </c>
      <c r="C887" s="316">
        <f t="shared" si="299"/>
        <v>0</v>
      </c>
      <c r="D887" s="317">
        <f t="shared" si="300"/>
        <v>0</v>
      </c>
      <c r="E887" s="318"/>
      <c r="F887" s="318"/>
      <c r="G887" s="318"/>
      <c r="H887" s="318"/>
      <c r="I887" s="318"/>
      <c r="J887" s="318"/>
      <c r="K887" s="318"/>
      <c r="L887" s="318"/>
      <c r="M887" s="318"/>
      <c r="N887" s="318"/>
      <c r="O887" s="318"/>
      <c r="P887" s="319"/>
      <c r="Q887" s="320"/>
      <c r="R887" s="318"/>
      <c r="S887" s="318"/>
      <c r="T887" s="318"/>
      <c r="U887" s="318"/>
      <c r="V887" s="319"/>
      <c r="W887" s="320"/>
      <c r="X887" s="318"/>
      <c r="Y887" s="318"/>
      <c r="Z887" s="318"/>
      <c r="AA887" s="318"/>
      <c r="AB887" s="318"/>
      <c r="AC887" s="318"/>
      <c r="AD887" s="321"/>
      <c r="AE887" s="322">
        <f t="shared" si="301"/>
        <v>0</v>
      </c>
      <c r="AF887" s="318"/>
      <c r="AG887" s="318"/>
      <c r="AH887" s="318"/>
      <c r="AI887" s="318"/>
      <c r="AJ887" s="318"/>
      <c r="AK887" s="318"/>
      <c r="AL887" s="318"/>
      <c r="AM887" s="318"/>
      <c r="AN887" s="319"/>
    </row>
    <row r="888" spans="1:40" ht="18" hidden="1" customHeight="1">
      <c r="A888" s="163">
        <v>2130105</v>
      </c>
      <c r="B888" s="164" t="s">
        <v>749</v>
      </c>
      <c r="C888" s="316">
        <f t="shared" si="299"/>
        <v>0</v>
      </c>
      <c r="D888" s="317">
        <f t="shared" si="300"/>
        <v>0</v>
      </c>
      <c r="E888" s="318"/>
      <c r="F888" s="318"/>
      <c r="G888" s="318"/>
      <c r="H888" s="318"/>
      <c r="I888" s="318"/>
      <c r="J888" s="318"/>
      <c r="K888" s="318"/>
      <c r="L888" s="318"/>
      <c r="M888" s="318"/>
      <c r="N888" s="318"/>
      <c r="O888" s="318"/>
      <c r="P888" s="319"/>
      <c r="Q888" s="320"/>
      <c r="R888" s="318"/>
      <c r="S888" s="318"/>
      <c r="T888" s="318"/>
      <c r="U888" s="318"/>
      <c r="V888" s="319"/>
      <c r="W888" s="320"/>
      <c r="X888" s="318"/>
      <c r="Y888" s="318"/>
      <c r="Z888" s="318"/>
      <c r="AA888" s="318"/>
      <c r="AB888" s="318"/>
      <c r="AC888" s="318"/>
      <c r="AD888" s="321"/>
      <c r="AE888" s="322">
        <f t="shared" si="301"/>
        <v>0</v>
      </c>
      <c r="AF888" s="318"/>
      <c r="AG888" s="318"/>
      <c r="AH888" s="318"/>
      <c r="AI888" s="318"/>
      <c r="AJ888" s="318"/>
      <c r="AK888" s="318"/>
      <c r="AL888" s="318"/>
      <c r="AM888" s="318"/>
      <c r="AN888" s="319"/>
    </row>
    <row r="889" spans="1:40" ht="18" hidden="1" customHeight="1">
      <c r="A889" s="163">
        <v>2130106</v>
      </c>
      <c r="B889" s="164" t="s">
        <v>1156</v>
      </c>
      <c r="C889" s="316">
        <f t="shared" si="299"/>
        <v>0</v>
      </c>
      <c r="D889" s="317">
        <f t="shared" si="300"/>
        <v>0</v>
      </c>
      <c r="E889" s="318"/>
      <c r="F889" s="318"/>
      <c r="G889" s="318"/>
      <c r="H889" s="318"/>
      <c r="I889" s="318"/>
      <c r="J889" s="318"/>
      <c r="K889" s="318"/>
      <c r="L889" s="318"/>
      <c r="M889" s="318"/>
      <c r="N889" s="318"/>
      <c r="O889" s="318"/>
      <c r="P889" s="319"/>
      <c r="Q889" s="320"/>
      <c r="R889" s="318"/>
      <c r="S889" s="318"/>
      <c r="T889" s="318"/>
      <c r="U889" s="318"/>
      <c r="V889" s="319"/>
      <c r="W889" s="320"/>
      <c r="X889" s="318"/>
      <c r="Y889" s="318"/>
      <c r="Z889" s="318"/>
      <c r="AA889" s="318"/>
      <c r="AB889" s="318"/>
      <c r="AC889" s="318"/>
      <c r="AD889" s="321"/>
      <c r="AE889" s="322">
        <f t="shared" si="301"/>
        <v>0</v>
      </c>
      <c r="AF889" s="318"/>
      <c r="AG889" s="318"/>
      <c r="AH889" s="318"/>
      <c r="AI889" s="318"/>
      <c r="AJ889" s="318"/>
      <c r="AK889" s="318"/>
      <c r="AL889" s="318"/>
      <c r="AM889" s="318"/>
      <c r="AN889" s="319"/>
    </row>
    <row r="890" spans="1:40" ht="18" hidden="1" customHeight="1">
      <c r="A890" s="163">
        <v>2130108</v>
      </c>
      <c r="B890" s="164" t="s">
        <v>751</v>
      </c>
      <c r="C890" s="316">
        <f t="shared" si="299"/>
        <v>0</v>
      </c>
      <c r="D890" s="317">
        <f t="shared" si="300"/>
        <v>0</v>
      </c>
      <c r="E890" s="318"/>
      <c r="F890" s="318"/>
      <c r="G890" s="318"/>
      <c r="H890" s="318"/>
      <c r="I890" s="318"/>
      <c r="J890" s="318"/>
      <c r="K890" s="318"/>
      <c r="L890" s="318"/>
      <c r="M890" s="318"/>
      <c r="N890" s="318"/>
      <c r="O890" s="318"/>
      <c r="P890" s="319"/>
      <c r="Q890" s="320"/>
      <c r="R890" s="318"/>
      <c r="S890" s="318"/>
      <c r="T890" s="318"/>
      <c r="U890" s="318"/>
      <c r="V890" s="319"/>
      <c r="W890" s="320"/>
      <c r="X890" s="318"/>
      <c r="Y890" s="318"/>
      <c r="Z890" s="318"/>
      <c r="AA890" s="318"/>
      <c r="AB890" s="318"/>
      <c r="AC890" s="318"/>
      <c r="AD890" s="321"/>
      <c r="AE890" s="322">
        <f t="shared" si="301"/>
        <v>0</v>
      </c>
      <c r="AF890" s="318"/>
      <c r="AG890" s="318"/>
      <c r="AH890" s="318"/>
      <c r="AI890" s="318"/>
      <c r="AJ890" s="318"/>
      <c r="AK890" s="318"/>
      <c r="AL890" s="318"/>
      <c r="AM890" s="318"/>
      <c r="AN890" s="319"/>
    </row>
    <row r="891" spans="1:40" ht="18" hidden="1" customHeight="1">
      <c r="A891" s="163">
        <v>2130109</v>
      </c>
      <c r="B891" s="164" t="s">
        <v>752</v>
      </c>
      <c r="C891" s="316">
        <f t="shared" si="299"/>
        <v>0</v>
      </c>
      <c r="D891" s="317">
        <f t="shared" si="300"/>
        <v>0</v>
      </c>
      <c r="E891" s="318"/>
      <c r="F891" s="318"/>
      <c r="G891" s="318"/>
      <c r="H891" s="318"/>
      <c r="I891" s="318"/>
      <c r="J891" s="318"/>
      <c r="K891" s="318"/>
      <c r="L891" s="318"/>
      <c r="M891" s="318"/>
      <c r="N891" s="318"/>
      <c r="O891" s="318"/>
      <c r="P891" s="319"/>
      <c r="Q891" s="320"/>
      <c r="R891" s="318"/>
      <c r="S891" s="318"/>
      <c r="T891" s="318"/>
      <c r="U891" s="318"/>
      <c r="V891" s="319"/>
      <c r="W891" s="320"/>
      <c r="X891" s="318"/>
      <c r="Y891" s="318"/>
      <c r="Z891" s="318"/>
      <c r="AA891" s="318"/>
      <c r="AB891" s="318"/>
      <c r="AC891" s="318"/>
      <c r="AD891" s="321"/>
      <c r="AE891" s="322">
        <f t="shared" si="301"/>
        <v>0</v>
      </c>
      <c r="AF891" s="318"/>
      <c r="AG891" s="318"/>
      <c r="AH891" s="318"/>
      <c r="AI891" s="318"/>
      <c r="AJ891" s="318"/>
      <c r="AK891" s="318"/>
      <c r="AL891" s="318"/>
      <c r="AM891" s="318"/>
      <c r="AN891" s="319"/>
    </row>
    <row r="892" spans="1:40" ht="18" hidden="1" customHeight="1">
      <c r="A892" s="163">
        <v>2130110</v>
      </c>
      <c r="B892" s="164" t="s">
        <v>753</v>
      </c>
      <c r="C892" s="316">
        <f t="shared" si="299"/>
        <v>0</v>
      </c>
      <c r="D892" s="317">
        <f t="shared" si="300"/>
        <v>0</v>
      </c>
      <c r="E892" s="318"/>
      <c r="F892" s="318"/>
      <c r="G892" s="318"/>
      <c r="H892" s="318"/>
      <c r="I892" s="318"/>
      <c r="J892" s="318"/>
      <c r="K892" s="318"/>
      <c r="L892" s="318"/>
      <c r="M892" s="318"/>
      <c r="N892" s="318"/>
      <c r="O892" s="318"/>
      <c r="P892" s="319"/>
      <c r="Q892" s="320"/>
      <c r="R892" s="318"/>
      <c r="S892" s="318"/>
      <c r="T892" s="318"/>
      <c r="U892" s="318"/>
      <c r="V892" s="319"/>
      <c r="W892" s="320"/>
      <c r="X892" s="318"/>
      <c r="Y892" s="318"/>
      <c r="Z892" s="318"/>
      <c r="AA892" s="318"/>
      <c r="AB892" s="318"/>
      <c r="AC892" s="318"/>
      <c r="AD892" s="321"/>
      <c r="AE892" s="322">
        <f t="shared" si="301"/>
        <v>0</v>
      </c>
      <c r="AF892" s="318"/>
      <c r="AG892" s="318"/>
      <c r="AH892" s="318"/>
      <c r="AI892" s="318"/>
      <c r="AJ892" s="318"/>
      <c r="AK892" s="318"/>
      <c r="AL892" s="318"/>
      <c r="AM892" s="318"/>
      <c r="AN892" s="319"/>
    </row>
    <row r="893" spans="1:40" ht="18" hidden="1" customHeight="1">
      <c r="A893" s="163">
        <v>2130111</v>
      </c>
      <c r="B893" s="164" t="s">
        <v>754</v>
      </c>
      <c r="C893" s="316">
        <f t="shared" si="299"/>
        <v>0</v>
      </c>
      <c r="D893" s="317">
        <f t="shared" si="300"/>
        <v>0</v>
      </c>
      <c r="E893" s="318"/>
      <c r="F893" s="318"/>
      <c r="G893" s="318"/>
      <c r="H893" s="318"/>
      <c r="I893" s="318"/>
      <c r="J893" s="318"/>
      <c r="K893" s="318"/>
      <c r="L893" s="318"/>
      <c r="M893" s="318"/>
      <c r="N893" s="318"/>
      <c r="O893" s="318"/>
      <c r="P893" s="319"/>
      <c r="Q893" s="320"/>
      <c r="R893" s="318"/>
      <c r="S893" s="318"/>
      <c r="T893" s="318"/>
      <c r="U893" s="318"/>
      <c r="V893" s="319"/>
      <c r="W893" s="320"/>
      <c r="X893" s="318"/>
      <c r="Y893" s="318"/>
      <c r="Z893" s="318"/>
      <c r="AA893" s="318"/>
      <c r="AB893" s="318"/>
      <c r="AC893" s="318"/>
      <c r="AD893" s="321"/>
      <c r="AE893" s="322">
        <f t="shared" si="301"/>
        <v>0</v>
      </c>
      <c r="AF893" s="318"/>
      <c r="AG893" s="318"/>
      <c r="AH893" s="318"/>
      <c r="AI893" s="318"/>
      <c r="AJ893" s="318"/>
      <c r="AK893" s="318"/>
      <c r="AL893" s="318"/>
      <c r="AM893" s="318"/>
      <c r="AN893" s="319"/>
    </row>
    <row r="894" spans="1:40" ht="18" hidden="1" customHeight="1">
      <c r="A894" s="163">
        <v>2130112</v>
      </c>
      <c r="B894" s="164" t="s">
        <v>755</v>
      </c>
      <c r="C894" s="316">
        <f t="shared" si="299"/>
        <v>0</v>
      </c>
      <c r="D894" s="317">
        <f t="shared" si="300"/>
        <v>0</v>
      </c>
      <c r="E894" s="318"/>
      <c r="F894" s="318"/>
      <c r="G894" s="318"/>
      <c r="H894" s="318"/>
      <c r="I894" s="318"/>
      <c r="J894" s="318"/>
      <c r="K894" s="318"/>
      <c r="L894" s="318"/>
      <c r="M894" s="318"/>
      <c r="N894" s="318"/>
      <c r="O894" s="318"/>
      <c r="P894" s="319"/>
      <c r="Q894" s="320"/>
      <c r="R894" s="318"/>
      <c r="S894" s="318"/>
      <c r="T894" s="318"/>
      <c r="U894" s="318"/>
      <c r="V894" s="319"/>
      <c r="W894" s="320"/>
      <c r="X894" s="318"/>
      <c r="Y894" s="318"/>
      <c r="Z894" s="318"/>
      <c r="AA894" s="318"/>
      <c r="AB894" s="318"/>
      <c r="AC894" s="318"/>
      <c r="AD894" s="321"/>
      <c r="AE894" s="322">
        <f t="shared" si="301"/>
        <v>0</v>
      </c>
      <c r="AF894" s="318"/>
      <c r="AG894" s="318"/>
      <c r="AH894" s="318"/>
      <c r="AI894" s="318"/>
      <c r="AJ894" s="318"/>
      <c r="AK894" s="318"/>
      <c r="AL894" s="318"/>
      <c r="AM894" s="318"/>
      <c r="AN894" s="319"/>
    </row>
    <row r="895" spans="1:40" ht="18" hidden="1" customHeight="1">
      <c r="A895" s="163">
        <v>2130114</v>
      </c>
      <c r="B895" s="164" t="s">
        <v>756</v>
      </c>
      <c r="C895" s="316">
        <f t="shared" si="299"/>
        <v>0</v>
      </c>
      <c r="D895" s="317">
        <f t="shared" si="300"/>
        <v>0</v>
      </c>
      <c r="E895" s="318"/>
      <c r="F895" s="318"/>
      <c r="G895" s="318"/>
      <c r="H895" s="318"/>
      <c r="I895" s="318"/>
      <c r="J895" s="318"/>
      <c r="K895" s="318"/>
      <c r="L895" s="318"/>
      <c r="M895" s="318"/>
      <c r="N895" s="318"/>
      <c r="O895" s="318"/>
      <c r="P895" s="319"/>
      <c r="Q895" s="320"/>
      <c r="R895" s="318"/>
      <c r="S895" s="318"/>
      <c r="T895" s="318"/>
      <c r="U895" s="318"/>
      <c r="V895" s="319"/>
      <c r="W895" s="320"/>
      <c r="X895" s="318"/>
      <c r="Y895" s="318"/>
      <c r="Z895" s="318"/>
      <c r="AA895" s="318"/>
      <c r="AB895" s="318"/>
      <c r="AC895" s="318"/>
      <c r="AD895" s="321"/>
      <c r="AE895" s="322">
        <f t="shared" si="301"/>
        <v>0</v>
      </c>
      <c r="AF895" s="318"/>
      <c r="AG895" s="318"/>
      <c r="AH895" s="318"/>
      <c r="AI895" s="318"/>
      <c r="AJ895" s="318"/>
      <c r="AK895" s="318"/>
      <c r="AL895" s="318"/>
      <c r="AM895" s="318"/>
      <c r="AN895" s="319"/>
    </row>
    <row r="896" spans="1:40" ht="18" hidden="1" customHeight="1">
      <c r="A896" s="163">
        <v>2130119</v>
      </c>
      <c r="B896" s="164" t="s">
        <v>757</v>
      </c>
      <c r="C896" s="316">
        <f t="shared" si="299"/>
        <v>0</v>
      </c>
      <c r="D896" s="317">
        <f t="shared" si="300"/>
        <v>0</v>
      </c>
      <c r="E896" s="318"/>
      <c r="F896" s="318"/>
      <c r="G896" s="318"/>
      <c r="H896" s="318"/>
      <c r="I896" s="318"/>
      <c r="J896" s="318"/>
      <c r="K896" s="318"/>
      <c r="L896" s="318"/>
      <c r="M896" s="318"/>
      <c r="N896" s="318"/>
      <c r="O896" s="318"/>
      <c r="P896" s="319"/>
      <c r="Q896" s="320"/>
      <c r="R896" s="318"/>
      <c r="S896" s="318"/>
      <c r="T896" s="318"/>
      <c r="U896" s="318"/>
      <c r="V896" s="319"/>
      <c r="W896" s="320"/>
      <c r="X896" s="318"/>
      <c r="Y896" s="318"/>
      <c r="Z896" s="318"/>
      <c r="AA896" s="318"/>
      <c r="AB896" s="318"/>
      <c r="AC896" s="318"/>
      <c r="AD896" s="321"/>
      <c r="AE896" s="322">
        <f t="shared" si="301"/>
        <v>0</v>
      </c>
      <c r="AF896" s="318"/>
      <c r="AG896" s="318"/>
      <c r="AH896" s="318"/>
      <c r="AI896" s="318"/>
      <c r="AJ896" s="318"/>
      <c r="AK896" s="318"/>
      <c r="AL896" s="318"/>
      <c r="AM896" s="318"/>
      <c r="AN896" s="319"/>
    </row>
    <row r="897" spans="1:40" ht="18" hidden="1" customHeight="1">
      <c r="A897" s="163">
        <v>2130120</v>
      </c>
      <c r="B897" s="164" t="s">
        <v>758</v>
      </c>
      <c r="C897" s="316">
        <f t="shared" si="299"/>
        <v>0</v>
      </c>
      <c r="D897" s="317">
        <f t="shared" si="300"/>
        <v>0</v>
      </c>
      <c r="E897" s="318"/>
      <c r="F897" s="318"/>
      <c r="G897" s="318"/>
      <c r="H897" s="318"/>
      <c r="I897" s="318"/>
      <c r="J897" s="318"/>
      <c r="K897" s="318"/>
      <c r="L897" s="318"/>
      <c r="M897" s="318"/>
      <c r="N897" s="318"/>
      <c r="O897" s="318"/>
      <c r="P897" s="319"/>
      <c r="Q897" s="320"/>
      <c r="R897" s="318"/>
      <c r="S897" s="318"/>
      <c r="T897" s="318"/>
      <c r="U897" s="318"/>
      <c r="V897" s="319"/>
      <c r="W897" s="320"/>
      <c r="X897" s="318"/>
      <c r="Y897" s="318"/>
      <c r="Z897" s="318"/>
      <c r="AA897" s="318"/>
      <c r="AB897" s="318"/>
      <c r="AC897" s="318"/>
      <c r="AD897" s="321"/>
      <c r="AE897" s="322">
        <f t="shared" si="301"/>
        <v>0</v>
      </c>
      <c r="AF897" s="318"/>
      <c r="AG897" s="318"/>
      <c r="AH897" s="318"/>
      <c r="AI897" s="318"/>
      <c r="AJ897" s="318"/>
      <c r="AK897" s="318"/>
      <c r="AL897" s="318"/>
      <c r="AM897" s="318"/>
      <c r="AN897" s="319"/>
    </row>
    <row r="898" spans="1:40" ht="18" hidden="1" customHeight="1">
      <c r="A898" s="163">
        <v>2130121</v>
      </c>
      <c r="B898" s="164" t="s">
        <v>759</v>
      </c>
      <c r="C898" s="316">
        <f t="shared" si="299"/>
        <v>0</v>
      </c>
      <c r="D898" s="317">
        <f t="shared" si="300"/>
        <v>0</v>
      </c>
      <c r="E898" s="318"/>
      <c r="F898" s="318"/>
      <c r="G898" s="318"/>
      <c r="H898" s="318"/>
      <c r="I898" s="318"/>
      <c r="J898" s="318"/>
      <c r="K898" s="318"/>
      <c r="L898" s="318"/>
      <c r="M898" s="318"/>
      <c r="N898" s="318"/>
      <c r="O898" s="318"/>
      <c r="P898" s="319"/>
      <c r="Q898" s="320"/>
      <c r="R898" s="318"/>
      <c r="S898" s="318"/>
      <c r="T898" s="318"/>
      <c r="U898" s="318"/>
      <c r="V898" s="319"/>
      <c r="W898" s="320"/>
      <c r="X898" s="318"/>
      <c r="Y898" s="318"/>
      <c r="Z898" s="318"/>
      <c r="AA898" s="318"/>
      <c r="AB898" s="318"/>
      <c r="AC898" s="318"/>
      <c r="AD898" s="321"/>
      <c r="AE898" s="322">
        <f t="shared" si="301"/>
        <v>0</v>
      </c>
      <c r="AF898" s="318"/>
      <c r="AG898" s="318"/>
      <c r="AH898" s="318"/>
      <c r="AI898" s="318"/>
      <c r="AJ898" s="318"/>
      <c r="AK898" s="318"/>
      <c r="AL898" s="318"/>
      <c r="AM898" s="318"/>
      <c r="AN898" s="319"/>
    </row>
    <row r="899" spans="1:40" ht="18" hidden="1" customHeight="1">
      <c r="A899" s="163">
        <v>2130122</v>
      </c>
      <c r="B899" s="164" t="s">
        <v>1515</v>
      </c>
      <c r="C899" s="316">
        <f t="shared" si="299"/>
        <v>0</v>
      </c>
      <c r="D899" s="317">
        <f t="shared" si="300"/>
        <v>0</v>
      </c>
      <c r="E899" s="318"/>
      <c r="F899" s="318"/>
      <c r="G899" s="318"/>
      <c r="H899" s="318"/>
      <c r="I899" s="318"/>
      <c r="J899" s="318"/>
      <c r="K899" s="318"/>
      <c r="L899" s="318"/>
      <c r="M899" s="318"/>
      <c r="N899" s="318"/>
      <c r="O899" s="318"/>
      <c r="P899" s="319"/>
      <c r="Q899" s="320"/>
      <c r="R899" s="318"/>
      <c r="S899" s="318"/>
      <c r="T899" s="318"/>
      <c r="U899" s="318"/>
      <c r="V899" s="319"/>
      <c r="W899" s="320"/>
      <c r="X899" s="318"/>
      <c r="Y899" s="318"/>
      <c r="Z899" s="318"/>
      <c r="AA899" s="318"/>
      <c r="AB899" s="318"/>
      <c r="AC899" s="318"/>
      <c r="AD899" s="321"/>
      <c r="AE899" s="322">
        <f t="shared" si="301"/>
        <v>0</v>
      </c>
      <c r="AF899" s="318"/>
      <c r="AG899" s="318"/>
      <c r="AH899" s="318"/>
      <c r="AI899" s="318"/>
      <c r="AJ899" s="318"/>
      <c r="AK899" s="318"/>
      <c r="AL899" s="318"/>
      <c r="AM899" s="318"/>
      <c r="AN899" s="319"/>
    </row>
    <row r="900" spans="1:40" ht="18" hidden="1" customHeight="1">
      <c r="A900" s="163">
        <v>2130124</v>
      </c>
      <c r="B900" s="164" t="s">
        <v>760</v>
      </c>
      <c r="C900" s="316">
        <f t="shared" si="299"/>
        <v>0</v>
      </c>
      <c r="D900" s="317">
        <f t="shared" si="300"/>
        <v>0</v>
      </c>
      <c r="E900" s="318"/>
      <c r="F900" s="318"/>
      <c r="G900" s="318"/>
      <c r="H900" s="318"/>
      <c r="I900" s="318"/>
      <c r="J900" s="318"/>
      <c r="K900" s="318"/>
      <c r="L900" s="318"/>
      <c r="M900" s="318"/>
      <c r="N900" s="318"/>
      <c r="O900" s="318"/>
      <c r="P900" s="319"/>
      <c r="Q900" s="320"/>
      <c r="R900" s="318"/>
      <c r="S900" s="318"/>
      <c r="T900" s="318"/>
      <c r="U900" s="318"/>
      <c r="V900" s="319"/>
      <c r="W900" s="320"/>
      <c r="X900" s="318"/>
      <c r="Y900" s="318"/>
      <c r="Z900" s="318"/>
      <c r="AA900" s="318"/>
      <c r="AB900" s="318"/>
      <c r="AC900" s="318"/>
      <c r="AD900" s="321"/>
      <c r="AE900" s="322">
        <f t="shared" si="301"/>
        <v>0</v>
      </c>
      <c r="AF900" s="318"/>
      <c r="AG900" s="318"/>
      <c r="AH900" s="318"/>
      <c r="AI900" s="318"/>
      <c r="AJ900" s="318"/>
      <c r="AK900" s="318"/>
      <c r="AL900" s="318"/>
      <c r="AM900" s="318"/>
      <c r="AN900" s="319"/>
    </row>
    <row r="901" spans="1:40" ht="18" hidden="1" customHeight="1">
      <c r="A901" s="163">
        <v>2130125</v>
      </c>
      <c r="B901" s="164" t="s">
        <v>761</v>
      </c>
      <c r="C901" s="316">
        <f t="shared" si="299"/>
        <v>0</v>
      </c>
      <c r="D901" s="317">
        <f t="shared" si="300"/>
        <v>0</v>
      </c>
      <c r="E901" s="318"/>
      <c r="F901" s="318"/>
      <c r="G901" s="318"/>
      <c r="H901" s="318"/>
      <c r="I901" s="318"/>
      <c r="J901" s="318"/>
      <c r="K901" s="318"/>
      <c r="L901" s="318"/>
      <c r="M901" s="318"/>
      <c r="N901" s="318"/>
      <c r="O901" s="318"/>
      <c r="P901" s="319"/>
      <c r="Q901" s="320"/>
      <c r="R901" s="318"/>
      <c r="S901" s="318"/>
      <c r="T901" s="318"/>
      <c r="U901" s="318"/>
      <c r="V901" s="319"/>
      <c r="W901" s="320"/>
      <c r="X901" s="318"/>
      <c r="Y901" s="318"/>
      <c r="Z901" s="318"/>
      <c r="AA901" s="318"/>
      <c r="AB901" s="318"/>
      <c r="AC901" s="318"/>
      <c r="AD901" s="321"/>
      <c r="AE901" s="322">
        <f t="shared" si="301"/>
        <v>0</v>
      </c>
      <c r="AF901" s="318"/>
      <c r="AG901" s="318"/>
      <c r="AH901" s="318"/>
      <c r="AI901" s="318"/>
      <c r="AJ901" s="318"/>
      <c r="AK901" s="318"/>
      <c r="AL901" s="318"/>
      <c r="AM901" s="318"/>
      <c r="AN901" s="319"/>
    </row>
    <row r="902" spans="1:40" ht="18" hidden="1" customHeight="1">
      <c r="A902" s="163">
        <v>2130126</v>
      </c>
      <c r="B902" s="164" t="s">
        <v>762</v>
      </c>
      <c r="C902" s="316">
        <f t="shared" si="299"/>
        <v>0</v>
      </c>
      <c r="D902" s="317">
        <f t="shared" si="300"/>
        <v>0</v>
      </c>
      <c r="E902" s="318"/>
      <c r="F902" s="318"/>
      <c r="G902" s="318"/>
      <c r="H902" s="318"/>
      <c r="I902" s="318"/>
      <c r="J902" s="318"/>
      <c r="K902" s="318"/>
      <c r="L902" s="318"/>
      <c r="M902" s="318"/>
      <c r="N902" s="318"/>
      <c r="O902" s="318"/>
      <c r="P902" s="319"/>
      <c r="Q902" s="320"/>
      <c r="R902" s="318"/>
      <c r="S902" s="318"/>
      <c r="T902" s="318"/>
      <c r="U902" s="318"/>
      <c r="V902" s="319"/>
      <c r="W902" s="320"/>
      <c r="X902" s="318"/>
      <c r="Y902" s="318"/>
      <c r="Z902" s="318"/>
      <c r="AA902" s="318"/>
      <c r="AB902" s="318"/>
      <c r="AC902" s="318"/>
      <c r="AD902" s="321"/>
      <c r="AE902" s="322">
        <f t="shared" si="301"/>
        <v>0</v>
      </c>
      <c r="AF902" s="318"/>
      <c r="AG902" s="318"/>
      <c r="AH902" s="318"/>
      <c r="AI902" s="318"/>
      <c r="AJ902" s="318"/>
      <c r="AK902" s="318"/>
      <c r="AL902" s="318"/>
      <c r="AM902" s="318"/>
      <c r="AN902" s="319"/>
    </row>
    <row r="903" spans="1:40" ht="18" hidden="1" customHeight="1">
      <c r="A903" s="163">
        <v>2130129</v>
      </c>
      <c r="B903" s="164" t="s">
        <v>763</v>
      </c>
      <c r="C903" s="316">
        <f t="shared" si="299"/>
        <v>0</v>
      </c>
      <c r="D903" s="317">
        <f t="shared" si="300"/>
        <v>0</v>
      </c>
      <c r="E903" s="318"/>
      <c r="F903" s="318"/>
      <c r="G903" s="318"/>
      <c r="H903" s="318"/>
      <c r="I903" s="318"/>
      <c r="J903" s="318"/>
      <c r="K903" s="318"/>
      <c r="L903" s="318"/>
      <c r="M903" s="318"/>
      <c r="N903" s="318"/>
      <c r="O903" s="318"/>
      <c r="P903" s="319"/>
      <c r="Q903" s="320"/>
      <c r="R903" s="318"/>
      <c r="S903" s="318"/>
      <c r="T903" s="318"/>
      <c r="U903" s="318"/>
      <c r="V903" s="319"/>
      <c r="W903" s="320"/>
      <c r="X903" s="318"/>
      <c r="Y903" s="318"/>
      <c r="Z903" s="318"/>
      <c r="AA903" s="318"/>
      <c r="AB903" s="318"/>
      <c r="AC903" s="318"/>
      <c r="AD903" s="321"/>
      <c r="AE903" s="322">
        <f t="shared" si="301"/>
        <v>0</v>
      </c>
      <c r="AF903" s="318"/>
      <c r="AG903" s="318"/>
      <c r="AH903" s="318"/>
      <c r="AI903" s="318"/>
      <c r="AJ903" s="318"/>
      <c r="AK903" s="318"/>
      <c r="AL903" s="318"/>
      <c r="AM903" s="318"/>
      <c r="AN903" s="319"/>
    </row>
    <row r="904" spans="1:40" ht="18" hidden="1" customHeight="1">
      <c r="A904" s="163">
        <v>2130135</v>
      </c>
      <c r="B904" s="164" t="s">
        <v>1516</v>
      </c>
      <c r="C904" s="316">
        <f t="shared" si="299"/>
        <v>0</v>
      </c>
      <c r="D904" s="317">
        <f t="shared" si="300"/>
        <v>0</v>
      </c>
      <c r="E904" s="318"/>
      <c r="F904" s="318"/>
      <c r="G904" s="318"/>
      <c r="H904" s="318"/>
      <c r="I904" s="318"/>
      <c r="J904" s="318"/>
      <c r="K904" s="318"/>
      <c r="L904" s="318"/>
      <c r="M904" s="318"/>
      <c r="N904" s="318"/>
      <c r="O904" s="318"/>
      <c r="P904" s="319"/>
      <c r="Q904" s="320"/>
      <c r="R904" s="318"/>
      <c r="S904" s="318"/>
      <c r="T904" s="318"/>
      <c r="U904" s="318"/>
      <c r="V904" s="319"/>
      <c r="W904" s="320"/>
      <c r="X904" s="318"/>
      <c r="Y904" s="318"/>
      <c r="Z904" s="318"/>
      <c r="AA904" s="318"/>
      <c r="AB904" s="318"/>
      <c r="AC904" s="318"/>
      <c r="AD904" s="321"/>
      <c r="AE904" s="322">
        <f t="shared" si="301"/>
        <v>0</v>
      </c>
      <c r="AF904" s="318"/>
      <c r="AG904" s="318"/>
      <c r="AH904" s="318"/>
      <c r="AI904" s="318"/>
      <c r="AJ904" s="318"/>
      <c r="AK904" s="318"/>
      <c r="AL904" s="318"/>
      <c r="AM904" s="318"/>
      <c r="AN904" s="319"/>
    </row>
    <row r="905" spans="1:40" ht="18" hidden="1" customHeight="1">
      <c r="A905" s="163">
        <v>2130142</v>
      </c>
      <c r="B905" s="164" t="s">
        <v>764</v>
      </c>
      <c r="C905" s="316">
        <f t="shared" si="299"/>
        <v>0</v>
      </c>
      <c r="D905" s="317">
        <f t="shared" si="300"/>
        <v>0</v>
      </c>
      <c r="E905" s="318"/>
      <c r="F905" s="318"/>
      <c r="G905" s="318"/>
      <c r="H905" s="318"/>
      <c r="I905" s="318"/>
      <c r="J905" s="318"/>
      <c r="K905" s="318"/>
      <c r="L905" s="318"/>
      <c r="M905" s="318"/>
      <c r="N905" s="318"/>
      <c r="O905" s="318"/>
      <c r="P905" s="319"/>
      <c r="Q905" s="320"/>
      <c r="R905" s="318"/>
      <c r="S905" s="318"/>
      <c r="T905" s="318"/>
      <c r="U905" s="318"/>
      <c r="V905" s="319"/>
      <c r="W905" s="320"/>
      <c r="X905" s="318"/>
      <c r="Y905" s="318"/>
      <c r="Z905" s="318"/>
      <c r="AA905" s="318"/>
      <c r="AB905" s="318"/>
      <c r="AC905" s="318"/>
      <c r="AD905" s="321"/>
      <c r="AE905" s="322">
        <f t="shared" si="301"/>
        <v>0</v>
      </c>
      <c r="AF905" s="318"/>
      <c r="AG905" s="318"/>
      <c r="AH905" s="318"/>
      <c r="AI905" s="318"/>
      <c r="AJ905" s="318"/>
      <c r="AK905" s="318"/>
      <c r="AL905" s="318"/>
      <c r="AM905" s="318"/>
      <c r="AN905" s="319"/>
    </row>
    <row r="906" spans="1:40" ht="18" hidden="1" customHeight="1">
      <c r="A906" s="163">
        <v>2130148</v>
      </c>
      <c r="B906" s="164" t="s">
        <v>765</v>
      </c>
      <c r="C906" s="316">
        <f t="shared" si="299"/>
        <v>0</v>
      </c>
      <c r="D906" s="317">
        <f t="shared" si="300"/>
        <v>0</v>
      </c>
      <c r="E906" s="318"/>
      <c r="F906" s="318"/>
      <c r="G906" s="318"/>
      <c r="H906" s="318"/>
      <c r="I906" s="318"/>
      <c r="J906" s="318"/>
      <c r="K906" s="318"/>
      <c r="L906" s="318"/>
      <c r="M906" s="318"/>
      <c r="N906" s="318"/>
      <c r="O906" s="318"/>
      <c r="P906" s="319"/>
      <c r="Q906" s="320"/>
      <c r="R906" s="318"/>
      <c r="S906" s="318"/>
      <c r="T906" s="318"/>
      <c r="U906" s="318"/>
      <c r="V906" s="319"/>
      <c r="W906" s="320"/>
      <c r="X906" s="318"/>
      <c r="Y906" s="318"/>
      <c r="Z906" s="318"/>
      <c r="AA906" s="318"/>
      <c r="AB906" s="318"/>
      <c r="AC906" s="318"/>
      <c r="AD906" s="321"/>
      <c r="AE906" s="322">
        <f t="shared" si="301"/>
        <v>0</v>
      </c>
      <c r="AF906" s="318"/>
      <c r="AG906" s="318"/>
      <c r="AH906" s="318"/>
      <c r="AI906" s="318"/>
      <c r="AJ906" s="318"/>
      <c r="AK906" s="318"/>
      <c r="AL906" s="318"/>
      <c r="AM906" s="318"/>
      <c r="AN906" s="319"/>
    </row>
    <row r="907" spans="1:40" ht="18" hidden="1" customHeight="1">
      <c r="A907" s="163">
        <v>2130152</v>
      </c>
      <c r="B907" s="164" t="s">
        <v>766</v>
      </c>
      <c r="C907" s="316">
        <f t="shared" si="299"/>
        <v>0</v>
      </c>
      <c r="D907" s="317">
        <f t="shared" si="300"/>
        <v>0</v>
      </c>
      <c r="E907" s="318"/>
      <c r="F907" s="318"/>
      <c r="G907" s="318"/>
      <c r="H907" s="318"/>
      <c r="I907" s="318"/>
      <c r="J907" s="318"/>
      <c r="K907" s="318"/>
      <c r="L907" s="318"/>
      <c r="M907" s="318"/>
      <c r="N907" s="318"/>
      <c r="O907" s="318"/>
      <c r="P907" s="319"/>
      <c r="Q907" s="320"/>
      <c r="R907" s="318"/>
      <c r="S907" s="318"/>
      <c r="T907" s="318"/>
      <c r="U907" s="318"/>
      <c r="V907" s="319"/>
      <c r="W907" s="320"/>
      <c r="X907" s="318"/>
      <c r="Y907" s="318"/>
      <c r="Z907" s="318"/>
      <c r="AA907" s="318"/>
      <c r="AB907" s="318"/>
      <c r="AC907" s="318"/>
      <c r="AD907" s="321"/>
      <c r="AE907" s="322">
        <f t="shared" si="301"/>
        <v>0</v>
      </c>
      <c r="AF907" s="318"/>
      <c r="AG907" s="318"/>
      <c r="AH907" s="318"/>
      <c r="AI907" s="318"/>
      <c r="AJ907" s="318"/>
      <c r="AK907" s="318"/>
      <c r="AL907" s="318"/>
      <c r="AM907" s="318"/>
      <c r="AN907" s="319"/>
    </row>
    <row r="908" spans="1:40" ht="18" hidden="1" customHeight="1">
      <c r="A908" s="163">
        <v>2130153</v>
      </c>
      <c r="B908" s="164" t="s">
        <v>767</v>
      </c>
      <c r="C908" s="316">
        <f t="shared" si="299"/>
        <v>0</v>
      </c>
      <c r="D908" s="317">
        <f t="shared" si="300"/>
        <v>0</v>
      </c>
      <c r="E908" s="318"/>
      <c r="F908" s="318"/>
      <c r="G908" s="318"/>
      <c r="H908" s="318"/>
      <c r="I908" s="318"/>
      <c r="J908" s="318"/>
      <c r="K908" s="318"/>
      <c r="L908" s="318"/>
      <c r="M908" s="318"/>
      <c r="N908" s="318"/>
      <c r="O908" s="318"/>
      <c r="P908" s="319"/>
      <c r="Q908" s="320"/>
      <c r="R908" s="318"/>
      <c r="S908" s="318"/>
      <c r="T908" s="318"/>
      <c r="U908" s="318"/>
      <c r="V908" s="319"/>
      <c r="W908" s="320"/>
      <c r="X908" s="318"/>
      <c r="Y908" s="318"/>
      <c r="Z908" s="318"/>
      <c r="AA908" s="318"/>
      <c r="AB908" s="318"/>
      <c r="AC908" s="318"/>
      <c r="AD908" s="321"/>
      <c r="AE908" s="322">
        <f t="shared" si="301"/>
        <v>0</v>
      </c>
      <c r="AF908" s="318"/>
      <c r="AG908" s="318"/>
      <c r="AH908" s="318"/>
      <c r="AI908" s="318"/>
      <c r="AJ908" s="318"/>
      <c r="AK908" s="318"/>
      <c r="AL908" s="318"/>
      <c r="AM908" s="318"/>
      <c r="AN908" s="319"/>
    </row>
    <row r="909" spans="1:40" ht="18" hidden="1" customHeight="1">
      <c r="A909" s="163">
        <v>2130199</v>
      </c>
      <c r="B909" s="164" t="s">
        <v>768</v>
      </c>
      <c r="C909" s="316">
        <f t="shared" si="299"/>
        <v>0</v>
      </c>
      <c r="D909" s="317">
        <f t="shared" si="300"/>
        <v>0</v>
      </c>
      <c r="E909" s="318"/>
      <c r="F909" s="318"/>
      <c r="G909" s="318"/>
      <c r="H909" s="318"/>
      <c r="I909" s="318"/>
      <c r="J909" s="318"/>
      <c r="K909" s="318"/>
      <c r="L909" s="318"/>
      <c r="M909" s="318"/>
      <c r="N909" s="318"/>
      <c r="O909" s="318"/>
      <c r="P909" s="319"/>
      <c r="Q909" s="320"/>
      <c r="R909" s="318"/>
      <c r="S909" s="318"/>
      <c r="T909" s="318"/>
      <c r="U909" s="318"/>
      <c r="V909" s="319"/>
      <c r="W909" s="320"/>
      <c r="X909" s="318"/>
      <c r="Y909" s="318"/>
      <c r="Z909" s="318"/>
      <c r="AA909" s="318"/>
      <c r="AB909" s="318"/>
      <c r="AC909" s="318"/>
      <c r="AD909" s="321"/>
      <c r="AE909" s="322">
        <f t="shared" si="301"/>
        <v>0</v>
      </c>
      <c r="AF909" s="318"/>
      <c r="AG909" s="318"/>
      <c r="AH909" s="318"/>
      <c r="AI909" s="318"/>
      <c r="AJ909" s="318"/>
      <c r="AK909" s="318"/>
      <c r="AL909" s="318"/>
      <c r="AM909" s="318"/>
      <c r="AN909" s="319"/>
    </row>
    <row r="910" spans="1:40" ht="18" hidden="1" customHeight="1">
      <c r="A910" s="163">
        <v>21302</v>
      </c>
      <c r="B910" s="242" t="s">
        <v>769</v>
      </c>
      <c r="C910" s="315">
        <f>SUM(C911:C938)</f>
        <v>0</v>
      </c>
      <c r="D910" s="315">
        <f t="shared" ref="D910:AN910" si="302">SUM(D911:D938)</f>
        <v>0</v>
      </c>
      <c r="E910" s="315">
        <f t="shared" si="302"/>
        <v>0</v>
      </c>
      <c r="F910" s="315">
        <f t="shared" si="302"/>
        <v>0</v>
      </c>
      <c r="G910" s="315">
        <f t="shared" si="302"/>
        <v>0</v>
      </c>
      <c r="H910" s="315">
        <f t="shared" si="302"/>
        <v>0</v>
      </c>
      <c r="I910" s="315">
        <f t="shared" si="302"/>
        <v>0</v>
      </c>
      <c r="J910" s="315">
        <f t="shared" si="302"/>
        <v>0</v>
      </c>
      <c r="K910" s="315">
        <f t="shared" si="302"/>
        <v>0</v>
      </c>
      <c r="L910" s="315">
        <f t="shared" si="302"/>
        <v>0</v>
      </c>
      <c r="M910" s="315">
        <f t="shared" si="302"/>
        <v>0</v>
      </c>
      <c r="N910" s="315">
        <f t="shared" si="302"/>
        <v>0</v>
      </c>
      <c r="O910" s="315">
        <f t="shared" si="302"/>
        <v>0</v>
      </c>
      <c r="P910" s="315">
        <f t="shared" si="302"/>
        <v>0</v>
      </c>
      <c r="Q910" s="315">
        <f t="shared" si="302"/>
        <v>0</v>
      </c>
      <c r="R910" s="315">
        <f t="shared" si="302"/>
        <v>0</v>
      </c>
      <c r="S910" s="315">
        <f t="shared" si="302"/>
        <v>0</v>
      </c>
      <c r="T910" s="315">
        <f t="shared" si="302"/>
        <v>0</v>
      </c>
      <c r="U910" s="315">
        <f t="shared" si="302"/>
        <v>0</v>
      </c>
      <c r="V910" s="315">
        <f t="shared" si="302"/>
        <v>0</v>
      </c>
      <c r="W910" s="315">
        <f t="shared" si="302"/>
        <v>0</v>
      </c>
      <c r="X910" s="315">
        <f t="shared" si="302"/>
        <v>0</v>
      </c>
      <c r="Y910" s="315">
        <f t="shared" si="302"/>
        <v>0</v>
      </c>
      <c r="Z910" s="315">
        <f t="shared" si="302"/>
        <v>0</v>
      </c>
      <c r="AA910" s="315">
        <f t="shared" si="302"/>
        <v>0</v>
      </c>
      <c r="AB910" s="315">
        <f t="shared" si="302"/>
        <v>0</v>
      </c>
      <c r="AC910" s="315">
        <f t="shared" si="302"/>
        <v>0</v>
      </c>
      <c r="AD910" s="315">
        <f t="shared" si="302"/>
        <v>0</v>
      </c>
      <c r="AE910" s="315">
        <f t="shared" si="302"/>
        <v>0</v>
      </c>
      <c r="AF910" s="315">
        <f t="shared" si="302"/>
        <v>0</v>
      </c>
      <c r="AG910" s="315">
        <f t="shared" si="302"/>
        <v>0</v>
      </c>
      <c r="AH910" s="315">
        <f t="shared" si="302"/>
        <v>0</v>
      </c>
      <c r="AI910" s="315">
        <f t="shared" si="302"/>
        <v>0</v>
      </c>
      <c r="AJ910" s="315">
        <f t="shared" si="302"/>
        <v>0</v>
      </c>
      <c r="AK910" s="315">
        <f t="shared" si="302"/>
        <v>0</v>
      </c>
      <c r="AL910" s="315">
        <f t="shared" si="302"/>
        <v>0</v>
      </c>
      <c r="AM910" s="315">
        <f t="shared" si="302"/>
        <v>0</v>
      </c>
      <c r="AN910" s="315">
        <f t="shared" si="302"/>
        <v>0</v>
      </c>
    </row>
    <row r="911" spans="1:40" ht="18" hidden="1" customHeight="1">
      <c r="A911" s="163">
        <v>2130201</v>
      </c>
      <c r="B911" s="164" t="s">
        <v>93</v>
      </c>
      <c r="C911" s="316">
        <f t="shared" ref="C911:C938" si="303">SUM(D911,AE911,AN911)</f>
        <v>0</v>
      </c>
      <c r="D911" s="317">
        <f t="shared" ref="D911:D938" si="304">SUM(E911:AD911)</f>
        <v>0</v>
      </c>
      <c r="E911" s="318"/>
      <c r="F911" s="318"/>
      <c r="G911" s="318"/>
      <c r="H911" s="318"/>
      <c r="I911" s="318"/>
      <c r="J911" s="318"/>
      <c r="K911" s="318"/>
      <c r="L911" s="318"/>
      <c r="M911" s="318"/>
      <c r="N911" s="318"/>
      <c r="O911" s="318"/>
      <c r="P911" s="319"/>
      <c r="Q911" s="320"/>
      <c r="R911" s="318"/>
      <c r="S911" s="318"/>
      <c r="T911" s="318"/>
      <c r="U911" s="318"/>
      <c r="V911" s="319"/>
      <c r="W911" s="320"/>
      <c r="X911" s="318"/>
      <c r="Y911" s="318"/>
      <c r="Z911" s="318"/>
      <c r="AA911" s="318"/>
      <c r="AB911" s="318"/>
      <c r="AC911" s="318"/>
      <c r="AD911" s="321"/>
      <c r="AE911" s="322">
        <f t="shared" ref="AE911:AE938" si="305">SUM(AF911:AM911)</f>
        <v>0</v>
      </c>
      <c r="AF911" s="318"/>
      <c r="AG911" s="318"/>
      <c r="AH911" s="318"/>
      <c r="AI911" s="318"/>
      <c r="AJ911" s="318"/>
      <c r="AK911" s="318"/>
      <c r="AL911" s="318"/>
      <c r="AM911" s="318"/>
      <c r="AN911" s="319"/>
    </row>
    <row r="912" spans="1:40" ht="18" hidden="1" customHeight="1">
      <c r="A912" s="163">
        <v>2130202</v>
      </c>
      <c r="B912" s="164" t="s">
        <v>94</v>
      </c>
      <c r="C912" s="316">
        <f t="shared" si="303"/>
        <v>0</v>
      </c>
      <c r="D912" s="317">
        <f t="shared" si="304"/>
        <v>0</v>
      </c>
      <c r="E912" s="318"/>
      <c r="F912" s="318"/>
      <c r="G912" s="318"/>
      <c r="H912" s="318"/>
      <c r="I912" s="318"/>
      <c r="J912" s="318"/>
      <c r="K912" s="318"/>
      <c r="L912" s="318"/>
      <c r="M912" s="318"/>
      <c r="N912" s="318"/>
      <c r="O912" s="318"/>
      <c r="P912" s="319"/>
      <c r="Q912" s="320"/>
      <c r="R912" s="318"/>
      <c r="S912" s="318"/>
      <c r="T912" s="318"/>
      <c r="U912" s="318"/>
      <c r="V912" s="319"/>
      <c r="W912" s="320"/>
      <c r="X912" s="318"/>
      <c r="Y912" s="318"/>
      <c r="Z912" s="318"/>
      <c r="AA912" s="318"/>
      <c r="AB912" s="318"/>
      <c r="AC912" s="318"/>
      <c r="AD912" s="321"/>
      <c r="AE912" s="322">
        <f t="shared" si="305"/>
        <v>0</v>
      </c>
      <c r="AF912" s="318"/>
      <c r="AG912" s="318"/>
      <c r="AH912" s="318"/>
      <c r="AI912" s="318"/>
      <c r="AJ912" s="318"/>
      <c r="AK912" s="318"/>
      <c r="AL912" s="318"/>
      <c r="AM912" s="318"/>
      <c r="AN912" s="319"/>
    </row>
    <row r="913" spans="1:40" ht="18" hidden="1" customHeight="1">
      <c r="A913" s="163">
        <v>2130203</v>
      </c>
      <c r="B913" s="164" t="s">
        <v>95</v>
      </c>
      <c r="C913" s="316">
        <f t="shared" si="303"/>
        <v>0</v>
      </c>
      <c r="D913" s="317">
        <f t="shared" si="304"/>
        <v>0</v>
      </c>
      <c r="E913" s="318"/>
      <c r="F913" s="318"/>
      <c r="G913" s="318"/>
      <c r="H913" s="318"/>
      <c r="I913" s="318"/>
      <c r="J913" s="318"/>
      <c r="K913" s="318"/>
      <c r="L913" s="318"/>
      <c r="M913" s="318"/>
      <c r="N913" s="318"/>
      <c r="O913" s="318"/>
      <c r="P913" s="319"/>
      <c r="Q913" s="320"/>
      <c r="R913" s="318"/>
      <c r="S913" s="318"/>
      <c r="T913" s="318"/>
      <c r="U913" s="318"/>
      <c r="V913" s="319"/>
      <c r="W913" s="320"/>
      <c r="X913" s="318"/>
      <c r="Y913" s="318"/>
      <c r="Z913" s="318"/>
      <c r="AA913" s="318"/>
      <c r="AB913" s="318"/>
      <c r="AC913" s="318"/>
      <c r="AD913" s="321"/>
      <c r="AE913" s="322">
        <f t="shared" si="305"/>
        <v>0</v>
      </c>
      <c r="AF913" s="318"/>
      <c r="AG913" s="318"/>
      <c r="AH913" s="318"/>
      <c r="AI913" s="318"/>
      <c r="AJ913" s="318"/>
      <c r="AK913" s="318"/>
      <c r="AL913" s="318"/>
      <c r="AM913" s="318"/>
      <c r="AN913" s="319"/>
    </row>
    <row r="914" spans="1:40" ht="18" hidden="1" customHeight="1">
      <c r="A914" s="163">
        <v>2130204</v>
      </c>
      <c r="B914" s="164" t="s">
        <v>770</v>
      </c>
      <c r="C914" s="316">
        <f t="shared" si="303"/>
        <v>0</v>
      </c>
      <c r="D914" s="317">
        <f t="shared" si="304"/>
        <v>0</v>
      </c>
      <c r="E914" s="318"/>
      <c r="F914" s="318"/>
      <c r="G914" s="318"/>
      <c r="H914" s="318"/>
      <c r="I914" s="318"/>
      <c r="J914" s="318"/>
      <c r="K914" s="318"/>
      <c r="L914" s="318"/>
      <c r="M914" s="318"/>
      <c r="N914" s="318"/>
      <c r="O914" s="318"/>
      <c r="P914" s="319"/>
      <c r="Q914" s="320"/>
      <c r="R914" s="318"/>
      <c r="S914" s="318"/>
      <c r="T914" s="318"/>
      <c r="U914" s="318"/>
      <c r="V914" s="319"/>
      <c r="W914" s="320"/>
      <c r="X914" s="318"/>
      <c r="Y914" s="318"/>
      <c r="Z914" s="318"/>
      <c r="AA914" s="318"/>
      <c r="AB914" s="318"/>
      <c r="AC914" s="318"/>
      <c r="AD914" s="321"/>
      <c r="AE914" s="322">
        <f t="shared" si="305"/>
        <v>0</v>
      </c>
      <c r="AF914" s="318"/>
      <c r="AG914" s="318"/>
      <c r="AH914" s="318"/>
      <c r="AI914" s="318"/>
      <c r="AJ914" s="318"/>
      <c r="AK914" s="318"/>
      <c r="AL914" s="318"/>
      <c r="AM914" s="318"/>
      <c r="AN914" s="319"/>
    </row>
    <row r="915" spans="1:40" ht="18" hidden="1" customHeight="1">
      <c r="A915" s="163">
        <v>2130205</v>
      </c>
      <c r="B915" s="164" t="s">
        <v>771</v>
      </c>
      <c r="C915" s="316">
        <f t="shared" si="303"/>
        <v>0</v>
      </c>
      <c r="D915" s="317">
        <f t="shared" si="304"/>
        <v>0</v>
      </c>
      <c r="E915" s="318"/>
      <c r="F915" s="318"/>
      <c r="G915" s="318"/>
      <c r="H915" s="318"/>
      <c r="I915" s="318"/>
      <c r="J915" s="318"/>
      <c r="K915" s="318"/>
      <c r="L915" s="318"/>
      <c r="M915" s="318"/>
      <c r="N915" s="318"/>
      <c r="O915" s="318"/>
      <c r="P915" s="319"/>
      <c r="Q915" s="320"/>
      <c r="R915" s="318"/>
      <c r="S915" s="318"/>
      <c r="T915" s="318"/>
      <c r="U915" s="318"/>
      <c r="V915" s="319"/>
      <c r="W915" s="320"/>
      <c r="X915" s="318"/>
      <c r="Y915" s="318"/>
      <c r="Z915" s="318"/>
      <c r="AA915" s="318"/>
      <c r="AB915" s="318"/>
      <c r="AC915" s="318"/>
      <c r="AD915" s="321"/>
      <c r="AE915" s="322">
        <f t="shared" si="305"/>
        <v>0</v>
      </c>
      <c r="AF915" s="318"/>
      <c r="AG915" s="318"/>
      <c r="AH915" s="318"/>
      <c r="AI915" s="318"/>
      <c r="AJ915" s="318"/>
      <c r="AK915" s="318"/>
      <c r="AL915" s="318"/>
      <c r="AM915" s="318"/>
      <c r="AN915" s="319"/>
    </row>
    <row r="916" spans="1:40" ht="18" hidden="1" customHeight="1">
      <c r="A916" s="163">
        <v>2130206</v>
      </c>
      <c r="B916" s="164" t="s">
        <v>772</v>
      </c>
      <c r="C916" s="316">
        <f t="shared" si="303"/>
        <v>0</v>
      </c>
      <c r="D916" s="317">
        <f t="shared" si="304"/>
        <v>0</v>
      </c>
      <c r="E916" s="318"/>
      <c r="F916" s="318"/>
      <c r="G916" s="318"/>
      <c r="H916" s="318"/>
      <c r="I916" s="318"/>
      <c r="J916" s="318"/>
      <c r="K916" s="318"/>
      <c r="L916" s="318"/>
      <c r="M916" s="318"/>
      <c r="N916" s="318"/>
      <c r="O916" s="318"/>
      <c r="P916" s="319"/>
      <c r="Q916" s="320"/>
      <c r="R916" s="318"/>
      <c r="S916" s="318"/>
      <c r="T916" s="318"/>
      <c r="U916" s="318"/>
      <c r="V916" s="319"/>
      <c r="W916" s="320"/>
      <c r="X916" s="318"/>
      <c r="Y916" s="318"/>
      <c r="Z916" s="318"/>
      <c r="AA916" s="318"/>
      <c r="AB916" s="318"/>
      <c r="AC916" s="318"/>
      <c r="AD916" s="321"/>
      <c r="AE916" s="322">
        <f t="shared" si="305"/>
        <v>0</v>
      </c>
      <c r="AF916" s="318"/>
      <c r="AG916" s="318"/>
      <c r="AH916" s="318"/>
      <c r="AI916" s="318"/>
      <c r="AJ916" s="318"/>
      <c r="AK916" s="318"/>
      <c r="AL916" s="318"/>
      <c r="AM916" s="318"/>
      <c r="AN916" s="319"/>
    </row>
    <row r="917" spans="1:40" ht="18" hidden="1" customHeight="1">
      <c r="A917" s="163">
        <v>2130207</v>
      </c>
      <c r="B917" s="164" t="s">
        <v>773</v>
      </c>
      <c r="C917" s="316">
        <f t="shared" si="303"/>
        <v>0</v>
      </c>
      <c r="D917" s="317">
        <f t="shared" si="304"/>
        <v>0</v>
      </c>
      <c r="E917" s="318"/>
      <c r="F917" s="318"/>
      <c r="G917" s="318"/>
      <c r="H917" s="318"/>
      <c r="I917" s="318"/>
      <c r="J917" s="318"/>
      <c r="K917" s="318"/>
      <c r="L917" s="318"/>
      <c r="M917" s="318"/>
      <c r="N917" s="318"/>
      <c r="O917" s="318"/>
      <c r="P917" s="319"/>
      <c r="Q917" s="320"/>
      <c r="R917" s="318"/>
      <c r="S917" s="318"/>
      <c r="T917" s="318"/>
      <c r="U917" s="318"/>
      <c r="V917" s="319"/>
      <c r="W917" s="320"/>
      <c r="X917" s="318"/>
      <c r="Y917" s="318"/>
      <c r="Z917" s="318"/>
      <c r="AA917" s="318"/>
      <c r="AB917" s="318"/>
      <c r="AC917" s="318"/>
      <c r="AD917" s="321"/>
      <c r="AE917" s="322">
        <f t="shared" si="305"/>
        <v>0</v>
      </c>
      <c r="AF917" s="318"/>
      <c r="AG917" s="318"/>
      <c r="AH917" s="318"/>
      <c r="AI917" s="318"/>
      <c r="AJ917" s="318"/>
      <c r="AK917" s="318"/>
      <c r="AL917" s="318"/>
      <c r="AM917" s="318"/>
      <c r="AN917" s="319"/>
    </row>
    <row r="918" spans="1:40" ht="18" hidden="1" customHeight="1">
      <c r="A918" s="163">
        <v>2130208</v>
      </c>
      <c r="B918" s="164" t="s">
        <v>774</v>
      </c>
      <c r="C918" s="316">
        <f t="shared" si="303"/>
        <v>0</v>
      </c>
      <c r="D918" s="317">
        <f t="shared" si="304"/>
        <v>0</v>
      </c>
      <c r="E918" s="318"/>
      <c r="F918" s="318"/>
      <c r="G918" s="318"/>
      <c r="H918" s="318"/>
      <c r="I918" s="318"/>
      <c r="J918" s="318"/>
      <c r="K918" s="318"/>
      <c r="L918" s="318"/>
      <c r="M918" s="318"/>
      <c r="N918" s="318"/>
      <c r="O918" s="318"/>
      <c r="P918" s="319"/>
      <c r="Q918" s="320"/>
      <c r="R918" s="318"/>
      <c r="S918" s="318"/>
      <c r="T918" s="318"/>
      <c r="U918" s="318"/>
      <c r="V918" s="319"/>
      <c r="W918" s="320"/>
      <c r="X918" s="318"/>
      <c r="Y918" s="318"/>
      <c r="Z918" s="318"/>
      <c r="AA918" s="318"/>
      <c r="AB918" s="318"/>
      <c r="AC918" s="318"/>
      <c r="AD918" s="321"/>
      <c r="AE918" s="322">
        <f t="shared" si="305"/>
        <v>0</v>
      </c>
      <c r="AF918" s="318"/>
      <c r="AG918" s="318"/>
      <c r="AH918" s="318"/>
      <c r="AI918" s="318"/>
      <c r="AJ918" s="318"/>
      <c r="AK918" s="318"/>
      <c r="AL918" s="318"/>
      <c r="AM918" s="318"/>
      <c r="AN918" s="319"/>
    </row>
    <row r="919" spans="1:40" ht="18" hidden="1" customHeight="1">
      <c r="A919" s="163">
        <v>2130209</v>
      </c>
      <c r="B919" s="164" t="s">
        <v>775</v>
      </c>
      <c r="C919" s="316">
        <f t="shared" si="303"/>
        <v>0</v>
      </c>
      <c r="D919" s="317">
        <f t="shared" si="304"/>
        <v>0</v>
      </c>
      <c r="E919" s="318"/>
      <c r="F919" s="318"/>
      <c r="G919" s="318"/>
      <c r="H919" s="318"/>
      <c r="I919" s="318"/>
      <c r="J919" s="318"/>
      <c r="K919" s="318"/>
      <c r="L919" s="318"/>
      <c r="M919" s="318"/>
      <c r="N919" s="318"/>
      <c r="O919" s="318"/>
      <c r="P919" s="319"/>
      <c r="Q919" s="320"/>
      <c r="R919" s="318"/>
      <c r="S919" s="318"/>
      <c r="T919" s="318"/>
      <c r="U919" s="318"/>
      <c r="V919" s="319"/>
      <c r="W919" s="320"/>
      <c r="X919" s="318"/>
      <c r="Y919" s="318"/>
      <c r="Z919" s="318"/>
      <c r="AA919" s="318"/>
      <c r="AB919" s="318"/>
      <c r="AC919" s="318"/>
      <c r="AD919" s="321"/>
      <c r="AE919" s="322">
        <f t="shared" si="305"/>
        <v>0</v>
      </c>
      <c r="AF919" s="318"/>
      <c r="AG919" s="318"/>
      <c r="AH919" s="318"/>
      <c r="AI919" s="318"/>
      <c r="AJ919" s="318"/>
      <c r="AK919" s="318"/>
      <c r="AL919" s="318"/>
      <c r="AM919" s="318"/>
      <c r="AN919" s="319"/>
    </row>
    <row r="920" spans="1:40" ht="18" hidden="1" customHeight="1">
      <c r="A920" s="163">
        <v>2130210</v>
      </c>
      <c r="B920" s="164" t="s">
        <v>776</v>
      </c>
      <c r="C920" s="316">
        <f t="shared" si="303"/>
        <v>0</v>
      </c>
      <c r="D920" s="317">
        <f t="shared" si="304"/>
        <v>0</v>
      </c>
      <c r="E920" s="318"/>
      <c r="F920" s="318"/>
      <c r="G920" s="318"/>
      <c r="H920" s="318"/>
      <c r="I920" s="318"/>
      <c r="J920" s="318"/>
      <c r="K920" s="318"/>
      <c r="L920" s="318"/>
      <c r="M920" s="318"/>
      <c r="N920" s="318"/>
      <c r="O920" s="318"/>
      <c r="P920" s="319"/>
      <c r="Q920" s="320"/>
      <c r="R920" s="318"/>
      <c r="S920" s="318"/>
      <c r="T920" s="318"/>
      <c r="U920" s="318"/>
      <c r="V920" s="319"/>
      <c r="W920" s="320"/>
      <c r="X920" s="318"/>
      <c r="Y920" s="318"/>
      <c r="Z920" s="318"/>
      <c r="AA920" s="318"/>
      <c r="AB920" s="318"/>
      <c r="AC920" s="318"/>
      <c r="AD920" s="321"/>
      <c r="AE920" s="322">
        <f t="shared" si="305"/>
        <v>0</v>
      </c>
      <c r="AF920" s="318"/>
      <c r="AG920" s="318"/>
      <c r="AH920" s="318"/>
      <c r="AI920" s="318"/>
      <c r="AJ920" s="318"/>
      <c r="AK920" s="318"/>
      <c r="AL920" s="318"/>
      <c r="AM920" s="318"/>
      <c r="AN920" s="319"/>
    </row>
    <row r="921" spans="1:40" ht="18" hidden="1" customHeight="1">
      <c r="A921" s="163">
        <v>2130211</v>
      </c>
      <c r="B921" s="164" t="s">
        <v>777</v>
      </c>
      <c r="C921" s="316">
        <f t="shared" si="303"/>
        <v>0</v>
      </c>
      <c r="D921" s="317">
        <f t="shared" si="304"/>
        <v>0</v>
      </c>
      <c r="E921" s="318"/>
      <c r="F921" s="318"/>
      <c r="G921" s="318"/>
      <c r="H921" s="318"/>
      <c r="I921" s="318"/>
      <c r="J921" s="318"/>
      <c r="K921" s="318"/>
      <c r="L921" s="318"/>
      <c r="M921" s="318"/>
      <c r="N921" s="318"/>
      <c r="O921" s="318"/>
      <c r="P921" s="319"/>
      <c r="Q921" s="320"/>
      <c r="R921" s="318"/>
      <c r="S921" s="318"/>
      <c r="T921" s="318"/>
      <c r="U921" s="318"/>
      <c r="V921" s="319"/>
      <c r="W921" s="320"/>
      <c r="X921" s="318"/>
      <c r="Y921" s="318"/>
      <c r="Z921" s="318"/>
      <c r="AA921" s="318"/>
      <c r="AB921" s="318"/>
      <c r="AC921" s="318"/>
      <c r="AD921" s="321"/>
      <c r="AE921" s="322">
        <f t="shared" si="305"/>
        <v>0</v>
      </c>
      <c r="AF921" s="318"/>
      <c r="AG921" s="318"/>
      <c r="AH921" s="318"/>
      <c r="AI921" s="318"/>
      <c r="AJ921" s="318"/>
      <c r="AK921" s="318"/>
      <c r="AL921" s="318"/>
      <c r="AM921" s="318"/>
      <c r="AN921" s="319"/>
    </row>
    <row r="922" spans="1:40" ht="18" hidden="1" customHeight="1">
      <c r="A922" s="163">
        <v>2130212</v>
      </c>
      <c r="B922" s="164" t="s">
        <v>778</v>
      </c>
      <c r="C922" s="316">
        <f t="shared" si="303"/>
        <v>0</v>
      </c>
      <c r="D922" s="317">
        <f t="shared" si="304"/>
        <v>0</v>
      </c>
      <c r="E922" s="318"/>
      <c r="F922" s="318"/>
      <c r="G922" s="318"/>
      <c r="H922" s="318"/>
      <c r="I922" s="318"/>
      <c r="J922" s="318"/>
      <c r="K922" s="318"/>
      <c r="L922" s="318"/>
      <c r="M922" s="318"/>
      <c r="N922" s="318"/>
      <c r="O922" s="318"/>
      <c r="P922" s="319"/>
      <c r="Q922" s="320"/>
      <c r="R922" s="318"/>
      <c r="S922" s="318"/>
      <c r="T922" s="318"/>
      <c r="U922" s="318"/>
      <c r="V922" s="319"/>
      <c r="W922" s="320"/>
      <c r="X922" s="318"/>
      <c r="Y922" s="318"/>
      <c r="Z922" s="318"/>
      <c r="AA922" s="318"/>
      <c r="AB922" s="318"/>
      <c r="AC922" s="318"/>
      <c r="AD922" s="321"/>
      <c r="AE922" s="322">
        <f t="shared" si="305"/>
        <v>0</v>
      </c>
      <c r="AF922" s="318"/>
      <c r="AG922" s="318"/>
      <c r="AH922" s="318"/>
      <c r="AI922" s="318"/>
      <c r="AJ922" s="318"/>
      <c r="AK922" s="318"/>
      <c r="AL922" s="318"/>
      <c r="AM922" s="318"/>
      <c r="AN922" s="319"/>
    </row>
    <row r="923" spans="1:40" ht="18" hidden="1" customHeight="1">
      <c r="A923" s="163">
        <v>2130213</v>
      </c>
      <c r="B923" s="164" t="s">
        <v>779</v>
      </c>
      <c r="C923" s="316">
        <f t="shared" si="303"/>
        <v>0</v>
      </c>
      <c r="D923" s="317">
        <f t="shared" si="304"/>
        <v>0</v>
      </c>
      <c r="E923" s="318"/>
      <c r="F923" s="318"/>
      <c r="G923" s="318"/>
      <c r="H923" s="318"/>
      <c r="I923" s="318"/>
      <c r="J923" s="318"/>
      <c r="K923" s="318"/>
      <c r="L923" s="318"/>
      <c r="M923" s="318"/>
      <c r="N923" s="318"/>
      <c r="O923" s="318"/>
      <c r="P923" s="319"/>
      <c r="Q923" s="320"/>
      <c r="R923" s="318"/>
      <c r="S923" s="318"/>
      <c r="T923" s="318"/>
      <c r="U923" s="318"/>
      <c r="V923" s="319"/>
      <c r="W923" s="320"/>
      <c r="X923" s="318"/>
      <c r="Y923" s="318"/>
      <c r="Z923" s="318"/>
      <c r="AA923" s="318"/>
      <c r="AB923" s="318"/>
      <c r="AC923" s="318"/>
      <c r="AD923" s="321"/>
      <c r="AE923" s="322">
        <f t="shared" si="305"/>
        <v>0</v>
      </c>
      <c r="AF923" s="318"/>
      <c r="AG923" s="318"/>
      <c r="AH923" s="318"/>
      <c r="AI923" s="318"/>
      <c r="AJ923" s="318"/>
      <c r="AK923" s="318"/>
      <c r="AL923" s="318"/>
      <c r="AM923" s="318"/>
      <c r="AN923" s="319"/>
    </row>
    <row r="924" spans="1:40" ht="18" hidden="1" customHeight="1">
      <c r="A924" s="163">
        <v>2130216</v>
      </c>
      <c r="B924" s="164" t="s">
        <v>780</v>
      </c>
      <c r="C924" s="316">
        <f t="shared" si="303"/>
        <v>0</v>
      </c>
      <c r="D924" s="317">
        <f t="shared" si="304"/>
        <v>0</v>
      </c>
      <c r="E924" s="318"/>
      <c r="F924" s="318"/>
      <c r="G924" s="318"/>
      <c r="H924" s="318"/>
      <c r="I924" s="318"/>
      <c r="J924" s="318"/>
      <c r="K924" s="318"/>
      <c r="L924" s="318"/>
      <c r="M924" s="318"/>
      <c r="N924" s="318"/>
      <c r="O924" s="318"/>
      <c r="P924" s="319"/>
      <c r="Q924" s="320"/>
      <c r="R924" s="318"/>
      <c r="S924" s="318"/>
      <c r="T924" s="318"/>
      <c r="U924" s="318"/>
      <c r="V924" s="319"/>
      <c r="W924" s="320"/>
      <c r="X924" s="318"/>
      <c r="Y924" s="318"/>
      <c r="Z924" s="318"/>
      <c r="AA924" s="318"/>
      <c r="AB924" s="318"/>
      <c r="AC924" s="318"/>
      <c r="AD924" s="321"/>
      <c r="AE924" s="322">
        <f t="shared" si="305"/>
        <v>0</v>
      </c>
      <c r="AF924" s="318"/>
      <c r="AG924" s="318"/>
      <c r="AH924" s="318"/>
      <c r="AI924" s="318"/>
      <c r="AJ924" s="318"/>
      <c r="AK924" s="318"/>
      <c r="AL924" s="318"/>
      <c r="AM924" s="318"/>
      <c r="AN924" s="319"/>
    </row>
    <row r="925" spans="1:40" ht="18" hidden="1" customHeight="1">
      <c r="A925" s="163">
        <v>2130217</v>
      </c>
      <c r="B925" s="164" t="s">
        <v>781</v>
      </c>
      <c r="C925" s="316">
        <f t="shared" si="303"/>
        <v>0</v>
      </c>
      <c r="D925" s="317">
        <f t="shared" si="304"/>
        <v>0</v>
      </c>
      <c r="E925" s="318"/>
      <c r="F925" s="318"/>
      <c r="G925" s="318"/>
      <c r="H925" s="318"/>
      <c r="I925" s="318"/>
      <c r="J925" s="318"/>
      <c r="K925" s="318"/>
      <c r="L925" s="318"/>
      <c r="M925" s="318"/>
      <c r="N925" s="318"/>
      <c r="O925" s="318"/>
      <c r="P925" s="319"/>
      <c r="Q925" s="320"/>
      <c r="R925" s="318"/>
      <c r="S925" s="318"/>
      <c r="T925" s="318"/>
      <c r="U925" s="318"/>
      <c r="V925" s="319"/>
      <c r="W925" s="320"/>
      <c r="X925" s="318"/>
      <c r="Y925" s="318"/>
      <c r="Z925" s="318"/>
      <c r="AA925" s="318"/>
      <c r="AB925" s="318"/>
      <c r="AC925" s="318"/>
      <c r="AD925" s="321"/>
      <c r="AE925" s="322">
        <f t="shared" si="305"/>
        <v>0</v>
      </c>
      <c r="AF925" s="318"/>
      <c r="AG925" s="318"/>
      <c r="AH925" s="318"/>
      <c r="AI925" s="318"/>
      <c r="AJ925" s="318"/>
      <c r="AK925" s="318"/>
      <c r="AL925" s="318"/>
      <c r="AM925" s="318"/>
      <c r="AN925" s="319"/>
    </row>
    <row r="926" spans="1:40" ht="18" hidden="1" customHeight="1">
      <c r="A926" s="163">
        <v>2130218</v>
      </c>
      <c r="B926" s="164" t="s">
        <v>782</v>
      </c>
      <c r="C926" s="316">
        <f t="shared" si="303"/>
        <v>0</v>
      </c>
      <c r="D926" s="317">
        <f t="shared" si="304"/>
        <v>0</v>
      </c>
      <c r="E926" s="318"/>
      <c r="F926" s="318"/>
      <c r="G926" s="318"/>
      <c r="H926" s="318"/>
      <c r="I926" s="318"/>
      <c r="J926" s="318"/>
      <c r="K926" s="318"/>
      <c r="L926" s="318"/>
      <c r="M926" s="318"/>
      <c r="N926" s="318"/>
      <c r="O926" s="318"/>
      <c r="P926" s="319"/>
      <c r="Q926" s="320"/>
      <c r="R926" s="318"/>
      <c r="S926" s="318"/>
      <c r="T926" s="318"/>
      <c r="U926" s="318"/>
      <c r="V926" s="319"/>
      <c r="W926" s="320"/>
      <c r="X926" s="318"/>
      <c r="Y926" s="318"/>
      <c r="Z926" s="318"/>
      <c r="AA926" s="318"/>
      <c r="AB926" s="318"/>
      <c r="AC926" s="318"/>
      <c r="AD926" s="321"/>
      <c r="AE926" s="322">
        <f t="shared" si="305"/>
        <v>0</v>
      </c>
      <c r="AF926" s="318"/>
      <c r="AG926" s="318"/>
      <c r="AH926" s="318"/>
      <c r="AI926" s="318"/>
      <c r="AJ926" s="318"/>
      <c r="AK926" s="318"/>
      <c r="AL926" s="318"/>
      <c r="AM926" s="318"/>
      <c r="AN926" s="319"/>
    </row>
    <row r="927" spans="1:40" ht="18" hidden="1" customHeight="1">
      <c r="A927" s="163">
        <v>2130219</v>
      </c>
      <c r="B927" s="164" t="s">
        <v>783</v>
      </c>
      <c r="C927" s="316">
        <f t="shared" si="303"/>
        <v>0</v>
      </c>
      <c r="D927" s="317">
        <f t="shared" si="304"/>
        <v>0</v>
      </c>
      <c r="E927" s="318"/>
      <c r="F927" s="318"/>
      <c r="G927" s="318"/>
      <c r="H927" s="318"/>
      <c r="I927" s="318"/>
      <c r="J927" s="318"/>
      <c r="K927" s="318"/>
      <c r="L927" s="318"/>
      <c r="M927" s="318"/>
      <c r="N927" s="318"/>
      <c r="O927" s="318"/>
      <c r="P927" s="319"/>
      <c r="Q927" s="320"/>
      <c r="R927" s="318"/>
      <c r="S927" s="318"/>
      <c r="T927" s="318"/>
      <c r="U927" s="318"/>
      <c r="V927" s="319"/>
      <c r="W927" s="320"/>
      <c r="X927" s="318"/>
      <c r="Y927" s="318"/>
      <c r="Z927" s="318"/>
      <c r="AA927" s="318"/>
      <c r="AB927" s="318"/>
      <c r="AC927" s="318"/>
      <c r="AD927" s="321"/>
      <c r="AE927" s="322">
        <f t="shared" si="305"/>
        <v>0</v>
      </c>
      <c r="AF927" s="318"/>
      <c r="AG927" s="318"/>
      <c r="AH927" s="318"/>
      <c r="AI927" s="318"/>
      <c r="AJ927" s="318"/>
      <c r="AK927" s="318"/>
      <c r="AL927" s="318"/>
      <c r="AM927" s="318"/>
      <c r="AN927" s="319"/>
    </row>
    <row r="928" spans="1:40" ht="18" hidden="1" customHeight="1">
      <c r="A928" s="163">
        <v>2130220</v>
      </c>
      <c r="B928" s="164" t="s">
        <v>784</v>
      </c>
      <c r="C928" s="316">
        <f t="shared" si="303"/>
        <v>0</v>
      </c>
      <c r="D928" s="317">
        <f t="shared" si="304"/>
        <v>0</v>
      </c>
      <c r="E928" s="318"/>
      <c r="F928" s="318"/>
      <c r="G928" s="318"/>
      <c r="H928" s="318"/>
      <c r="I928" s="318"/>
      <c r="J928" s="318"/>
      <c r="K928" s="318"/>
      <c r="L928" s="318"/>
      <c r="M928" s="318"/>
      <c r="N928" s="318"/>
      <c r="O928" s="318"/>
      <c r="P928" s="319"/>
      <c r="Q928" s="320"/>
      <c r="R928" s="318"/>
      <c r="S928" s="318"/>
      <c r="T928" s="318"/>
      <c r="U928" s="318"/>
      <c r="V928" s="319"/>
      <c r="W928" s="320"/>
      <c r="X928" s="318"/>
      <c r="Y928" s="318"/>
      <c r="Z928" s="318"/>
      <c r="AA928" s="318"/>
      <c r="AB928" s="318"/>
      <c r="AC928" s="318"/>
      <c r="AD928" s="321"/>
      <c r="AE928" s="322">
        <f t="shared" si="305"/>
        <v>0</v>
      </c>
      <c r="AF928" s="318"/>
      <c r="AG928" s="318"/>
      <c r="AH928" s="318"/>
      <c r="AI928" s="318"/>
      <c r="AJ928" s="318"/>
      <c r="AK928" s="318"/>
      <c r="AL928" s="318"/>
      <c r="AM928" s="318"/>
      <c r="AN928" s="319"/>
    </row>
    <row r="929" spans="1:40" ht="18" hidden="1" customHeight="1">
      <c r="A929" s="163">
        <v>2130221</v>
      </c>
      <c r="B929" s="164" t="s">
        <v>785</v>
      </c>
      <c r="C929" s="316">
        <f t="shared" si="303"/>
        <v>0</v>
      </c>
      <c r="D929" s="317">
        <f t="shared" si="304"/>
        <v>0</v>
      </c>
      <c r="E929" s="318"/>
      <c r="F929" s="318"/>
      <c r="G929" s="318"/>
      <c r="H929" s="318"/>
      <c r="I929" s="318"/>
      <c r="J929" s="318"/>
      <c r="K929" s="318"/>
      <c r="L929" s="318"/>
      <c r="M929" s="318"/>
      <c r="N929" s="318"/>
      <c r="O929" s="318"/>
      <c r="P929" s="319"/>
      <c r="Q929" s="320"/>
      <c r="R929" s="318"/>
      <c r="S929" s="318"/>
      <c r="T929" s="318"/>
      <c r="U929" s="318"/>
      <c r="V929" s="319"/>
      <c r="W929" s="320"/>
      <c r="X929" s="318"/>
      <c r="Y929" s="318"/>
      <c r="Z929" s="318"/>
      <c r="AA929" s="318"/>
      <c r="AB929" s="318"/>
      <c r="AC929" s="318"/>
      <c r="AD929" s="321"/>
      <c r="AE929" s="322">
        <f t="shared" si="305"/>
        <v>0</v>
      </c>
      <c r="AF929" s="318"/>
      <c r="AG929" s="318"/>
      <c r="AH929" s="318"/>
      <c r="AI929" s="318"/>
      <c r="AJ929" s="318"/>
      <c r="AK929" s="318"/>
      <c r="AL929" s="318"/>
      <c r="AM929" s="318"/>
      <c r="AN929" s="319"/>
    </row>
    <row r="930" spans="1:40" ht="18" hidden="1" customHeight="1">
      <c r="A930" s="163">
        <v>2130223</v>
      </c>
      <c r="B930" s="164" t="s">
        <v>786</v>
      </c>
      <c r="C930" s="316">
        <f t="shared" si="303"/>
        <v>0</v>
      </c>
      <c r="D930" s="317">
        <f t="shared" si="304"/>
        <v>0</v>
      </c>
      <c r="E930" s="318"/>
      <c r="F930" s="318"/>
      <c r="G930" s="318"/>
      <c r="H930" s="318"/>
      <c r="I930" s="318"/>
      <c r="J930" s="318"/>
      <c r="K930" s="318"/>
      <c r="L930" s="318"/>
      <c r="M930" s="318"/>
      <c r="N930" s="318"/>
      <c r="O930" s="318"/>
      <c r="P930" s="319"/>
      <c r="Q930" s="320"/>
      <c r="R930" s="318"/>
      <c r="S930" s="318"/>
      <c r="T930" s="318"/>
      <c r="U930" s="318"/>
      <c r="V930" s="319"/>
      <c r="W930" s="320"/>
      <c r="X930" s="318"/>
      <c r="Y930" s="318"/>
      <c r="Z930" s="318"/>
      <c r="AA930" s="318"/>
      <c r="AB930" s="318"/>
      <c r="AC930" s="318"/>
      <c r="AD930" s="321"/>
      <c r="AE930" s="322">
        <f t="shared" si="305"/>
        <v>0</v>
      </c>
      <c r="AF930" s="318"/>
      <c r="AG930" s="318"/>
      <c r="AH930" s="318"/>
      <c r="AI930" s="318"/>
      <c r="AJ930" s="318"/>
      <c r="AK930" s="318"/>
      <c r="AL930" s="318"/>
      <c r="AM930" s="318"/>
      <c r="AN930" s="319"/>
    </row>
    <row r="931" spans="1:40" ht="18" hidden="1" customHeight="1">
      <c r="A931" s="163">
        <v>2130224</v>
      </c>
      <c r="B931" s="164" t="s">
        <v>787</v>
      </c>
      <c r="C931" s="316">
        <f t="shared" si="303"/>
        <v>0</v>
      </c>
      <c r="D931" s="317">
        <f t="shared" si="304"/>
        <v>0</v>
      </c>
      <c r="E931" s="318"/>
      <c r="F931" s="318"/>
      <c r="G931" s="318"/>
      <c r="H931" s="318"/>
      <c r="I931" s="318"/>
      <c r="J931" s="318"/>
      <c r="K931" s="318"/>
      <c r="L931" s="318"/>
      <c r="M931" s="318"/>
      <c r="N931" s="318"/>
      <c r="O931" s="318"/>
      <c r="P931" s="319"/>
      <c r="Q931" s="320"/>
      <c r="R931" s="318"/>
      <c r="S931" s="318"/>
      <c r="T931" s="318"/>
      <c r="U931" s="318"/>
      <c r="V931" s="319"/>
      <c r="W931" s="320"/>
      <c r="X931" s="318"/>
      <c r="Y931" s="318"/>
      <c r="Z931" s="318"/>
      <c r="AA931" s="318"/>
      <c r="AB931" s="318"/>
      <c r="AC931" s="318"/>
      <c r="AD931" s="321"/>
      <c r="AE931" s="322">
        <f t="shared" si="305"/>
        <v>0</v>
      </c>
      <c r="AF931" s="318"/>
      <c r="AG931" s="318"/>
      <c r="AH931" s="318"/>
      <c r="AI931" s="318"/>
      <c r="AJ931" s="318"/>
      <c r="AK931" s="318"/>
      <c r="AL931" s="318"/>
      <c r="AM931" s="318"/>
      <c r="AN931" s="319"/>
    </row>
    <row r="932" spans="1:40" ht="18" hidden="1" customHeight="1">
      <c r="A932" s="163">
        <v>2130225</v>
      </c>
      <c r="B932" s="164" t="s">
        <v>788</v>
      </c>
      <c r="C932" s="316">
        <f t="shared" si="303"/>
        <v>0</v>
      </c>
      <c r="D932" s="317">
        <f t="shared" si="304"/>
        <v>0</v>
      </c>
      <c r="E932" s="318"/>
      <c r="F932" s="318"/>
      <c r="G932" s="318"/>
      <c r="H932" s="318"/>
      <c r="I932" s="318"/>
      <c r="J932" s="318"/>
      <c r="K932" s="318"/>
      <c r="L932" s="318"/>
      <c r="M932" s="318"/>
      <c r="N932" s="318"/>
      <c r="O932" s="318"/>
      <c r="P932" s="319"/>
      <c r="Q932" s="320"/>
      <c r="R932" s="318"/>
      <c r="S932" s="318"/>
      <c r="T932" s="318"/>
      <c r="U932" s="318"/>
      <c r="V932" s="319"/>
      <c r="W932" s="320"/>
      <c r="X932" s="318"/>
      <c r="Y932" s="318"/>
      <c r="Z932" s="318"/>
      <c r="AA932" s="318"/>
      <c r="AB932" s="318"/>
      <c r="AC932" s="318"/>
      <c r="AD932" s="321"/>
      <c r="AE932" s="322">
        <f t="shared" si="305"/>
        <v>0</v>
      </c>
      <c r="AF932" s="318"/>
      <c r="AG932" s="318"/>
      <c r="AH932" s="318"/>
      <c r="AI932" s="318"/>
      <c r="AJ932" s="318"/>
      <c r="AK932" s="318"/>
      <c r="AL932" s="318"/>
      <c r="AM932" s="318"/>
      <c r="AN932" s="319"/>
    </row>
    <row r="933" spans="1:40" ht="18" hidden="1" customHeight="1">
      <c r="A933" s="163">
        <v>2130226</v>
      </c>
      <c r="B933" s="164" t="s">
        <v>789</v>
      </c>
      <c r="C933" s="316">
        <f t="shared" si="303"/>
        <v>0</v>
      </c>
      <c r="D933" s="317">
        <f t="shared" si="304"/>
        <v>0</v>
      </c>
      <c r="E933" s="318"/>
      <c r="F933" s="318"/>
      <c r="G933" s="318"/>
      <c r="H933" s="318"/>
      <c r="I933" s="318"/>
      <c r="J933" s="318"/>
      <c r="K933" s="318"/>
      <c r="L933" s="318"/>
      <c r="M933" s="318"/>
      <c r="N933" s="318"/>
      <c r="O933" s="318"/>
      <c r="P933" s="319"/>
      <c r="Q933" s="320"/>
      <c r="R933" s="318"/>
      <c r="S933" s="318"/>
      <c r="T933" s="318"/>
      <c r="U933" s="318"/>
      <c r="V933" s="319"/>
      <c r="W933" s="320"/>
      <c r="X933" s="318"/>
      <c r="Y933" s="318"/>
      <c r="Z933" s="318"/>
      <c r="AA933" s="318"/>
      <c r="AB933" s="318"/>
      <c r="AC933" s="318"/>
      <c r="AD933" s="321"/>
      <c r="AE933" s="322">
        <f t="shared" si="305"/>
        <v>0</v>
      </c>
      <c r="AF933" s="318"/>
      <c r="AG933" s="318"/>
      <c r="AH933" s="318"/>
      <c r="AI933" s="318"/>
      <c r="AJ933" s="318"/>
      <c r="AK933" s="318"/>
      <c r="AL933" s="318"/>
      <c r="AM933" s="318"/>
      <c r="AN933" s="319"/>
    </row>
    <row r="934" spans="1:40" ht="18" hidden="1" customHeight="1">
      <c r="A934" s="163">
        <v>2130227</v>
      </c>
      <c r="B934" s="164" t="s">
        <v>790</v>
      </c>
      <c r="C934" s="316">
        <f t="shared" si="303"/>
        <v>0</v>
      </c>
      <c r="D934" s="317">
        <f t="shared" si="304"/>
        <v>0</v>
      </c>
      <c r="E934" s="318"/>
      <c r="F934" s="318"/>
      <c r="G934" s="318"/>
      <c r="H934" s="318"/>
      <c r="I934" s="318"/>
      <c r="J934" s="318"/>
      <c r="K934" s="318"/>
      <c r="L934" s="318"/>
      <c r="M934" s="318"/>
      <c r="N934" s="318"/>
      <c r="O934" s="318"/>
      <c r="P934" s="319"/>
      <c r="Q934" s="320"/>
      <c r="R934" s="318"/>
      <c r="S934" s="318"/>
      <c r="T934" s="318"/>
      <c r="U934" s="318"/>
      <c r="V934" s="319"/>
      <c r="W934" s="320"/>
      <c r="X934" s="318"/>
      <c r="Y934" s="318"/>
      <c r="Z934" s="318"/>
      <c r="AA934" s="318"/>
      <c r="AB934" s="318"/>
      <c r="AC934" s="318"/>
      <c r="AD934" s="321"/>
      <c r="AE934" s="322">
        <f t="shared" si="305"/>
        <v>0</v>
      </c>
      <c r="AF934" s="318"/>
      <c r="AG934" s="318"/>
      <c r="AH934" s="318"/>
      <c r="AI934" s="318"/>
      <c r="AJ934" s="318"/>
      <c r="AK934" s="318"/>
      <c r="AL934" s="318"/>
      <c r="AM934" s="318"/>
      <c r="AN934" s="319"/>
    </row>
    <row r="935" spans="1:40" ht="18" hidden="1" customHeight="1">
      <c r="A935" s="163">
        <v>2130231</v>
      </c>
      <c r="B935" s="164" t="s">
        <v>1157</v>
      </c>
      <c r="C935" s="316">
        <f t="shared" si="303"/>
        <v>0</v>
      </c>
      <c r="D935" s="317">
        <f t="shared" si="304"/>
        <v>0</v>
      </c>
      <c r="E935" s="318"/>
      <c r="F935" s="318"/>
      <c r="G935" s="318"/>
      <c r="H935" s="318"/>
      <c r="I935" s="318"/>
      <c r="J935" s="318"/>
      <c r="K935" s="318"/>
      <c r="L935" s="318"/>
      <c r="M935" s="318"/>
      <c r="N935" s="318"/>
      <c r="O935" s="318"/>
      <c r="P935" s="319"/>
      <c r="Q935" s="320"/>
      <c r="R935" s="318"/>
      <c r="S935" s="318"/>
      <c r="T935" s="318"/>
      <c r="U935" s="318"/>
      <c r="V935" s="319"/>
      <c r="W935" s="320"/>
      <c r="X935" s="318"/>
      <c r="Y935" s="318"/>
      <c r="Z935" s="318"/>
      <c r="AA935" s="318"/>
      <c r="AB935" s="318"/>
      <c r="AC935" s="318"/>
      <c r="AD935" s="321"/>
      <c r="AE935" s="322">
        <f t="shared" si="305"/>
        <v>0</v>
      </c>
      <c r="AF935" s="318"/>
      <c r="AG935" s="318"/>
      <c r="AH935" s="318"/>
      <c r="AI935" s="318"/>
      <c r="AJ935" s="318"/>
      <c r="AK935" s="318"/>
      <c r="AL935" s="318"/>
      <c r="AM935" s="318"/>
      <c r="AN935" s="319"/>
    </row>
    <row r="936" spans="1:40" ht="18" hidden="1" customHeight="1">
      <c r="A936" s="163">
        <v>2130232</v>
      </c>
      <c r="B936" s="164" t="s">
        <v>791</v>
      </c>
      <c r="C936" s="316">
        <f t="shared" si="303"/>
        <v>0</v>
      </c>
      <c r="D936" s="317">
        <f t="shared" si="304"/>
        <v>0</v>
      </c>
      <c r="E936" s="318"/>
      <c r="F936" s="318"/>
      <c r="G936" s="318"/>
      <c r="H936" s="318"/>
      <c r="I936" s="318"/>
      <c r="J936" s="318"/>
      <c r="K936" s="318"/>
      <c r="L936" s="318"/>
      <c r="M936" s="318"/>
      <c r="N936" s="318"/>
      <c r="O936" s="318"/>
      <c r="P936" s="319"/>
      <c r="Q936" s="320"/>
      <c r="R936" s="318"/>
      <c r="S936" s="318"/>
      <c r="T936" s="318"/>
      <c r="U936" s="318"/>
      <c r="V936" s="319"/>
      <c r="W936" s="320"/>
      <c r="X936" s="318"/>
      <c r="Y936" s="318"/>
      <c r="Z936" s="318"/>
      <c r="AA936" s="318"/>
      <c r="AB936" s="318"/>
      <c r="AC936" s="318"/>
      <c r="AD936" s="321"/>
      <c r="AE936" s="322">
        <f t="shared" si="305"/>
        <v>0</v>
      </c>
      <c r="AF936" s="318"/>
      <c r="AG936" s="318"/>
      <c r="AH936" s="318"/>
      <c r="AI936" s="318"/>
      <c r="AJ936" s="318"/>
      <c r="AK936" s="318"/>
      <c r="AL936" s="318"/>
      <c r="AM936" s="318"/>
      <c r="AN936" s="319"/>
    </row>
    <row r="937" spans="1:40" ht="18" hidden="1" customHeight="1">
      <c r="A937" s="163">
        <v>2130234</v>
      </c>
      <c r="B937" s="164" t="s">
        <v>792</v>
      </c>
      <c r="C937" s="316">
        <f t="shared" si="303"/>
        <v>0</v>
      </c>
      <c r="D937" s="317">
        <f t="shared" si="304"/>
        <v>0</v>
      </c>
      <c r="E937" s="318"/>
      <c r="F937" s="318"/>
      <c r="G937" s="318"/>
      <c r="H937" s="318"/>
      <c r="I937" s="318"/>
      <c r="J937" s="318"/>
      <c r="K937" s="318"/>
      <c r="L937" s="318"/>
      <c r="M937" s="318"/>
      <c r="N937" s="318"/>
      <c r="O937" s="318"/>
      <c r="P937" s="319"/>
      <c r="Q937" s="320"/>
      <c r="R937" s="318"/>
      <c r="S937" s="318"/>
      <c r="T937" s="318"/>
      <c r="U937" s="318"/>
      <c r="V937" s="319"/>
      <c r="W937" s="320"/>
      <c r="X937" s="318"/>
      <c r="Y937" s="318"/>
      <c r="Z937" s="318"/>
      <c r="AA937" s="318"/>
      <c r="AB937" s="318"/>
      <c r="AC937" s="318"/>
      <c r="AD937" s="321"/>
      <c r="AE937" s="322">
        <f t="shared" si="305"/>
        <v>0</v>
      </c>
      <c r="AF937" s="318"/>
      <c r="AG937" s="318"/>
      <c r="AH937" s="318"/>
      <c r="AI937" s="318"/>
      <c r="AJ937" s="318"/>
      <c r="AK937" s="318"/>
      <c r="AL937" s="318"/>
      <c r="AM937" s="318"/>
      <c r="AN937" s="319"/>
    </row>
    <row r="938" spans="1:40" ht="18" hidden="1" customHeight="1">
      <c r="A938" s="163">
        <v>2130299</v>
      </c>
      <c r="B938" s="164" t="s">
        <v>1158</v>
      </c>
      <c r="C938" s="316">
        <f t="shared" si="303"/>
        <v>0</v>
      </c>
      <c r="D938" s="317">
        <f t="shared" si="304"/>
        <v>0</v>
      </c>
      <c r="E938" s="318"/>
      <c r="F938" s="318"/>
      <c r="G938" s="318"/>
      <c r="H938" s="318"/>
      <c r="I938" s="318"/>
      <c r="J938" s="318"/>
      <c r="K938" s="318"/>
      <c r="L938" s="318"/>
      <c r="M938" s="318"/>
      <c r="N938" s="318"/>
      <c r="O938" s="318"/>
      <c r="P938" s="319"/>
      <c r="Q938" s="320"/>
      <c r="R938" s="318"/>
      <c r="S938" s="318"/>
      <c r="T938" s="318"/>
      <c r="U938" s="318"/>
      <c r="V938" s="319"/>
      <c r="W938" s="320"/>
      <c r="X938" s="318"/>
      <c r="Y938" s="318"/>
      <c r="Z938" s="318"/>
      <c r="AA938" s="318"/>
      <c r="AB938" s="318"/>
      <c r="AC938" s="318"/>
      <c r="AD938" s="321"/>
      <c r="AE938" s="322">
        <f t="shared" si="305"/>
        <v>0</v>
      </c>
      <c r="AF938" s="318"/>
      <c r="AG938" s="318"/>
      <c r="AH938" s="318"/>
      <c r="AI938" s="318"/>
      <c r="AJ938" s="318"/>
      <c r="AK938" s="318"/>
      <c r="AL938" s="318"/>
      <c r="AM938" s="318"/>
      <c r="AN938" s="319"/>
    </row>
    <row r="939" spans="1:40" ht="18" hidden="1" customHeight="1">
      <c r="A939" s="163">
        <v>21303</v>
      </c>
      <c r="B939" s="242" t="s">
        <v>794</v>
      </c>
      <c r="C939" s="315">
        <f>SUM(C940:C966)</f>
        <v>0</v>
      </c>
      <c r="D939" s="315">
        <f t="shared" ref="D939:AN939" si="306">SUM(D940:D966)</f>
        <v>0</v>
      </c>
      <c r="E939" s="315">
        <f t="shared" si="306"/>
        <v>0</v>
      </c>
      <c r="F939" s="315">
        <f t="shared" si="306"/>
        <v>0</v>
      </c>
      <c r="G939" s="315">
        <f t="shared" si="306"/>
        <v>0</v>
      </c>
      <c r="H939" s="315">
        <f t="shared" si="306"/>
        <v>0</v>
      </c>
      <c r="I939" s="315">
        <f t="shared" si="306"/>
        <v>0</v>
      </c>
      <c r="J939" s="315">
        <f t="shared" si="306"/>
        <v>0</v>
      </c>
      <c r="K939" s="315">
        <f t="shared" si="306"/>
        <v>0</v>
      </c>
      <c r="L939" s="315">
        <f t="shared" si="306"/>
        <v>0</v>
      </c>
      <c r="M939" s="315">
        <f t="shared" si="306"/>
        <v>0</v>
      </c>
      <c r="N939" s="315">
        <f t="shared" si="306"/>
        <v>0</v>
      </c>
      <c r="O939" s="315">
        <f t="shared" si="306"/>
        <v>0</v>
      </c>
      <c r="P939" s="315">
        <f t="shared" si="306"/>
        <v>0</v>
      </c>
      <c r="Q939" s="315">
        <f t="shared" si="306"/>
        <v>0</v>
      </c>
      <c r="R939" s="315">
        <f t="shared" si="306"/>
        <v>0</v>
      </c>
      <c r="S939" s="315">
        <f t="shared" si="306"/>
        <v>0</v>
      </c>
      <c r="T939" s="315">
        <f t="shared" si="306"/>
        <v>0</v>
      </c>
      <c r="U939" s="315">
        <f t="shared" si="306"/>
        <v>0</v>
      </c>
      <c r="V939" s="315">
        <f t="shared" si="306"/>
        <v>0</v>
      </c>
      <c r="W939" s="315">
        <f t="shared" si="306"/>
        <v>0</v>
      </c>
      <c r="X939" s="315">
        <f t="shared" si="306"/>
        <v>0</v>
      </c>
      <c r="Y939" s="315">
        <f t="shared" si="306"/>
        <v>0</v>
      </c>
      <c r="Z939" s="315">
        <f t="shared" si="306"/>
        <v>0</v>
      </c>
      <c r="AA939" s="315">
        <f t="shared" si="306"/>
        <v>0</v>
      </c>
      <c r="AB939" s="315">
        <f t="shared" si="306"/>
        <v>0</v>
      </c>
      <c r="AC939" s="315">
        <f t="shared" si="306"/>
        <v>0</v>
      </c>
      <c r="AD939" s="315">
        <f t="shared" si="306"/>
        <v>0</v>
      </c>
      <c r="AE939" s="315">
        <f t="shared" si="306"/>
        <v>0</v>
      </c>
      <c r="AF939" s="315">
        <f t="shared" si="306"/>
        <v>0</v>
      </c>
      <c r="AG939" s="315">
        <f t="shared" si="306"/>
        <v>0</v>
      </c>
      <c r="AH939" s="315">
        <f t="shared" si="306"/>
        <v>0</v>
      </c>
      <c r="AI939" s="315">
        <f t="shared" si="306"/>
        <v>0</v>
      </c>
      <c r="AJ939" s="315">
        <f t="shared" si="306"/>
        <v>0</v>
      </c>
      <c r="AK939" s="315">
        <f t="shared" si="306"/>
        <v>0</v>
      </c>
      <c r="AL939" s="315">
        <f t="shared" si="306"/>
        <v>0</v>
      </c>
      <c r="AM939" s="315">
        <f t="shared" si="306"/>
        <v>0</v>
      </c>
      <c r="AN939" s="315">
        <f t="shared" si="306"/>
        <v>0</v>
      </c>
    </row>
    <row r="940" spans="1:40" ht="18" hidden="1" customHeight="1">
      <c r="A940" s="163">
        <v>2130301</v>
      </c>
      <c r="B940" s="164" t="s">
        <v>93</v>
      </c>
      <c r="C940" s="316">
        <f t="shared" ref="C940:C966" si="307">SUM(D940,AE940,AN940)</f>
        <v>0</v>
      </c>
      <c r="D940" s="317">
        <f t="shared" ref="D940:D966" si="308">SUM(E940:AD940)</f>
        <v>0</v>
      </c>
      <c r="E940" s="318"/>
      <c r="F940" s="318"/>
      <c r="G940" s="318"/>
      <c r="H940" s="318"/>
      <c r="I940" s="318"/>
      <c r="J940" s="318"/>
      <c r="K940" s="318"/>
      <c r="L940" s="318"/>
      <c r="M940" s="318"/>
      <c r="N940" s="318"/>
      <c r="O940" s="318"/>
      <c r="P940" s="319"/>
      <c r="Q940" s="320"/>
      <c r="R940" s="318"/>
      <c r="S940" s="318"/>
      <c r="T940" s="318"/>
      <c r="U940" s="318"/>
      <c r="V940" s="319"/>
      <c r="W940" s="320"/>
      <c r="X940" s="318"/>
      <c r="Y940" s="318"/>
      <c r="Z940" s="318"/>
      <c r="AA940" s="318"/>
      <c r="AB940" s="318"/>
      <c r="AC940" s="318"/>
      <c r="AD940" s="321"/>
      <c r="AE940" s="322">
        <f t="shared" ref="AE940:AE966" si="309">SUM(AF940:AM940)</f>
        <v>0</v>
      </c>
      <c r="AF940" s="318"/>
      <c r="AG940" s="318"/>
      <c r="AH940" s="318"/>
      <c r="AI940" s="318"/>
      <c r="AJ940" s="318"/>
      <c r="AK940" s="318"/>
      <c r="AL940" s="318"/>
      <c r="AM940" s="318"/>
      <c r="AN940" s="319"/>
    </row>
    <row r="941" spans="1:40" ht="18" hidden="1" customHeight="1">
      <c r="A941" s="163">
        <v>2130302</v>
      </c>
      <c r="B941" s="164" t="s">
        <v>94</v>
      </c>
      <c r="C941" s="316">
        <f t="shared" si="307"/>
        <v>0</v>
      </c>
      <c r="D941" s="317">
        <f t="shared" si="308"/>
        <v>0</v>
      </c>
      <c r="E941" s="318"/>
      <c r="F941" s="318"/>
      <c r="G941" s="318"/>
      <c r="H941" s="318"/>
      <c r="I941" s="318"/>
      <c r="J941" s="318"/>
      <c r="K941" s="318"/>
      <c r="L941" s="318"/>
      <c r="M941" s="318"/>
      <c r="N941" s="318"/>
      <c r="O941" s="318"/>
      <c r="P941" s="319"/>
      <c r="Q941" s="320"/>
      <c r="R941" s="318"/>
      <c r="S941" s="318"/>
      <c r="T941" s="318"/>
      <c r="U941" s="318"/>
      <c r="V941" s="319"/>
      <c r="W941" s="320"/>
      <c r="X941" s="318"/>
      <c r="Y941" s="318"/>
      <c r="Z941" s="318"/>
      <c r="AA941" s="318"/>
      <c r="AB941" s="318"/>
      <c r="AC941" s="318"/>
      <c r="AD941" s="321"/>
      <c r="AE941" s="322">
        <f t="shared" si="309"/>
        <v>0</v>
      </c>
      <c r="AF941" s="318"/>
      <c r="AG941" s="318"/>
      <c r="AH941" s="318"/>
      <c r="AI941" s="318"/>
      <c r="AJ941" s="318"/>
      <c r="AK941" s="318"/>
      <c r="AL941" s="318"/>
      <c r="AM941" s="318"/>
      <c r="AN941" s="319"/>
    </row>
    <row r="942" spans="1:40" ht="18" hidden="1" customHeight="1">
      <c r="A942" s="163">
        <v>2130303</v>
      </c>
      <c r="B942" s="164" t="s">
        <v>95</v>
      </c>
      <c r="C942" s="316">
        <f t="shared" si="307"/>
        <v>0</v>
      </c>
      <c r="D942" s="317">
        <f t="shared" si="308"/>
        <v>0</v>
      </c>
      <c r="E942" s="318"/>
      <c r="F942" s="318"/>
      <c r="G942" s="318"/>
      <c r="H942" s="318"/>
      <c r="I942" s="318"/>
      <c r="J942" s="318"/>
      <c r="K942" s="318"/>
      <c r="L942" s="318"/>
      <c r="M942" s="318"/>
      <c r="N942" s="318"/>
      <c r="O942" s="318"/>
      <c r="P942" s="319"/>
      <c r="Q942" s="320"/>
      <c r="R942" s="318"/>
      <c r="S942" s="318"/>
      <c r="T942" s="318"/>
      <c r="U942" s="318"/>
      <c r="V942" s="319"/>
      <c r="W942" s="320"/>
      <c r="X942" s="318"/>
      <c r="Y942" s="318"/>
      <c r="Z942" s="318"/>
      <c r="AA942" s="318"/>
      <c r="AB942" s="318"/>
      <c r="AC942" s="318"/>
      <c r="AD942" s="321"/>
      <c r="AE942" s="322">
        <f t="shared" si="309"/>
        <v>0</v>
      </c>
      <c r="AF942" s="318"/>
      <c r="AG942" s="318"/>
      <c r="AH942" s="318"/>
      <c r="AI942" s="318"/>
      <c r="AJ942" s="318"/>
      <c r="AK942" s="318"/>
      <c r="AL942" s="318"/>
      <c r="AM942" s="318"/>
      <c r="AN942" s="319"/>
    </row>
    <row r="943" spans="1:40" ht="18" hidden="1" customHeight="1">
      <c r="A943" s="163">
        <v>2130304</v>
      </c>
      <c r="B943" s="164" t="s">
        <v>795</v>
      </c>
      <c r="C943" s="316">
        <f t="shared" si="307"/>
        <v>0</v>
      </c>
      <c r="D943" s="317">
        <f t="shared" si="308"/>
        <v>0</v>
      </c>
      <c r="E943" s="318"/>
      <c r="F943" s="318"/>
      <c r="G943" s="318"/>
      <c r="H943" s="318"/>
      <c r="I943" s="318"/>
      <c r="J943" s="318"/>
      <c r="K943" s="318"/>
      <c r="L943" s="318"/>
      <c r="M943" s="318"/>
      <c r="N943" s="318"/>
      <c r="O943" s="318"/>
      <c r="P943" s="319"/>
      <c r="Q943" s="320"/>
      <c r="R943" s="318"/>
      <c r="S943" s="318"/>
      <c r="T943" s="318"/>
      <c r="U943" s="318"/>
      <c r="V943" s="319"/>
      <c r="W943" s="320"/>
      <c r="X943" s="318"/>
      <c r="Y943" s="318"/>
      <c r="Z943" s="318"/>
      <c r="AA943" s="318"/>
      <c r="AB943" s="318"/>
      <c r="AC943" s="318"/>
      <c r="AD943" s="321"/>
      <c r="AE943" s="322">
        <f t="shared" si="309"/>
        <v>0</v>
      </c>
      <c r="AF943" s="318"/>
      <c r="AG943" s="318"/>
      <c r="AH943" s="318"/>
      <c r="AI943" s="318"/>
      <c r="AJ943" s="318"/>
      <c r="AK943" s="318"/>
      <c r="AL943" s="318"/>
      <c r="AM943" s="318"/>
      <c r="AN943" s="319"/>
    </row>
    <row r="944" spans="1:40" ht="18" hidden="1" customHeight="1">
      <c r="A944" s="163">
        <v>2130305</v>
      </c>
      <c r="B944" s="164" t="s">
        <v>796</v>
      </c>
      <c r="C944" s="316">
        <f t="shared" si="307"/>
        <v>0</v>
      </c>
      <c r="D944" s="317">
        <f t="shared" si="308"/>
        <v>0</v>
      </c>
      <c r="E944" s="318"/>
      <c r="F944" s="318"/>
      <c r="G944" s="318"/>
      <c r="H944" s="318"/>
      <c r="I944" s="318"/>
      <c r="J944" s="318"/>
      <c r="K944" s="318"/>
      <c r="L944" s="318"/>
      <c r="M944" s="318"/>
      <c r="N944" s="318"/>
      <c r="O944" s="318"/>
      <c r="P944" s="319"/>
      <c r="Q944" s="320"/>
      <c r="R944" s="318"/>
      <c r="S944" s="318"/>
      <c r="T944" s="318"/>
      <c r="U944" s="318"/>
      <c r="V944" s="319"/>
      <c r="W944" s="320"/>
      <c r="X944" s="318"/>
      <c r="Y944" s="318"/>
      <c r="Z944" s="318"/>
      <c r="AA944" s="318"/>
      <c r="AB944" s="318"/>
      <c r="AC944" s="318"/>
      <c r="AD944" s="321"/>
      <c r="AE944" s="322">
        <f t="shared" si="309"/>
        <v>0</v>
      </c>
      <c r="AF944" s="318"/>
      <c r="AG944" s="318"/>
      <c r="AH944" s="318"/>
      <c r="AI944" s="318"/>
      <c r="AJ944" s="318"/>
      <c r="AK944" s="318"/>
      <c r="AL944" s="318"/>
      <c r="AM944" s="318"/>
      <c r="AN944" s="319"/>
    </row>
    <row r="945" spans="1:40" ht="18" hidden="1" customHeight="1">
      <c r="A945" s="163">
        <v>2130306</v>
      </c>
      <c r="B945" s="164" t="s">
        <v>797</v>
      </c>
      <c r="C945" s="316">
        <f t="shared" si="307"/>
        <v>0</v>
      </c>
      <c r="D945" s="317">
        <f t="shared" si="308"/>
        <v>0</v>
      </c>
      <c r="E945" s="318"/>
      <c r="F945" s="318"/>
      <c r="G945" s="318"/>
      <c r="H945" s="318"/>
      <c r="I945" s="318"/>
      <c r="J945" s="318"/>
      <c r="K945" s="318"/>
      <c r="L945" s="318"/>
      <c r="M945" s="318"/>
      <c r="N945" s="318"/>
      <c r="O945" s="318"/>
      <c r="P945" s="319"/>
      <c r="Q945" s="320"/>
      <c r="R945" s="318"/>
      <c r="S945" s="318"/>
      <c r="T945" s="318"/>
      <c r="U945" s="318"/>
      <c r="V945" s="319"/>
      <c r="W945" s="320"/>
      <c r="X945" s="318"/>
      <c r="Y945" s="318"/>
      <c r="Z945" s="318"/>
      <c r="AA945" s="318"/>
      <c r="AB945" s="318"/>
      <c r="AC945" s="318"/>
      <c r="AD945" s="321"/>
      <c r="AE945" s="322">
        <f t="shared" si="309"/>
        <v>0</v>
      </c>
      <c r="AF945" s="318"/>
      <c r="AG945" s="318"/>
      <c r="AH945" s="318"/>
      <c r="AI945" s="318"/>
      <c r="AJ945" s="318"/>
      <c r="AK945" s="318"/>
      <c r="AL945" s="318"/>
      <c r="AM945" s="318"/>
      <c r="AN945" s="319"/>
    </row>
    <row r="946" spans="1:40" ht="18" hidden="1" customHeight="1">
      <c r="A946" s="163">
        <v>2130307</v>
      </c>
      <c r="B946" s="164" t="s">
        <v>798</v>
      </c>
      <c r="C946" s="316">
        <f t="shared" si="307"/>
        <v>0</v>
      </c>
      <c r="D946" s="317">
        <f t="shared" si="308"/>
        <v>0</v>
      </c>
      <c r="E946" s="318"/>
      <c r="F946" s="318"/>
      <c r="G946" s="318"/>
      <c r="H946" s="318"/>
      <c r="I946" s="318"/>
      <c r="J946" s="318"/>
      <c r="K946" s="318"/>
      <c r="L946" s="318"/>
      <c r="M946" s="318"/>
      <c r="N946" s="318"/>
      <c r="O946" s="318"/>
      <c r="P946" s="319"/>
      <c r="Q946" s="320"/>
      <c r="R946" s="318"/>
      <c r="S946" s="318"/>
      <c r="T946" s="318"/>
      <c r="U946" s="318"/>
      <c r="V946" s="319"/>
      <c r="W946" s="320"/>
      <c r="X946" s="318"/>
      <c r="Y946" s="318"/>
      <c r="Z946" s="318"/>
      <c r="AA946" s="318"/>
      <c r="AB946" s="318"/>
      <c r="AC946" s="318"/>
      <c r="AD946" s="321"/>
      <c r="AE946" s="322">
        <f t="shared" si="309"/>
        <v>0</v>
      </c>
      <c r="AF946" s="318"/>
      <c r="AG946" s="318"/>
      <c r="AH946" s="318"/>
      <c r="AI946" s="318"/>
      <c r="AJ946" s="318"/>
      <c r="AK946" s="318"/>
      <c r="AL946" s="318"/>
      <c r="AM946" s="318"/>
      <c r="AN946" s="319"/>
    </row>
    <row r="947" spans="1:40" ht="18" hidden="1" customHeight="1">
      <c r="A947" s="163">
        <v>2130308</v>
      </c>
      <c r="B947" s="164" t="s">
        <v>799</v>
      </c>
      <c r="C947" s="316">
        <f t="shared" si="307"/>
        <v>0</v>
      </c>
      <c r="D947" s="317">
        <f t="shared" si="308"/>
        <v>0</v>
      </c>
      <c r="E947" s="318"/>
      <c r="F947" s="318"/>
      <c r="G947" s="318"/>
      <c r="H947" s="318"/>
      <c r="I947" s="318"/>
      <c r="J947" s="318"/>
      <c r="K947" s="318"/>
      <c r="L947" s="318"/>
      <c r="M947" s="318"/>
      <c r="N947" s="318"/>
      <c r="O947" s="318"/>
      <c r="P947" s="319"/>
      <c r="Q947" s="320"/>
      <c r="R947" s="318"/>
      <c r="S947" s="318"/>
      <c r="T947" s="318"/>
      <c r="U947" s="318"/>
      <c r="V947" s="319"/>
      <c r="W947" s="320"/>
      <c r="X947" s="318"/>
      <c r="Y947" s="318"/>
      <c r="Z947" s="318"/>
      <c r="AA947" s="318"/>
      <c r="AB947" s="318"/>
      <c r="AC947" s="318"/>
      <c r="AD947" s="321"/>
      <c r="AE947" s="322">
        <f t="shared" si="309"/>
        <v>0</v>
      </c>
      <c r="AF947" s="318"/>
      <c r="AG947" s="318"/>
      <c r="AH947" s="318"/>
      <c r="AI947" s="318"/>
      <c r="AJ947" s="318"/>
      <c r="AK947" s="318"/>
      <c r="AL947" s="318"/>
      <c r="AM947" s="318"/>
      <c r="AN947" s="319"/>
    </row>
    <row r="948" spans="1:40" ht="18" hidden="1" customHeight="1">
      <c r="A948" s="163">
        <v>2130309</v>
      </c>
      <c r="B948" s="164" t="s">
        <v>800</v>
      </c>
      <c r="C948" s="316">
        <f t="shared" si="307"/>
        <v>0</v>
      </c>
      <c r="D948" s="317">
        <f t="shared" si="308"/>
        <v>0</v>
      </c>
      <c r="E948" s="318"/>
      <c r="F948" s="318"/>
      <c r="G948" s="318"/>
      <c r="H948" s="318"/>
      <c r="I948" s="318"/>
      <c r="J948" s="318"/>
      <c r="K948" s="318"/>
      <c r="L948" s="318"/>
      <c r="M948" s="318"/>
      <c r="N948" s="318"/>
      <c r="O948" s="318"/>
      <c r="P948" s="319"/>
      <c r="Q948" s="320"/>
      <c r="R948" s="318"/>
      <c r="S948" s="318"/>
      <c r="T948" s="318"/>
      <c r="U948" s="318"/>
      <c r="V948" s="319"/>
      <c r="W948" s="320"/>
      <c r="X948" s="318"/>
      <c r="Y948" s="318"/>
      <c r="Z948" s="318"/>
      <c r="AA948" s="318"/>
      <c r="AB948" s="318"/>
      <c r="AC948" s="318"/>
      <c r="AD948" s="321"/>
      <c r="AE948" s="322">
        <f t="shared" si="309"/>
        <v>0</v>
      </c>
      <c r="AF948" s="318"/>
      <c r="AG948" s="318"/>
      <c r="AH948" s="318"/>
      <c r="AI948" s="318"/>
      <c r="AJ948" s="318"/>
      <c r="AK948" s="318"/>
      <c r="AL948" s="318"/>
      <c r="AM948" s="318"/>
      <c r="AN948" s="319"/>
    </row>
    <row r="949" spans="1:40" ht="18" hidden="1" customHeight="1">
      <c r="A949" s="163">
        <v>2130310</v>
      </c>
      <c r="B949" s="164" t="s">
        <v>801</v>
      </c>
      <c r="C949" s="316">
        <f t="shared" si="307"/>
        <v>0</v>
      </c>
      <c r="D949" s="317">
        <f t="shared" si="308"/>
        <v>0</v>
      </c>
      <c r="E949" s="318"/>
      <c r="F949" s="318"/>
      <c r="G949" s="318"/>
      <c r="H949" s="318"/>
      <c r="I949" s="318"/>
      <c r="J949" s="318"/>
      <c r="K949" s="318"/>
      <c r="L949" s="318"/>
      <c r="M949" s="318"/>
      <c r="N949" s="318"/>
      <c r="O949" s="318"/>
      <c r="P949" s="319"/>
      <c r="Q949" s="320"/>
      <c r="R949" s="318"/>
      <c r="S949" s="318"/>
      <c r="T949" s="318"/>
      <c r="U949" s="318"/>
      <c r="V949" s="319"/>
      <c r="W949" s="320"/>
      <c r="X949" s="318"/>
      <c r="Y949" s="318"/>
      <c r="Z949" s="318"/>
      <c r="AA949" s="318"/>
      <c r="AB949" s="318"/>
      <c r="AC949" s="318"/>
      <c r="AD949" s="321"/>
      <c r="AE949" s="322">
        <f t="shared" si="309"/>
        <v>0</v>
      </c>
      <c r="AF949" s="318"/>
      <c r="AG949" s="318"/>
      <c r="AH949" s="318"/>
      <c r="AI949" s="318"/>
      <c r="AJ949" s="318"/>
      <c r="AK949" s="318"/>
      <c r="AL949" s="318"/>
      <c r="AM949" s="318"/>
      <c r="AN949" s="319"/>
    </row>
    <row r="950" spans="1:40" ht="18" hidden="1" customHeight="1">
      <c r="A950" s="163">
        <v>2130311</v>
      </c>
      <c r="B950" s="164" t="s">
        <v>802</v>
      </c>
      <c r="C950" s="316">
        <f t="shared" si="307"/>
        <v>0</v>
      </c>
      <c r="D950" s="317">
        <f t="shared" si="308"/>
        <v>0</v>
      </c>
      <c r="E950" s="318"/>
      <c r="F950" s="318"/>
      <c r="G950" s="318"/>
      <c r="H950" s="318"/>
      <c r="I950" s="318"/>
      <c r="J950" s="318"/>
      <c r="K950" s="318"/>
      <c r="L950" s="318"/>
      <c r="M950" s="318"/>
      <c r="N950" s="318"/>
      <c r="O950" s="318"/>
      <c r="P950" s="319"/>
      <c r="Q950" s="320"/>
      <c r="R950" s="318"/>
      <c r="S950" s="318"/>
      <c r="T950" s="318"/>
      <c r="U950" s="318"/>
      <c r="V950" s="319"/>
      <c r="W950" s="320"/>
      <c r="X950" s="318"/>
      <c r="Y950" s="318"/>
      <c r="Z950" s="318"/>
      <c r="AA950" s="318"/>
      <c r="AB950" s="318"/>
      <c r="AC950" s="318"/>
      <c r="AD950" s="321"/>
      <c r="AE950" s="322">
        <f t="shared" si="309"/>
        <v>0</v>
      </c>
      <c r="AF950" s="318"/>
      <c r="AG950" s="318"/>
      <c r="AH950" s="318"/>
      <c r="AI950" s="318"/>
      <c r="AJ950" s="318"/>
      <c r="AK950" s="318"/>
      <c r="AL950" s="318"/>
      <c r="AM950" s="318"/>
      <c r="AN950" s="319"/>
    </row>
    <row r="951" spans="1:40" ht="18" hidden="1" customHeight="1">
      <c r="A951" s="163">
        <v>2130312</v>
      </c>
      <c r="B951" s="164" t="s">
        <v>803</v>
      </c>
      <c r="C951" s="316">
        <f t="shared" si="307"/>
        <v>0</v>
      </c>
      <c r="D951" s="317">
        <f t="shared" si="308"/>
        <v>0</v>
      </c>
      <c r="E951" s="318"/>
      <c r="F951" s="318"/>
      <c r="G951" s="318"/>
      <c r="H951" s="318"/>
      <c r="I951" s="318"/>
      <c r="J951" s="318"/>
      <c r="K951" s="318"/>
      <c r="L951" s="318"/>
      <c r="M951" s="318"/>
      <c r="N951" s="318"/>
      <c r="O951" s="318"/>
      <c r="P951" s="319"/>
      <c r="Q951" s="320"/>
      <c r="R951" s="318"/>
      <c r="S951" s="318"/>
      <c r="T951" s="318"/>
      <c r="U951" s="318"/>
      <c r="V951" s="319"/>
      <c r="W951" s="320"/>
      <c r="X951" s="318"/>
      <c r="Y951" s="318"/>
      <c r="Z951" s="318"/>
      <c r="AA951" s="318"/>
      <c r="AB951" s="318"/>
      <c r="AC951" s="318"/>
      <c r="AD951" s="321"/>
      <c r="AE951" s="322">
        <f t="shared" si="309"/>
        <v>0</v>
      </c>
      <c r="AF951" s="318"/>
      <c r="AG951" s="318"/>
      <c r="AH951" s="318"/>
      <c r="AI951" s="318"/>
      <c r="AJ951" s="318"/>
      <c r="AK951" s="318"/>
      <c r="AL951" s="318"/>
      <c r="AM951" s="318"/>
      <c r="AN951" s="319"/>
    </row>
    <row r="952" spans="1:40" ht="18" hidden="1" customHeight="1">
      <c r="A952" s="163">
        <v>2130313</v>
      </c>
      <c r="B952" s="164" t="s">
        <v>804</v>
      </c>
      <c r="C952" s="316">
        <f t="shared" si="307"/>
        <v>0</v>
      </c>
      <c r="D952" s="317">
        <f t="shared" si="308"/>
        <v>0</v>
      </c>
      <c r="E952" s="318"/>
      <c r="F952" s="318"/>
      <c r="G952" s="318"/>
      <c r="H952" s="318"/>
      <c r="I952" s="318"/>
      <c r="J952" s="318"/>
      <c r="K952" s="318"/>
      <c r="L952" s="318"/>
      <c r="M952" s="318"/>
      <c r="N952" s="318"/>
      <c r="O952" s="318"/>
      <c r="P952" s="319"/>
      <c r="Q952" s="320"/>
      <c r="R952" s="318"/>
      <c r="S952" s="318"/>
      <c r="T952" s="318"/>
      <c r="U952" s="318"/>
      <c r="V952" s="319"/>
      <c r="W952" s="320"/>
      <c r="X952" s="318"/>
      <c r="Y952" s="318"/>
      <c r="Z952" s="318"/>
      <c r="AA952" s="318"/>
      <c r="AB952" s="318"/>
      <c r="AC952" s="318"/>
      <c r="AD952" s="321"/>
      <c r="AE952" s="322">
        <f t="shared" si="309"/>
        <v>0</v>
      </c>
      <c r="AF952" s="318"/>
      <c r="AG952" s="318"/>
      <c r="AH952" s="318"/>
      <c r="AI952" s="318"/>
      <c r="AJ952" s="318"/>
      <c r="AK952" s="318"/>
      <c r="AL952" s="318"/>
      <c r="AM952" s="318"/>
      <c r="AN952" s="319"/>
    </row>
    <row r="953" spans="1:40" ht="18" hidden="1" customHeight="1">
      <c r="A953" s="163">
        <v>2130314</v>
      </c>
      <c r="B953" s="164" t="s">
        <v>805</v>
      </c>
      <c r="C953" s="316">
        <f t="shared" si="307"/>
        <v>0</v>
      </c>
      <c r="D953" s="317">
        <f t="shared" si="308"/>
        <v>0</v>
      </c>
      <c r="E953" s="318"/>
      <c r="F953" s="318"/>
      <c r="G953" s="318"/>
      <c r="H953" s="318"/>
      <c r="I953" s="318"/>
      <c r="J953" s="318"/>
      <c r="K953" s="318"/>
      <c r="L953" s="318"/>
      <c r="M953" s="318"/>
      <c r="N953" s="318"/>
      <c r="O953" s="318"/>
      <c r="P953" s="319"/>
      <c r="Q953" s="320"/>
      <c r="R953" s="318"/>
      <c r="S953" s="318"/>
      <c r="T953" s="318"/>
      <c r="U953" s="318"/>
      <c r="V953" s="319"/>
      <c r="W953" s="320"/>
      <c r="X953" s="318"/>
      <c r="Y953" s="318"/>
      <c r="Z953" s="318"/>
      <c r="AA953" s="318"/>
      <c r="AB953" s="318"/>
      <c r="AC953" s="318"/>
      <c r="AD953" s="321"/>
      <c r="AE953" s="322">
        <f t="shared" si="309"/>
        <v>0</v>
      </c>
      <c r="AF953" s="318"/>
      <c r="AG953" s="318"/>
      <c r="AH953" s="318"/>
      <c r="AI953" s="318"/>
      <c r="AJ953" s="318"/>
      <c r="AK953" s="318"/>
      <c r="AL953" s="318"/>
      <c r="AM953" s="318"/>
      <c r="AN953" s="319"/>
    </row>
    <row r="954" spans="1:40" ht="18" hidden="1" customHeight="1">
      <c r="A954" s="163">
        <v>2130315</v>
      </c>
      <c r="B954" s="164" t="s">
        <v>806</v>
      </c>
      <c r="C954" s="316">
        <f t="shared" si="307"/>
        <v>0</v>
      </c>
      <c r="D954" s="317">
        <f t="shared" si="308"/>
        <v>0</v>
      </c>
      <c r="E954" s="318"/>
      <c r="F954" s="318"/>
      <c r="G954" s="318"/>
      <c r="H954" s="318"/>
      <c r="I954" s="318"/>
      <c r="J954" s="318"/>
      <c r="K954" s="318"/>
      <c r="L954" s="318"/>
      <c r="M954" s="318"/>
      <c r="N954" s="318"/>
      <c r="O954" s="318"/>
      <c r="P954" s="319"/>
      <c r="Q954" s="320"/>
      <c r="R954" s="318"/>
      <c r="S954" s="318"/>
      <c r="T954" s="318"/>
      <c r="U954" s="318"/>
      <c r="V954" s="319"/>
      <c r="W954" s="320"/>
      <c r="X954" s="318"/>
      <c r="Y954" s="318"/>
      <c r="Z954" s="318"/>
      <c r="AA954" s="318"/>
      <c r="AB954" s="318"/>
      <c r="AC954" s="318"/>
      <c r="AD954" s="321"/>
      <c r="AE954" s="322">
        <f t="shared" si="309"/>
        <v>0</v>
      </c>
      <c r="AF954" s="318"/>
      <c r="AG954" s="318"/>
      <c r="AH954" s="318"/>
      <c r="AI954" s="318"/>
      <c r="AJ954" s="318"/>
      <c r="AK954" s="318"/>
      <c r="AL954" s="318"/>
      <c r="AM954" s="318"/>
      <c r="AN954" s="319"/>
    </row>
    <row r="955" spans="1:40" ht="18" hidden="1" customHeight="1">
      <c r="A955" s="163">
        <v>2130316</v>
      </c>
      <c r="B955" s="164" t="s">
        <v>807</v>
      </c>
      <c r="C955" s="316">
        <f t="shared" si="307"/>
        <v>0</v>
      </c>
      <c r="D955" s="317">
        <f t="shared" si="308"/>
        <v>0</v>
      </c>
      <c r="E955" s="318"/>
      <c r="F955" s="318"/>
      <c r="G955" s="318"/>
      <c r="H955" s="318"/>
      <c r="I955" s="318"/>
      <c r="J955" s="318"/>
      <c r="K955" s="318"/>
      <c r="L955" s="318"/>
      <c r="M955" s="318"/>
      <c r="N955" s="318"/>
      <c r="O955" s="318"/>
      <c r="P955" s="319"/>
      <c r="Q955" s="320"/>
      <c r="R955" s="318"/>
      <c r="S955" s="318"/>
      <c r="T955" s="318"/>
      <c r="U955" s="318"/>
      <c r="V955" s="319"/>
      <c r="W955" s="320"/>
      <c r="X955" s="318"/>
      <c r="Y955" s="318"/>
      <c r="Z955" s="318"/>
      <c r="AA955" s="318"/>
      <c r="AB955" s="318"/>
      <c r="AC955" s="318"/>
      <c r="AD955" s="321"/>
      <c r="AE955" s="322">
        <f t="shared" si="309"/>
        <v>0</v>
      </c>
      <c r="AF955" s="318"/>
      <c r="AG955" s="318"/>
      <c r="AH955" s="318"/>
      <c r="AI955" s="318"/>
      <c r="AJ955" s="318"/>
      <c r="AK955" s="318"/>
      <c r="AL955" s="318"/>
      <c r="AM955" s="318"/>
      <c r="AN955" s="319"/>
    </row>
    <row r="956" spans="1:40" ht="18" hidden="1" customHeight="1">
      <c r="A956" s="163">
        <v>2130317</v>
      </c>
      <c r="B956" s="164" t="s">
        <v>808</v>
      </c>
      <c r="C956" s="316">
        <f t="shared" si="307"/>
        <v>0</v>
      </c>
      <c r="D956" s="317">
        <f t="shared" si="308"/>
        <v>0</v>
      </c>
      <c r="E956" s="318"/>
      <c r="F956" s="318"/>
      <c r="G956" s="318"/>
      <c r="H956" s="318"/>
      <c r="I956" s="318"/>
      <c r="J956" s="318"/>
      <c r="K956" s="318"/>
      <c r="L956" s="318"/>
      <c r="M956" s="318"/>
      <c r="N956" s="318"/>
      <c r="O956" s="318"/>
      <c r="P956" s="319"/>
      <c r="Q956" s="320"/>
      <c r="R956" s="318"/>
      <c r="S956" s="318"/>
      <c r="T956" s="318"/>
      <c r="U956" s="318"/>
      <c r="V956" s="319"/>
      <c r="W956" s="320"/>
      <c r="X956" s="318"/>
      <c r="Y956" s="318"/>
      <c r="Z956" s="318"/>
      <c r="AA956" s="318"/>
      <c r="AB956" s="318"/>
      <c r="AC956" s="318"/>
      <c r="AD956" s="321"/>
      <c r="AE956" s="322">
        <f t="shared" si="309"/>
        <v>0</v>
      </c>
      <c r="AF956" s="318"/>
      <c r="AG956" s="318"/>
      <c r="AH956" s="318"/>
      <c r="AI956" s="318"/>
      <c r="AJ956" s="318"/>
      <c r="AK956" s="318"/>
      <c r="AL956" s="318"/>
      <c r="AM956" s="318"/>
      <c r="AN956" s="319"/>
    </row>
    <row r="957" spans="1:40" ht="18" hidden="1" customHeight="1">
      <c r="A957" s="163">
        <v>2130318</v>
      </c>
      <c r="B957" s="164" t="s">
        <v>809</v>
      </c>
      <c r="C957" s="316">
        <f t="shared" si="307"/>
        <v>0</v>
      </c>
      <c r="D957" s="317">
        <f t="shared" si="308"/>
        <v>0</v>
      </c>
      <c r="E957" s="318"/>
      <c r="F957" s="318"/>
      <c r="G957" s="318"/>
      <c r="H957" s="318"/>
      <c r="I957" s="318"/>
      <c r="J957" s="318"/>
      <c r="K957" s="318"/>
      <c r="L957" s="318"/>
      <c r="M957" s="318"/>
      <c r="N957" s="318"/>
      <c r="O957" s="318"/>
      <c r="P957" s="319"/>
      <c r="Q957" s="320"/>
      <c r="R957" s="318"/>
      <c r="S957" s="318"/>
      <c r="T957" s="318"/>
      <c r="U957" s="318"/>
      <c r="V957" s="319"/>
      <c r="W957" s="320"/>
      <c r="X957" s="318"/>
      <c r="Y957" s="318"/>
      <c r="Z957" s="318"/>
      <c r="AA957" s="318"/>
      <c r="AB957" s="318"/>
      <c r="AC957" s="318"/>
      <c r="AD957" s="321"/>
      <c r="AE957" s="322">
        <f t="shared" si="309"/>
        <v>0</v>
      </c>
      <c r="AF957" s="318"/>
      <c r="AG957" s="318"/>
      <c r="AH957" s="318"/>
      <c r="AI957" s="318"/>
      <c r="AJ957" s="318"/>
      <c r="AK957" s="318"/>
      <c r="AL957" s="318"/>
      <c r="AM957" s="318"/>
      <c r="AN957" s="319"/>
    </row>
    <row r="958" spans="1:40" ht="18" hidden="1" customHeight="1">
      <c r="A958" s="163">
        <v>2130319</v>
      </c>
      <c r="B958" s="164" t="s">
        <v>810</v>
      </c>
      <c r="C958" s="316">
        <f t="shared" si="307"/>
        <v>0</v>
      </c>
      <c r="D958" s="317">
        <f t="shared" si="308"/>
        <v>0</v>
      </c>
      <c r="E958" s="318"/>
      <c r="F958" s="318"/>
      <c r="G958" s="318"/>
      <c r="H958" s="318"/>
      <c r="I958" s="318"/>
      <c r="J958" s="318"/>
      <c r="K958" s="318"/>
      <c r="L958" s="318"/>
      <c r="M958" s="318"/>
      <c r="N958" s="318"/>
      <c r="O958" s="318"/>
      <c r="P958" s="319"/>
      <c r="Q958" s="320"/>
      <c r="R958" s="318"/>
      <c r="S958" s="318"/>
      <c r="T958" s="318"/>
      <c r="U958" s="318"/>
      <c r="V958" s="319"/>
      <c r="W958" s="320"/>
      <c r="X958" s="318"/>
      <c r="Y958" s="318"/>
      <c r="Z958" s="318"/>
      <c r="AA958" s="318"/>
      <c r="AB958" s="318"/>
      <c r="AC958" s="318"/>
      <c r="AD958" s="321"/>
      <c r="AE958" s="322">
        <f t="shared" si="309"/>
        <v>0</v>
      </c>
      <c r="AF958" s="318"/>
      <c r="AG958" s="318"/>
      <c r="AH958" s="318"/>
      <c r="AI958" s="318"/>
      <c r="AJ958" s="318"/>
      <c r="AK958" s="318"/>
      <c r="AL958" s="318"/>
      <c r="AM958" s="318"/>
      <c r="AN958" s="319"/>
    </row>
    <row r="959" spans="1:40" ht="18" hidden="1" customHeight="1">
      <c r="A959" s="163">
        <v>2130321</v>
      </c>
      <c r="B959" s="164" t="s">
        <v>811</v>
      </c>
      <c r="C959" s="316">
        <f t="shared" si="307"/>
        <v>0</v>
      </c>
      <c r="D959" s="317">
        <f t="shared" si="308"/>
        <v>0</v>
      </c>
      <c r="E959" s="318"/>
      <c r="F959" s="318"/>
      <c r="G959" s="318"/>
      <c r="H959" s="318"/>
      <c r="I959" s="318"/>
      <c r="J959" s="318"/>
      <c r="K959" s="318"/>
      <c r="L959" s="318"/>
      <c r="M959" s="318"/>
      <c r="N959" s="318"/>
      <c r="O959" s="318"/>
      <c r="P959" s="319"/>
      <c r="Q959" s="320"/>
      <c r="R959" s="318"/>
      <c r="S959" s="318"/>
      <c r="T959" s="318"/>
      <c r="U959" s="318"/>
      <c r="V959" s="319"/>
      <c r="W959" s="320"/>
      <c r="X959" s="318"/>
      <c r="Y959" s="318"/>
      <c r="Z959" s="318"/>
      <c r="AA959" s="318"/>
      <c r="AB959" s="318"/>
      <c r="AC959" s="318"/>
      <c r="AD959" s="321"/>
      <c r="AE959" s="322">
        <f t="shared" si="309"/>
        <v>0</v>
      </c>
      <c r="AF959" s="318"/>
      <c r="AG959" s="318"/>
      <c r="AH959" s="318"/>
      <c r="AI959" s="318"/>
      <c r="AJ959" s="318"/>
      <c r="AK959" s="318"/>
      <c r="AL959" s="318"/>
      <c r="AM959" s="318"/>
      <c r="AN959" s="319"/>
    </row>
    <row r="960" spans="1:40" ht="18" hidden="1" customHeight="1">
      <c r="A960" s="163">
        <v>2130322</v>
      </c>
      <c r="B960" s="164" t="s">
        <v>812</v>
      </c>
      <c r="C960" s="316">
        <f t="shared" si="307"/>
        <v>0</v>
      </c>
      <c r="D960" s="317">
        <f t="shared" si="308"/>
        <v>0</v>
      </c>
      <c r="E960" s="318"/>
      <c r="F960" s="318"/>
      <c r="G960" s="318"/>
      <c r="H960" s="318"/>
      <c r="I960" s="318"/>
      <c r="J960" s="318"/>
      <c r="K960" s="318"/>
      <c r="L960" s="318"/>
      <c r="M960" s="318"/>
      <c r="N960" s="318"/>
      <c r="O960" s="318"/>
      <c r="P960" s="319"/>
      <c r="Q960" s="320"/>
      <c r="R960" s="318"/>
      <c r="S960" s="318"/>
      <c r="T960" s="318"/>
      <c r="U960" s="318"/>
      <c r="V960" s="319"/>
      <c r="W960" s="320"/>
      <c r="X960" s="318"/>
      <c r="Y960" s="318"/>
      <c r="Z960" s="318"/>
      <c r="AA960" s="318"/>
      <c r="AB960" s="318"/>
      <c r="AC960" s="318"/>
      <c r="AD960" s="321"/>
      <c r="AE960" s="322">
        <f t="shared" si="309"/>
        <v>0</v>
      </c>
      <c r="AF960" s="318"/>
      <c r="AG960" s="318"/>
      <c r="AH960" s="318"/>
      <c r="AI960" s="318"/>
      <c r="AJ960" s="318"/>
      <c r="AK960" s="318"/>
      <c r="AL960" s="318"/>
      <c r="AM960" s="318"/>
      <c r="AN960" s="319"/>
    </row>
    <row r="961" spans="1:40" ht="18" hidden="1" customHeight="1">
      <c r="A961" s="163">
        <v>2130331</v>
      </c>
      <c r="B961" s="164" t="s">
        <v>813</v>
      </c>
      <c r="C961" s="316">
        <f t="shared" si="307"/>
        <v>0</v>
      </c>
      <c r="D961" s="317">
        <f t="shared" si="308"/>
        <v>0</v>
      </c>
      <c r="E961" s="318"/>
      <c r="F961" s="318"/>
      <c r="G961" s="318"/>
      <c r="H961" s="318"/>
      <c r="I961" s="318"/>
      <c r="J961" s="318"/>
      <c r="K961" s="318"/>
      <c r="L961" s="318"/>
      <c r="M961" s="318"/>
      <c r="N961" s="318"/>
      <c r="O961" s="318"/>
      <c r="P961" s="319"/>
      <c r="Q961" s="320"/>
      <c r="R961" s="318"/>
      <c r="S961" s="318"/>
      <c r="T961" s="318"/>
      <c r="U961" s="318"/>
      <c r="V961" s="319"/>
      <c r="W961" s="320"/>
      <c r="X961" s="318"/>
      <c r="Y961" s="318"/>
      <c r="Z961" s="318"/>
      <c r="AA961" s="318"/>
      <c r="AB961" s="318"/>
      <c r="AC961" s="318"/>
      <c r="AD961" s="321"/>
      <c r="AE961" s="322">
        <f t="shared" si="309"/>
        <v>0</v>
      </c>
      <c r="AF961" s="318"/>
      <c r="AG961" s="318"/>
      <c r="AH961" s="318"/>
      <c r="AI961" s="318"/>
      <c r="AJ961" s="318"/>
      <c r="AK961" s="318"/>
      <c r="AL961" s="318"/>
      <c r="AM961" s="318"/>
      <c r="AN961" s="319"/>
    </row>
    <row r="962" spans="1:40" ht="18" hidden="1" customHeight="1">
      <c r="A962" s="163">
        <v>2130332</v>
      </c>
      <c r="B962" s="164" t="s">
        <v>814</v>
      </c>
      <c r="C962" s="316">
        <f t="shared" si="307"/>
        <v>0</v>
      </c>
      <c r="D962" s="317">
        <f t="shared" si="308"/>
        <v>0</v>
      </c>
      <c r="E962" s="318"/>
      <c r="F962" s="318"/>
      <c r="G962" s="318"/>
      <c r="H962" s="318"/>
      <c r="I962" s="318"/>
      <c r="J962" s="318"/>
      <c r="K962" s="318"/>
      <c r="L962" s="318"/>
      <c r="M962" s="318"/>
      <c r="N962" s="318"/>
      <c r="O962" s="318"/>
      <c r="P962" s="319"/>
      <c r="Q962" s="320"/>
      <c r="R962" s="318"/>
      <c r="S962" s="318"/>
      <c r="T962" s="318"/>
      <c r="U962" s="318"/>
      <c r="V962" s="319"/>
      <c r="W962" s="320"/>
      <c r="X962" s="318"/>
      <c r="Y962" s="318"/>
      <c r="Z962" s="318"/>
      <c r="AA962" s="318"/>
      <c r="AB962" s="318"/>
      <c r="AC962" s="318"/>
      <c r="AD962" s="321"/>
      <c r="AE962" s="322">
        <f t="shared" si="309"/>
        <v>0</v>
      </c>
      <c r="AF962" s="318"/>
      <c r="AG962" s="318"/>
      <c r="AH962" s="318"/>
      <c r="AI962" s="318"/>
      <c r="AJ962" s="318"/>
      <c r="AK962" s="318"/>
      <c r="AL962" s="318"/>
      <c r="AM962" s="318"/>
      <c r="AN962" s="319"/>
    </row>
    <row r="963" spans="1:40" ht="18" hidden="1" customHeight="1">
      <c r="A963" s="163">
        <v>2130333</v>
      </c>
      <c r="B963" s="164" t="s">
        <v>786</v>
      </c>
      <c r="C963" s="316">
        <f t="shared" si="307"/>
        <v>0</v>
      </c>
      <c r="D963" s="317">
        <f t="shared" si="308"/>
        <v>0</v>
      </c>
      <c r="E963" s="318"/>
      <c r="F963" s="318"/>
      <c r="G963" s="318"/>
      <c r="H963" s="318"/>
      <c r="I963" s="318"/>
      <c r="J963" s="318"/>
      <c r="K963" s="318"/>
      <c r="L963" s="318"/>
      <c r="M963" s="318"/>
      <c r="N963" s="318"/>
      <c r="O963" s="318"/>
      <c r="P963" s="319"/>
      <c r="Q963" s="320"/>
      <c r="R963" s="318"/>
      <c r="S963" s="318"/>
      <c r="T963" s="318"/>
      <c r="U963" s="318"/>
      <c r="V963" s="319"/>
      <c r="W963" s="320"/>
      <c r="X963" s="318"/>
      <c r="Y963" s="318"/>
      <c r="Z963" s="318"/>
      <c r="AA963" s="318"/>
      <c r="AB963" s="318"/>
      <c r="AC963" s="318"/>
      <c r="AD963" s="321"/>
      <c r="AE963" s="322">
        <f t="shared" si="309"/>
        <v>0</v>
      </c>
      <c r="AF963" s="318"/>
      <c r="AG963" s="318"/>
      <c r="AH963" s="318"/>
      <c r="AI963" s="318"/>
      <c r="AJ963" s="318"/>
      <c r="AK963" s="318"/>
      <c r="AL963" s="318"/>
      <c r="AM963" s="318"/>
      <c r="AN963" s="319"/>
    </row>
    <row r="964" spans="1:40" ht="18" hidden="1" customHeight="1">
      <c r="A964" s="163">
        <v>2130334</v>
      </c>
      <c r="B964" s="164" t="s">
        <v>815</v>
      </c>
      <c r="C964" s="316">
        <f t="shared" si="307"/>
        <v>0</v>
      </c>
      <c r="D964" s="317">
        <f t="shared" si="308"/>
        <v>0</v>
      </c>
      <c r="E964" s="318"/>
      <c r="F964" s="318"/>
      <c r="G964" s="318"/>
      <c r="H964" s="318"/>
      <c r="I964" s="318"/>
      <c r="J964" s="318"/>
      <c r="K964" s="318"/>
      <c r="L964" s="318"/>
      <c r="M964" s="318"/>
      <c r="N964" s="318"/>
      <c r="O964" s="318"/>
      <c r="P964" s="319"/>
      <c r="Q964" s="320"/>
      <c r="R964" s="318"/>
      <c r="S964" s="318"/>
      <c r="T964" s="318"/>
      <c r="U964" s="318"/>
      <c r="V964" s="319"/>
      <c r="W964" s="320"/>
      <c r="X964" s="318"/>
      <c r="Y964" s="318"/>
      <c r="Z964" s="318"/>
      <c r="AA964" s="318"/>
      <c r="AB964" s="318"/>
      <c r="AC964" s="318"/>
      <c r="AD964" s="321"/>
      <c r="AE964" s="322">
        <f t="shared" si="309"/>
        <v>0</v>
      </c>
      <c r="AF964" s="318"/>
      <c r="AG964" s="318"/>
      <c r="AH964" s="318"/>
      <c r="AI964" s="318"/>
      <c r="AJ964" s="318"/>
      <c r="AK964" s="318"/>
      <c r="AL964" s="318"/>
      <c r="AM964" s="318"/>
      <c r="AN964" s="319"/>
    </row>
    <row r="965" spans="1:40" ht="18" hidden="1" customHeight="1">
      <c r="A965" s="163">
        <v>2130335</v>
      </c>
      <c r="B965" s="164" t="s">
        <v>816</v>
      </c>
      <c r="C965" s="316">
        <f t="shared" si="307"/>
        <v>0</v>
      </c>
      <c r="D965" s="317">
        <f t="shared" si="308"/>
        <v>0</v>
      </c>
      <c r="E965" s="318"/>
      <c r="F965" s="318"/>
      <c r="G965" s="318"/>
      <c r="H965" s="318"/>
      <c r="I965" s="318"/>
      <c r="J965" s="318"/>
      <c r="K965" s="318"/>
      <c r="L965" s="318"/>
      <c r="M965" s="318"/>
      <c r="N965" s="318"/>
      <c r="O965" s="318"/>
      <c r="P965" s="319"/>
      <c r="Q965" s="320"/>
      <c r="R965" s="318"/>
      <c r="S965" s="318"/>
      <c r="T965" s="318"/>
      <c r="U965" s="318"/>
      <c r="V965" s="319"/>
      <c r="W965" s="320"/>
      <c r="X965" s="318"/>
      <c r="Y965" s="318"/>
      <c r="Z965" s="318"/>
      <c r="AA965" s="318"/>
      <c r="AB965" s="318"/>
      <c r="AC965" s="318"/>
      <c r="AD965" s="321"/>
      <c r="AE965" s="322">
        <f t="shared" si="309"/>
        <v>0</v>
      </c>
      <c r="AF965" s="318"/>
      <c r="AG965" s="318"/>
      <c r="AH965" s="318"/>
      <c r="AI965" s="318"/>
      <c r="AJ965" s="318"/>
      <c r="AK965" s="318"/>
      <c r="AL965" s="318"/>
      <c r="AM965" s="318"/>
      <c r="AN965" s="319"/>
    </row>
    <row r="966" spans="1:40" ht="18" hidden="1" customHeight="1">
      <c r="A966" s="163">
        <v>2130399</v>
      </c>
      <c r="B966" s="164" t="s">
        <v>817</v>
      </c>
      <c r="C966" s="316">
        <f t="shared" si="307"/>
        <v>0</v>
      </c>
      <c r="D966" s="317">
        <f t="shared" si="308"/>
        <v>0</v>
      </c>
      <c r="E966" s="318"/>
      <c r="F966" s="318"/>
      <c r="G966" s="318"/>
      <c r="H966" s="318"/>
      <c r="I966" s="318"/>
      <c r="J966" s="318"/>
      <c r="K966" s="318"/>
      <c r="L966" s="318"/>
      <c r="M966" s="318"/>
      <c r="N966" s="318"/>
      <c r="O966" s="318"/>
      <c r="P966" s="319"/>
      <c r="Q966" s="320"/>
      <c r="R966" s="318"/>
      <c r="S966" s="318"/>
      <c r="T966" s="318"/>
      <c r="U966" s="318"/>
      <c r="V966" s="319"/>
      <c r="W966" s="320"/>
      <c r="X966" s="318"/>
      <c r="Y966" s="318"/>
      <c r="Z966" s="318"/>
      <c r="AA966" s="318"/>
      <c r="AB966" s="318"/>
      <c r="AC966" s="318"/>
      <c r="AD966" s="321"/>
      <c r="AE966" s="322">
        <f t="shared" si="309"/>
        <v>0</v>
      </c>
      <c r="AF966" s="318"/>
      <c r="AG966" s="318"/>
      <c r="AH966" s="318"/>
      <c r="AI966" s="318"/>
      <c r="AJ966" s="318"/>
      <c r="AK966" s="318"/>
      <c r="AL966" s="318"/>
      <c r="AM966" s="318"/>
      <c r="AN966" s="319"/>
    </row>
    <row r="967" spans="1:40" ht="18" hidden="1" customHeight="1">
      <c r="A967" s="163">
        <v>21304</v>
      </c>
      <c r="B967" s="242" t="s">
        <v>818</v>
      </c>
      <c r="C967" s="315">
        <f>SUM(C968:C977)</f>
        <v>0</v>
      </c>
      <c r="D967" s="315">
        <f t="shared" ref="D967:AN967" si="310">SUM(D968:D977)</f>
        <v>0</v>
      </c>
      <c r="E967" s="315">
        <f t="shared" si="310"/>
        <v>0</v>
      </c>
      <c r="F967" s="315">
        <f t="shared" si="310"/>
        <v>0</v>
      </c>
      <c r="G967" s="315">
        <f t="shared" si="310"/>
        <v>0</v>
      </c>
      <c r="H967" s="315">
        <f t="shared" si="310"/>
        <v>0</v>
      </c>
      <c r="I967" s="315">
        <f t="shared" si="310"/>
        <v>0</v>
      </c>
      <c r="J967" s="315">
        <f t="shared" si="310"/>
        <v>0</v>
      </c>
      <c r="K967" s="315">
        <f t="shared" si="310"/>
        <v>0</v>
      </c>
      <c r="L967" s="315">
        <f t="shared" si="310"/>
        <v>0</v>
      </c>
      <c r="M967" s="315">
        <f t="shared" si="310"/>
        <v>0</v>
      </c>
      <c r="N967" s="315">
        <f t="shared" si="310"/>
        <v>0</v>
      </c>
      <c r="O967" s="315">
        <f t="shared" si="310"/>
        <v>0</v>
      </c>
      <c r="P967" s="315">
        <f t="shared" si="310"/>
        <v>0</v>
      </c>
      <c r="Q967" s="315">
        <f t="shared" si="310"/>
        <v>0</v>
      </c>
      <c r="R967" s="315">
        <f t="shared" si="310"/>
        <v>0</v>
      </c>
      <c r="S967" s="315">
        <f t="shared" si="310"/>
        <v>0</v>
      </c>
      <c r="T967" s="315">
        <f t="shared" si="310"/>
        <v>0</v>
      </c>
      <c r="U967" s="315">
        <f t="shared" si="310"/>
        <v>0</v>
      </c>
      <c r="V967" s="315">
        <f t="shared" si="310"/>
        <v>0</v>
      </c>
      <c r="W967" s="315">
        <f t="shared" si="310"/>
        <v>0</v>
      </c>
      <c r="X967" s="315">
        <f t="shared" si="310"/>
        <v>0</v>
      </c>
      <c r="Y967" s="315">
        <f t="shared" si="310"/>
        <v>0</v>
      </c>
      <c r="Z967" s="315">
        <f t="shared" si="310"/>
        <v>0</v>
      </c>
      <c r="AA967" s="315">
        <f t="shared" si="310"/>
        <v>0</v>
      </c>
      <c r="AB967" s="315">
        <f t="shared" si="310"/>
        <v>0</v>
      </c>
      <c r="AC967" s="315">
        <f t="shared" si="310"/>
        <v>0</v>
      </c>
      <c r="AD967" s="315">
        <f t="shared" si="310"/>
        <v>0</v>
      </c>
      <c r="AE967" s="315">
        <f t="shared" si="310"/>
        <v>0</v>
      </c>
      <c r="AF967" s="315">
        <f t="shared" si="310"/>
        <v>0</v>
      </c>
      <c r="AG967" s="315">
        <f t="shared" si="310"/>
        <v>0</v>
      </c>
      <c r="AH967" s="315">
        <f t="shared" si="310"/>
        <v>0</v>
      </c>
      <c r="AI967" s="315">
        <f t="shared" si="310"/>
        <v>0</v>
      </c>
      <c r="AJ967" s="315">
        <f t="shared" si="310"/>
        <v>0</v>
      </c>
      <c r="AK967" s="315">
        <f t="shared" si="310"/>
        <v>0</v>
      </c>
      <c r="AL967" s="315">
        <f t="shared" si="310"/>
        <v>0</v>
      </c>
      <c r="AM967" s="315">
        <f t="shared" si="310"/>
        <v>0</v>
      </c>
      <c r="AN967" s="315">
        <f t="shared" si="310"/>
        <v>0</v>
      </c>
    </row>
    <row r="968" spans="1:40" ht="18" hidden="1" customHeight="1">
      <c r="A968" s="163">
        <v>2130401</v>
      </c>
      <c r="B968" s="164" t="s">
        <v>93</v>
      </c>
      <c r="C968" s="316">
        <f t="shared" ref="C968:C977" si="311">SUM(D968,AE968,AN968)</f>
        <v>0</v>
      </c>
      <c r="D968" s="317">
        <f t="shared" ref="D968:D977" si="312">SUM(E968:AD968)</f>
        <v>0</v>
      </c>
      <c r="E968" s="318"/>
      <c r="F968" s="318"/>
      <c r="G968" s="318"/>
      <c r="H968" s="318"/>
      <c r="I968" s="318"/>
      <c r="J968" s="318"/>
      <c r="K968" s="318"/>
      <c r="L968" s="318"/>
      <c r="M968" s="318"/>
      <c r="N968" s="318"/>
      <c r="O968" s="318"/>
      <c r="P968" s="319"/>
      <c r="Q968" s="320"/>
      <c r="R968" s="318"/>
      <c r="S968" s="318"/>
      <c r="T968" s="318"/>
      <c r="U968" s="318"/>
      <c r="V968" s="319"/>
      <c r="W968" s="320"/>
      <c r="X968" s="318"/>
      <c r="Y968" s="318"/>
      <c r="Z968" s="318"/>
      <c r="AA968" s="318"/>
      <c r="AB968" s="318"/>
      <c r="AC968" s="318"/>
      <c r="AD968" s="321"/>
      <c r="AE968" s="322">
        <f t="shared" ref="AE968:AE977" si="313">SUM(AF968:AM968)</f>
        <v>0</v>
      </c>
      <c r="AF968" s="318"/>
      <c r="AG968" s="318"/>
      <c r="AH968" s="318"/>
      <c r="AI968" s="318"/>
      <c r="AJ968" s="318"/>
      <c r="AK968" s="318"/>
      <c r="AL968" s="318"/>
      <c r="AM968" s="318"/>
      <c r="AN968" s="319"/>
    </row>
    <row r="969" spans="1:40" ht="18" hidden="1" customHeight="1">
      <c r="A969" s="163">
        <v>2130402</v>
      </c>
      <c r="B969" s="164" t="s">
        <v>94</v>
      </c>
      <c r="C969" s="316">
        <f t="shared" si="311"/>
        <v>0</v>
      </c>
      <c r="D969" s="317">
        <f t="shared" si="312"/>
        <v>0</v>
      </c>
      <c r="E969" s="318"/>
      <c r="F969" s="318"/>
      <c r="G969" s="318"/>
      <c r="H969" s="318"/>
      <c r="I969" s="318"/>
      <c r="J969" s="318"/>
      <c r="K969" s="318"/>
      <c r="L969" s="318"/>
      <c r="M969" s="318"/>
      <c r="N969" s="318"/>
      <c r="O969" s="318"/>
      <c r="P969" s="319"/>
      <c r="Q969" s="320"/>
      <c r="R969" s="318"/>
      <c r="S969" s="318"/>
      <c r="T969" s="318"/>
      <c r="U969" s="318"/>
      <c r="V969" s="319"/>
      <c r="W969" s="320"/>
      <c r="X969" s="318"/>
      <c r="Y969" s="318"/>
      <c r="Z969" s="318"/>
      <c r="AA969" s="318"/>
      <c r="AB969" s="318"/>
      <c r="AC969" s="318"/>
      <c r="AD969" s="321"/>
      <c r="AE969" s="322">
        <f t="shared" si="313"/>
        <v>0</v>
      </c>
      <c r="AF969" s="318"/>
      <c r="AG969" s="318"/>
      <c r="AH969" s="318"/>
      <c r="AI969" s="318"/>
      <c r="AJ969" s="318"/>
      <c r="AK969" s="318"/>
      <c r="AL969" s="318"/>
      <c r="AM969" s="318"/>
      <c r="AN969" s="319"/>
    </row>
    <row r="970" spans="1:40" ht="18" hidden="1" customHeight="1">
      <c r="A970" s="163">
        <v>2130403</v>
      </c>
      <c r="B970" s="164" t="s">
        <v>95</v>
      </c>
      <c r="C970" s="316">
        <f t="shared" si="311"/>
        <v>0</v>
      </c>
      <c r="D970" s="317">
        <f t="shared" si="312"/>
        <v>0</v>
      </c>
      <c r="E970" s="318"/>
      <c r="F970" s="318"/>
      <c r="G970" s="318"/>
      <c r="H970" s="318"/>
      <c r="I970" s="318"/>
      <c r="J970" s="318"/>
      <c r="K970" s="318"/>
      <c r="L970" s="318"/>
      <c r="M970" s="318"/>
      <c r="N970" s="318"/>
      <c r="O970" s="318"/>
      <c r="P970" s="319"/>
      <c r="Q970" s="320"/>
      <c r="R970" s="318"/>
      <c r="S970" s="318"/>
      <c r="T970" s="318"/>
      <c r="U970" s="318"/>
      <c r="V970" s="319"/>
      <c r="W970" s="320"/>
      <c r="X970" s="318"/>
      <c r="Y970" s="318"/>
      <c r="Z970" s="318"/>
      <c r="AA970" s="318"/>
      <c r="AB970" s="318"/>
      <c r="AC970" s="318"/>
      <c r="AD970" s="321"/>
      <c r="AE970" s="322">
        <f t="shared" si="313"/>
        <v>0</v>
      </c>
      <c r="AF970" s="318"/>
      <c r="AG970" s="318"/>
      <c r="AH970" s="318"/>
      <c r="AI970" s="318"/>
      <c r="AJ970" s="318"/>
      <c r="AK970" s="318"/>
      <c r="AL970" s="318"/>
      <c r="AM970" s="318"/>
      <c r="AN970" s="319"/>
    </row>
    <row r="971" spans="1:40" ht="18" hidden="1" customHeight="1">
      <c r="A971" s="163">
        <v>2130404</v>
      </c>
      <c r="B971" s="164" t="s">
        <v>819</v>
      </c>
      <c r="C971" s="316">
        <f t="shared" si="311"/>
        <v>0</v>
      </c>
      <c r="D971" s="317">
        <f t="shared" si="312"/>
        <v>0</v>
      </c>
      <c r="E971" s="318"/>
      <c r="F971" s="318"/>
      <c r="G971" s="318"/>
      <c r="H971" s="318"/>
      <c r="I971" s="318"/>
      <c r="J971" s="318"/>
      <c r="K971" s="318"/>
      <c r="L971" s="318"/>
      <c r="M971" s="318"/>
      <c r="N971" s="318"/>
      <c r="O971" s="318"/>
      <c r="P971" s="319"/>
      <c r="Q971" s="320"/>
      <c r="R971" s="318"/>
      <c r="S971" s="318"/>
      <c r="T971" s="318"/>
      <c r="U971" s="318"/>
      <c r="V971" s="319"/>
      <c r="W971" s="320"/>
      <c r="X971" s="318"/>
      <c r="Y971" s="318"/>
      <c r="Z971" s="318"/>
      <c r="AA971" s="318"/>
      <c r="AB971" s="318"/>
      <c r="AC971" s="318"/>
      <c r="AD971" s="321"/>
      <c r="AE971" s="322">
        <f t="shared" si="313"/>
        <v>0</v>
      </c>
      <c r="AF971" s="318"/>
      <c r="AG971" s="318"/>
      <c r="AH971" s="318"/>
      <c r="AI971" s="318"/>
      <c r="AJ971" s="318"/>
      <c r="AK971" s="318"/>
      <c r="AL971" s="318"/>
      <c r="AM971" s="318"/>
      <c r="AN971" s="319"/>
    </row>
    <row r="972" spans="1:40" ht="18" hidden="1" customHeight="1">
      <c r="A972" s="163">
        <v>2130405</v>
      </c>
      <c r="B972" s="164" t="s">
        <v>820</v>
      </c>
      <c r="C972" s="316">
        <f t="shared" si="311"/>
        <v>0</v>
      </c>
      <c r="D972" s="317">
        <f t="shared" si="312"/>
        <v>0</v>
      </c>
      <c r="E972" s="318"/>
      <c r="F972" s="318"/>
      <c r="G972" s="318"/>
      <c r="H972" s="318"/>
      <c r="I972" s="318"/>
      <c r="J972" s="318"/>
      <c r="K972" s="318"/>
      <c r="L972" s="318"/>
      <c r="M972" s="318"/>
      <c r="N972" s="318"/>
      <c r="O972" s="318"/>
      <c r="P972" s="319"/>
      <c r="Q972" s="320"/>
      <c r="R972" s="318"/>
      <c r="S972" s="318"/>
      <c r="T972" s="318"/>
      <c r="U972" s="318"/>
      <c r="V972" s="319"/>
      <c r="W972" s="320"/>
      <c r="X972" s="318"/>
      <c r="Y972" s="318"/>
      <c r="Z972" s="318"/>
      <c r="AA972" s="318"/>
      <c r="AB972" s="318"/>
      <c r="AC972" s="318"/>
      <c r="AD972" s="321"/>
      <c r="AE972" s="322">
        <f t="shared" si="313"/>
        <v>0</v>
      </c>
      <c r="AF972" s="318"/>
      <c r="AG972" s="318"/>
      <c r="AH972" s="318"/>
      <c r="AI972" s="318"/>
      <c r="AJ972" s="318"/>
      <c r="AK972" s="318"/>
      <c r="AL972" s="318"/>
      <c r="AM972" s="318"/>
      <c r="AN972" s="319"/>
    </row>
    <row r="973" spans="1:40" ht="18" hidden="1" customHeight="1">
      <c r="A973" s="163">
        <v>2130406</v>
      </c>
      <c r="B973" s="164" t="s">
        <v>821</v>
      </c>
      <c r="C973" s="316">
        <f t="shared" si="311"/>
        <v>0</v>
      </c>
      <c r="D973" s="317">
        <f t="shared" si="312"/>
        <v>0</v>
      </c>
      <c r="E973" s="318"/>
      <c r="F973" s="318"/>
      <c r="G973" s="318"/>
      <c r="H973" s="318"/>
      <c r="I973" s="318"/>
      <c r="J973" s="318"/>
      <c r="K973" s="318"/>
      <c r="L973" s="318"/>
      <c r="M973" s="318"/>
      <c r="N973" s="318"/>
      <c r="O973" s="318"/>
      <c r="P973" s="319"/>
      <c r="Q973" s="320"/>
      <c r="R973" s="318"/>
      <c r="S973" s="318"/>
      <c r="T973" s="318"/>
      <c r="U973" s="318"/>
      <c r="V973" s="319"/>
      <c r="W973" s="320"/>
      <c r="X973" s="318"/>
      <c r="Y973" s="318"/>
      <c r="Z973" s="318"/>
      <c r="AA973" s="318"/>
      <c r="AB973" s="318"/>
      <c r="AC973" s="318"/>
      <c r="AD973" s="321"/>
      <c r="AE973" s="322">
        <f t="shared" si="313"/>
        <v>0</v>
      </c>
      <c r="AF973" s="318"/>
      <c r="AG973" s="318"/>
      <c r="AH973" s="318"/>
      <c r="AI973" s="318"/>
      <c r="AJ973" s="318"/>
      <c r="AK973" s="318"/>
      <c r="AL973" s="318"/>
      <c r="AM973" s="318"/>
      <c r="AN973" s="319"/>
    </row>
    <row r="974" spans="1:40" ht="18" hidden="1" customHeight="1">
      <c r="A974" s="163">
        <v>2130407</v>
      </c>
      <c r="B974" s="164" t="s">
        <v>822</v>
      </c>
      <c r="C974" s="316">
        <f t="shared" si="311"/>
        <v>0</v>
      </c>
      <c r="D974" s="317">
        <f t="shared" si="312"/>
        <v>0</v>
      </c>
      <c r="E974" s="318"/>
      <c r="F974" s="318"/>
      <c r="G974" s="318"/>
      <c r="H974" s="318"/>
      <c r="I974" s="318"/>
      <c r="J974" s="318"/>
      <c r="K974" s="318"/>
      <c r="L974" s="318"/>
      <c r="M974" s="318"/>
      <c r="N974" s="318"/>
      <c r="O974" s="318"/>
      <c r="P974" s="319"/>
      <c r="Q974" s="320"/>
      <c r="R974" s="318"/>
      <c r="S974" s="318"/>
      <c r="T974" s="318"/>
      <c r="U974" s="318"/>
      <c r="V974" s="319"/>
      <c r="W974" s="320"/>
      <c r="X974" s="318"/>
      <c r="Y974" s="318"/>
      <c r="Z974" s="318"/>
      <c r="AA974" s="318"/>
      <c r="AB974" s="318"/>
      <c r="AC974" s="318"/>
      <c r="AD974" s="321"/>
      <c r="AE974" s="322">
        <f t="shared" si="313"/>
        <v>0</v>
      </c>
      <c r="AF974" s="318"/>
      <c r="AG974" s="318"/>
      <c r="AH974" s="318"/>
      <c r="AI974" s="318"/>
      <c r="AJ974" s="318"/>
      <c r="AK974" s="318"/>
      <c r="AL974" s="318"/>
      <c r="AM974" s="318"/>
      <c r="AN974" s="319"/>
    </row>
    <row r="975" spans="1:40" ht="18" hidden="1" customHeight="1">
      <c r="A975" s="163">
        <v>2130408</v>
      </c>
      <c r="B975" s="164" t="s">
        <v>823</v>
      </c>
      <c r="C975" s="316">
        <f t="shared" si="311"/>
        <v>0</v>
      </c>
      <c r="D975" s="317">
        <f t="shared" si="312"/>
        <v>0</v>
      </c>
      <c r="E975" s="318"/>
      <c r="F975" s="318"/>
      <c r="G975" s="318"/>
      <c r="H975" s="318"/>
      <c r="I975" s="318"/>
      <c r="J975" s="318"/>
      <c r="K975" s="318"/>
      <c r="L975" s="318"/>
      <c r="M975" s="318"/>
      <c r="N975" s="318"/>
      <c r="O975" s="318"/>
      <c r="P975" s="319"/>
      <c r="Q975" s="320"/>
      <c r="R975" s="318"/>
      <c r="S975" s="318"/>
      <c r="T975" s="318"/>
      <c r="U975" s="318"/>
      <c r="V975" s="319"/>
      <c r="W975" s="320"/>
      <c r="X975" s="318"/>
      <c r="Y975" s="318"/>
      <c r="Z975" s="318"/>
      <c r="AA975" s="318"/>
      <c r="AB975" s="318"/>
      <c r="AC975" s="318"/>
      <c r="AD975" s="321"/>
      <c r="AE975" s="322">
        <f t="shared" si="313"/>
        <v>0</v>
      </c>
      <c r="AF975" s="318"/>
      <c r="AG975" s="318"/>
      <c r="AH975" s="318"/>
      <c r="AI975" s="318"/>
      <c r="AJ975" s="318"/>
      <c r="AK975" s="318"/>
      <c r="AL975" s="318"/>
      <c r="AM975" s="318"/>
      <c r="AN975" s="319"/>
    </row>
    <row r="976" spans="1:40" ht="18" hidden="1" customHeight="1">
      <c r="A976" s="163">
        <v>2130409</v>
      </c>
      <c r="B976" s="164" t="s">
        <v>824</v>
      </c>
      <c r="C976" s="316">
        <f t="shared" si="311"/>
        <v>0</v>
      </c>
      <c r="D976" s="317">
        <f t="shared" si="312"/>
        <v>0</v>
      </c>
      <c r="E976" s="318"/>
      <c r="F976" s="318"/>
      <c r="G976" s="318"/>
      <c r="H976" s="318"/>
      <c r="I976" s="318"/>
      <c r="J976" s="318"/>
      <c r="K976" s="318"/>
      <c r="L976" s="318"/>
      <c r="M976" s="318"/>
      <c r="N976" s="318"/>
      <c r="O976" s="318"/>
      <c r="P976" s="319"/>
      <c r="Q976" s="320"/>
      <c r="R976" s="318"/>
      <c r="S976" s="318"/>
      <c r="T976" s="318"/>
      <c r="U976" s="318"/>
      <c r="V976" s="319"/>
      <c r="W976" s="320"/>
      <c r="X976" s="318"/>
      <c r="Y976" s="318"/>
      <c r="Z976" s="318"/>
      <c r="AA976" s="318"/>
      <c r="AB976" s="318"/>
      <c r="AC976" s="318"/>
      <c r="AD976" s="321"/>
      <c r="AE976" s="322">
        <f t="shared" si="313"/>
        <v>0</v>
      </c>
      <c r="AF976" s="318"/>
      <c r="AG976" s="318"/>
      <c r="AH976" s="318"/>
      <c r="AI976" s="318"/>
      <c r="AJ976" s="318"/>
      <c r="AK976" s="318"/>
      <c r="AL976" s="318"/>
      <c r="AM976" s="318"/>
      <c r="AN976" s="319"/>
    </row>
    <row r="977" spans="1:40" ht="18" hidden="1" customHeight="1">
      <c r="A977" s="163">
        <v>2130499</v>
      </c>
      <c r="B977" s="164" t="s">
        <v>825</v>
      </c>
      <c r="C977" s="316">
        <f t="shared" si="311"/>
        <v>0</v>
      </c>
      <c r="D977" s="317">
        <f t="shared" si="312"/>
        <v>0</v>
      </c>
      <c r="E977" s="318"/>
      <c r="F977" s="318"/>
      <c r="G977" s="318"/>
      <c r="H977" s="318"/>
      <c r="I977" s="318"/>
      <c r="J977" s="318"/>
      <c r="K977" s="318"/>
      <c r="L977" s="318"/>
      <c r="M977" s="318"/>
      <c r="N977" s="318"/>
      <c r="O977" s="318"/>
      <c r="P977" s="319"/>
      <c r="Q977" s="320"/>
      <c r="R977" s="318"/>
      <c r="S977" s="318"/>
      <c r="T977" s="318"/>
      <c r="U977" s="318"/>
      <c r="V977" s="319"/>
      <c r="W977" s="320"/>
      <c r="X977" s="318"/>
      <c r="Y977" s="318"/>
      <c r="Z977" s="318"/>
      <c r="AA977" s="318"/>
      <c r="AB977" s="318"/>
      <c r="AC977" s="318"/>
      <c r="AD977" s="321"/>
      <c r="AE977" s="322">
        <f t="shared" si="313"/>
        <v>0</v>
      </c>
      <c r="AF977" s="318"/>
      <c r="AG977" s="318"/>
      <c r="AH977" s="318"/>
      <c r="AI977" s="318"/>
      <c r="AJ977" s="318"/>
      <c r="AK977" s="318"/>
      <c r="AL977" s="318"/>
      <c r="AM977" s="318"/>
      <c r="AN977" s="319"/>
    </row>
    <row r="978" spans="1:40" ht="18" hidden="1" customHeight="1">
      <c r="A978" s="163">
        <v>21305</v>
      </c>
      <c r="B978" s="242" t="s">
        <v>826</v>
      </c>
      <c r="C978" s="315">
        <f>SUM(C979:C988)</f>
        <v>0</v>
      </c>
      <c r="D978" s="315">
        <f t="shared" ref="D978:AN978" si="314">SUM(D979:D988)</f>
        <v>0</v>
      </c>
      <c r="E978" s="315">
        <f t="shared" si="314"/>
        <v>0</v>
      </c>
      <c r="F978" s="315">
        <f t="shared" si="314"/>
        <v>0</v>
      </c>
      <c r="G978" s="315">
        <f t="shared" si="314"/>
        <v>0</v>
      </c>
      <c r="H978" s="315">
        <f t="shared" si="314"/>
        <v>0</v>
      </c>
      <c r="I978" s="315">
        <f t="shared" si="314"/>
        <v>0</v>
      </c>
      <c r="J978" s="315">
        <f t="shared" si="314"/>
        <v>0</v>
      </c>
      <c r="K978" s="315">
        <f t="shared" si="314"/>
        <v>0</v>
      </c>
      <c r="L978" s="315">
        <f t="shared" si="314"/>
        <v>0</v>
      </c>
      <c r="M978" s="315">
        <f t="shared" si="314"/>
        <v>0</v>
      </c>
      <c r="N978" s="315">
        <f t="shared" si="314"/>
        <v>0</v>
      </c>
      <c r="O978" s="315">
        <f t="shared" si="314"/>
        <v>0</v>
      </c>
      <c r="P978" s="315">
        <f t="shared" si="314"/>
        <v>0</v>
      </c>
      <c r="Q978" s="315">
        <f t="shared" si="314"/>
        <v>0</v>
      </c>
      <c r="R978" s="315">
        <f t="shared" si="314"/>
        <v>0</v>
      </c>
      <c r="S978" s="315">
        <f t="shared" si="314"/>
        <v>0</v>
      </c>
      <c r="T978" s="315">
        <f t="shared" si="314"/>
        <v>0</v>
      </c>
      <c r="U978" s="315">
        <f t="shared" si="314"/>
        <v>0</v>
      </c>
      <c r="V978" s="315">
        <f t="shared" si="314"/>
        <v>0</v>
      </c>
      <c r="W978" s="315">
        <f t="shared" si="314"/>
        <v>0</v>
      </c>
      <c r="X978" s="315">
        <f t="shared" si="314"/>
        <v>0</v>
      </c>
      <c r="Y978" s="315">
        <f t="shared" si="314"/>
        <v>0</v>
      </c>
      <c r="Z978" s="315">
        <f t="shared" si="314"/>
        <v>0</v>
      </c>
      <c r="AA978" s="315">
        <f t="shared" si="314"/>
        <v>0</v>
      </c>
      <c r="AB978" s="315">
        <f t="shared" si="314"/>
        <v>0</v>
      </c>
      <c r="AC978" s="315">
        <f t="shared" si="314"/>
        <v>0</v>
      </c>
      <c r="AD978" s="315">
        <f t="shared" si="314"/>
        <v>0</v>
      </c>
      <c r="AE978" s="315">
        <f t="shared" si="314"/>
        <v>0</v>
      </c>
      <c r="AF978" s="315">
        <f t="shared" si="314"/>
        <v>0</v>
      </c>
      <c r="AG978" s="315">
        <f t="shared" si="314"/>
        <v>0</v>
      </c>
      <c r="AH978" s="315">
        <f t="shared" si="314"/>
        <v>0</v>
      </c>
      <c r="AI978" s="315">
        <f t="shared" si="314"/>
        <v>0</v>
      </c>
      <c r="AJ978" s="315">
        <f t="shared" si="314"/>
        <v>0</v>
      </c>
      <c r="AK978" s="315">
        <f t="shared" si="314"/>
        <v>0</v>
      </c>
      <c r="AL978" s="315">
        <f t="shared" si="314"/>
        <v>0</v>
      </c>
      <c r="AM978" s="315">
        <f t="shared" si="314"/>
        <v>0</v>
      </c>
      <c r="AN978" s="315">
        <f t="shared" si="314"/>
        <v>0</v>
      </c>
    </row>
    <row r="979" spans="1:40" ht="18" hidden="1" customHeight="1">
      <c r="A979" s="163">
        <v>2130501</v>
      </c>
      <c r="B979" s="164" t="s">
        <v>93</v>
      </c>
      <c r="C979" s="316">
        <f t="shared" ref="C979:C988" si="315">SUM(D979,AE979,AN979)</f>
        <v>0</v>
      </c>
      <c r="D979" s="317">
        <f t="shared" ref="D979:D988" si="316">SUM(E979:AD979)</f>
        <v>0</v>
      </c>
      <c r="E979" s="318"/>
      <c r="F979" s="318"/>
      <c r="G979" s="318"/>
      <c r="H979" s="318"/>
      <c r="I979" s="318"/>
      <c r="J979" s="318"/>
      <c r="K979" s="318"/>
      <c r="L979" s="318"/>
      <c r="M979" s="318"/>
      <c r="N979" s="318"/>
      <c r="O979" s="318"/>
      <c r="P979" s="319"/>
      <c r="Q979" s="320"/>
      <c r="R979" s="318"/>
      <c r="S979" s="318"/>
      <c r="T979" s="318"/>
      <c r="U979" s="318"/>
      <c r="V979" s="319"/>
      <c r="W979" s="320"/>
      <c r="X979" s="318"/>
      <c r="Y979" s="318"/>
      <c r="Z979" s="318"/>
      <c r="AA979" s="318"/>
      <c r="AB979" s="318"/>
      <c r="AC979" s="318"/>
      <c r="AD979" s="321"/>
      <c r="AE979" s="322">
        <f t="shared" ref="AE979:AE988" si="317">SUM(AF979:AM979)</f>
        <v>0</v>
      </c>
      <c r="AF979" s="318"/>
      <c r="AG979" s="318"/>
      <c r="AH979" s="318"/>
      <c r="AI979" s="318"/>
      <c r="AJ979" s="318"/>
      <c r="AK979" s="318"/>
      <c r="AL979" s="318"/>
      <c r="AM979" s="318"/>
      <c r="AN979" s="319"/>
    </row>
    <row r="980" spans="1:40" ht="18" hidden="1" customHeight="1">
      <c r="A980" s="163">
        <v>2130502</v>
      </c>
      <c r="B980" s="164" t="s">
        <v>94</v>
      </c>
      <c r="C980" s="316">
        <f t="shared" si="315"/>
        <v>0</v>
      </c>
      <c r="D980" s="317">
        <f t="shared" si="316"/>
        <v>0</v>
      </c>
      <c r="E980" s="318"/>
      <c r="F980" s="318"/>
      <c r="G980" s="318"/>
      <c r="H980" s="318"/>
      <c r="I980" s="318"/>
      <c r="J980" s="318"/>
      <c r="K980" s="318"/>
      <c r="L980" s="318"/>
      <c r="M980" s="318"/>
      <c r="N980" s="318"/>
      <c r="O980" s="318"/>
      <c r="P980" s="319"/>
      <c r="Q980" s="320"/>
      <c r="R980" s="318"/>
      <c r="S980" s="318"/>
      <c r="T980" s="318"/>
      <c r="U980" s="318"/>
      <c r="V980" s="319"/>
      <c r="W980" s="320"/>
      <c r="X980" s="318"/>
      <c r="Y980" s="318"/>
      <c r="Z980" s="318"/>
      <c r="AA980" s="318"/>
      <c r="AB980" s="318"/>
      <c r="AC980" s="318"/>
      <c r="AD980" s="321"/>
      <c r="AE980" s="322">
        <f t="shared" si="317"/>
        <v>0</v>
      </c>
      <c r="AF980" s="318"/>
      <c r="AG980" s="318"/>
      <c r="AH980" s="318"/>
      <c r="AI980" s="318"/>
      <c r="AJ980" s="318"/>
      <c r="AK980" s="318"/>
      <c r="AL980" s="318"/>
      <c r="AM980" s="318"/>
      <c r="AN980" s="319"/>
    </row>
    <row r="981" spans="1:40" ht="18" hidden="1" customHeight="1">
      <c r="A981" s="163">
        <v>2130503</v>
      </c>
      <c r="B981" s="164" t="s">
        <v>95</v>
      </c>
      <c r="C981" s="316">
        <f t="shared" si="315"/>
        <v>0</v>
      </c>
      <c r="D981" s="317">
        <f t="shared" si="316"/>
        <v>0</v>
      </c>
      <c r="E981" s="318"/>
      <c r="F981" s="318"/>
      <c r="G981" s="318"/>
      <c r="H981" s="318"/>
      <c r="I981" s="318"/>
      <c r="J981" s="318"/>
      <c r="K981" s="318"/>
      <c r="L981" s="318"/>
      <c r="M981" s="318"/>
      <c r="N981" s="318"/>
      <c r="O981" s="318"/>
      <c r="P981" s="319"/>
      <c r="Q981" s="320"/>
      <c r="R981" s="318"/>
      <c r="S981" s="318"/>
      <c r="T981" s="318"/>
      <c r="U981" s="318"/>
      <c r="V981" s="319"/>
      <c r="W981" s="320"/>
      <c r="X981" s="318"/>
      <c r="Y981" s="318"/>
      <c r="Z981" s="318"/>
      <c r="AA981" s="318"/>
      <c r="AB981" s="318"/>
      <c r="AC981" s="318"/>
      <c r="AD981" s="321"/>
      <c r="AE981" s="322">
        <f t="shared" si="317"/>
        <v>0</v>
      </c>
      <c r="AF981" s="318"/>
      <c r="AG981" s="318"/>
      <c r="AH981" s="318"/>
      <c r="AI981" s="318"/>
      <c r="AJ981" s="318"/>
      <c r="AK981" s="318"/>
      <c r="AL981" s="318"/>
      <c r="AM981" s="318"/>
      <c r="AN981" s="319"/>
    </row>
    <row r="982" spans="1:40" ht="18" hidden="1" customHeight="1">
      <c r="A982" s="163">
        <v>2130504</v>
      </c>
      <c r="B982" s="164" t="s">
        <v>827</v>
      </c>
      <c r="C982" s="316">
        <f t="shared" si="315"/>
        <v>0</v>
      </c>
      <c r="D982" s="317">
        <f t="shared" si="316"/>
        <v>0</v>
      </c>
      <c r="E982" s="318"/>
      <c r="F982" s="318"/>
      <c r="G982" s="318"/>
      <c r="H982" s="318"/>
      <c r="I982" s="318"/>
      <c r="J982" s="318"/>
      <c r="K982" s="318"/>
      <c r="L982" s="318"/>
      <c r="M982" s="318"/>
      <c r="N982" s="318"/>
      <c r="O982" s="318"/>
      <c r="P982" s="319"/>
      <c r="Q982" s="320"/>
      <c r="R982" s="318"/>
      <c r="S982" s="318"/>
      <c r="T982" s="318"/>
      <c r="U982" s="318"/>
      <c r="V982" s="319"/>
      <c r="W982" s="320"/>
      <c r="X982" s="318"/>
      <c r="Y982" s="318"/>
      <c r="Z982" s="318"/>
      <c r="AA982" s="318"/>
      <c r="AB982" s="318"/>
      <c r="AC982" s="318"/>
      <c r="AD982" s="321"/>
      <c r="AE982" s="322">
        <f t="shared" si="317"/>
        <v>0</v>
      </c>
      <c r="AF982" s="318"/>
      <c r="AG982" s="318"/>
      <c r="AH982" s="318"/>
      <c r="AI982" s="318"/>
      <c r="AJ982" s="318"/>
      <c r="AK982" s="318"/>
      <c r="AL982" s="318"/>
      <c r="AM982" s="318"/>
      <c r="AN982" s="319"/>
    </row>
    <row r="983" spans="1:40" ht="18" hidden="1" customHeight="1">
      <c r="A983" s="163">
        <v>2130505</v>
      </c>
      <c r="B983" s="164" t="s">
        <v>828</v>
      </c>
      <c r="C983" s="316">
        <f t="shared" si="315"/>
        <v>0</v>
      </c>
      <c r="D983" s="317">
        <f t="shared" si="316"/>
        <v>0</v>
      </c>
      <c r="E983" s="318"/>
      <c r="F983" s="318"/>
      <c r="G983" s="318"/>
      <c r="H983" s="318"/>
      <c r="I983" s="318"/>
      <c r="J983" s="318"/>
      <c r="K983" s="318"/>
      <c r="L983" s="318"/>
      <c r="M983" s="318"/>
      <c r="N983" s="318"/>
      <c r="O983" s="318"/>
      <c r="P983" s="319"/>
      <c r="Q983" s="320"/>
      <c r="R983" s="318"/>
      <c r="S983" s="318"/>
      <c r="T983" s="318"/>
      <c r="U983" s="318"/>
      <c r="V983" s="319"/>
      <c r="W983" s="320"/>
      <c r="X983" s="318"/>
      <c r="Y983" s="318"/>
      <c r="Z983" s="318"/>
      <c r="AA983" s="318"/>
      <c r="AB983" s="318"/>
      <c r="AC983" s="318"/>
      <c r="AD983" s="321"/>
      <c r="AE983" s="322">
        <f t="shared" si="317"/>
        <v>0</v>
      </c>
      <c r="AF983" s="318"/>
      <c r="AG983" s="318"/>
      <c r="AH983" s="318"/>
      <c r="AI983" s="318"/>
      <c r="AJ983" s="318"/>
      <c r="AK983" s="318"/>
      <c r="AL983" s="318"/>
      <c r="AM983" s="318"/>
      <c r="AN983" s="319"/>
    </row>
    <row r="984" spans="1:40" ht="18" hidden="1" customHeight="1">
      <c r="A984" s="163">
        <v>2130506</v>
      </c>
      <c r="B984" s="164" t="s">
        <v>829</v>
      </c>
      <c r="C984" s="316">
        <f t="shared" si="315"/>
        <v>0</v>
      </c>
      <c r="D984" s="317">
        <f t="shared" si="316"/>
        <v>0</v>
      </c>
      <c r="E984" s="318"/>
      <c r="F984" s="318"/>
      <c r="G984" s="318"/>
      <c r="H984" s="318"/>
      <c r="I984" s="318"/>
      <c r="J984" s="318"/>
      <c r="K984" s="318"/>
      <c r="L984" s="318"/>
      <c r="M984" s="318"/>
      <c r="N984" s="318"/>
      <c r="O984" s="318"/>
      <c r="P984" s="319"/>
      <c r="Q984" s="320"/>
      <c r="R984" s="318"/>
      <c r="S984" s="318"/>
      <c r="T984" s="318"/>
      <c r="U984" s="318"/>
      <c r="V984" s="319"/>
      <c r="W984" s="320"/>
      <c r="X984" s="318"/>
      <c r="Y984" s="318"/>
      <c r="Z984" s="318"/>
      <c r="AA984" s="318"/>
      <c r="AB984" s="318"/>
      <c r="AC984" s="318"/>
      <c r="AD984" s="321"/>
      <c r="AE984" s="322">
        <f t="shared" si="317"/>
        <v>0</v>
      </c>
      <c r="AF984" s="318"/>
      <c r="AG984" s="318"/>
      <c r="AH984" s="318"/>
      <c r="AI984" s="318"/>
      <c r="AJ984" s="318"/>
      <c r="AK984" s="318"/>
      <c r="AL984" s="318"/>
      <c r="AM984" s="318"/>
      <c r="AN984" s="319"/>
    </row>
    <row r="985" spans="1:40" ht="18" hidden="1" customHeight="1">
      <c r="A985" s="163">
        <v>2130507</v>
      </c>
      <c r="B985" s="164" t="s">
        <v>830</v>
      </c>
      <c r="C985" s="316">
        <f t="shared" si="315"/>
        <v>0</v>
      </c>
      <c r="D985" s="317">
        <f t="shared" si="316"/>
        <v>0</v>
      </c>
      <c r="E985" s="318"/>
      <c r="F985" s="318"/>
      <c r="G985" s="318"/>
      <c r="H985" s="318"/>
      <c r="I985" s="318"/>
      <c r="J985" s="318"/>
      <c r="K985" s="318"/>
      <c r="L985" s="318"/>
      <c r="M985" s="318"/>
      <c r="N985" s="318"/>
      <c r="O985" s="318"/>
      <c r="P985" s="319"/>
      <c r="Q985" s="320"/>
      <c r="R985" s="318"/>
      <c r="S985" s="318"/>
      <c r="T985" s="318"/>
      <c r="U985" s="318"/>
      <c r="V985" s="319"/>
      <c r="W985" s="320"/>
      <c r="X985" s="318"/>
      <c r="Y985" s="318"/>
      <c r="Z985" s="318"/>
      <c r="AA985" s="318"/>
      <c r="AB985" s="318"/>
      <c r="AC985" s="318"/>
      <c r="AD985" s="321"/>
      <c r="AE985" s="322">
        <f t="shared" si="317"/>
        <v>0</v>
      </c>
      <c r="AF985" s="318"/>
      <c r="AG985" s="318"/>
      <c r="AH985" s="318"/>
      <c r="AI985" s="318"/>
      <c r="AJ985" s="318"/>
      <c r="AK985" s="318"/>
      <c r="AL985" s="318"/>
      <c r="AM985" s="318"/>
      <c r="AN985" s="319"/>
    </row>
    <row r="986" spans="1:40" ht="18" hidden="1" customHeight="1">
      <c r="A986" s="163">
        <v>2130508</v>
      </c>
      <c r="B986" s="164" t="s">
        <v>831</v>
      </c>
      <c r="C986" s="316">
        <f t="shared" si="315"/>
        <v>0</v>
      </c>
      <c r="D986" s="317">
        <f t="shared" si="316"/>
        <v>0</v>
      </c>
      <c r="E986" s="318"/>
      <c r="F986" s="318"/>
      <c r="G986" s="318"/>
      <c r="H986" s="318"/>
      <c r="I986" s="318"/>
      <c r="J986" s="318"/>
      <c r="K986" s="318"/>
      <c r="L986" s="318"/>
      <c r="M986" s="318"/>
      <c r="N986" s="318"/>
      <c r="O986" s="318"/>
      <c r="P986" s="319"/>
      <c r="Q986" s="320"/>
      <c r="R986" s="318"/>
      <c r="S986" s="318"/>
      <c r="T986" s="318"/>
      <c r="U986" s="318"/>
      <c r="V986" s="319"/>
      <c r="W986" s="320"/>
      <c r="X986" s="318"/>
      <c r="Y986" s="318"/>
      <c r="Z986" s="318"/>
      <c r="AA986" s="318"/>
      <c r="AB986" s="318"/>
      <c r="AC986" s="318"/>
      <c r="AD986" s="321"/>
      <c r="AE986" s="322">
        <f t="shared" si="317"/>
        <v>0</v>
      </c>
      <c r="AF986" s="318"/>
      <c r="AG986" s="318"/>
      <c r="AH986" s="318"/>
      <c r="AI986" s="318"/>
      <c r="AJ986" s="318"/>
      <c r="AK986" s="318"/>
      <c r="AL986" s="318"/>
      <c r="AM986" s="318"/>
      <c r="AN986" s="319"/>
    </row>
    <row r="987" spans="1:40" ht="18" hidden="1" customHeight="1">
      <c r="A987" s="163">
        <v>2130550</v>
      </c>
      <c r="B987" s="164" t="s">
        <v>832</v>
      </c>
      <c r="C987" s="316">
        <f t="shared" si="315"/>
        <v>0</v>
      </c>
      <c r="D987" s="317">
        <f t="shared" si="316"/>
        <v>0</v>
      </c>
      <c r="E987" s="318"/>
      <c r="F987" s="318"/>
      <c r="G987" s="318"/>
      <c r="H987" s="318"/>
      <c r="I987" s="318"/>
      <c r="J987" s="318"/>
      <c r="K987" s="318"/>
      <c r="L987" s="318"/>
      <c r="M987" s="318"/>
      <c r="N987" s="318"/>
      <c r="O987" s="318"/>
      <c r="P987" s="319"/>
      <c r="Q987" s="320"/>
      <c r="R987" s="318"/>
      <c r="S987" s="318"/>
      <c r="T987" s="318"/>
      <c r="U987" s="318"/>
      <c r="V987" s="319"/>
      <c r="W987" s="320"/>
      <c r="X987" s="318"/>
      <c r="Y987" s="318"/>
      <c r="Z987" s="318"/>
      <c r="AA987" s="318"/>
      <c r="AB987" s="318"/>
      <c r="AC987" s="318"/>
      <c r="AD987" s="321"/>
      <c r="AE987" s="322">
        <f t="shared" si="317"/>
        <v>0</v>
      </c>
      <c r="AF987" s="318"/>
      <c r="AG987" s="318"/>
      <c r="AH987" s="318"/>
      <c r="AI987" s="318"/>
      <c r="AJ987" s="318"/>
      <c r="AK987" s="318"/>
      <c r="AL987" s="318"/>
      <c r="AM987" s="318"/>
      <c r="AN987" s="319"/>
    </row>
    <row r="988" spans="1:40" ht="18" hidden="1" customHeight="1">
      <c r="A988" s="163">
        <v>2130599</v>
      </c>
      <c r="B988" s="164" t="s">
        <v>833</v>
      </c>
      <c r="C988" s="316">
        <f t="shared" si="315"/>
        <v>0</v>
      </c>
      <c r="D988" s="317">
        <f t="shared" si="316"/>
        <v>0</v>
      </c>
      <c r="E988" s="318"/>
      <c r="F988" s="318"/>
      <c r="G988" s="318"/>
      <c r="H988" s="318"/>
      <c r="I988" s="318"/>
      <c r="J988" s="318"/>
      <c r="K988" s="318"/>
      <c r="L988" s="318"/>
      <c r="M988" s="318"/>
      <c r="N988" s="318"/>
      <c r="O988" s="318"/>
      <c r="P988" s="319"/>
      <c r="Q988" s="320"/>
      <c r="R988" s="318"/>
      <c r="S988" s="318"/>
      <c r="T988" s="318"/>
      <c r="U988" s="318"/>
      <c r="V988" s="319"/>
      <c r="W988" s="320"/>
      <c r="X988" s="318"/>
      <c r="Y988" s="318"/>
      <c r="Z988" s="318"/>
      <c r="AA988" s="318"/>
      <c r="AB988" s="318"/>
      <c r="AC988" s="318"/>
      <c r="AD988" s="321"/>
      <c r="AE988" s="322">
        <f t="shared" si="317"/>
        <v>0</v>
      </c>
      <c r="AF988" s="318"/>
      <c r="AG988" s="318"/>
      <c r="AH988" s="318"/>
      <c r="AI988" s="318"/>
      <c r="AJ988" s="318"/>
      <c r="AK988" s="318"/>
      <c r="AL988" s="318"/>
      <c r="AM988" s="318"/>
      <c r="AN988" s="319"/>
    </row>
    <row r="989" spans="1:40" ht="18" hidden="1" customHeight="1">
      <c r="A989" s="163">
        <v>21306</v>
      </c>
      <c r="B989" s="242" t="s">
        <v>834</v>
      </c>
      <c r="C989" s="315">
        <f>SUM(C990:C994)</f>
        <v>0</v>
      </c>
      <c r="D989" s="315">
        <f t="shared" ref="D989:AN989" si="318">SUM(D990:D994)</f>
        <v>0</v>
      </c>
      <c r="E989" s="315">
        <f t="shared" si="318"/>
        <v>0</v>
      </c>
      <c r="F989" s="315">
        <f t="shared" si="318"/>
        <v>0</v>
      </c>
      <c r="G989" s="315">
        <f t="shared" si="318"/>
        <v>0</v>
      </c>
      <c r="H989" s="315">
        <f t="shared" si="318"/>
        <v>0</v>
      </c>
      <c r="I989" s="315">
        <f t="shared" si="318"/>
        <v>0</v>
      </c>
      <c r="J989" s="315">
        <f t="shared" si="318"/>
        <v>0</v>
      </c>
      <c r="K989" s="315">
        <f t="shared" si="318"/>
        <v>0</v>
      </c>
      <c r="L989" s="315">
        <f t="shared" si="318"/>
        <v>0</v>
      </c>
      <c r="M989" s="315">
        <f t="shared" si="318"/>
        <v>0</v>
      </c>
      <c r="N989" s="315">
        <f t="shared" si="318"/>
        <v>0</v>
      </c>
      <c r="O989" s="315">
        <f t="shared" si="318"/>
        <v>0</v>
      </c>
      <c r="P989" s="315">
        <f t="shared" si="318"/>
        <v>0</v>
      </c>
      <c r="Q989" s="315">
        <f t="shared" si="318"/>
        <v>0</v>
      </c>
      <c r="R989" s="315">
        <f t="shared" si="318"/>
        <v>0</v>
      </c>
      <c r="S989" s="315">
        <f t="shared" si="318"/>
        <v>0</v>
      </c>
      <c r="T989" s="315">
        <f t="shared" si="318"/>
        <v>0</v>
      </c>
      <c r="U989" s="315">
        <f t="shared" si="318"/>
        <v>0</v>
      </c>
      <c r="V989" s="315">
        <f t="shared" si="318"/>
        <v>0</v>
      </c>
      <c r="W989" s="315">
        <f t="shared" si="318"/>
        <v>0</v>
      </c>
      <c r="X989" s="315">
        <f t="shared" si="318"/>
        <v>0</v>
      </c>
      <c r="Y989" s="315">
        <f t="shared" si="318"/>
        <v>0</v>
      </c>
      <c r="Z989" s="315">
        <f t="shared" si="318"/>
        <v>0</v>
      </c>
      <c r="AA989" s="315">
        <f t="shared" si="318"/>
        <v>0</v>
      </c>
      <c r="AB989" s="315">
        <f t="shared" si="318"/>
        <v>0</v>
      </c>
      <c r="AC989" s="315">
        <f t="shared" si="318"/>
        <v>0</v>
      </c>
      <c r="AD989" s="315">
        <f t="shared" si="318"/>
        <v>0</v>
      </c>
      <c r="AE989" s="315">
        <f t="shared" si="318"/>
        <v>0</v>
      </c>
      <c r="AF989" s="315">
        <f t="shared" si="318"/>
        <v>0</v>
      </c>
      <c r="AG989" s="315">
        <f t="shared" si="318"/>
        <v>0</v>
      </c>
      <c r="AH989" s="315">
        <f t="shared" si="318"/>
        <v>0</v>
      </c>
      <c r="AI989" s="315">
        <f t="shared" si="318"/>
        <v>0</v>
      </c>
      <c r="AJ989" s="315">
        <f t="shared" si="318"/>
        <v>0</v>
      </c>
      <c r="AK989" s="315">
        <f t="shared" si="318"/>
        <v>0</v>
      </c>
      <c r="AL989" s="315">
        <f t="shared" si="318"/>
        <v>0</v>
      </c>
      <c r="AM989" s="315">
        <f t="shared" si="318"/>
        <v>0</v>
      </c>
      <c r="AN989" s="315">
        <f t="shared" si="318"/>
        <v>0</v>
      </c>
    </row>
    <row r="990" spans="1:40" ht="18" hidden="1" customHeight="1">
      <c r="A990" s="163">
        <v>2130601</v>
      </c>
      <c r="B990" s="164" t="s">
        <v>417</v>
      </c>
      <c r="C990" s="316">
        <f>SUM(D990,AE990,AN990)</f>
        <v>0</v>
      </c>
      <c r="D990" s="317">
        <f>SUM(E990:AD990)</f>
        <v>0</v>
      </c>
      <c r="E990" s="318"/>
      <c r="F990" s="318"/>
      <c r="G990" s="318"/>
      <c r="H990" s="318"/>
      <c r="I990" s="318"/>
      <c r="J990" s="318"/>
      <c r="K990" s="318"/>
      <c r="L990" s="318"/>
      <c r="M990" s="318"/>
      <c r="N990" s="318"/>
      <c r="O990" s="318"/>
      <c r="P990" s="319"/>
      <c r="Q990" s="320"/>
      <c r="R990" s="318"/>
      <c r="S990" s="318"/>
      <c r="T990" s="318"/>
      <c r="U990" s="318"/>
      <c r="V990" s="319"/>
      <c r="W990" s="320"/>
      <c r="X990" s="318"/>
      <c r="Y990" s="318"/>
      <c r="Z990" s="318"/>
      <c r="AA990" s="318"/>
      <c r="AB990" s="318"/>
      <c r="AC990" s="318"/>
      <c r="AD990" s="321"/>
      <c r="AE990" s="322">
        <f>SUM(AF990:AM990)</f>
        <v>0</v>
      </c>
      <c r="AF990" s="318"/>
      <c r="AG990" s="318"/>
      <c r="AH990" s="318"/>
      <c r="AI990" s="318"/>
      <c r="AJ990" s="318"/>
      <c r="AK990" s="318"/>
      <c r="AL990" s="318"/>
      <c r="AM990" s="318"/>
      <c r="AN990" s="319"/>
    </row>
    <row r="991" spans="1:40" ht="18" hidden="1" customHeight="1">
      <c r="A991" s="163">
        <v>2130602</v>
      </c>
      <c r="B991" s="164" t="s">
        <v>835</v>
      </c>
      <c r="C991" s="316">
        <f>SUM(D991,AE991,AN991)</f>
        <v>0</v>
      </c>
      <c r="D991" s="317">
        <f>SUM(E991:AD991)</f>
        <v>0</v>
      </c>
      <c r="E991" s="318"/>
      <c r="F991" s="318"/>
      <c r="G991" s="318"/>
      <c r="H991" s="318"/>
      <c r="I991" s="318"/>
      <c r="J991" s="318"/>
      <c r="K991" s="318"/>
      <c r="L991" s="318"/>
      <c r="M991" s="318"/>
      <c r="N991" s="318"/>
      <c r="O991" s="318"/>
      <c r="P991" s="319"/>
      <c r="Q991" s="320"/>
      <c r="R991" s="318"/>
      <c r="S991" s="318"/>
      <c r="T991" s="318"/>
      <c r="U991" s="318"/>
      <c r="V991" s="319"/>
      <c r="W991" s="320"/>
      <c r="X991" s="318"/>
      <c r="Y991" s="318"/>
      <c r="Z991" s="318"/>
      <c r="AA991" s="318"/>
      <c r="AB991" s="318"/>
      <c r="AC991" s="318"/>
      <c r="AD991" s="321"/>
      <c r="AE991" s="322">
        <f>SUM(AF991:AM991)</f>
        <v>0</v>
      </c>
      <c r="AF991" s="318"/>
      <c r="AG991" s="318"/>
      <c r="AH991" s="318"/>
      <c r="AI991" s="318"/>
      <c r="AJ991" s="318"/>
      <c r="AK991" s="318"/>
      <c r="AL991" s="318"/>
      <c r="AM991" s="318"/>
      <c r="AN991" s="319"/>
    </row>
    <row r="992" spans="1:40" ht="18" hidden="1" customHeight="1">
      <c r="A992" s="163">
        <v>2130603</v>
      </c>
      <c r="B992" s="164" t="s">
        <v>836</v>
      </c>
      <c r="C992" s="316">
        <f>SUM(D992,AE992,AN992)</f>
        <v>0</v>
      </c>
      <c r="D992" s="317">
        <f>SUM(E992:AD992)</f>
        <v>0</v>
      </c>
      <c r="E992" s="318"/>
      <c r="F992" s="318"/>
      <c r="G992" s="318"/>
      <c r="H992" s="318"/>
      <c r="I992" s="318"/>
      <c r="J992" s="318"/>
      <c r="K992" s="318"/>
      <c r="L992" s="318"/>
      <c r="M992" s="318"/>
      <c r="N992" s="318"/>
      <c r="O992" s="318"/>
      <c r="P992" s="319"/>
      <c r="Q992" s="320"/>
      <c r="R992" s="318"/>
      <c r="S992" s="318"/>
      <c r="T992" s="318"/>
      <c r="U992" s="318"/>
      <c r="V992" s="319"/>
      <c r="W992" s="320"/>
      <c r="X992" s="318"/>
      <c r="Y992" s="318"/>
      <c r="Z992" s="318"/>
      <c r="AA992" s="318"/>
      <c r="AB992" s="318"/>
      <c r="AC992" s="318"/>
      <c r="AD992" s="321"/>
      <c r="AE992" s="322">
        <f>SUM(AF992:AM992)</f>
        <v>0</v>
      </c>
      <c r="AF992" s="318"/>
      <c r="AG992" s="318"/>
      <c r="AH992" s="318"/>
      <c r="AI992" s="318"/>
      <c r="AJ992" s="318"/>
      <c r="AK992" s="318"/>
      <c r="AL992" s="318"/>
      <c r="AM992" s="318"/>
      <c r="AN992" s="319"/>
    </row>
    <row r="993" spans="1:40" ht="18" hidden="1" customHeight="1">
      <c r="A993" s="163">
        <v>2130604</v>
      </c>
      <c r="B993" s="164" t="s">
        <v>837</v>
      </c>
      <c r="C993" s="316">
        <f>SUM(D993,AE993,AN993)</f>
        <v>0</v>
      </c>
      <c r="D993" s="317">
        <f>SUM(E993:AD993)</f>
        <v>0</v>
      </c>
      <c r="E993" s="318"/>
      <c r="F993" s="318"/>
      <c r="G993" s="318"/>
      <c r="H993" s="318"/>
      <c r="I993" s="318"/>
      <c r="J993" s="318"/>
      <c r="K993" s="318"/>
      <c r="L993" s="318"/>
      <c r="M993" s="318"/>
      <c r="N993" s="318"/>
      <c r="O993" s="318"/>
      <c r="P993" s="319"/>
      <c r="Q993" s="320"/>
      <c r="R993" s="318"/>
      <c r="S993" s="318"/>
      <c r="T993" s="318"/>
      <c r="U993" s="318"/>
      <c r="V993" s="319"/>
      <c r="W993" s="320"/>
      <c r="X993" s="318"/>
      <c r="Y993" s="318"/>
      <c r="Z993" s="318"/>
      <c r="AA993" s="318"/>
      <c r="AB993" s="318"/>
      <c r="AC993" s="318"/>
      <c r="AD993" s="321"/>
      <c r="AE993" s="322">
        <f>SUM(AF993:AM993)</f>
        <v>0</v>
      </c>
      <c r="AF993" s="318"/>
      <c r="AG993" s="318"/>
      <c r="AH993" s="318"/>
      <c r="AI993" s="318"/>
      <c r="AJ993" s="318"/>
      <c r="AK993" s="318"/>
      <c r="AL993" s="318"/>
      <c r="AM993" s="318"/>
      <c r="AN993" s="319"/>
    </row>
    <row r="994" spans="1:40" ht="18" hidden="1" customHeight="1">
      <c r="A994" s="163">
        <v>2130699</v>
      </c>
      <c r="B994" s="164" t="s">
        <v>838</v>
      </c>
      <c r="C994" s="316">
        <f>SUM(D994,AE994,AN994)</f>
        <v>0</v>
      </c>
      <c r="D994" s="317">
        <f>SUM(E994:AD994)</f>
        <v>0</v>
      </c>
      <c r="E994" s="318"/>
      <c r="F994" s="318"/>
      <c r="G994" s="318"/>
      <c r="H994" s="318"/>
      <c r="I994" s="318"/>
      <c r="J994" s="318"/>
      <c r="K994" s="318"/>
      <c r="L994" s="318"/>
      <c r="M994" s="318"/>
      <c r="N994" s="318"/>
      <c r="O994" s="318"/>
      <c r="P994" s="319"/>
      <c r="Q994" s="320"/>
      <c r="R994" s="318"/>
      <c r="S994" s="318"/>
      <c r="T994" s="318"/>
      <c r="U994" s="318"/>
      <c r="V994" s="319"/>
      <c r="W994" s="320"/>
      <c r="X994" s="318"/>
      <c r="Y994" s="318"/>
      <c r="Z994" s="318"/>
      <c r="AA994" s="318"/>
      <c r="AB994" s="318"/>
      <c r="AC994" s="318"/>
      <c r="AD994" s="321"/>
      <c r="AE994" s="322">
        <f>SUM(AF994:AM994)</f>
        <v>0</v>
      </c>
      <c r="AF994" s="318"/>
      <c r="AG994" s="318"/>
      <c r="AH994" s="318"/>
      <c r="AI994" s="318"/>
      <c r="AJ994" s="318"/>
      <c r="AK994" s="318"/>
      <c r="AL994" s="318"/>
      <c r="AM994" s="318"/>
      <c r="AN994" s="319"/>
    </row>
    <row r="995" spans="1:40" ht="18" hidden="1" customHeight="1">
      <c r="A995" s="163">
        <v>21307</v>
      </c>
      <c r="B995" s="242" t="s">
        <v>839</v>
      </c>
      <c r="C995" s="315">
        <f>SUM(C996:C1001)</f>
        <v>0</v>
      </c>
      <c r="D995" s="315">
        <f t="shared" ref="D995:AN995" si="319">SUM(D996:D1001)</f>
        <v>0</v>
      </c>
      <c r="E995" s="315">
        <f t="shared" si="319"/>
        <v>0</v>
      </c>
      <c r="F995" s="315">
        <f t="shared" si="319"/>
        <v>0</v>
      </c>
      <c r="G995" s="315">
        <f t="shared" si="319"/>
        <v>0</v>
      </c>
      <c r="H995" s="315">
        <f t="shared" si="319"/>
        <v>0</v>
      </c>
      <c r="I995" s="315">
        <f t="shared" si="319"/>
        <v>0</v>
      </c>
      <c r="J995" s="315">
        <f t="shared" si="319"/>
        <v>0</v>
      </c>
      <c r="K995" s="315">
        <f t="shared" si="319"/>
        <v>0</v>
      </c>
      <c r="L995" s="315">
        <f t="shared" si="319"/>
        <v>0</v>
      </c>
      <c r="M995" s="315">
        <f t="shared" si="319"/>
        <v>0</v>
      </c>
      <c r="N995" s="315">
        <f t="shared" si="319"/>
        <v>0</v>
      </c>
      <c r="O995" s="315">
        <f t="shared" si="319"/>
        <v>0</v>
      </c>
      <c r="P995" s="315">
        <f t="shared" si="319"/>
        <v>0</v>
      </c>
      <c r="Q995" s="315">
        <f t="shared" si="319"/>
        <v>0</v>
      </c>
      <c r="R995" s="315">
        <f t="shared" si="319"/>
        <v>0</v>
      </c>
      <c r="S995" s="315">
        <f t="shared" si="319"/>
        <v>0</v>
      </c>
      <c r="T995" s="315">
        <f t="shared" si="319"/>
        <v>0</v>
      </c>
      <c r="U995" s="315">
        <f t="shared" si="319"/>
        <v>0</v>
      </c>
      <c r="V995" s="315">
        <f t="shared" si="319"/>
        <v>0</v>
      </c>
      <c r="W995" s="315">
        <f t="shared" si="319"/>
        <v>0</v>
      </c>
      <c r="X995" s="315">
        <f t="shared" si="319"/>
        <v>0</v>
      </c>
      <c r="Y995" s="315">
        <f t="shared" si="319"/>
        <v>0</v>
      </c>
      <c r="Z995" s="315">
        <f t="shared" si="319"/>
        <v>0</v>
      </c>
      <c r="AA995" s="315">
        <f t="shared" si="319"/>
        <v>0</v>
      </c>
      <c r="AB995" s="315">
        <f t="shared" si="319"/>
        <v>0</v>
      </c>
      <c r="AC995" s="315">
        <f t="shared" si="319"/>
        <v>0</v>
      </c>
      <c r="AD995" s="315">
        <f t="shared" si="319"/>
        <v>0</v>
      </c>
      <c r="AE995" s="315">
        <f t="shared" si="319"/>
        <v>0</v>
      </c>
      <c r="AF995" s="315">
        <f t="shared" si="319"/>
        <v>0</v>
      </c>
      <c r="AG995" s="315">
        <f t="shared" si="319"/>
        <v>0</v>
      </c>
      <c r="AH995" s="315">
        <f t="shared" si="319"/>
        <v>0</v>
      </c>
      <c r="AI995" s="315">
        <f t="shared" si="319"/>
        <v>0</v>
      </c>
      <c r="AJ995" s="315">
        <f t="shared" si="319"/>
        <v>0</v>
      </c>
      <c r="AK995" s="315">
        <f t="shared" si="319"/>
        <v>0</v>
      </c>
      <c r="AL995" s="315">
        <f t="shared" si="319"/>
        <v>0</v>
      </c>
      <c r="AM995" s="315">
        <f t="shared" si="319"/>
        <v>0</v>
      </c>
      <c r="AN995" s="315">
        <f t="shared" si="319"/>
        <v>0</v>
      </c>
    </row>
    <row r="996" spans="1:40" ht="18" hidden="1" customHeight="1">
      <c r="A996" s="163">
        <v>2130701</v>
      </c>
      <c r="B996" s="164" t="s">
        <v>840</v>
      </c>
      <c r="C996" s="316">
        <f t="shared" ref="C996:C1001" si="320">SUM(D996,AE996,AN996)</f>
        <v>0</v>
      </c>
      <c r="D996" s="317">
        <f t="shared" ref="D996:D1001" si="321">SUM(E996:AD996)</f>
        <v>0</v>
      </c>
      <c r="E996" s="318"/>
      <c r="F996" s="318"/>
      <c r="G996" s="318"/>
      <c r="H996" s="318"/>
      <c r="I996" s="318"/>
      <c r="J996" s="318"/>
      <c r="K996" s="318"/>
      <c r="L996" s="318"/>
      <c r="M996" s="318"/>
      <c r="N996" s="318"/>
      <c r="O996" s="318"/>
      <c r="P996" s="319"/>
      <c r="Q996" s="320"/>
      <c r="R996" s="318"/>
      <c r="S996" s="318"/>
      <c r="T996" s="318"/>
      <c r="U996" s="318"/>
      <c r="V996" s="319"/>
      <c r="W996" s="320"/>
      <c r="X996" s="318"/>
      <c r="Y996" s="318"/>
      <c r="Z996" s="318"/>
      <c r="AA996" s="318"/>
      <c r="AB996" s="318"/>
      <c r="AC996" s="318"/>
      <c r="AD996" s="321"/>
      <c r="AE996" s="322">
        <f t="shared" ref="AE996:AE1001" si="322">SUM(AF996:AM996)</f>
        <v>0</v>
      </c>
      <c r="AF996" s="318"/>
      <c r="AG996" s="318"/>
      <c r="AH996" s="318"/>
      <c r="AI996" s="318"/>
      <c r="AJ996" s="318"/>
      <c r="AK996" s="318"/>
      <c r="AL996" s="318"/>
      <c r="AM996" s="318"/>
      <c r="AN996" s="319"/>
    </row>
    <row r="997" spans="1:40" ht="18" hidden="1" customHeight="1">
      <c r="A997" s="163">
        <v>2130704</v>
      </c>
      <c r="B997" s="164" t="s">
        <v>841</v>
      </c>
      <c r="C997" s="316">
        <f t="shared" si="320"/>
        <v>0</v>
      </c>
      <c r="D997" s="317">
        <f t="shared" si="321"/>
        <v>0</v>
      </c>
      <c r="E997" s="318"/>
      <c r="F997" s="318"/>
      <c r="G997" s="318"/>
      <c r="H997" s="318"/>
      <c r="I997" s="318"/>
      <c r="J997" s="318"/>
      <c r="K997" s="318"/>
      <c r="L997" s="318"/>
      <c r="M997" s="318"/>
      <c r="N997" s="318"/>
      <c r="O997" s="318"/>
      <c r="P997" s="319"/>
      <c r="Q997" s="320"/>
      <c r="R997" s="318"/>
      <c r="S997" s="318"/>
      <c r="T997" s="318"/>
      <c r="U997" s="318"/>
      <c r="V997" s="319"/>
      <c r="W997" s="320"/>
      <c r="X997" s="318"/>
      <c r="Y997" s="318"/>
      <c r="Z997" s="318"/>
      <c r="AA997" s="318"/>
      <c r="AB997" s="318"/>
      <c r="AC997" s="318"/>
      <c r="AD997" s="321"/>
      <c r="AE997" s="322">
        <f t="shared" si="322"/>
        <v>0</v>
      </c>
      <c r="AF997" s="318"/>
      <c r="AG997" s="318"/>
      <c r="AH997" s="318"/>
      <c r="AI997" s="318"/>
      <c r="AJ997" s="318"/>
      <c r="AK997" s="318"/>
      <c r="AL997" s="318"/>
      <c r="AM997" s="318"/>
      <c r="AN997" s="319"/>
    </row>
    <row r="998" spans="1:40" ht="18" hidden="1" customHeight="1">
      <c r="A998" s="163">
        <v>2130705</v>
      </c>
      <c r="B998" s="164" t="s">
        <v>842</v>
      </c>
      <c r="C998" s="316">
        <f t="shared" si="320"/>
        <v>0</v>
      </c>
      <c r="D998" s="317">
        <f t="shared" si="321"/>
        <v>0</v>
      </c>
      <c r="E998" s="318"/>
      <c r="F998" s="318"/>
      <c r="G998" s="318"/>
      <c r="H998" s="318"/>
      <c r="I998" s="318"/>
      <c r="J998" s="318"/>
      <c r="K998" s="318"/>
      <c r="L998" s="318"/>
      <c r="M998" s="318"/>
      <c r="N998" s="318"/>
      <c r="O998" s="318"/>
      <c r="P998" s="319"/>
      <c r="Q998" s="320"/>
      <c r="R998" s="318"/>
      <c r="S998" s="318"/>
      <c r="T998" s="318"/>
      <c r="U998" s="318"/>
      <c r="V998" s="319"/>
      <c r="W998" s="320"/>
      <c r="X998" s="318"/>
      <c r="Y998" s="318"/>
      <c r="Z998" s="318"/>
      <c r="AA998" s="318"/>
      <c r="AB998" s="318"/>
      <c r="AC998" s="318"/>
      <c r="AD998" s="321"/>
      <c r="AE998" s="322">
        <f t="shared" si="322"/>
        <v>0</v>
      </c>
      <c r="AF998" s="318"/>
      <c r="AG998" s="318"/>
      <c r="AH998" s="318"/>
      <c r="AI998" s="318"/>
      <c r="AJ998" s="318"/>
      <c r="AK998" s="318"/>
      <c r="AL998" s="318"/>
      <c r="AM998" s="318"/>
      <c r="AN998" s="319"/>
    </row>
    <row r="999" spans="1:40" ht="18" hidden="1" customHeight="1">
      <c r="A999" s="163">
        <v>2130706</v>
      </c>
      <c r="B999" s="164" t="s">
        <v>843</v>
      </c>
      <c r="C999" s="316">
        <f t="shared" si="320"/>
        <v>0</v>
      </c>
      <c r="D999" s="317">
        <f t="shared" si="321"/>
        <v>0</v>
      </c>
      <c r="E999" s="318"/>
      <c r="F999" s="318"/>
      <c r="G999" s="318"/>
      <c r="H999" s="318"/>
      <c r="I999" s="318"/>
      <c r="J999" s="318"/>
      <c r="K999" s="318"/>
      <c r="L999" s="318"/>
      <c r="M999" s="318"/>
      <c r="N999" s="318"/>
      <c r="O999" s="318"/>
      <c r="P999" s="319"/>
      <c r="Q999" s="320"/>
      <c r="R999" s="318"/>
      <c r="S999" s="318"/>
      <c r="T999" s="318"/>
      <c r="U999" s="318"/>
      <c r="V999" s="319"/>
      <c r="W999" s="320"/>
      <c r="X999" s="318"/>
      <c r="Y999" s="318"/>
      <c r="Z999" s="318"/>
      <c r="AA999" s="318"/>
      <c r="AB999" s="318"/>
      <c r="AC999" s="318"/>
      <c r="AD999" s="321"/>
      <c r="AE999" s="322">
        <f t="shared" si="322"/>
        <v>0</v>
      </c>
      <c r="AF999" s="318"/>
      <c r="AG999" s="318"/>
      <c r="AH999" s="318"/>
      <c r="AI999" s="318"/>
      <c r="AJ999" s="318"/>
      <c r="AK999" s="318"/>
      <c r="AL999" s="318"/>
      <c r="AM999" s="318"/>
      <c r="AN999" s="319"/>
    </row>
    <row r="1000" spans="1:40" ht="18" hidden="1" customHeight="1">
      <c r="A1000" s="163">
        <v>2130707</v>
      </c>
      <c r="B1000" s="164" t="s">
        <v>844</v>
      </c>
      <c r="C1000" s="316">
        <f t="shared" si="320"/>
        <v>0</v>
      </c>
      <c r="D1000" s="317">
        <f t="shared" si="321"/>
        <v>0</v>
      </c>
      <c r="E1000" s="318"/>
      <c r="F1000" s="318"/>
      <c r="G1000" s="318"/>
      <c r="H1000" s="318"/>
      <c r="I1000" s="318"/>
      <c r="J1000" s="318"/>
      <c r="K1000" s="318"/>
      <c r="L1000" s="318"/>
      <c r="M1000" s="318"/>
      <c r="N1000" s="318"/>
      <c r="O1000" s="318"/>
      <c r="P1000" s="319"/>
      <c r="Q1000" s="320"/>
      <c r="R1000" s="318"/>
      <c r="S1000" s="318"/>
      <c r="T1000" s="318"/>
      <c r="U1000" s="318"/>
      <c r="V1000" s="319"/>
      <c r="W1000" s="320"/>
      <c r="X1000" s="318"/>
      <c r="Y1000" s="318"/>
      <c r="Z1000" s="318"/>
      <c r="AA1000" s="318"/>
      <c r="AB1000" s="318"/>
      <c r="AC1000" s="318"/>
      <c r="AD1000" s="321"/>
      <c r="AE1000" s="322">
        <f t="shared" si="322"/>
        <v>0</v>
      </c>
      <c r="AF1000" s="318"/>
      <c r="AG1000" s="318"/>
      <c r="AH1000" s="318"/>
      <c r="AI1000" s="318"/>
      <c r="AJ1000" s="318"/>
      <c r="AK1000" s="318"/>
      <c r="AL1000" s="318"/>
      <c r="AM1000" s="318"/>
      <c r="AN1000" s="319"/>
    </row>
    <row r="1001" spans="1:40" ht="18" hidden="1" customHeight="1">
      <c r="A1001" s="163">
        <v>2130799</v>
      </c>
      <c r="B1001" s="164" t="s">
        <v>845</v>
      </c>
      <c r="C1001" s="316">
        <f t="shared" si="320"/>
        <v>0</v>
      </c>
      <c r="D1001" s="317">
        <f t="shared" si="321"/>
        <v>0</v>
      </c>
      <c r="E1001" s="318"/>
      <c r="F1001" s="318"/>
      <c r="G1001" s="318"/>
      <c r="H1001" s="318"/>
      <c r="I1001" s="318"/>
      <c r="J1001" s="318"/>
      <c r="K1001" s="318"/>
      <c r="L1001" s="318"/>
      <c r="M1001" s="318"/>
      <c r="N1001" s="318"/>
      <c r="O1001" s="318"/>
      <c r="P1001" s="319"/>
      <c r="Q1001" s="320"/>
      <c r="R1001" s="318"/>
      <c r="S1001" s="318"/>
      <c r="T1001" s="318"/>
      <c r="U1001" s="318"/>
      <c r="V1001" s="319"/>
      <c r="W1001" s="320"/>
      <c r="X1001" s="318"/>
      <c r="Y1001" s="318"/>
      <c r="Z1001" s="318"/>
      <c r="AA1001" s="318"/>
      <c r="AB1001" s="318"/>
      <c r="AC1001" s="318"/>
      <c r="AD1001" s="321"/>
      <c r="AE1001" s="322">
        <f t="shared" si="322"/>
        <v>0</v>
      </c>
      <c r="AF1001" s="318"/>
      <c r="AG1001" s="318"/>
      <c r="AH1001" s="318"/>
      <c r="AI1001" s="318"/>
      <c r="AJ1001" s="318"/>
      <c r="AK1001" s="318"/>
      <c r="AL1001" s="318"/>
      <c r="AM1001" s="318"/>
      <c r="AN1001" s="319"/>
    </row>
    <row r="1002" spans="1:40" ht="18" hidden="1" customHeight="1">
      <c r="A1002" s="163">
        <v>21308</v>
      </c>
      <c r="B1002" s="242" t="s">
        <v>846</v>
      </c>
      <c r="C1002" s="315">
        <f>SUM(C1003:C1008)</f>
        <v>0</v>
      </c>
      <c r="D1002" s="315">
        <f t="shared" ref="D1002:AN1002" si="323">SUM(D1003:D1008)</f>
        <v>0</v>
      </c>
      <c r="E1002" s="315">
        <f t="shared" si="323"/>
        <v>0</v>
      </c>
      <c r="F1002" s="315">
        <f t="shared" si="323"/>
        <v>0</v>
      </c>
      <c r="G1002" s="315">
        <f t="shared" si="323"/>
        <v>0</v>
      </c>
      <c r="H1002" s="315">
        <f t="shared" si="323"/>
        <v>0</v>
      </c>
      <c r="I1002" s="315">
        <f t="shared" si="323"/>
        <v>0</v>
      </c>
      <c r="J1002" s="315">
        <f t="shared" si="323"/>
        <v>0</v>
      </c>
      <c r="K1002" s="315">
        <f t="shared" si="323"/>
        <v>0</v>
      </c>
      <c r="L1002" s="315">
        <f t="shared" si="323"/>
        <v>0</v>
      </c>
      <c r="M1002" s="315">
        <f t="shared" si="323"/>
        <v>0</v>
      </c>
      <c r="N1002" s="315">
        <f t="shared" si="323"/>
        <v>0</v>
      </c>
      <c r="O1002" s="315">
        <f t="shared" si="323"/>
        <v>0</v>
      </c>
      <c r="P1002" s="315">
        <f t="shared" si="323"/>
        <v>0</v>
      </c>
      <c r="Q1002" s="315">
        <f t="shared" si="323"/>
        <v>0</v>
      </c>
      <c r="R1002" s="315">
        <f t="shared" si="323"/>
        <v>0</v>
      </c>
      <c r="S1002" s="315">
        <f t="shared" si="323"/>
        <v>0</v>
      </c>
      <c r="T1002" s="315">
        <f t="shared" si="323"/>
        <v>0</v>
      </c>
      <c r="U1002" s="315">
        <f t="shared" si="323"/>
        <v>0</v>
      </c>
      <c r="V1002" s="315">
        <f t="shared" si="323"/>
        <v>0</v>
      </c>
      <c r="W1002" s="315">
        <f t="shared" si="323"/>
        <v>0</v>
      </c>
      <c r="X1002" s="315">
        <f t="shared" si="323"/>
        <v>0</v>
      </c>
      <c r="Y1002" s="315">
        <f t="shared" si="323"/>
        <v>0</v>
      </c>
      <c r="Z1002" s="315">
        <f t="shared" si="323"/>
        <v>0</v>
      </c>
      <c r="AA1002" s="315">
        <f t="shared" si="323"/>
        <v>0</v>
      </c>
      <c r="AB1002" s="315">
        <f t="shared" si="323"/>
        <v>0</v>
      </c>
      <c r="AC1002" s="315">
        <f t="shared" si="323"/>
        <v>0</v>
      </c>
      <c r="AD1002" s="315">
        <f t="shared" si="323"/>
        <v>0</v>
      </c>
      <c r="AE1002" s="315">
        <f t="shared" si="323"/>
        <v>0</v>
      </c>
      <c r="AF1002" s="315">
        <f t="shared" si="323"/>
        <v>0</v>
      </c>
      <c r="AG1002" s="315">
        <f t="shared" si="323"/>
        <v>0</v>
      </c>
      <c r="AH1002" s="315">
        <f t="shared" si="323"/>
        <v>0</v>
      </c>
      <c r="AI1002" s="315">
        <f t="shared" si="323"/>
        <v>0</v>
      </c>
      <c r="AJ1002" s="315">
        <f t="shared" si="323"/>
        <v>0</v>
      </c>
      <c r="AK1002" s="315">
        <f t="shared" si="323"/>
        <v>0</v>
      </c>
      <c r="AL1002" s="315">
        <f t="shared" si="323"/>
        <v>0</v>
      </c>
      <c r="AM1002" s="315">
        <f t="shared" si="323"/>
        <v>0</v>
      </c>
      <c r="AN1002" s="315">
        <f t="shared" si="323"/>
        <v>0</v>
      </c>
    </row>
    <row r="1003" spans="1:40" ht="18" hidden="1" customHeight="1">
      <c r="A1003" s="163">
        <v>2130801</v>
      </c>
      <c r="B1003" s="164" t="s">
        <v>847</v>
      </c>
      <c r="C1003" s="316">
        <f t="shared" ref="C1003:C1008" si="324">SUM(D1003,AE1003,AN1003)</f>
        <v>0</v>
      </c>
      <c r="D1003" s="317">
        <f t="shared" ref="D1003:D1008" si="325">SUM(E1003:AD1003)</f>
        <v>0</v>
      </c>
      <c r="E1003" s="318"/>
      <c r="F1003" s="318"/>
      <c r="G1003" s="318"/>
      <c r="H1003" s="318"/>
      <c r="I1003" s="318"/>
      <c r="J1003" s="318"/>
      <c r="K1003" s="318"/>
      <c r="L1003" s="318"/>
      <c r="M1003" s="318"/>
      <c r="N1003" s="318"/>
      <c r="O1003" s="318"/>
      <c r="P1003" s="319"/>
      <c r="Q1003" s="320"/>
      <c r="R1003" s="318"/>
      <c r="S1003" s="318"/>
      <c r="T1003" s="318"/>
      <c r="U1003" s="318"/>
      <c r="V1003" s="319"/>
      <c r="W1003" s="320"/>
      <c r="X1003" s="318"/>
      <c r="Y1003" s="318"/>
      <c r="Z1003" s="318"/>
      <c r="AA1003" s="318"/>
      <c r="AB1003" s="318"/>
      <c r="AC1003" s="318"/>
      <c r="AD1003" s="321"/>
      <c r="AE1003" s="322">
        <f t="shared" ref="AE1003:AE1008" si="326">SUM(AF1003:AM1003)</f>
        <v>0</v>
      </c>
      <c r="AF1003" s="318"/>
      <c r="AG1003" s="318"/>
      <c r="AH1003" s="318"/>
      <c r="AI1003" s="318"/>
      <c r="AJ1003" s="318"/>
      <c r="AK1003" s="318"/>
      <c r="AL1003" s="318"/>
      <c r="AM1003" s="318"/>
      <c r="AN1003" s="319"/>
    </row>
    <row r="1004" spans="1:40" ht="18" hidden="1" customHeight="1">
      <c r="A1004" s="163">
        <v>2130802</v>
      </c>
      <c r="B1004" s="164" t="s">
        <v>848</v>
      </c>
      <c r="C1004" s="316">
        <f t="shared" si="324"/>
        <v>0</v>
      </c>
      <c r="D1004" s="317">
        <f t="shared" si="325"/>
        <v>0</v>
      </c>
      <c r="E1004" s="318"/>
      <c r="F1004" s="318"/>
      <c r="G1004" s="318"/>
      <c r="H1004" s="318"/>
      <c r="I1004" s="318"/>
      <c r="J1004" s="318"/>
      <c r="K1004" s="318"/>
      <c r="L1004" s="318"/>
      <c r="M1004" s="318"/>
      <c r="N1004" s="318"/>
      <c r="O1004" s="318"/>
      <c r="P1004" s="319"/>
      <c r="Q1004" s="320"/>
      <c r="R1004" s="318"/>
      <c r="S1004" s="318"/>
      <c r="T1004" s="318"/>
      <c r="U1004" s="318"/>
      <c r="V1004" s="319"/>
      <c r="W1004" s="320"/>
      <c r="X1004" s="318"/>
      <c r="Y1004" s="318"/>
      <c r="Z1004" s="318"/>
      <c r="AA1004" s="318"/>
      <c r="AB1004" s="318"/>
      <c r="AC1004" s="318"/>
      <c r="AD1004" s="321"/>
      <c r="AE1004" s="322">
        <f t="shared" si="326"/>
        <v>0</v>
      </c>
      <c r="AF1004" s="318"/>
      <c r="AG1004" s="318"/>
      <c r="AH1004" s="318"/>
      <c r="AI1004" s="318"/>
      <c r="AJ1004" s="318"/>
      <c r="AK1004" s="318"/>
      <c r="AL1004" s="318"/>
      <c r="AM1004" s="318"/>
      <c r="AN1004" s="319"/>
    </row>
    <row r="1005" spans="1:40" ht="18" hidden="1" customHeight="1">
      <c r="A1005" s="163">
        <v>2130803</v>
      </c>
      <c r="B1005" s="164" t="s">
        <v>849</v>
      </c>
      <c r="C1005" s="316">
        <f t="shared" si="324"/>
        <v>0</v>
      </c>
      <c r="D1005" s="317">
        <f t="shared" si="325"/>
        <v>0</v>
      </c>
      <c r="E1005" s="318"/>
      <c r="F1005" s="318"/>
      <c r="G1005" s="318"/>
      <c r="H1005" s="318"/>
      <c r="I1005" s="318"/>
      <c r="J1005" s="318"/>
      <c r="K1005" s="318"/>
      <c r="L1005" s="318"/>
      <c r="M1005" s="318"/>
      <c r="N1005" s="318"/>
      <c r="O1005" s="318"/>
      <c r="P1005" s="319"/>
      <c r="Q1005" s="320"/>
      <c r="R1005" s="318"/>
      <c r="S1005" s="318"/>
      <c r="T1005" s="318"/>
      <c r="U1005" s="318"/>
      <c r="V1005" s="319"/>
      <c r="W1005" s="320"/>
      <c r="X1005" s="318"/>
      <c r="Y1005" s="318"/>
      <c r="Z1005" s="318"/>
      <c r="AA1005" s="318"/>
      <c r="AB1005" s="318"/>
      <c r="AC1005" s="318"/>
      <c r="AD1005" s="321"/>
      <c r="AE1005" s="322">
        <f t="shared" si="326"/>
        <v>0</v>
      </c>
      <c r="AF1005" s="318"/>
      <c r="AG1005" s="318"/>
      <c r="AH1005" s="318"/>
      <c r="AI1005" s="318"/>
      <c r="AJ1005" s="318"/>
      <c r="AK1005" s="318"/>
      <c r="AL1005" s="318"/>
      <c r="AM1005" s="318"/>
      <c r="AN1005" s="319"/>
    </row>
    <row r="1006" spans="1:40" ht="18" hidden="1" customHeight="1">
      <c r="A1006" s="163">
        <v>2130804</v>
      </c>
      <c r="B1006" s="164" t="s">
        <v>1517</v>
      </c>
      <c r="C1006" s="316">
        <f t="shared" si="324"/>
        <v>0</v>
      </c>
      <c r="D1006" s="317">
        <f t="shared" si="325"/>
        <v>0</v>
      </c>
      <c r="E1006" s="318"/>
      <c r="F1006" s="318"/>
      <c r="G1006" s="318"/>
      <c r="H1006" s="318"/>
      <c r="I1006" s="318"/>
      <c r="J1006" s="318"/>
      <c r="K1006" s="318"/>
      <c r="L1006" s="318"/>
      <c r="M1006" s="318"/>
      <c r="N1006" s="318"/>
      <c r="O1006" s="318"/>
      <c r="P1006" s="319"/>
      <c r="Q1006" s="320"/>
      <c r="R1006" s="318"/>
      <c r="S1006" s="318"/>
      <c r="T1006" s="318"/>
      <c r="U1006" s="318"/>
      <c r="V1006" s="319"/>
      <c r="W1006" s="320"/>
      <c r="X1006" s="318"/>
      <c r="Y1006" s="318"/>
      <c r="Z1006" s="318"/>
      <c r="AA1006" s="318"/>
      <c r="AB1006" s="318"/>
      <c r="AC1006" s="318"/>
      <c r="AD1006" s="321"/>
      <c r="AE1006" s="322">
        <f t="shared" si="326"/>
        <v>0</v>
      </c>
      <c r="AF1006" s="318"/>
      <c r="AG1006" s="318"/>
      <c r="AH1006" s="318"/>
      <c r="AI1006" s="318"/>
      <c r="AJ1006" s="318"/>
      <c r="AK1006" s="318"/>
      <c r="AL1006" s="318"/>
      <c r="AM1006" s="318"/>
      <c r="AN1006" s="319"/>
    </row>
    <row r="1007" spans="1:40" ht="18" hidden="1" customHeight="1">
      <c r="A1007" s="163">
        <v>2130805</v>
      </c>
      <c r="B1007" s="164" t="s">
        <v>1540</v>
      </c>
      <c r="C1007" s="316">
        <f t="shared" si="324"/>
        <v>0</v>
      </c>
      <c r="D1007" s="317">
        <f t="shared" si="325"/>
        <v>0</v>
      </c>
      <c r="E1007" s="318"/>
      <c r="F1007" s="318"/>
      <c r="G1007" s="318"/>
      <c r="H1007" s="318"/>
      <c r="I1007" s="318"/>
      <c r="J1007" s="318"/>
      <c r="K1007" s="318"/>
      <c r="L1007" s="318"/>
      <c r="M1007" s="318"/>
      <c r="N1007" s="318"/>
      <c r="O1007" s="318"/>
      <c r="P1007" s="319"/>
      <c r="Q1007" s="320"/>
      <c r="R1007" s="318"/>
      <c r="S1007" s="318"/>
      <c r="T1007" s="318"/>
      <c r="U1007" s="318"/>
      <c r="V1007" s="319"/>
      <c r="W1007" s="320"/>
      <c r="X1007" s="318"/>
      <c r="Y1007" s="318"/>
      <c r="Z1007" s="318"/>
      <c r="AA1007" s="318"/>
      <c r="AB1007" s="318"/>
      <c r="AC1007" s="318"/>
      <c r="AD1007" s="321"/>
      <c r="AE1007" s="322">
        <f t="shared" si="326"/>
        <v>0</v>
      </c>
      <c r="AF1007" s="318"/>
      <c r="AG1007" s="318"/>
      <c r="AH1007" s="318"/>
      <c r="AI1007" s="318"/>
      <c r="AJ1007" s="318"/>
      <c r="AK1007" s="318"/>
      <c r="AL1007" s="318"/>
      <c r="AM1007" s="318"/>
      <c r="AN1007" s="319"/>
    </row>
    <row r="1008" spans="1:40" ht="18" hidden="1" customHeight="1">
      <c r="A1008" s="163">
        <v>2130899</v>
      </c>
      <c r="B1008" s="164" t="s">
        <v>850</v>
      </c>
      <c r="C1008" s="316">
        <f t="shared" si="324"/>
        <v>0</v>
      </c>
      <c r="D1008" s="317">
        <f t="shared" si="325"/>
        <v>0</v>
      </c>
      <c r="E1008" s="318"/>
      <c r="F1008" s="318"/>
      <c r="G1008" s="318"/>
      <c r="H1008" s="318"/>
      <c r="I1008" s="318"/>
      <c r="J1008" s="318"/>
      <c r="K1008" s="318"/>
      <c r="L1008" s="318"/>
      <c r="M1008" s="318"/>
      <c r="N1008" s="318"/>
      <c r="O1008" s="318"/>
      <c r="P1008" s="319"/>
      <c r="Q1008" s="320"/>
      <c r="R1008" s="318"/>
      <c r="S1008" s="318"/>
      <c r="T1008" s="318"/>
      <c r="U1008" s="318"/>
      <c r="V1008" s="319"/>
      <c r="W1008" s="320"/>
      <c r="X1008" s="318"/>
      <c r="Y1008" s="318"/>
      <c r="Z1008" s="318"/>
      <c r="AA1008" s="318"/>
      <c r="AB1008" s="318"/>
      <c r="AC1008" s="318"/>
      <c r="AD1008" s="321"/>
      <c r="AE1008" s="322">
        <f t="shared" si="326"/>
        <v>0</v>
      </c>
      <c r="AF1008" s="318"/>
      <c r="AG1008" s="318"/>
      <c r="AH1008" s="318"/>
      <c r="AI1008" s="318"/>
      <c r="AJ1008" s="318"/>
      <c r="AK1008" s="318"/>
      <c r="AL1008" s="318"/>
      <c r="AM1008" s="318"/>
      <c r="AN1008" s="319"/>
    </row>
    <row r="1009" spans="1:40" ht="18" hidden="1" customHeight="1">
      <c r="A1009" s="163">
        <v>21399</v>
      </c>
      <c r="B1009" s="242" t="s">
        <v>1541</v>
      </c>
      <c r="C1009" s="315">
        <f>C1010+C1011</f>
        <v>0</v>
      </c>
      <c r="D1009" s="315">
        <f t="shared" ref="D1009:AN1009" si="327">D1010+D1011</f>
        <v>0</v>
      </c>
      <c r="E1009" s="315">
        <f t="shared" si="327"/>
        <v>0</v>
      </c>
      <c r="F1009" s="315">
        <f t="shared" si="327"/>
        <v>0</v>
      </c>
      <c r="G1009" s="315">
        <f t="shared" si="327"/>
        <v>0</v>
      </c>
      <c r="H1009" s="315">
        <f t="shared" si="327"/>
        <v>0</v>
      </c>
      <c r="I1009" s="315">
        <f t="shared" si="327"/>
        <v>0</v>
      </c>
      <c r="J1009" s="315">
        <f t="shared" si="327"/>
        <v>0</v>
      </c>
      <c r="K1009" s="315">
        <f t="shared" si="327"/>
        <v>0</v>
      </c>
      <c r="L1009" s="315">
        <f t="shared" si="327"/>
        <v>0</v>
      </c>
      <c r="M1009" s="315">
        <f t="shared" si="327"/>
        <v>0</v>
      </c>
      <c r="N1009" s="315">
        <f t="shared" si="327"/>
        <v>0</v>
      </c>
      <c r="O1009" s="315">
        <f t="shared" si="327"/>
        <v>0</v>
      </c>
      <c r="P1009" s="315">
        <f t="shared" si="327"/>
        <v>0</v>
      </c>
      <c r="Q1009" s="315">
        <f t="shared" si="327"/>
        <v>0</v>
      </c>
      <c r="R1009" s="315">
        <f t="shared" si="327"/>
        <v>0</v>
      </c>
      <c r="S1009" s="315">
        <f t="shared" si="327"/>
        <v>0</v>
      </c>
      <c r="T1009" s="315">
        <f t="shared" si="327"/>
        <v>0</v>
      </c>
      <c r="U1009" s="315">
        <f t="shared" si="327"/>
        <v>0</v>
      </c>
      <c r="V1009" s="315">
        <f t="shared" si="327"/>
        <v>0</v>
      </c>
      <c r="W1009" s="315">
        <f t="shared" si="327"/>
        <v>0</v>
      </c>
      <c r="X1009" s="315">
        <f t="shared" si="327"/>
        <v>0</v>
      </c>
      <c r="Y1009" s="315">
        <f t="shared" si="327"/>
        <v>0</v>
      </c>
      <c r="Z1009" s="315">
        <f t="shared" si="327"/>
        <v>0</v>
      </c>
      <c r="AA1009" s="315">
        <f t="shared" si="327"/>
        <v>0</v>
      </c>
      <c r="AB1009" s="315">
        <f t="shared" si="327"/>
        <v>0</v>
      </c>
      <c r="AC1009" s="315">
        <f t="shared" si="327"/>
        <v>0</v>
      </c>
      <c r="AD1009" s="315">
        <f t="shared" si="327"/>
        <v>0</v>
      </c>
      <c r="AE1009" s="315">
        <f t="shared" si="327"/>
        <v>0</v>
      </c>
      <c r="AF1009" s="315">
        <f t="shared" si="327"/>
        <v>0</v>
      </c>
      <c r="AG1009" s="315">
        <f t="shared" si="327"/>
        <v>0</v>
      </c>
      <c r="AH1009" s="315">
        <f t="shared" si="327"/>
        <v>0</v>
      </c>
      <c r="AI1009" s="315">
        <f t="shared" si="327"/>
        <v>0</v>
      </c>
      <c r="AJ1009" s="315">
        <f t="shared" si="327"/>
        <v>0</v>
      </c>
      <c r="AK1009" s="315">
        <f t="shared" si="327"/>
        <v>0</v>
      </c>
      <c r="AL1009" s="315">
        <f t="shared" si="327"/>
        <v>0</v>
      </c>
      <c r="AM1009" s="315">
        <f t="shared" si="327"/>
        <v>0</v>
      </c>
      <c r="AN1009" s="315">
        <f t="shared" si="327"/>
        <v>0</v>
      </c>
    </row>
    <row r="1010" spans="1:40" ht="18" hidden="1" customHeight="1">
      <c r="A1010" s="163">
        <v>2139901</v>
      </c>
      <c r="B1010" s="164" t="s">
        <v>851</v>
      </c>
      <c r="C1010" s="316">
        <f>SUM(D1010,AE1010,AN1010)</f>
        <v>0</v>
      </c>
      <c r="D1010" s="317">
        <f>SUM(E1010:AD1010)</f>
        <v>0</v>
      </c>
      <c r="E1010" s="318"/>
      <c r="F1010" s="318"/>
      <c r="G1010" s="318"/>
      <c r="H1010" s="318"/>
      <c r="I1010" s="318"/>
      <c r="J1010" s="318"/>
      <c r="K1010" s="318"/>
      <c r="L1010" s="318"/>
      <c r="M1010" s="318"/>
      <c r="N1010" s="318"/>
      <c r="O1010" s="318"/>
      <c r="P1010" s="319"/>
      <c r="Q1010" s="320"/>
      <c r="R1010" s="318"/>
      <c r="S1010" s="318"/>
      <c r="T1010" s="318"/>
      <c r="U1010" s="318"/>
      <c r="V1010" s="319"/>
      <c r="W1010" s="320"/>
      <c r="X1010" s="318"/>
      <c r="Y1010" s="318"/>
      <c r="Z1010" s="318"/>
      <c r="AA1010" s="318"/>
      <c r="AB1010" s="318"/>
      <c r="AC1010" s="318"/>
      <c r="AD1010" s="321"/>
      <c r="AE1010" s="322">
        <f>SUM(AF1010:AM1010)</f>
        <v>0</v>
      </c>
      <c r="AF1010" s="318"/>
      <c r="AG1010" s="318"/>
      <c r="AH1010" s="318"/>
      <c r="AI1010" s="318"/>
      <c r="AJ1010" s="318"/>
      <c r="AK1010" s="318"/>
      <c r="AL1010" s="318"/>
      <c r="AM1010" s="318"/>
      <c r="AN1010" s="319"/>
    </row>
    <row r="1011" spans="1:40" ht="18" hidden="1" customHeight="1">
      <c r="A1011" s="163">
        <v>2139999</v>
      </c>
      <c r="B1011" s="164" t="s">
        <v>1542</v>
      </c>
      <c r="C1011" s="316">
        <f>SUM(D1011,AE1011,AN1011)</f>
        <v>0</v>
      </c>
      <c r="D1011" s="317">
        <f>SUM(E1011:AD1011)</f>
        <v>0</v>
      </c>
      <c r="E1011" s="318"/>
      <c r="F1011" s="318"/>
      <c r="G1011" s="318"/>
      <c r="H1011" s="318"/>
      <c r="I1011" s="318"/>
      <c r="J1011" s="318"/>
      <c r="K1011" s="318"/>
      <c r="L1011" s="318"/>
      <c r="M1011" s="318"/>
      <c r="N1011" s="318"/>
      <c r="O1011" s="318"/>
      <c r="P1011" s="319"/>
      <c r="Q1011" s="320"/>
      <c r="R1011" s="318"/>
      <c r="S1011" s="318"/>
      <c r="T1011" s="318"/>
      <c r="U1011" s="318"/>
      <c r="V1011" s="319"/>
      <c r="W1011" s="320"/>
      <c r="X1011" s="318"/>
      <c r="Y1011" s="318"/>
      <c r="Z1011" s="318"/>
      <c r="AA1011" s="318"/>
      <c r="AB1011" s="318"/>
      <c r="AC1011" s="318"/>
      <c r="AD1011" s="321"/>
      <c r="AE1011" s="322">
        <f>SUM(AF1011:AM1011)</f>
        <v>0</v>
      </c>
      <c r="AF1011" s="318"/>
      <c r="AG1011" s="318"/>
      <c r="AH1011" s="318"/>
      <c r="AI1011" s="318"/>
      <c r="AJ1011" s="318"/>
      <c r="AK1011" s="318"/>
      <c r="AL1011" s="318"/>
      <c r="AM1011" s="318"/>
      <c r="AN1011" s="319"/>
    </row>
    <row r="1012" spans="1:40" ht="18" hidden="1" customHeight="1">
      <c r="A1012" s="163">
        <v>214</v>
      </c>
      <c r="B1012" s="242" t="s">
        <v>852</v>
      </c>
      <c r="C1012" s="315">
        <f t="shared" ref="C1012:AN1012" si="328">SUM(C1013,C1040,C1050,C1060,C1065,C1072,C1077)</f>
        <v>0</v>
      </c>
      <c r="D1012" s="315">
        <f t="shared" si="328"/>
        <v>0</v>
      </c>
      <c r="E1012" s="315">
        <f t="shared" si="328"/>
        <v>0</v>
      </c>
      <c r="F1012" s="315">
        <f t="shared" si="328"/>
        <v>0</v>
      </c>
      <c r="G1012" s="315">
        <f t="shared" si="328"/>
        <v>0</v>
      </c>
      <c r="H1012" s="315">
        <f t="shared" si="328"/>
        <v>0</v>
      </c>
      <c r="I1012" s="315">
        <f t="shared" si="328"/>
        <v>0</v>
      </c>
      <c r="J1012" s="315">
        <f t="shared" si="328"/>
        <v>0</v>
      </c>
      <c r="K1012" s="315">
        <f t="shared" si="328"/>
        <v>0</v>
      </c>
      <c r="L1012" s="315">
        <f t="shared" si="328"/>
        <v>0</v>
      </c>
      <c r="M1012" s="315">
        <f t="shared" si="328"/>
        <v>0</v>
      </c>
      <c r="N1012" s="315">
        <f t="shared" si="328"/>
        <v>0</v>
      </c>
      <c r="O1012" s="315">
        <f t="shared" si="328"/>
        <v>0</v>
      </c>
      <c r="P1012" s="315">
        <f t="shared" si="328"/>
        <v>0</v>
      </c>
      <c r="Q1012" s="315">
        <f t="shared" si="328"/>
        <v>0</v>
      </c>
      <c r="R1012" s="315">
        <f t="shared" si="328"/>
        <v>0</v>
      </c>
      <c r="S1012" s="315">
        <f t="shared" si="328"/>
        <v>0</v>
      </c>
      <c r="T1012" s="315">
        <f t="shared" si="328"/>
        <v>0</v>
      </c>
      <c r="U1012" s="315">
        <f t="shared" si="328"/>
        <v>0</v>
      </c>
      <c r="V1012" s="315">
        <f t="shared" si="328"/>
        <v>0</v>
      </c>
      <c r="W1012" s="315">
        <f t="shared" si="328"/>
        <v>0</v>
      </c>
      <c r="X1012" s="315">
        <f t="shared" si="328"/>
        <v>0</v>
      </c>
      <c r="Y1012" s="315">
        <f t="shared" si="328"/>
        <v>0</v>
      </c>
      <c r="Z1012" s="315">
        <f t="shared" si="328"/>
        <v>0</v>
      </c>
      <c r="AA1012" s="315">
        <f t="shared" si="328"/>
        <v>0</v>
      </c>
      <c r="AB1012" s="315">
        <f t="shared" si="328"/>
        <v>0</v>
      </c>
      <c r="AC1012" s="315">
        <f t="shared" si="328"/>
        <v>0</v>
      </c>
      <c r="AD1012" s="315">
        <f t="shared" si="328"/>
        <v>0</v>
      </c>
      <c r="AE1012" s="315">
        <f t="shared" si="328"/>
        <v>0</v>
      </c>
      <c r="AF1012" s="315">
        <f t="shared" si="328"/>
        <v>0</v>
      </c>
      <c r="AG1012" s="315">
        <f t="shared" si="328"/>
        <v>0</v>
      </c>
      <c r="AH1012" s="315">
        <f t="shared" si="328"/>
        <v>0</v>
      </c>
      <c r="AI1012" s="315">
        <f t="shared" si="328"/>
        <v>0</v>
      </c>
      <c r="AJ1012" s="315">
        <f t="shared" si="328"/>
        <v>0</v>
      </c>
      <c r="AK1012" s="315">
        <f t="shared" si="328"/>
        <v>0</v>
      </c>
      <c r="AL1012" s="315">
        <f t="shared" si="328"/>
        <v>0</v>
      </c>
      <c r="AM1012" s="315">
        <f t="shared" si="328"/>
        <v>0</v>
      </c>
      <c r="AN1012" s="315">
        <f t="shared" si="328"/>
        <v>0</v>
      </c>
    </row>
    <row r="1013" spans="1:40" ht="18" hidden="1" customHeight="1">
      <c r="A1013" s="163">
        <v>21401</v>
      </c>
      <c r="B1013" s="242" t="s">
        <v>853</v>
      </c>
      <c r="C1013" s="315">
        <f>SUM(C1014:C1039)</f>
        <v>0</v>
      </c>
      <c r="D1013" s="315">
        <f t="shared" ref="D1013:AN1013" si="329">SUM(D1014:D1039)</f>
        <v>0</v>
      </c>
      <c r="E1013" s="315">
        <f t="shared" si="329"/>
        <v>0</v>
      </c>
      <c r="F1013" s="315">
        <f t="shared" si="329"/>
        <v>0</v>
      </c>
      <c r="G1013" s="315">
        <f t="shared" si="329"/>
        <v>0</v>
      </c>
      <c r="H1013" s="315">
        <f t="shared" si="329"/>
        <v>0</v>
      </c>
      <c r="I1013" s="315">
        <f t="shared" si="329"/>
        <v>0</v>
      </c>
      <c r="J1013" s="315">
        <f t="shared" si="329"/>
        <v>0</v>
      </c>
      <c r="K1013" s="315">
        <f t="shared" si="329"/>
        <v>0</v>
      </c>
      <c r="L1013" s="315">
        <f t="shared" si="329"/>
        <v>0</v>
      </c>
      <c r="M1013" s="315">
        <f t="shared" si="329"/>
        <v>0</v>
      </c>
      <c r="N1013" s="315">
        <f t="shared" si="329"/>
        <v>0</v>
      </c>
      <c r="O1013" s="315">
        <f t="shared" si="329"/>
        <v>0</v>
      </c>
      <c r="P1013" s="315">
        <f t="shared" si="329"/>
        <v>0</v>
      </c>
      <c r="Q1013" s="315">
        <f t="shared" si="329"/>
        <v>0</v>
      </c>
      <c r="R1013" s="315">
        <f t="shared" si="329"/>
        <v>0</v>
      </c>
      <c r="S1013" s="315">
        <f t="shared" si="329"/>
        <v>0</v>
      </c>
      <c r="T1013" s="315">
        <f t="shared" si="329"/>
        <v>0</v>
      </c>
      <c r="U1013" s="315">
        <f t="shared" si="329"/>
        <v>0</v>
      </c>
      <c r="V1013" s="315">
        <f t="shared" si="329"/>
        <v>0</v>
      </c>
      <c r="W1013" s="315">
        <f t="shared" si="329"/>
        <v>0</v>
      </c>
      <c r="X1013" s="315">
        <f t="shared" si="329"/>
        <v>0</v>
      </c>
      <c r="Y1013" s="315">
        <f t="shared" si="329"/>
        <v>0</v>
      </c>
      <c r="Z1013" s="315">
        <f t="shared" si="329"/>
        <v>0</v>
      </c>
      <c r="AA1013" s="315">
        <f t="shared" si="329"/>
        <v>0</v>
      </c>
      <c r="AB1013" s="315">
        <f t="shared" si="329"/>
        <v>0</v>
      </c>
      <c r="AC1013" s="315">
        <f t="shared" si="329"/>
        <v>0</v>
      </c>
      <c r="AD1013" s="315">
        <f t="shared" si="329"/>
        <v>0</v>
      </c>
      <c r="AE1013" s="315">
        <f t="shared" si="329"/>
        <v>0</v>
      </c>
      <c r="AF1013" s="315">
        <f t="shared" si="329"/>
        <v>0</v>
      </c>
      <c r="AG1013" s="315">
        <f t="shared" si="329"/>
        <v>0</v>
      </c>
      <c r="AH1013" s="315">
        <f t="shared" si="329"/>
        <v>0</v>
      </c>
      <c r="AI1013" s="315">
        <f t="shared" si="329"/>
        <v>0</v>
      </c>
      <c r="AJ1013" s="315">
        <f t="shared" si="329"/>
        <v>0</v>
      </c>
      <c r="AK1013" s="315">
        <f t="shared" si="329"/>
        <v>0</v>
      </c>
      <c r="AL1013" s="315">
        <f t="shared" si="329"/>
        <v>0</v>
      </c>
      <c r="AM1013" s="315">
        <f t="shared" si="329"/>
        <v>0</v>
      </c>
      <c r="AN1013" s="315">
        <f t="shared" si="329"/>
        <v>0</v>
      </c>
    </row>
    <row r="1014" spans="1:40" ht="18" hidden="1" customHeight="1">
      <c r="A1014" s="163">
        <v>2140101</v>
      </c>
      <c r="B1014" s="164" t="s">
        <v>93</v>
      </c>
      <c r="C1014" s="316">
        <f t="shared" ref="C1014:C1039" si="330">SUM(D1014,AE1014,AN1014)</f>
        <v>0</v>
      </c>
      <c r="D1014" s="317">
        <f t="shared" ref="D1014:D1039" si="331">SUM(E1014:AD1014)</f>
        <v>0</v>
      </c>
      <c r="E1014" s="318"/>
      <c r="F1014" s="318"/>
      <c r="G1014" s="318"/>
      <c r="H1014" s="318"/>
      <c r="I1014" s="318"/>
      <c r="J1014" s="318"/>
      <c r="K1014" s="318"/>
      <c r="L1014" s="318"/>
      <c r="M1014" s="318"/>
      <c r="N1014" s="318"/>
      <c r="O1014" s="318"/>
      <c r="P1014" s="319"/>
      <c r="Q1014" s="320"/>
      <c r="R1014" s="318"/>
      <c r="S1014" s="318"/>
      <c r="T1014" s="318"/>
      <c r="U1014" s="318"/>
      <c r="V1014" s="319"/>
      <c r="W1014" s="320"/>
      <c r="X1014" s="318"/>
      <c r="Y1014" s="318"/>
      <c r="Z1014" s="318"/>
      <c r="AA1014" s="318"/>
      <c r="AB1014" s="318"/>
      <c r="AC1014" s="318"/>
      <c r="AD1014" s="321"/>
      <c r="AE1014" s="322">
        <f t="shared" ref="AE1014:AE1039" si="332">SUM(AF1014:AM1014)</f>
        <v>0</v>
      </c>
      <c r="AF1014" s="318"/>
      <c r="AG1014" s="318"/>
      <c r="AH1014" s="318"/>
      <c r="AI1014" s="318"/>
      <c r="AJ1014" s="318"/>
      <c r="AK1014" s="318"/>
      <c r="AL1014" s="318"/>
      <c r="AM1014" s="318"/>
      <c r="AN1014" s="319"/>
    </row>
    <row r="1015" spans="1:40" ht="18" hidden="1" customHeight="1">
      <c r="A1015" s="163">
        <v>2140102</v>
      </c>
      <c r="B1015" s="164" t="s">
        <v>94</v>
      </c>
      <c r="C1015" s="316">
        <f t="shared" si="330"/>
        <v>0</v>
      </c>
      <c r="D1015" s="317">
        <f t="shared" si="331"/>
        <v>0</v>
      </c>
      <c r="E1015" s="318"/>
      <c r="F1015" s="318"/>
      <c r="G1015" s="318"/>
      <c r="H1015" s="318"/>
      <c r="I1015" s="318"/>
      <c r="J1015" s="318"/>
      <c r="K1015" s="318"/>
      <c r="L1015" s="318"/>
      <c r="M1015" s="318"/>
      <c r="N1015" s="318"/>
      <c r="O1015" s="318"/>
      <c r="P1015" s="319"/>
      <c r="Q1015" s="320"/>
      <c r="R1015" s="318"/>
      <c r="S1015" s="318"/>
      <c r="T1015" s="318"/>
      <c r="U1015" s="318"/>
      <c r="V1015" s="319"/>
      <c r="W1015" s="320"/>
      <c r="X1015" s="318"/>
      <c r="Y1015" s="318"/>
      <c r="Z1015" s="318"/>
      <c r="AA1015" s="318"/>
      <c r="AB1015" s="318"/>
      <c r="AC1015" s="318"/>
      <c r="AD1015" s="321"/>
      <c r="AE1015" s="322">
        <f t="shared" si="332"/>
        <v>0</v>
      </c>
      <c r="AF1015" s="318"/>
      <c r="AG1015" s="318"/>
      <c r="AH1015" s="318"/>
      <c r="AI1015" s="318"/>
      <c r="AJ1015" s="318"/>
      <c r="AK1015" s="318"/>
      <c r="AL1015" s="318"/>
      <c r="AM1015" s="318"/>
      <c r="AN1015" s="319"/>
    </row>
    <row r="1016" spans="1:40" ht="18" hidden="1" customHeight="1">
      <c r="A1016" s="163">
        <v>2140103</v>
      </c>
      <c r="B1016" s="164" t="s">
        <v>95</v>
      </c>
      <c r="C1016" s="316">
        <f t="shared" si="330"/>
        <v>0</v>
      </c>
      <c r="D1016" s="317">
        <f t="shared" si="331"/>
        <v>0</v>
      </c>
      <c r="E1016" s="318"/>
      <c r="F1016" s="318"/>
      <c r="G1016" s="318"/>
      <c r="H1016" s="318"/>
      <c r="I1016" s="318"/>
      <c r="J1016" s="318"/>
      <c r="K1016" s="318"/>
      <c r="L1016" s="318"/>
      <c r="M1016" s="318"/>
      <c r="N1016" s="318"/>
      <c r="O1016" s="318"/>
      <c r="P1016" s="319"/>
      <c r="Q1016" s="320"/>
      <c r="R1016" s="318"/>
      <c r="S1016" s="318"/>
      <c r="T1016" s="318"/>
      <c r="U1016" s="318"/>
      <c r="V1016" s="319"/>
      <c r="W1016" s="320"/>
      <c r="X1016" s="318"/>
      <c r="Y1016" s="318"/>
      <c r="Z1016" s="318"/>
      <c r="AA1016" s="318"/>
      <c r="AB1016" s="318"/>
      <c r="AC1016" s="318"/>
      <c r="AD1016" s="321"/>
      <c r="AE1016" s="322">
        <f t="shared" si="332"/>
        <v>0</v>
      </c>
      <c r="AF1016" s="318"/>
      <c r="AG1016" s="318"/>
      <c r="AH1016" s="318"/>
      <c r="AI1016" s="318"/>
      <c r="AJ1016" s="318"/>
      <c r="AK1016" s="318"/>
      <c r="AL1016" s="318"/>
      <c r="AM1016" s="318"/>
      <c r="AN1016" s="319"/>
    </row>
    <row r="1017" spans="1:40" ht="18" hidden="1" customHeight="1">
      <c r="A1017" s="163">
        <v>2140104</v>
      </c>
      <c r="B1017" s="164" t="s">
        <v>1543</v>
      </c>
      <c r="C1017" s="316">
        <f t="shared" si="330"/>
        <v>0</v>
      </c>
      <c r="D1017" s="317">
        <f t="shared" si="331"/>
        <v>0</v>
      </c>
      <c r="E1017" s="318"/>
      <c r="F1017" s="318"/>
      <c r="G1017" s="318"/>
      <c r="H1017" s="318"/>
      <c r="I1017" s="318"/>
      <c r="J1017" s="318"/>
      <c r="K1017" s="318"/>
      <c r="L1017" s="318"/>
      <c r="M1017" s="318"/>
      <c r="N1017" s="318"/>
      <c r="O1017" s="318"/>
      <c r="P1017" s="319"/>
      <c r="Q1017" s="320"/>
      <c r="R1017" s="318"/>
      <c r="S1017" s="318"/>
      <c r="T1017" s="318"/>
      <c r="U1017" s="318"/>
      <c r="V1017" s="319"/>
      <c r="W1017" s="320"/>
      <c r="X1017" s="318"/>
      <c r="Y1017" s="318"/>
      <c r="Z1017" s="318"/>
      <c r="AA1017" s="318"/>
      <c r="AB1017" s="318"/>
      <c r="AC1017" s="318"/>
      <c r="AD1017" s="321"/>
      <c r="AE1017" s="322">
        <f t="shared" si="332"/>
        <v>0</v>
      </c>
      <c r="AF1017" s="318"/>
      <c r="AG1017" s="318"/>
      <c r="AH1017" s="318"/>
      <c r="AI1017" s="318"/>
      <c r="AJ1017" s="318"/>
      <c r="AK1017" s="318"/>
      <c r="AL1017" s="318"/>
      <c r="AM1017" s="318"/>
      <c r="AN1017" s="319"/>
    </row>
    <row r="1018" spans="1:40" ht="18" hidden="1" customHeight="1">
      <c r="A1018" s="163">
        <v>2140106</v>
      </c>
      <c r="B1018" s="164" t="s">
        <v>854</v>
      </c>
      <c r="C1018" s="316">
        <f t="shared" si="330"/>
        <v>0</v>
      </c>
      <c r="D1018" s="317">
        <f t="shared" si="331"/>
        <v>0</v>
      </c>
      <c r="E1018" s="318"/>
      <c r="F1018" s="318"/>
      <c r="G1018" s="318"/>
      <c r="H1018" s="318"/>
      <c r="I1018" s="318"/>
      <c r="J1018" s="318"/>
      <c r="K1018" s="318"/>
      <c r="L1018" s="318"/>
      <c r="M1018" s="318"/>
      <c r="N1018" s="318"/>
      <c r="O1018" s="318"/>
      <c r="P1018" s="319"/>
      <c r="Q1018" s="320"/>
      <c r="R1018" s="318"/>
      <c r="S1018" s="318"/>
      <c r="T1018" s="318"/>
      <c r="U1018" s="318"/>
      <c r="V1018" s="319"/>
      <c r="W1018" s="320"/>
      <c r="X1018" s="318"/>
      <c r="Y1018" s="318"/>
      <c r="Z1018" s="318"/>
      <c r="AA1018" s="318"/>
      <c r="AB1018" s="318"/>
      <c r="AC1018" s="318"/>
      <c r="AD1018" s="321"/>
      <c r="AE1018" s="322">
        <f t="shared" si="332"/>
        <v>0</v>
      </c>
      <c r="AF1018" s="318"/>
      <c r="AG1018" s="318"/>
      <c r="AH1018" s="318"/>
      <c r="AI1018" s="318"/>
      <c r="AJ1018" s="318"/>
      <c r="AK1018" s="318"/>
      <c r="AL1018" s="318"/>
      <c r="AM1018" s="318"/>
      <c r="AN1018" s="319"/>
    </row>
    <row r="1019" spans="1:40" ht="18" hidden="1" customHeight="1">
      <c r="A1019" s="163">
        <v>2140109</v>
      </c>
      <c r="B1019" s="164" t="s">
        <v>1544</v>
      </c>
      <c r="C1019" s="316">
        <f t="shared" si="330"/>
        <v>0</v>
      </c>
      <c r="D1019" s="317">
        <f t="shared" si="331"/>
        <v>0</v>
      </c>
      <c r="E1019" s="318"/>
      <c r="F1019" s="318"/>
      <c r="G1019" s="318"/>
      <c r="H1019" s="318"/>
      <c r="I1019" s="318"/>
      <c r="J1019" s="318"/>
      <c r="K1019" s="318"/>
      <c r="L1019" s="318"/>
      <c r="M1019" s="318"/>
      <c r="N1019" s="318"/>
      <c r="O1019" s="318"/>
      <c r="P1019" s="319"/>
      <c r="Q1019" s="320"/>
      <c r="R1019" s="318"/>
      <c r="S1019" s="318"/>
      <c r="T1019" s="318"/>
      <c r="U1019" s="318"/>
      <c r="V1019" s="319"/>
      <c r="W1019" s="320"/>
      <c r="X1019" s="318"/>
      <c r="Y1019" s="318"/>
      <c r="Z1019" s="318"/>
      <c r="AA1019" s="318"/>
      <c r="AB1019" s="318"/>
      <c r="AC1019" s="318"/>
      <c r="AD1019" s="321"/>
      <c r="AE1019" s="322">
        <f t="shared" si="332"/>
        <v>0</v>
      </c>
      <c r="AF1019" s="318"/>
      <c r="AG1019" s="318"/>
      <c r="AH1019" s="318"/>
      <c r="AI1019" s="318"/>
      <c r="AJ1019" s="318"/>
      <c r="AK1019" s="318"/>
      <c r="AL1019" s="318"/>
      <c r="AM1019" s="318"/>
      <c r="AN1019" s="319"/>
    </row>
    <row r="1020" spans="1:40" ht="18" hidden="1" customHeight="1">
      <c r="A1020" s="163">
        <v>2140110</v>
      </c>
      <c r="B1020" s="164" t="s">
        <v>855</v>
      </c>
      <c r="C1020" s="316">
        <f t="shared" si="330"/>
        <v>0</v>
      </c>
      <c r="D1020" s="317">
        <f t="shared" si="331"/>
        <v>0</v>
      </c>
      <c r="E1020" s="318"/>
      <c r="F1020" s="318"/>
      <c r="G1020" s="318"/>
      <c r="H1020" s="318"/>
      <c r="I1020" s="318"/>
      <c r="J1020" s="318"/>
      <c r="K1020" s="318"/>
      <c r="L1020" s="318"/>
      <c r="M1020" s="318"/>
      <c r="N1020" s="318"/>
      <c r="O1020" s="318"/>
      <c r="P1020" s="319"/>
      <c r="Q1020" s="320"/>
      <c r="R1020" s="318"/>
      <c r="S1020" s="318"/>
      <c r="T1020" s="318"/>
      <c r="U1020" s="318"/>
      <c r="V1020" s="319"/>
      <c r="W1020" s="320"/>
      <c r="X1020" s="318"/>
      <c r="Y1020" s="318"/>
      <c r="Z1020" s="318"/>
      <c r="AA1020" s="318"/>
      <c r="AB1020" s="318"/>
      <c r="AC1020" s="318"/>
      <c r="AD1020" s="321"/>
      <c r="AE1020" s="322">
        <f t="shared" si="332"/>
        <v>0</v>
      </c>
      <c r="AF1020" s="318"/>
      <c r="AG1020" s="318"/>
      <c r="AH1020" s="318"/>
      <c r="AI1020" s="318"/>
      <c r="AJ1020" s="318"/>
      <c r="AK1020" s="318"/>
      <c r="AL1020" s="318"/>
      <c r="AM1020" s="318"/>
      <c r="AN1020" s="319"/>
    </row>
    <row r="1021" spans="1:40" ht="18" hidden="1" customHeight="1">
      <c r="A1021" s="163">
        <v>2140111</v>
      </c>
      <c r="B1021" s="164" t="s">
        <v>856</v>
      </c>
      <c r="C1021" s="316">
        <f t="shared" si="330"/>
        <v>0</v>
      </c>
      <c r="D1021" s="317">
        <f t="shared" si="331"/>
        <v>0</v>
      </c>
      <c r="E1021" s="318"/>
      <c r="F1021" s="318"/>
      <c r="G1021" s="318"/>
      <c r="H1021" s="318"/>
      <c r="I1021" s="318"/>
      <c r="J1021" s="318"/>
      <c r="K1021" s="318"/>
      <c r="L1021" s="318"/>
      <c r="M1021" s="318"/>
      <c r="N1021" s="318"/>
      <c r="O1021" s="318"/>
      <c r="P1021" s="319"/>
      <c r="Q1021" s="320"/>
      <c r="R1021" s="318"/>
      <c r="S1021" s="318"/>
      <c r="T1021" s="318"/>
      <c r="U1021" s="318"/>
      <c r="V1021" s="319"/>
      <c r="W1021" s="320"/>
      <c r="X1021" s="318"/>
      <c r="Y1021" s="318"/>
      <c r="Z1021" s="318"/>
      <c r="AA1021" s="318"/>
      <c r="AB1021" s="318"/>
      <c r="AC1021" s="318"/>
      <c r="AD1021" s="321"/>
      <c r="AE1021" s="322">
        <f t="shared" si="332"/>
        <v>0</v>
      </c>
      <c r="AF1021" s="318"/>
      <c r="AG1021" s="318"/>
      <c r="AH1021" s="318"/>
      <c r="AI1021" s="318"/>
      <c r="AJ1021" s="318"/>
      <c r="AK1021" s="318"/>
      <c r="AL1021" s="318"/>
      <c r="AM1021" s="318"/>
      <c r="AN1021" s="319"/>
    </row>
    <row r="1022" spans="1:40" ht="18" hidden="1" customHeight="1">
      <c r="A1022" s="163">
        <v>2140112</v>
      </c>
      <c r="B1022" s="164" t="s">
        <v>857</v>
      </c>
      <c r="C1022" s="316">
        <f t="shared" si="330"/>
        <v>0</v>
      </c>
      <c r="D1022" s="317">
        <f t="shared" si="331"/>
        <v>0</v>
      </c>
      <c r="E1022" s="318"/>
      <c r="F1022" s="318"/>
      <c r="G1022" s="318"/>
      <c r="H1022" s="318"/>
      <c r="I1022" s="318"/>
      <c r="J1022" s="318"/>
      <c r="K1022" s="318"/>
      <c r="L1022" s="318"/>
      <c r="M1022" s="318"/>
      <c r="N1022" s="318"/>
      <c r="O1022" s="318"/>
      <c r="P1022" s="319"/>
      <c r="Q1022" s="320"/>
      <c r="R1022" s="318"/>
      <c r="S1022" s="318"/>
      <c r="T1022" s="318"/>
      <c r="U1022" s="318"/>
      <c r="V1022" s="319"/>
      <c r="W1022" s="320"/>
      <c r="X1022" s="318"/>
      <c r="Y1022" s="318"/>
      <c r="Z1022" s="318"/>
      <c r="AA1022" s="318"/>
      <c r="AB1022" s="318"/>
      <c r="AC1022" s="318"/>
      <c r="AD1022" s="321"/>
      <c r="AE1022" s="322">
        <f t="shared" si="332"/>
        <v>0</v>
      </c>
      <c r="AF1022" s="318"/>
      <c r="AG1022" s="318"/>
      <c r="AH1022" s="318"/>
      <c r="AI1022" s="318"/>
      <c r="AJ1022" s="318"/>
      <c r="AK1022" s="318"/>
      <c r="AL1022" s="318"/>
      <c r="AM1022" s="318"/>
      <c r="AN1022" s="319"/>
    </row>
    <row r="1023" spans="1:40" ht="18" hidden="1" customHeight="1">
      <c r="A1023" s="163">
        <v>2140113</v>
      </c>
      <c r="B1023" s="164" t="s">
        <v>858</v>
      </c>
      <c r="C1023" s="316">
        <f t="shared" si="330"/>
        <v>0</v>
      </c>
      <c r="D1023" s="317">
        <f t="shared" si="331"/>
        <v>0</v>
      </c>
      <c r="E1023" s="318"/>
      <c r="F1023" s="318"/>
      <c r="G1023" s="318"/>
      <c r="H1023" s="318"/>
      <c r="I1023" s="318"/>
      <c r="J1023" s="318"/>
      <c r="K1023" s="318"/>
      <c r="L1023" s="318"/>
      <c r="M1023" s="318"/>
      <c r="N1023" s="318"/>
      <c r="O1023" s="318"/>
      <c r="P1023" s="319"/>
      <c r="Q1023" s="320"/>
      <c r="R1023" s="318"/>
      <c r="S1023" s="318"/>
      <c r="T1023" s="318"/>
      <c r="U1023" s="318"/>
      <c r="V1023" s="319"/>
      <c r="W1023" s="320"/>
      <c r="X1023" s="318"/>
      <c r="Y1023" s="318"/>
      <c r="Z1023" s="318"/>
      <c r="AA1023" s="318"/>
      <c r="AB1023" s="318"/>
      <c r="AC1023" s="318"/>
      <c r="AD1023" s="321"/>
      <c r="AE1023" s="322">
        <f t="shared" si="332"/>
        <v>0</v>
      </c>
      <c r="AF1023" s="318"/>
      <c r="AG1023" s="318"/>
      <c r="AH1023" s="318"/>
      <c r="AI1023" s="318"/>
      <c r="AJ1023" s="318"/>
      <c r="AK1023" s="318"/>
      <c r="AL1023" s="318"/>
      <c r="AM1023" s="318"/>
      <c r="AN1023" s="319"/>
    </row>
    <row r="1024" spans="1:40" ht="18" hidden="1" customHeight="1">
      <c r="A1024" s="163">
        <v>2140114</v>
      </c>
      <c r="B1024" s="164" t="s">
        <v>859</v>
      </c>
      <c r="C1024" s="316">
        <f t="shared" si="330"/>
        <v>0</v>
      </c>
      <c r="D1024" s="317">
        <f t="shared" si="331"/>
        <v>0</v>
      </c>
      <c r="E1024" s="318"/>
      <c r="F1024" s="318"/>
      <c r="G1024" s="318"/>
      <c r="H1024" s="318"/>
      <c r="I1024" s="318"/>
      <c r="J1024" s="318"/>
      <c r="K1024" s="318"/>
      <c r="L1024" s="318"/>
      <c r="M1024" s="318"/>
      <c r="N1024" s="318"/>
      <c r="O1024" s="318"/>
      <c r="P1024" s="319"/>
      <c r="Q1024" s="320"/>
      <c r="R1024" s="318"/>
      <c r="S1024" s="318"/>
      <c r="T1024" s="318"/>
      <c r="U1024" s="318"/>
      <c r="V1024" s="319"/>
      <c r="W1024" s="320"/>
      <c r="X1024" s="318"/>
      <c r="Y1024" s="318"/>
      <c r="Z1024" s="318"/>
      <c r="AA1024" s="318"/>
      <c r="AB1024" s="318"/>
      <c r="AC1024" s="318"/>
      <c r="AD1024" s="321"/>
      <c r="AE1024" s="322">
        <f t="shared" si="332"/>
        <v>0</v>
      </c>
      <c r="AF1024" s="318"/>
      <c r="AG1024" s="318"/>
      <c r="AH1024" s="318"/>
      <c r="AI1024" s="318"/>
      <c r="AJ1024" s="318"/>
      <c r="AK1024" s="318"/>
      <c r="AL1024" s="318"/>
      <c r="AM1024" s="318"/>
      <c r="AN1024" s="319"/>
    </row>
    <row r="1025" spans="1:40" ht="18" hidden="1" customHeight="1">
      <c r="A1025" s="163">
        <v>2140122</v>
      </c>
      <c r="B1025" s="164" t="s">
        <v>860</v>
      </c>
      <c r="C1025" s="316">
        <f t="shared" si="330"/>
        <v>0</v>
      </c>
      <c r="D1025" s="317">
        <f t="shared" si="331"/>
        <v>0</v>
      </c>
      <c r="E1025" s="318"/>
      <c r="F1025" s="318"/>
      <c r="G1025" s="318"/>
      <c r="H1025" s="318"/>
      <c r="I1025" s="318"/>
      <c r="J1025" s="318"/>
      <c r="K1025" s="318"/>
      <c r="L1025" s="318"/>
      <c r="M1025" s="318"/>
      <c r="N1025" s="318"/>
      <c r="O1025" s="318"/>
      <c r="P1025" s="319"/>
      <c r="Q1025" s="320"/>
      <c r="R1025" s="318"/>
      <c r="S1025" s="318"/>
      <c r="T1025" s="318"/>
      <c r="U1025" s="318"/>
      <c r="V1025" s="319"/>
      <c r="W1025" s="320"/>
      <c r="X1025" s="318"/>
      <c r="Y1025" s="318"/>
      <c r="Z1025" s="318"/>
      <c r="AA1025" s="318"/>
      <c r="AB1025" s="318"/>
      <c r="AC1025" s="318"/>
      <c r="AD1025" s="321"/>
      <c r="AE1025" s="322">
        <f t="shared" si="332"/>
        <v>0</v>
      </c>
      <c r="AF1025" s="318"/>
      <c r="AG1025" s="318"/>
      <c r="AH1025" s="318"/>
      <c r="AI1025" s="318"/>
      <c r="AJ1025" s="318"/>
      <c r="AK1025" s="318"/>
      <c r="AL1025" s="318"/>
      <c r="AM1025" s="318"/>
      <c r="AN1025" s="319"/>
    </row>
    <row r="1026" spans="1:40" ht="18" hidden="1" customHeight="1">
      <c r="A1026" s="163">
        <v>2140123</v>
      </c>
      <c r="B1026" s="164" t="s">
        <v>861</v>
      </c>
      <c r="C1026" s="316">
        <f t="shared" si="330"/>
        <v>0</v>
      </c>
      <c r="D1026" s="317">
        <f t="shared" si="331"/>
        <v>0</v>
      </c>
      <c r="E1026" s="318"/>
      <c r="F1026" s="318"/>
      <c r="G1026" s="318"/>
      <c r="H1026" s="318"/>
      <c r="I1026" s="318"/>
      <c r="J1026" s="318"/>
      <c r="K1026" s="318"/>
      <c r="L1026" s="318"/>
      <c r="M1026" s="318"/>
      <c r="N1026" s="318"/>
      <c r="O1026" s="318"/>
      <c r="P1026" s="319"/>
      <c r="Q1026" s="320"/>
      <c r="R1026" s="318"/>
      <c r="S1026" s="318"/>
      <c r="T1026" s="318"/>
      <c r="U1026" s="318"/>
      <c r="V1026" s="319"/>
      <c r="W1026" s="320"/>
      <c r="X1026" s="318"/>
      <c r="Y1026" s="318"/>
      <c r="Z1026" s="318"/>
      <c r="AA1026" s="318"/>
      <c r="AB1026" s="318"/>
      <c r="AC1026" s="318"/>
      <c r="AD1026" s="321"/>
      <c r="AE1026" s="322">
        <f t="shared" si="332"/>
        <v>0</v>
      </c>
      <c r="AF1026" s="318"/>
      <c r="AG1026" s="318"/>
      <c r="AH1026" s="318"/>
      <c r="AI1026" s="318"/>
      <c r="AJ1026" s="318"/>
      <c r="AK1026" s="318"/>
      <c r="AL1026" s="318"/>
      <c r="AM1026" s="318"/>
      <c r="AN1026" s="319"/>
    </row>
    <row r="1027" spans="1:40" ht="18" hidden="1" customHeight="1">
      <c r="A1027" s="163">
        <v>2140124</v>
      </c>
      <c r="B1027" s="164" t="s">
        <v>862</v>
      </c>
      <c r="C1027" s="316">
        <f t="shared" si="330"/>
        <v>0</v>
      </c>
      <c r="D1027" s="317">
        <f t="shared" si="331"/>
        <v>0</v>
      </c>
      <c r="E1027" s="318"/>
      <c r="F1027" s="318"/>
      <c r="G1027" s="318"/>
      <c r="H1027" s="318"/>
      <c r="I1027" s="318"/>
      <c r="J1027" s="318"/>
      <c r="K1027" s="318"/>
      <c r="L1027" s="318"/>
      <c r="M1027" s="318"/>
      <c r="N1027" s="318"/>
      <c r="O1027" s="318"/>
      <c r="P1027" s="319"/>
      <c r="Q1027" s="320"/>
      <c r="R1027" s="318"/>
      <c r="S1027" s="318"/>
      <c r="T1027" s="318"/>
      <c r="U1027" s="318"/>
      <c r="V1027" s="319"/>
      <c r="W1027" s="320"/>
      <c r="X1027" s="318"/>
      <c r="Y1027" s="318"/>
      <c r="Z1027" s="318"/>
      <c r="AA1027" s="318"/>
      <c r="AB1027" s="318"/>
      <c r="AC1027" s="318"/>
      <c r="AD1027" s="321"/>
      <c r="AE1027" s="322">
        <f t="shared" si="332"/>
        <v>0</v>
      </c>
      <c r="AF1027" s="318"/>
      <c r="AG1027" s="318"/>
      <c r="AH1027" s="318"/>
      <c r="AI1027" s="318"/>
      <c r="AJ1027" s="318"/>
      <c r="AK1027" s="318"/>
      <c r="AL1027" s="318"/>
      <c r="AM1027" s="318"/>
      <c r="AN1027" s="319"/>
    </row>
    <row r="1028" spans="1:40" ht="18" hidden="1" customHeight="1">
      <c r="A1028" s="163">
        <v>2140125</v>
      </c>
      <c r="B1028" s="164" t="s">
        <v>863</v>
      </c>
      <c r="C1028" s="316">
        <f t="shared" si="330"/>
        <v>0</v>
      </c>
      <c r="D1028" s="317">
        <f t="shared" si="331"/>
        <v>0</v>
      </c>
      <c r="E1028" s="318"/>
      <c r="F1028" s="318"/>
      <c r="G1028" s="318"/>
      <c r="H1028" s="318"/>
      <c r="I1028" s="318"/>
      <c r="J1028" s="318"/>
      <c r="K1028" s="318"/>
      <c r="L1028" s="318"/>
      <c r="M1028" s="318"/>
      <c r="N1028" s="318"/>
      <c r="O1028" s="318"/>
      <c r="P1028" s="319"/>
      <c r="Q1028" s="320"/>
      <c r="R1028" s="318"/>
      <c r="S1028" s="318"/>
      <c r="T1028" s="318"/>
      <c r="U1028" s="318"/>
      <c r="V1028" s="319"/>
      <c r="W1028" s="320"/>
      <c r="X1028" s="318"/>
      <c r="Y1028" s="318"/>
      <c r="Z1028" s="318"/>
      <c r="AA1028" s="318"/>
      <c r="AB1028" s="318"/>
      <c r="AC1028" s="318"/>
      <c r="AD1028" s="321"/>
      <c r="AE1028" s="322">
        <f t="shared" si="332"/>
        <v>0</v>
      </c>
      <c r="AF1028" s="318"/>
      <c r="AG1028" s="318"/>
      <c r="AH1028" s="318"/>
      <c r="AI1028" s="318"/>
      <c r="AJ1028" s="318"/>
      <c r="AK1028" s="318"/>
      <c r="AL1028" s="318"/>
      <c r="AM1028" s="318"/>
      <c r="AN1028" s="319"/>
    </row>
    <row r="1029" spans="1:40" ht="18" hidden="1" customHeight="1">
      <c r="A1029" s="163">
        <v>2140126</v>
      </c>
      <c r="B1029" s="164" t="s">
        <v>864</v>
      </c>
      <c r="C1029" s="316">
        <f t="shared" si="330"/>
        <v>0</v>
      </c>
      <c r="D1029" s="317">
        <f t="shared" si="331"/>
        <v>0</v>
      </c>
      <c r="E1029" s="318"/>
      <c r="F1029" s="318"/>
      <c r="G1029" s="318"/>
      <c r="H1029" s="318"/>
      <c r="I1029" s="318"/>
      <c r="J1029" s="318"/>
      <c r="K1029" s="318"/>
      <c r="L1029" s="318"/>
      <c r="M1029" s="318"/>
      <c r="N1029" s="318"/>
      <c r="O1029" s="318"/>
      <c r="P1029" s="319"/>
      <c r="Q1029" s="320"/>
      <c r="R1029" s="318"/>
      <c r="S1029" s="318"/>
      <c r="T1029" s="318"/>
      <c r="U1029" s="318"/>
      <c r="V1029" s="319"/>
      <c r="W1029" s="320"/>
      <c r="X1029" s="318"/>
      <c r="Y1029" s="318"/>
      <c r="Z1029" s="318"/>
      <c r="AA1029" s="318"/>
      <c r="AB1029" s="318"/>
      <c r="AC1029" s="318"/>
      <c r="AD1029" s="321"/>
      <c r="AE1029" s="322">
        <f t="shared" si="332"/>
        <v>0</v>
      </c>
      <c r="AF1029" s="318"/>
      <c r="AG1029" s="318"/>
      <c r="AH1029" s="318"/>
      <c r="AI1029" s="318"/>
      <c r="AJ1029" s="318"/>
      <c r="AK1029" s="318"/>
      <c r="AL1029" s="318"/>
      <c r="AM1029" s="318"/>
      <c r="AN1029" s="319"/>
    </row>
    <row r="1030" spans="1:40" ht="18" hidden="1" customHeight="1">
      <c r="A1030" s="163">
        <v>2140127</v>
      </c>
      <c r="B1030" s="164" t="s">
        <v>865</v>
      </c>
      <c r="C1030" s="316">
        <f t="shared" si="330"/>
        <v>0</v>
      </c>
      <c r="D1030" s="317">
        <f t="shared" si="331"/>
        <v>0</v>
      </c>
      <c r="E1030" s="318"/>
      <c r="F1030" s="318"/>
      <c r="G1030" s="318"/>
      <c r="H1030" s="318"/>
      <c r="I1030" s="318"/>
      <c r="J1030" s="318"/>
      <c r="K1030" s="318"/>
      <c r="L1030" s="318"/>
      <c r="M1030" s="318"/>
      <c r="N1030" s="318"/>
      <c r="O1030" s="318"/>
      <c r="P1030" s="319"/>
      <c r="Q1030" s="320"/>
      <c r="R1030" s="318"/>
      <c r="S1030" s="318"/>
      <c r="T1030" s="318"/>
      <c r="U1030" s="318"/>
      <c r="V1030" s="319"/>
      <c r="W1030" s="320"/>
      <c r="X1030" s="318"/>
      <c r="Y1030" s="318"/>
      <c r="Z1030" s="318"/>
      <c r="AA1030" s="318"/>
      <c r="AB1030" s="318"/>
      <c r="AC1030" s="318"/>
      <c r="AD1030" s="321"/>
      <c r="AE1030" s="322">
        <f t="shared" si="332"/>
        <v>0</v>
      </c>
      <c r="AF1030" s="318"/>
      <c r="AG1030" s="318"/>
      <c r="AH1030" s="318"/>
      <c r="AI1030" s="318"/>
      <c r="AJ1030" s="318"/>
      <c r="AK1030" s="318"/>
      <c r="AL1030" s="318"/>
      <c r="AM1030" s="318"/>
      <c r="AN1030" s="319"/>
    </row>
    <row r="1031" spans="1:40" ht="18" hidden="1" customHeight="1">
      <c r="A1031" s="163">
        <v>2140128</v>
      </c>
      <c r="B1031" s="164" t="s">
        <v>866</v>
      </c>
      <c r="C1031" s="316">
        <f t="shared" si="330"/>
        <v>0</v>
      </c>
      <c r="D1031" s="317">
        <f t="shared" si="331"/>
        <v>0</v>
      </c>
      <c r="E1031" s="318"/>
      <c r="F1031" s="318"/>
      <c r="G1031" s="318"/>
      <c r="H1031" s="318"/>
      <c r="I1031" s="318"/>
      <c r="J1031" s="318"/>
      <c r="K1031" s="318"/>
      <c r="L1031" s="318"/>
      <c r="M1031" s="318"/>
      <c r="N1031" s="318"/>
      <c r="O1031" s="318"/>
      <c r="P1031" s="319"/>
      <c r="Q1031" s="320"/>
      <c r="R1031" s="318"/>
      <c r="S1031" s="318"/>
      <c r="T1031" s="318"/>
      <c r="U1031" s="318"/>
      <c r="V1031" s="319"/>
      <c r="W1031" s="320"/>
      <c r="X1031" s="318"/>
      <c r="Y1031" s="318"/>
      <c r="Z1031" s="318"/>
      <c r="AA1031" s="318"/>
      <c r="AB1031" s="318"/>
      <c r="AC1031" s="318"/>
      <c r="AD1031" s="321"/>
      <c r="AE1031" s="322">
        <f t="shared" si="332"/>
        <v>0</v>
      </c>
      <c r="AF1031" s="318"/>
      <c r="AG1031" s="318"/>
      <c r="AH1031" s="318"/>
      <c r="AI1031" s="318"/>
      <c r="AJ1031" s="318"/>
      <c r="AK1031" s="318"/>
      <c r="AL1031" s="318"/>
      <c r="AM1031" s="318"/>
      <c r="AN1031" s="319"/>
    </row>
    <row r="1032" spans="1:40" ht="18" hidden="1" customHeight="1">
      <c r="A1032" s="163">
        <v>2140129</v>
      </c>
      <c r="B1032" s="164" t="s">
        <v>867</v>
      </c>
      <c r="C1032" s="316">
        <f t="shared" si="330"/>
        <v>0</v>
      </c>
      <c r="D1032" s="317">
        <f t="shared" si="331"/>
        <v>0</v>
      </c>
      <c r="E1032" s="318"/>
      <c r="F1032" s="318"/>
      <c r="G1032" s="318"/>
      <c r="H1032" s="318"/>
      <c r="I1032" s="318"/>
      <c r="J1032" s="318"/>
      <c r="K1032" s="318"/>
      <c r="L1032" s="318"/>
      <c r="M1032" s="318"/>
      <c r="N1032" s="318"/>
      <c r="O1032" s="318"/>
      <c r="P1032" s="319"/>
      <c r="Q1032" s="320"/>
      <c r="R1032" s="318"/>
      <c r="S1032" s="318"/>
      <c r="T1032" s="318"/>
      <c r="U1032" s="318"/>
      <c r="V1032" s="319"/>
      <c r="W1032" s="320"/>
      <c r="X1032" s="318"/>
      <c r="Y1032" s="318"/>
      <c r="Z1032" s="318"/>
      <c r="AA1032" s="318"/>
      <c r="AB1032" s="318"/>
      <c r="AC1032" s="318"/>
      <c r="AD1032" s="321"/>
      <c r="AE1032" s="322">
        <f t="shared" si="332"/>
        <v>0</v>
      </c>
      <c r="AF1032" s="318"/>
      <c r="AG1032" s="318"/>
      <c r="AH1032" s="318"/>
      <c r="AI1032" s="318"/>
      <c r="AJ1032" s="318"/>
      <c r="AK1032" s="318"/>
      <c r="AL1032" s="318"/>
      <c r="AM1032" s="318"/>
      <c r="AN1032" s="319"/>
    </row>
    <row r="1033" spans="1:40" ht="18" hidden="1" customHeight="1">
      <c r="A1033" s="163">
        <v>2140130</v>
      </c>
      <c r="B1033" s="164" t="s">
        <v>868</v>
      </c>
      <c r="C1033" s="316">
        <f t="shared" si="330"/>
        <v>0</v>
      </c>
      <c r="D1033" s="317">
        <f t="shared" si="331"/>
        <v>0</v>
      </c>
      <c r="E1033" s="318"/>
      <c r="F1033" s="318"/>
      <c r="G1033" s="318"/>
      <c r="H1033" s="318"/>
      <c r="I1033" s="318"/>
      <c r="J1033" s="318"/>
      <c r="K1033" s="318"/>
      <c r="L1033" s="318"/>
      <c r="M1033" s="318"/>
      <c r="N1033" s="318"/>
      <c r="O1033" s="318"/>
      <c r="P1033" s="319"/>
      <c r="Q1033" s="320"/>
      <c r="R1033" s="318"/>
      <c r="S1033" s="318"/>
      <c r="T1033" s="318"/>
      <c r="U1033" s="318"/>
      <c r="V1033" s="319"/>
      <c r="W1033" s="320"/>
      <c r="X1033" s="318"/>
      <c r="Y1033" s="318"/>
      <c r="Z1033" s="318"/>
      <c r="AA1033" s="318"/>
      <c r="AB1033" s="318"/>
      <c r="AC1033" s="318"/>
      <c r="AD1033" s="321"/>
      <c r="AE1033" s="322">
        <f t="shared" si="332"/>
        <v>0</v>
      </c>
      <c r="AF1033" s="318"/>
      <c r="AG1033" s="318"/>
      <c r="AH1033" s="318"/>
      <c r="AI1033" s="318"/>
      <c r="AJ1033" s="318"/>
      <c r="AK1033" s="318"/>
      <c r="AL1033" s="318"/>
      <c r="AM1033" s="318"/>
      <c r="AN1033" s="319"/>
    </row>
    <row r="1034" spans="1:40" ht="18" hidden="1" customHeight="1">
      <c r="A1034" s="163">
        <v>2140131</v>
      </c>
      <c r="B1034" s="164" t="s">
        <v>869</v>
      </c>
      <c r="C1034" s="316">
        <f t="shared" si="330"/>
        <v>0</v>
      </c>
      <c r="D1034" s="317">
        <f t="shared" si="331"/>
        <v>0</v>
      </c>
      <c r="E1034" s="318"/>
      <c r="F1034" s="318"/>
      <c r="G1034" s="318"/>
      <c r="H1034" s="318"/>
      <c r="I1034" s="318"/>
      <c r="J1034" s="318"/>
      <c r="K1034" s="318"/>
      <c r="L1034" s="318"/>
      <c r="M1034" s="318"/>
      <c r="N1034" s="318"/>
      <c r="O1034" s="318"/>
      <c r="P1034" s="319"/>
      <c r="Q1034" s="320"/>
      <c r="R1034" s="318"/>
      <c r="S1034" s="318"/>
      <c r="T1034" s="318"/>
      <c r="U1034" s="318"/>
      <c r="V1034" s="319"/>
      <c r="W1034" s="320"/>
      <c r="X1034" s="318"/>
      <c r="Y1034" s="318"/>
      <c r="Z1034" s="318"/>
      <c r="AA1034" s="318"/>
      <c r="AB1034" s="318"/>
      <c r="AC1034" s="318"/>
      <c r="AD1034" s="321"/>
      <c r="AE1034" s="322">
        <f t="shared" si="332"/>
        <v>0</v>
      </c>
      <c r="AF1034" s="318"/>
      <c r="AG1034" s="318"/>
      <c r="AH1034" s="318"/>
      <c r="AI1034" s="318"/>
      <c r="AJ1034" s="318"/>
      <c r="AK1034" s="318"/>
      <c r="AL1034" s="318"/>
      <c r="AM1034" s="318"/>
      <c r="AN1034" s="319"/>
    </row>
    <row r="1035" spans="1:40" ht="18" hidden="1" customHeight="1">
      <c r="A1035" s="163">
        <v>2140133</v>
      </c>
      <c r="B1035" s="164" t="s">
        <v>870</v>
      </c>
      <c r="C1035" s="316">
        <f t="shared" si="330"/>
        <v>0</v>
      </c>
      <c r="D1035" s="317">
        <f t="shared" si="331"/>
        <v>0</v>
      </c>
      <c r="E1035" s="318"/>
      <c r="F1035" s="318"/>
      <c r="G1035" s="318"/>
      <c r="H1035" s="318"/>
      <c r="I1035" s="318"/>
      <c r="J1035" s="318"/>
      <c r="K1035" s="318"/>
      <c r="L1035" s="318"/>
      <c r="M1035" s="318"/>
      <c r="N1035" s="318"/>
      <c r="O1035" s="318"/>
      <c r="P1035" s="319"/>
      <c r="Q1035" s="320"/>
      <c r="R1035" s="318"/>
      <c r="S1035" s="318"/>
      <c r="T1035" s="318"/>
      <c r="U1035" s="318"/>
      <c r="V1035" s="319"/>
      <c r="W1035" s="320"/>
      <c r="X1035" s="318"/>
      <c r="Y1035" s="318"/>
      <c r="Z1035" s="318"/>
      <c r="AA1035" s="318"/>
      <c r="AB1035" s="318"/>
      <c r="AC1035" s="318"/>
      <c r="AD1035" s="321"/>
      <c r="AE1035" s="322">
        <f t="shared" si="332"/>
        <v>0</v>
      </c>
      <c r="AF1035" s="318"/>
      <c r="AG1035" s="318"/>
      <c r="AH1035" s="318"/>
      <c r="AI1035" s="318"/>
      <c r="AJ1035" s="318"/>
      <c r="AK1035" s="318"/>
      <c r="AL1035" s="318"/>
      <c r="AM1035" s="318"/>
      <c r="AN1035" s="319"/>
    </row>
    <row r="1036" spans="1:40" ht="18" hidden="1" customHeight="1">
      <c r="A1036" s="163">
        <v>2140136</v>
      </c>
      <c r="B1036" s="164" t="s">
        <v>871</v>
      </c>
      <c r="C1036" s="316">
        <f t="shared" si="330"/>
        <v>0</v>
      </c>
      <c r="D1036" s="317">
        <f t="shared" si="331"/>
        <v>0</v>
      </c>
      <c r="E1036" s="318"/>
      <c r="F1036" s="318"/>
      <c r="G1036" s="318"/>
      <c r="H1036" s="318"/>
      <c r="I1036" s="318"/>
      <c r="J1036" s="318"/>
      <c r="K1036" s="318"/>
      <c r="L1036" s="318"/>
      <c r="M1036" s="318"/>
      <c r="N1036" s="318"/>
      <c r="O1036" s="318"/>
      <c r="P1036" s="319"/>
      <c r="Q1036" s="320"/>
      <c r="R1036" s="318"/>
      <c r="S1036" s="318"/>
      <c r="T1036" s="318"/>
      <c r="U1036" s="318"/>
      <c r="V1036" s="319"/>
      <c r="W1036" s="320"/>
      <c r="X1036" s="318"/>
      <c r="Y1036" s="318"/>
      <c r="Z1036" s="318"/>
      <c r="AA1036" s="318"/>
      <c r="AB1036" s="318"/>
      <c r="AC1036" s="318"/>
      <c r="AD1036" s="321"/>
      <c r="AE1036" s="322">
        <f t="shared" si="332"/>
        <v>0</v>
      </c>
      <c r="AF1036" s="318"/>
      <c r="AG1036" s="318"/>
      <c r="AH1036" s="318"/>
      <c r="AI1036" s="318"/>
      <c r="AJ1036" s="318"/>
      <c r="AK1036" s="318"/>
      <c r="AL1036" s="318"/>
      <c r="AM1036" s="318"/>
      <c r="AN1036" s="319"/>
    </row>
    <row r="1037" spans="1:40" ht="18" hidden="1" customHeight="1">
      <c r="A1037" s="163">
        <v>2140138</v>
      </c>
      <c r="B1037" s="164" t="s">
        <v>872</v>
      </c>
      <c r="C1037" s="316">
        <f t="shared" si="330"/>
        <v>0</v>
      </c>
      <c r="D1037" s="317">
        <f t="shared" si="331"/>
        <v>0</v>
      </c>
      <c r="E1037" s="318"/>
      <c r="F1037" s="318"/>
      <c r="G1037" s="318"/>
      <c r="H1037" s="318"/>
      <c r="I1037" s="318"/>
      <c r="J1037" s="318"/>
      <c r="K1037" s="318"/>
      <c r="L1037" s="318"/>
      <c r="M1037" s="318"/>
      <c r="N1037" s="318"/>
      <c r="O1037" s="318"/>
      <c r="P1037" s="319"/>
      <c r="Q1037" s="320"/>
      <c r="R1037" s="318"/>
      <c r="S1037" s="318"/>
      <c r="T1037" s="318"/>
      <c r="U1037" s="318"/>
      <c r="V1037" s="319"/>
      <c r="W1037" s="320"/>
      <c r="X1037" s="318"/>
      <c r="Y1037" s="318"/>
      <c r="Z1037" s="318"/>
      <c r="AA1037" s="318"/>
      <c r="AB1037" s="318"/>
      <c r="AC1037" s="318"/>
      <c r="AD1037" s="321"/>
      <c r="AE1037" s="322">
        <f t="shared" si="332"/>
        <v>0</v>
      </c>
      <c r="AF1037" s="318"/>
      <c r="AG1037" s="318"/>
      <c r="AH1037" s="318"/>
      <c r="AI1037" s="318"/>
      <c r="AJ1037" s="318"/>
      <c r="AK1037" s="318"/>
      <c r="AL1037" s="318"/>
      <c r="AM1037" s="318"/>
      <c r="AN1037" s="319"/>
    </row>
    <row r="1038" spans="1:40" ht="18" hidden="1" customHeight="1">
      <c r="A1038" s="163">
        <v>2140139</v>
      </c>
      <c r="B1038" s="164" t="s">
        <v>873</v>
      </c>
      <c r="C1038" s="316">
        <f t="shared" si="330"/>
        <v>0</v>
      </c>
      <c r="D1038" s="317">
        <f t="shared" si="331"/>
        <v>0</v>
      </c>
      <c r="E1038" s="318"/>
      <c r="F1038" s="318"/>
      <c r="G1038" s="318"/>
      <c r="H1038" s="318"/>
      <c r="I1038" s="318"/>
      <c r="J1038" s="318"/>
      <c r="K1038" s="318"/>
      <c r="L1038" s="318"/>
      <c r="M1038" s="318"/>
      <c r="N1038" s="318"/>
      <c r="O1038" s="318"/>
      <c r="P1038" s="319"/>
      <c r="Q1038" s="320"/>
      <c r="R1038" s="318"/>
      <c r="S1038" s="318"/>
      <c r="T1038" s="318"/>
      <c r="U1038" s="318"/>
      <c r="V1038" s="319"/>
      <c r="W1038" s="320"/>
      <c r="X1038" s="318"/>
      <c r="Y1038" s="318"/>
      <c r="Z1038" s="318"/>
      <c r="AA1038" s="318"/>
      <c r="AB1038" s="318"/>
      <c r="AC1038" s="318"/>
      <c r="AD1038" s="321"/>
      <c r="AE1038" s="322">
        <f t="shared" si="332"/>
        <v>0</v>
      </c>
      <c r="AF1038" s="318"/>
      <c r="AG1038" s="318"/>
      <c r="AH1038" s="318"/>
      <c r="AI1038" s="318"/>
      <c r="AJ1038" s="318"/>
      <c r="AK1038" s="318"/>
      <c r="AL1038" s="318"/>
      <c r="AM1038" s="318"/>
      <c r="AN1038" s="319"/>
    </row>
    <row r="1039" spans="1:40" ht="18" hidden="1" customHeight="1">
      <c r="A1039" s="163">
        <v>2140199</v>
      </c>
      <c r="B1039" s="164" t="s">
        <v>874</v>
      </c>
      <c r="C1039" s="316">
        <f t="shared" si="330"/>
        <v>0</v>
      </c>
      <c r="D1039" s="317">
        <f t="shared" si="331"/>
        <v>0</v>
      </c>
      <c r="E1039" s="318"/>
      <c r="F1039" s="318"/>
      <c r="G1039" s="318"/>
      <c r="H1039" s="318"/>
      <c r="I1039" s="318"/>
      <c r="J1039" s="318"/>
      <c r="K1039" s="318"/>
      <c r="L1039" s="318"/>
      <c r="M1039" s="318"/>
      <c r="N1039" s="318"/>
      <c r="O1039" s="318"/>
      <c r="P1039" s="319"/>
      <c r="Q1039" s="320"/>
      <c r="R1039" s="318"/>
      <c r="S1039" s="318"/>
      <c r="T1039" s="318"/>
      <c r="U1039" s="318"/>
      <c r="V1039" s="319"/>
      <c r="W1039" s="320"/>
      <c r="X1039" s="318"/>
      <c r="Y1039" s="318"/>
      <c r="Z1039" s="318"/>
      <c r="AA1039" s="318"/>
      <c r="AB1039" s="318"/>
      <c r="AC1039" s="318"/>
      <c r="AD1039" s="321"/>
      <c r="AE1039" s="322">
        <f t="shared" si="332"/>
        <v>0</v>
      </c>
      <c r="AF1039" s="318"/>
      <c r="AG1039" s="318"/>
      <c r="AH1039" s="318"/>
      <c r="AI1039" s="318"/>
      <c r="AJ1039" s="318"/>
      <c r="AK1039" s="318"/>
      <c r="AL1039" s="318"/>
      <c r="AM1039" s="318"/>
      <c r="AN1039" s="319"/>
    </row>
    <row r="1040" spans="1:40" ht="18" hidden="1" customHeight="1">
      <c r="A1040" s="163">
        <v>21402</v>
      </c>
      <c r="B1040" s="242" t="s">
        <v>875</v>
      </c>
      <c r="C1040" s="315">
        <f>SUM(C1041:C1049)</f>
        <v>0</v>
      </c>
      <c r="D1040" s="315">
        <f t="shared" ref="D1040:AN1040" si="333">SUM(D1041:D1049)</f>
        <v>0</v>
      </c>
      <c r="E1040" s="315">
        <f t="shared" si="333"/>
        <v>0</v>
      </c>
      <c r="F1040" s="315">
        <f t="shared" si="333"/>
        <v>0</v>
      </c>
      <c r="G1040" s="315">
        <f t="shared" si="333"/>
        <v>0</v>
      </c>
      <c r="H1040" s="315">
        <f t="shared" si="333"/>
        <v>0</v>
      </c>
      <c r="I1040" s="315">
        <f t="shared" si="333"/>
        <v>0</v>
      </c>
      <c r="J1040" s="315">
        <f t="shared" si="333"/>
        <v>0</v>
      </c>
      <c r="K1040" s="315">
        <f t="shared" si="333"/>
        <v>0</v>
      </c>
      <c r="L1040" s="315">
        <f t="shared" si="333"/>
        <v>0</v>
      </c>
      <c r="M1040" s="315">
        <f t="shared" si="333"/>
        <v>0</v>
      </c>
      <c r="N1040" s="315">
        <f t="shared" si="333"/>
        <v>0</v>
      </c>
      <c r="O1040" s="315">
        <f t="shared" si="333"/>
        <v>0</v>
      </c>
      <c r="P1040" s="315">
        <f t="shared" si="333"/>
        <v>0</v>
      </c>
      <c r="Q1040" s="315">
        <f t="shared" si="333"/>
        <v>0</v>
      </c>
      <c r="R1040" s="315">
        <f t="shared" si="333"/>
        <v>0</v>
      </c>
      <c r="S1040" s="315">
        <f t="shared" si="333"/>
        <v>0</v>
      </c>
      <c r="T1040" s="315">
        <f t="shared" si="333"/>
        <v>0</v>
      </c>
      <c r="U1040" s="315">
        <f t="shared" si="333"/>
        <v>0</v>
      </c>
      <c r="V1040" s="315">
        <f t="shared" si="333"/>
        <v>0</v>
      </c>
      <c r="W1040" s="315">
        <f t="shared" si="333"/>
        <v>0</v>
      </c>
      <c r="X1040" s="315">
        <f t="shared" si="333"/>
        <v>0</v>
      </c>
      <c r="Y1040" s="315">
        <f t="shared" si="333"/>
        <v>0</v>
      </c>
      <c r="Z1040" s="315">
        <f t="shared" si="333"/>
        <v>0</v>
      </c>
      <c r="AA1040" s="315">
        <f t="shared" si="333"/>
        <v>0</v>
      </c>
      <c r="AB1040" s="315">
        <f t="shared" si="333"/>
        <v>0</v>
      </c>
      <c r="AC1040" s="315">
        <f t="shared" si="333"/>
        <v>0</v>
      </c>
      <c r="AD1040" s="315">
        <f t="shared" si="333"/>
        <v>0</v>
      </c>
      <c r="AE1040" s="315">
        <f t="shared" si="333"/>
        <v>0</v>
      </c>
      <c r="AF1040" s="315">
        <f t="shared" si="333"/>
        <v>0</v>
      </c>
      <c r="AG1040" s="315">
        <f t="shared" si="333"/>
        <v>0</v>
      </c>
      <c r="AH1040" s="315">
        <f t="shared" si="333"/>
        <v>0</v>
      </c>
      <c r="AI1040" s="315">
        <f t="shared" si="333"/>
        <v>0</v>
      </c>
      <c r="AJ1040" s="315">
        <f t="shared" si="333"/>
        <v>0</v>
      </c>
      <c r="AK1040" s="315">
        <f t="shared" si="333"/>
        <v>0</v>
      </c>
      <c r="AL1040" s="315">
        <f t="shared" si="333"/>
        <v>0</v>
      </c>
      <c r="AM1040" s="315">
        <f t="shared" si="333"/>
        <v>0</v>
      </c>
      <c r="AN1040" s="315">
        <f t="shared" si="333"/>
        <v>0</v>
      </c>
    </row>
    <row r="1041" spans="1:40" ht="18" hidden="1" customHeight="1">
      <c r="A1041" s="163">
        <v>2140201</v>
      </c>
      <c r="B1041" s="164" t="s">
        <v>93</v>
      </c>
      <c r="C1041" s="316">
        <f t="shared" ref="C1041:C1049" si="334">SUM(D1041,AE1041,AN1041)</f>
        <v>0</v>
      </c>
      <c r="D1041" s="317">
        <f t="shared" ref="D1041:D1049" si="335">SUM(E1041:AD1041)</f>
        <v>0</v>
      </c>
      <c r="E1041" s="318"/>
      <c r="F1041" s="318"/>
      <c r="G1041" s="318"/>
      <c r="H1041" s="318"/>
      <c r="I1041" s="318"/>
      <c r="J1041" s="318"/>
      <c r="K1041" s="318"/>
      <c r="L1041" s="318"/>
      <c r="M1041" s="318"/>
      <c r="N1041" s="318"/>
      <c r="O1041" s="318"/>
      <c r="P1041" s="319"/>
      <c r="Q1041" s="320"/>
      <c r="R1041" s="318"/>
      <c r="S1041" s="318"/>
      <c r="T1041" s="318"/>
      <c r="U1041" s="318"/>
      <c r="V1041" s="319"/>
      <c r="W1041" s="320"/>
      <c r="X1041" s="318"/>
      <c r="Y1041" s="318"/>
      <c r="Z1041" s="318"/>
      <c r="AA1041" s="318"/>
      <c r="AB1041" s="318"/>
      <c r="AC1041" s="318"/>
      <c r="AD1041" s="321"/>
      <c r="AE1041" s="322">
        <f t="shared" ref="AE1041:AE1049" si="336">SUM(AF1041:AM1041)</f>
        <v>0</v>
      </c>
      <c r="AF1041" s="318"/>
      <c r="AG1041" s="318"/>
      <c r="AH1041" s="318"/>
      <c r="AI1041" s="318"/>
      <c r="AJ1041" s="318"/>
      <c r="AK1041" s="318"/>
      <c r="AL1041" s="318"/>
      <c r="AM1041" s="318"/>
      <c r="AN1041" s="319"/>
    </row>
    <row r="1042" spans="1:40" ht="18" hidden="1" customHeight="1">
      <c r="A1042" s="163">
        <v>2140202</v>
      </c>
      <c r="B1042" s="164" t="s">
        <v>94</v>
      </c>
      <c r="C1042" s="316">
        <f t="shared" si="334"/>
        <v>0</v>
      </c>
      <c r="D1042" s="317">
        <f t="shared" si="335"/>
        <v>0</v>
      </c>
      <c r="E1042" s="318"/>
      <c r="F1042" s="318"/>
      <c r="G1042" s="318"/>
      <c r="H1042" s="318"/>
      <c r="I1042" s="318"/>
      <c r="J1042" s="318"/>
      <c r="K1042" s="318"/>
      <c r="L1042" s="318"/>
      <c r="M1042" s="318"/>
      <c r="N1042" s="318"/>
      <c r="O1042" s="318"/>
      <c r="P1042" s="319"/>
      <c r="Q1042" s="320"/>
      <c r="R1042" s="318"/>
      <c r="S1042" s="318"/>
      <c r="T1042" s="318"/>
      <c r="U1042" s="318"/>
      <c r="V1042" s="319"/>
      <c r="W1042" s="320"/>
      <c r="X1042" s="318"/>
      <c r="Y1042" s="318"/>
      <c r="Z1042" s="318"/>
      <c r="AA1042" s="318"/>
      <c r="AB1042" s="318"/>
      <c r="AC1042" s="318"/>
      <c r="AD1042" s="321"/>
      <c r="AE1042" s="322">
        <f t="shared" si="336"/>
        <v>0</v>
      </c>
      <c r="AF1042" s="318"/>
      <c r="AG1042" s="318"/>
      <c r="AH1042" s="318"/>
      <c r="AI1042" s="318"/>
      <c r="AJ1042" s="318"/>
      <c r="AK1042" s="318"/>
      <c r="AL1042" s="318"/>
      <c r="AM1042" s="318"/>
      <c r="AN1042" s="319"/>
    </row>
    <row r="1043" spans="1:40" ht="18" hidden="1" customHeight="1">
      <c r="A1043" s="163">
        <v>2140203</v>
      </c>
      <c r="B1043" s="164" t="s">
        <v>95</v>
      </c>
      <c r="C1043" s="316">
        <f t="shared" si="334"/>
        <v>0</v>
      </c>
      <c r="D1043" s="317">
        <f t="shared" si="335"/>
        <v>0</v>
      </c>
      <c r="E1043" s="318"/>
      <c r="F1043" s="318"/>
      <c r="G1043" s="318"/>
      <c r="H1043" s="318"/>
      <c r="I1043" s="318"/>
      <c r="J1043" s="318"/>
      <c r="K1043" s="318"/>
      <c r="L1043" s="318"/>
      <c r="M1043" s="318"/>
      <c r="N1043" s="318"/>
      <c r="O1043" s="318"/>
      <c r="P1043" s="319"/>
      <c r="Q1043" s="320"/>
      <c r="R1043" s="318"/>
      <c r="S1043" s="318"/>
      <c r="T1043" s="318"/>
      <c r="U1043" s="318"/>
      <c r="V1043" s="319"/>
      <c r="W1043" s="320"/>
      <c r="X1043" s="318"/>
      <c r="Y1043" s="318"/>
      <c r="Z1043" s="318"/>
      <c r="AA1043" s="318"/>
      <c r="AB1043" s="318"/>
      <c r="AC1043" s="318"/>
      <c r="AD1043" s="321"/>
      <c r="AE1043" s="322">
        <f t="shared" si="336"/>
        <v>0</v>
      </c>
      <c r="AF1043" s="318"/>
      <c r="AG1043" s="318"/>
      <c r="AH1043" s="318"/>
      <c r="AI1043" s="318"/>
      <c r="AJ1043" s="318"/>
      <c r="AK1043" s="318"/>
      <c r="AL1043" s="318"/>
      <c r="AM1043" s="318"/>
      <c r="AN1043" s="319"/>
    </row>
    <row r="1044" spans="1:40" ht="18" hidden="1" customHeight="1">
      <c r="A1044" s="163">
        <v>2140204</v>
      </c>
      <c r="B1044" s="164" t="s">
        <v>876</v>
      </c>
      <c r="C1044" s="316">
        <f t="shared" si="334"/>
        <v>0</v>
      </c>
      <c r="D1044" s="317">
        <f t="shared" si="335"/>
        <v>0</v>
      </c>
      <c r="E1044" s="318"/>
      <c r="F1044" s="318"/>
      <c r="G1044" s="318"/>
      <c r="H1044" s="318"/>
      <c r="I1044" s="318"/>
      <c r="J1044" s="318"/>
      <c r="K1044" s="318"/>
      <c r="L1044" s="318"/>
      <c r="M1044" s="318"/>
      <c r="N1044" s="318"/>
      <c r="O1044" s="318"/>
      <c r="P1044" s="319"/>
      <c r="Q1044" s="320"/>
      <c r="R1044" s="318"/>
      <c r="S1044" s="318"/>
      <c r="T1044" s="318"/>
      <c r="U1044" s="318"/>
      <c r="V1044" s="319"/>
      <c r="W1044" s="320"/>
      <c r="X1044" s="318"/>
      <c r="Y1044" s="318"/>
      <c r="Z1044" s="318"/>
      <c r="AA1044" s="318"/>
      <c r="AB1044" s="318"/>
      <c r="AC1044" s="318"/>
      <c r="AD1044" s="321"/>
      <c r="AE1044" s="322">
        <f t="shared" si="336"/>
        <v>0</v>
      </c>
      <c r="AF1044" s="318"/>
      <c r="AG1044" s="318"/>
      <c r="AH1044" s="318"/>
      <c r="AI1044" s="318"/>
      <c r="AJ1044" s="318"/>
      <c r="AK1044" s="318"/>
      <c r="AL1044" s="318"/>
      <c r="AM1044" s="318"/>
      <c r="AN1044" s="319"/>
    </row>
    <row r="1045" spans="1:40" ht="18" hidden="1" customHeight="1">
      <c r="A1045" s="163">
        <v>2140205</v>
      </c>
      <c r="B1045" s="164" t="s">
        <v>877</v>
      </c>
      <c r="C1045" s="316">
        <f t="shared" si="334"/>
        <v>0</v>
      </c>
      <c r="D1045" s="317">
        <f t="shared" si="335"/>
        <v>0</v>
      </c>
      <c r="E1045" s="318"/>
      <c r="F1045" s="318"/>
      <c r="G1045" s="318"/>
      <c r="H1045" s="318"/>
      <c r="I1045" s="318"/>
      <c r="J1045" s="318"/>
      <c r="K1045" s="318"/>
      <c r="L1045" s="318"/>
      <c r="M1045" s="318"/>
      <c r="N1045" s="318"/>
      <c r="O1045" s="318"/>
      <c r="P1045" s="319"/>
      <c r="Q1045" s="320"/>
      <c r="R1045" s="318"/>
      <c r="S1045" s="318"/>
      <c r="T1045" s="318"/>
      <c r="U1045" s="318"/>
      <c r="V1045" s="319"/>
      <c r="W1045" s="320"/>
      <c r="X1045" s="318"/>
      <c r="Y1045" s="318"/>
      <c r="Z1045" s="318"/>
      <c r="AA1045" s="318"/>
      <c r="AB1045" s="318"/>
      <c r="AC1045" s="318"/>
      <c r="AD1045" s="321"/>
      <c r="AE1045" s="322">
        <f t="shared" si="336"/>
        <v>0</v>
      </c>
      <c r="AF1045" s="318"/>
      <c r="AG1045" s="318"/>
      <c r="AH1045" s="318"/>
      <c r="AI1045" s="318"/>
      <c r="AJ1045" s="318"/>
      <c r="AK1045" s="318"/>
      <c r="AL1045" s="318"/>
      <c r="AM1045" s="318"/>
      <c r="AN1045" s="319"/>
    </row>
    <row r="1046" spans="1:40" ht="18" hidden="1" customHeight="1">
      <c r="A1046" s="163">
        <v>2140206</v>
      </c>
      <c r="B1046" s="164" t="s">
        <v>878</v>
      </c>
      <c r="C1046" s="316">
        <f t="shared" si="334"/>
        <v>0</v>
      </c>
      <c r="D1046" s="317">
        <f t="shared" si="335"/>
        <v>0</v>
      </c>
      <c r="E1046" s="318"/>
      <c r="F1046" s="318"/>
      <c r="G1046" s="318"/>
      <c r="H1046" s="318"/>
      <c r="I1046" s="318"/>
      <c r="J1046" s="318"/>
      <c r="K1046" s="318"/>
      <c r="L1046" s="318"/>
      <c r="M1046" s="318"/>
      <c r="N1046" s="318"/>
      <c r="O1046" s="318"/>
      <c r="P1046" s="319"/>
      <c r="Q1046" s="320"/>
      <c r="R1046" s="318"/>
      <c r="S1046" s="318"/>
      <c r="T1046" s="318"/>
      <c r="U1046" s="318"/>
      <c r="V1046" s="319"/>
      <c r="W1046" s="320"/>
      <c r="X1046" s="318"/>
      <c r="Y1046" s="318"/>
      <c r="Z1046" s="318"/>
      <c r="AA1046" s="318"/>
      <c r="AB1046" s="318"/>
      <c r="AC1046" s="318"/>
      <c r="AD1046" s="321"/>
      <c r="AE1046" s="322">
        <f t="shared" si="336"/>
        <v>0</v>
      </c>
      <c r="AF1046" s="318"/>
      <c r="AG1046" s="318"/>
      <c r="AH1046" s="318"/>
      <c r="AI1046" s="318"/>
      <c r="AJ1046" s="318"/>
      <c r="AK1046" s="318"/>
      <c r="AL1046" s="318"/>
      <c r="AM1046" s="318"/>
      <c r="AN1046" s="319"/>
    </row>
    <row r="1047" spans="1:40" ht="18" hidden="1" customHeight="1">
      <c r="A1047" s="163">
        <v>2140207</v>
      </c>
      <c r="B1047" s="164" t="s">
        <v>879</v>
      </c>
      <c r="C1047" s="316">
        <f t="shared" si="334"/>
        <v>0</v>
      </c>
      <c r="D1047" s="317">
        <f t="shared" si="335"/>
        <v>0</v>
      </c>
      <c r="E1047" s="318"/>
      <c r="F1047" s="318"/>
      <c r="G1047" s="318"/>
      <c r="H1047" s="318"/>
      <c r="I1047" s="318"/>
      <c r="J1047" s="318"/>
      <c r="K1047" s="318"/>
      <c r="L1047" s="318"/>
      <c r="M1047" s="318"/>
      <c r="N1047" s="318"/>
      <c r="O1047" s="318"/>
      <c r="P1047" s="319"/>
      <c r="Q1047" s="320"/>
      <c r="R1047" s="318"/>
      <c r="S1047" s="318"/>
      <c r="T1047" s="318"/>
      <c r="U1047" s="318"/>
      <c r="V1047" s="319"/>
      <c r="W1047" s="320"/>
      <c r="X1047" s="318"/>
      <c r="Y1047" s="318"/>
      <c r="Z1047" s="318"/>
      <c r="AA1047" s="318"/>
      <c r="AB1047" s="318"/>
      <c r="AC1047" s="318"/>
      <c r="AD1047" s="321"/>
      <c r="AE1047" s="322">
        <f t="shared" si="336"/>
        <v>0</v>
      </c>
      <c r="AF1047" s="318"/>
      <c r="AG1047" s="318"/>
      <c r="AH1047" s="318"/>
      <c r="AI1047" s="318"/>
      <c r="AJ1047" s="318"/>
      <c r="AK1047" s="318"/>
      <c r="AL1047" s="318"/>
      <c r="AM1047" s="318"/>
      <c r="AN1047" s="319"/>
    </row>
    <row r="1048" spans="1:40" ht="18" hidden="1" customHeight="1">
      <c r="A1048" s="163">
        <v>2140208</v>
      </c>
      <c r="B1048" s="164" t="s">
        <v>880</v>
      </c>
      <c r="C1048" s="316">
        <f t="shared" si="334"/>
        <v>0</v>
      </c>
      <c r="D1048" s="317">
        <f t="shared" si="335"/>
        <v>0</v>
      </c>
      <c r="E1048" s="318"/>
      <c r="F1048" s="318"/>
      <c r="G1048" s="318"/>
      <c r="H1048" s="318"/>
      <c r="I1048" s="318"/>
      <c r="J1048" s="318"/>
      <c r="K1048" s="318"/>
      <c r="L1048" s="318"/>
      <c r="M1048" s="318"/>
      <c r="N1048" s="318"/>
      <c r="O1048" s="318"/>
      <c r="P1048" s="319"/>
      <c r="Q1048" s="320"/>
      <c r="R1048" s="318"/>
      <c r="S1048" s="318"/>
      <c r="T1048" s="318"/>
      <c r="U1048" s="318"/>
      <c r="V1048" s="319"/>
      <c r="W1048" s="320"/>
      <c r="X1048" s="318"/>
      <c r="Y1048" s="318"/>
      <c r="Z1048" s="318"/>
      <c r="AA1048" s="318"/>
      <c r="AB1048" s="318"/>
      <c r="AC1048" s="318"/>
      <c r="AD1048" s="321"/>
      <c r="AE1048" s="322">
        <f t="shared" si="336"/>
        <v>0</v>
      </c>
      <c r="AF1048" s="318"/>
      <c r="AG1048" s="318"/>
      <c r="AH1048" s="318"/>
      <c r="AI1048" s="318"/>
      <c r="AJ1048" s="318"/>
      <c r="AK1048" s="318"/>
      <c r="AL1048" s="318"/>
      <c r="AM1048" s="318"/>
      <c r="AN1048" s="319"/>
    </row>
    <row r="1049" spans="1:40" ht="18" hidden="1" customHeight="1">
      <c r="A1049" s="163">
        <v>2140299</v>
      </c>
      <c r="B1049" s="164" t="s">
        <v>881</v>
      </c>
      <c r="C1049" s="316">
        <f t="shared" si="334"/>
        <v>0</v>
      </c>
      <c r="D1049" s="317">
        <f t="shared" si="335"/>
        <v>0</v>
      </c>
      <c r="E1049" s="318"/>
      <c r="F1049" s="318"/>
      <c r="G1049" s="318"/>
      <c r="H1049" s="318"/>
      <c r="I1049" s="318"/>
      <c r="J1049" s="318"/>
      <c r="K1049" s="318"/>
      <c r="L1049" s="318"/>
      <c r="M1049" s="318"/>
      <c r="N1049" s="318"/>
      <c r="O1049" s="318"/>
      <c r="P1049" s="319"/>
      <c r="Q1049" s="320"/>
      <c r="R1049" s="318"/>
      <c r="S1049" s="318"/>
      <c r="T1049" s="318"/>
      <c r="U1049" s="318"/>
      <c r="V1049" s="319"/>
      <c r="W1049" s="320"/>
      <c r="X1049" s="318"/>
      <c r="Y1049" s="318"/>
      <c r="Z1049" s="318"/>
      <c r="AA1049" s="318"/>
      <c r="AB1049" s="318"/>
      <c r="AC1049" s="318"/>
      <c r="AD1049" s="321"/>
      <c r="AE1049" s="322">
        <f t="shared" si="336"/>
        <v>0</v>
      </c>
      <c r="AF1049" s="318"/>
      <c r="AG1049" s="318"/>
      <c r="AH1049" s="318"/>
      <c r="AI1049" s="318"/>
      <c r="AJ1049" s="318"/>
      <c r="AK1049" s="318"/>
      <c r="AL1049" s="318"/>
      <c r="AM1049" s="318"/>
      <c r="AN1049" s="319"/>
    </row>
    <row r="1050" spans="1:40" ht="18" hidden="1" customHeight="1">
      <c r="A1050" s="163">
        <v>21403</v>
      </c>
      <c r="B1050" s="242" t="s">
        <v>882</v>
      </c>
      <c r="C1050" s="315">
        <f t="shared" ref="C1050:AN1050" si="337">SUM(C1051:C1059)</f>
        <v>0</v>
      </c>
      <c r="D1050" s="315">
        <f t="shared" si="337"/>
        <v>0</v>
      </c>
      <c r="E1050" s="315">
        <f t="shared" si="337"/>
        <v>0</v>
      </c>
      <c r="F1050" s="315">
        <f t="shared" si="337"/>
        <v>0</v>
      </c>
      <c r="G1050" s="315">
        <f t="shared" si="337"/>
        <v>0</v>
      </c>
      <c r="H1050" s="315">
        <f t="shared" si="337"/>
        <v>0</v>
      </c>
      <c r="I1050" s="315">
        <f t="shared" si="337"/>
        <v>0</v>
      </c>
      <c r="J1050" s="315">
        <f t="shared" si="337"/>
        <v>0</v>
      </c>
      <c r="K1050" s="315">
        <f t="shared" si="337"/>
        <v>0</v>
      </c>
      <c r="L1050" s="315">
        <f t="shared" si="337"/>
        <v>0</v>
      </c>
      <c r="M1050" s="315">
        <f t="shared" si="337"/>
        <v>0</v>
      </c>
      <c r="N1050" s="315">
        <f t="shared" si="337"/>
        <v>0</v>
      </c>
      <c r="O1050" s="315">
        <f t="shared" si="337"/>
        <v>0</v>
      </c>
      <c r="P1050" s="315">
        <f t="shared" si="337"/>
        <v>0</v>
      </c>
      <c r="Q1050" s="315">
        <f t="shared" si="337"/>
        <v>0</v>
      </c>
      <c r="R1050" s="315">
        <f t="shared" si="337"/>
        <v>0</v>
      </c>
      <c r="S1050" s="315">
        <f t="shared" si="337"/>
        <v>0</v>
      </c>
      <c r="T1050" s="315">
        <f t="shared" si="337"/>
        <v>0</v>
      </c>
      <c r="U1050" s="315">
        <f t="shared" si="337"/>
        <v>0</v>
      </c>
      <c r="V1050" s="315">
        <f t="shared" si="337"/>
        <v>0</v>
      </c>
      <c r="W1050" s="315">
        <f t="shared" si="337"/>
        <v>0</v>
      </c>
      <c r="X1050" s="315">
        <f t="shared" si="337"/>
        <v>0</v>
      </c>
      <c r="Y1050" s="315">
        <f t="shared" si="337"/>
        <v>0</v>
      </c>
      <c r="Z1050" s="315">
        <f t="shared" si="337"/>
        <v>0</v>
      </c>
      <c r="AA1050" s="315">
        <f t="shared" si="337"/>
        <v>0</v>
      </c>
      <c r="AB1050" s="315">
        <f t="shared" si="337"/>
        <v>0</v>
      </c>
      <c r="AC1050" s="315">
        <f t="shared" si="337"/>
        <v>0</v>
      </c>
      <c r="AD1050" s="315">
        <f t="shared" si="337"/>
        <v>0</v>
      </c>
      <c r="AE1050" s="315">
        <f t="shared" si="337"/>
        <v>0</v>
      </c>
      <c r="AF1050" s="315">
        <f t="shared" si="337"/>
        <v>0</v>
      </c>
      <c r="AG1050" s="315">
        <f t="shared" si="337"/>
        <v>0</v>
      </c>
      <c r="AH1050" s="315">
        <f t="shared" si="337"/>
        <v>0</v>
      </c>
      <c r="AI1050" s="315">
        <f t="shared" si="337"/>
        <v>0</v>
      </c>
      <c r="AJ1050" s="315">
        <f t="shared" si="337"/>
        <v>0</v>
      </c>
      <c r="AK1050" s="315">
        <f t="shared" si="337"/>
        <v>0</v>
      </c>
      <c r="AL1050" s="315">
        <f t="shared" si="337"/>
        <v>0</v>
      </c>
      <c r="AM1050" s="315">
        <f t="shared" si="337"/>
        <v>0</v>
      </c>
      <c r="AN1050" s="315">
        <f t="shared" si="337"/>
        <v>0</v>
      </c>
    </row>
    <row r="1051" spans="1:40" ht="18" hidden="1" customHeight="1">
      <c r="A1051" s="163">
        <v>2140301</v>
      </c>
      <c r="B1051" s="164" t="s">
        <v>93</v>
      </c>
      <c r="C1051" s="316">
        <f t="shared" ref="C1051:C1059" si="338">SUM(D1051,AE1051,AN1051)</f>
        <v>0</v>
      </c>
      <c r="D1051" s="317">
        <f t="shared" ref="D1051:D1059" si="339">SUM(E1051:AD1051)</f>
        <v>0</v>
      </c>
      <c r="E1051" s="318"/>
      <c r="F1051" s="318"/>
      <c r="G1051" s="318"/>
      <c r="H1051" s="318"/>
      <c r="I1051" s="318"/>
      <c r="J1051" s="318"/>
      <c r="K1051" s="318"/>
      <c r="L1051" s="318"/>
      <c r="M1051" s="318"/>
      <c r="N1051" s="318"/>
      <c r="O1051" s="318"/>
      <c r="P1051" s="319"/>
      <c r="Q1051" s="320"/>
      <c r="R1051" s="318"/>
      <c r="S1051" s="318"/>
      <c r="T1051" s="318"/>
      <c r="U1051" s="318"/>
      <c r="V1051" s="319"/>
      <c r="W1051" s="320"/>
      <c r="X1051" s="318"/>
      <c r="Y1051" s="318"/>
      <c r="Z1051" s="318"/>
      <c r="AA1051" s="318"/>
      <c r="AB1051" s="318"/>
      <c r="AC1051" s="318"/>
      <c r="AD1051" s="321"/>
      <c r="AE1051" s="322">
        <f t="shared" ref="AE1051:AE1059" si="340">SUM(AF1051:AM1051)</f>
        <v>0</v>
      </c>
      <c r="AF1051" s="318"/>
      <c r="AG1051" s="318"/>
      <c r="AH1051" s="318"/>
      <c r="AI1051" s="318"/>
      <c r="AJ1051" s="318"/>
      <c r="AK1051" s="318"/>
      <c r="AL1051" s="318"/>
      <c r="AM1051" s="318"/>
      <c r="AN1051" s="319"/>
    </row>
    <row r="1052" spans="1:40" ht="18" hidden="1" customHeight="1">
      <c r="A1052" s="163">
        <v>2140302</v>
      </c>
      <c r="B1052" s="164" t="s">
        <v>94</v>
      </c>
      <c r="C1052" s="316">
        <f t="shared" si="338"/>
        <v>0</v>
      </c>
      <c r="D1052" s="317">
        <f t="shared" si="339"/>
        <v>0</v>
      </c>
      <c r="E1052" s="318"/>
      <c r="F1052" s="318"/>
      <c r="G1052" s="318"/>
      <c r="H1052" s="318"/>
      <c r="I1052" s="318"/>
      <c r="J1052" s="318"/>
      <c r="K1052" s="318"/>
      <c r="L1052" s="318"/>
      <c r="M1052" s="318"/>
      <c r="N1052" s="318"/>
      <c r="O1052" s="318"/>
      <c r="P1052" s="319"/>
      <c r="Q1052" s="320"/>
      <c r="R1052" s="318"/>
      <c r="S1052" s="318"/>
      <c r="T1052" s="318"/>
      <c r="U1052" s="318"/>
      <c r="V1052" s="319"/>
      <c r="W1052" s="320"/>
      <c r="X1052" s="318"/>
      <c r="Y1052" s="318"/>
      <c r="Z1052" s="318"/>
      <c r="AA1052" s="318"/>
      <c r="AB1052" s="318"/>
      <c r="AC1052" s="318"/>
      <c r="AD1052" s="321"/>
      <c r="AE1052" s="322">
        <f t="shared" si="340"/>
        <v>0</v>
      </c>
      <c r="AF1052" s="318"/>
      <c r="AG1052" s="318"/>
      <c r="AH1052" s="318"/>
      <c r="AI1052" s="318"/>
      <c r="AJ1052" s="318"/>
      <c r="AK1052" s="318"/>
      <c r="AL1052" s="318"/>
      <c r="AM1052" s="318"/>
      <c r="AN1052" s="319"/>
    </row>
    <row r="1053" spans="1:40" ht="18" hidden="1" customHeight="1">
      <c r="A1053" s="163">
        <v>2140303</v>
      </c>
      <c r="B1053" s="164" t="s">
        <v>95</v>
      </c>
      <c r="C1053" s="316">
        <f t="shared" si="338"/>
        <v>0</v>
      </c>
      <c r="D1053" s="317">
        <f t="shared" si="339"/>
        <v>0</v>
      </c>
      <c r="E1053" s="318"/>
      <c r="F1053" s="318"/>
      <c r="G1053" s="318"/>
      <c r="H1053" s="318"/>
      <c r="I1053" s="318"/>
      <c r="J1053" s="318"/>
      <c r="K1053" s="318"/>
      <c r="L1053" s="318"/>
      <c r="M1053" s="318"/>
      <c r="N1053" s="318"/>
      <c r="O1053" s="318"/>
      <c r="P1053" s="319"/>
      <c r="Q1053" s="320"/>
      <c r="R1053" s="318"/>
      <c r="S1053" s="318"/>
      <c r="T1053" s="318"/>
      <c r="U1053" s="318"/>
      <c r="V1053" s="319"/>
      <c r="W1053" s="320"/>
      <c r="X1053" s="318"/>
      <c r="Y1053" s="318"/>
      <c r="Z1053" s="318"/>
      <c r="AA1053" s="318"/>
      <c r="AB1053" s="318"/>
      <c r="AC1053" s="318"/>
      <c r="AD1053" s="321"/>
      <c r="AE1053" s="322">
        <f t="shared" si="340"/>
        <v>0</v>
      </c>
      <c r="AF1053" s="318"/>
      <c r="AG1053" s="318"/>
      <c r="AH1053" s="318"/>
      <c r="AI1053" s="318"/>
      <c r="AJ1053" s="318"/>
      <c r="AK1053" s="318"/>
      <c r="AL1053" s="318"/>
      <c r="AM1053" s="318"/>
      <c r="AN1053" s="319"/>
    </row>
    <row r="1054" spans="1:40" ht="18" hidden="1" customHeight="1">
      <c r="A1054" s="163">
        <v>2140304</v>
      </c>
      <c r="B1054" s="164" t="s">
        <v>883</v>
      </c>
      <c r="C1054" s="316">
        <f t="shared" si="338"/>
        <v>0</v>
      </c>
      <c r="D1054" s="317">
        <f t="shared" si="339"/>
        <v>0</v>
      </c>
      <c r="E1054" s="318"/>
      <c r="F1054" s="318"/>
      <c r="G1054" s="318"/>
      <c r="H1054" s="318"/>
      <c r="I1054" s="318"/>
      <c r="J1054" s="318"/>
      <c r="K1054" s="318"/>
      <c r="L1054" s="318"/>
      <c r="M1054" s="318"/>
      <c r="N1054" s="318"/>
      <c r="O1054" s="318"/>
      <c r="P1054" s="319"/>
      <c r="Q1054" s="320"/>
      <c r="R1054" s="318"/>
      <c r="S1054" s="318"/>
      <c r="T1054" s="318"/>
      <c r="U1054" s="318"/>
      <c r="V1054" s="319"/>
      <c r="W1054" s="320"/>
      <c r="X1054" s="318"/>
      <c r="Y1054" s="318"/>
      <c r="Z1054" s="318"/>
      <c r="AA1054" s="318"/>
      <c r="AB1054" s="318"/>
      <c r="AC1054" s="318"/>
      <c r="AD1054" s="321"/>
      <c r="AE1054" s="322">
        <f t="shared" si="340"/>
        <v>0</v>
      </c>
      <c r="AF1054" s="318"/>
      <c r="AG1054" s="318"/>
      <c r="AH1054" s="318"/>
      <c r="AI1054" s="318"/>
      <c r="AJ1054" s="318"/>
      <c r="AK1054" s="318"/>
      <c r="AL1054" s="318"/>
      <c r="AM1054" s="318"/>
      <c r="AN1054" s="319"/>
    </row>
    <row r="1055" spans="1:40" ht="18" hidden="1" customHeight="1">
      <c r="A1055" s="163">
        <v>2140305</v>
      </c>
      <c r="B1055" s="164" t="s">
        <v>884</v>
      </c>
      <c r="C1055" s="316">
        <f t="shared" si="338"/>
        <v>0</v>
      </c>
      <c r="D1055" s="317">
        <f t="shared" si="339"/>
        <v>0</v>
      </c>
      <c r="E1055" s="318"/>
      <c r="F1055" s="318"/>
      <c r="G1055" s="318"/>
      <c r="H1055" s="318"/>
      <c r="I1055" s="318"/>
      <c r="J1055" s="318"/>
      <c r="K1055" s="318"/>
      <c r="L1055" s="318"/>
      <c r="M1055" s="318"/>
      <c r="N1055" s="318"/>
      <c r="O1055" s="318"/>
      <c r="P1055" s="319"/>
      <c r="Q1055" s="320"/>
      <c r="R1055" s="318"/>
      <c r="S1055" s="318"/>
      <c r="T1055" s="318"/>
      <c r="U1055" s="318"/>
      <c r="V1055" s="319"/>
      <c r="W1055" s="320"/>
      <c r="X1055" s="318"/>
      <c r="Y1055" s="318"/>
      <c r="Z1055" s="318"/>
      <c r="AA1055" s="318"/>
      <c r="AB1055" s="318"/>
      <c r="AC1055" s="318"/>
      <c r="AD1055" s="321"/>
      <c r="AE1055" s="322">
        <f t="shared" si="340"/>
        <v>0</v>
      </c>
      <c r="AF1055" s="318"/>
      <c r="AG1055" s="318"/>
      <c r="AH1055" s="318"/>
      <c r="AI1055" s="318"/>
      <c r="AJ1055" s="318"/>
      <c r="AK1055" s="318"/>
      <c r="AL1055" s="318"/>
      <c r="AM1055" s="318"/>
      <c r="AN1055" s="319"/>
    </row>
    <row r="1056" spans="1:40" ht="18" hidden="1" customHeight="1">
      <c r="A1056" s="163">
        <v>2140306</v>
      </c>
      <c r="B1056" s="164" t="s">
        <v>885</v>
      </c>
      <c r="C1056" s="316">
        <f t="shared" si="338"/>
        <v>0</v>
      </c>
      <c r="D1056" s="317">
        <f t="shared" si="339"/>
        <v>0</v>
      </c>
      <c r="E1056" s="318"/>
      <c r="F1056" s="318"/>
      <c r="G1056" s="318"/>
      <c r="H1056" s="318"/>
      <c r="I1056" s="318"/>
      <c r="J1056" s="318"/>
      <c r="K1056" s="318"/>
      <c r="L1056" s="318"/>
      <c r="M1056" s="318"/>
      <c r="N1056" s="318"/>
      <c r="O1056" s="318"/>
      <c r="P1056" s="319"/>
      <c r="Q1056" s="320"/>
      <c r="R1056" s="318"/>
      <c r="S1056" s="318"/>
      <c r="T1056" s="318"/>
      <c r="U1056" s="318"/>
      <c r="V1056" s="319"/>
      <c r="W1056" s="320"/>
      <c r="X1056" s="318"/>
      <c r="Y1056" s="318"/>
      <c r="Z1056" s="318"/>
      <c r="AA1056" s="318"/>
      <c r="AB1056" s="318"/>
      <c r="AC1056" s="318"/>
      <c r="AD1056" s="321"/>
      <c r="AE1056" s="322">
        <f t="shared" si="340"/>
        <v>0</v>
      </c>
      <c r="AF1056" s="318"/>
      <c r="AG1056" s="318"/>
      <c r="AH1056" s="318"/>
      <c r="AI1056" s="318"/>
      <c r="AJ1056" s="318"/>
      <c r="AK1056" s="318"/>
      <c r="AL1056" s="318"/>
      <c r="AM1056" s="318"/>
      <c r="AN1056" s="319"/>
    </row>
    <row r="1057" spans="1:40" ht="18" hidden="1" customHeight="1">
      <c r="A1057" s="163">
        <v>2140307</v>
      </c>
      <c r="B1057" s="164" t="s">
        <v>886</v>
      </c>
      <c r="C1057" s="316">
        <f t="shared" si="338"/>
        <v>0</v>
      </c>
      <c r="D1057" s="317">
        <f t="shared" si="339"/>
        <v>0</v>
      </c>
      <c r="E1057" s="318"/>
      <c r="F1057" s="318"/>
      <c r="G1057" s="318"/>
      <c r="H1057" s="318"/>
      <c r="I1057" s="318"/>
      <c r="J1057" s="318"/>
      <c r="K1057" s="318"/>
      <c r="L1057" s="318"/>
      <c r="M1057" s="318"/>
      <c r="N1057" s="318"/>
      <c r="O1057" s="318"/>
      <c r="P1057" s="319"/>
      <c r="Q1057" s="320"/>
      <c r="R1057" s="318"/>
      <c r="S1057" s="318"/>
      <c r="T1057" s="318"/>
      <c r="U1057" s="318"/>
      <c r="V1057" s="319"/>
      <c r="W1057" s="320"/>
      <c r="X1057" s="318"/>
      <c r="Y1057" s="318"/>
      <c r="Z1057" s="318"/>
      <c r="AA1057" s="318"/>
      <c r="AB1057" s="318"/>
      <c r="AC1057" s="318"/>
      <c r="AD1057" s="321"/>
      <c r="AE1057" s="322">
        <f t="shared" si="340"/>
        <v>0</v>
      </c>
      <c r="AF1057" s="318"/>
      <c r="AG1057" s="318"/>
      <c r="AH1057" s="318"/>
      <c r="AI1057" s="318"/>
      <c r="AJ1057" s="318"/>
      <c r="AK1057" s="318"/>
      <c r="AL1057" s="318"/>
      <c r="AM1057" s="318"/>
      <c r="AN1057" s="319"/>
    </row>
    <row r="1058" spans="1:40" ht="18" hidden="1" customHeight="1">
      <c r="A1058" s="163">
        <v>2140308</v>
      </c>
      <c r="B1058" s="164" t="s">
        <v>887</v>
      </c>
      <c r="C1058" s="316">
        <f t="shared" si="338"/>
        <v>0</v>
      </c>
      <c r="D1058" s="317">
        <f t="shared" si="339"/>
        <v>0</v>
      </c>
      <c r="E1058" s="318"/>
      <c r="F1058" s="318"/>
      <c r="G1058" s="318"/>
      <c r="H1058" s="318"/>
      <c r="I1058" s="318"/>
      <c r="J1058" s="318"/>
      <c r="K1058" s="318"/>
      <c r="L1058" s="318"/>
      <c r="M1058" s="318"/>
      <c r="N1058" s="318"/>
      <c r="O1058" s="318"/>
      <c r="P1058" s="319"/>
      <c r="Q1058" s="320"/>
      <c r="R1058" s="318"/>
      <c r="S1058" s="318"/>
      <c r="T1058" s="318"/>
      <c r="U1058" s="318"/>
      <c r="V1058" s="319"/>
      <c r="W1058" s="320"/>
      <c r="X1058" s="318"/>
      <c r="Y1058" s="318"/>
      <c r="Z1058" s="318"/>
      <c r="AA1058" s="318"/>
      <c r="AB1058" s="318"/>
      <c r="AC1058" s="318"/>
      <c r="AD1058" s="321"/>
      <c r="AE1058" s="322">
        <f t="shared" si="340"/>
        <v>0</v>
      </c>
      <c r="AF1058" s="318"/>
      <c r="AG1058" s="318"/>
      <c r="AH1058" s="318"/>
      <c r="AI1058" s="318"/>
      <c r="AJ1058" s="318"/>
      <c r="AK1058" s="318"/>
      <c r="AL1058" s="318"/>
      <c r="AM1058" s="318"/>
      <c r="AN1058" s="319"/>
    </row>
    <row r="1059" spans="1:40" ht="18" hidden="1" customHeight="1">
      <c r="A1059" s="163">
        <v>2140399</v>
      </c>
      <c r="B1059" s="164" t="s">
        <v>888</v>
      </c>
      <c r="C1059" s="316">
        <f t="shared" si="338"/>
        <v>0</v>
      </c>
      <c r="D1059" s="317">
        <f t="shared" si="339"/>
        <v>0</v>
      </c>
      <c r="E1059" s="318"/>
      <c r="F1059" s="318"/>
      <c r="G1059" s="318"/>
      <c r="H1059" s="318"/>
      <c r="I1059" s="318"/>
      <c r="J1059" s="318"/>
      <c r="K1059" s="318"/>
      <c r="L1059" s="318"/>
      <c r="M1059" s="318"/>
      <c r="N1059" s="318"/>
      <c r="O1059" s="318"/>
      <c r="P1059" s="319"/>
      <c r="Q1059" s="320"/>
      <c r="R1059" s="318"/>
      <c r="S1059" s="318"/>
      <c r="T1059" s="318"/>
      <c r="U1059" s="318"/>
      <c r="V1059" s="319"/>
      <c r="W1059" s="320"/>
      <c r="X1059" s="318"/>
      <c r="Y1059" s="318"/>
      <c r="Z1059" s="318"/>
      <c r="AA1059" s="318"/>
      <c r="AB1059" s="318"/>
      <c r="AC1059" s="318"/>
      <c r="AD1059" s="321"/>
      <c r="AE1059" s="322">
        <f t="shared" si="340"/>
        <v>0</v>
      </c>
      <c r="AF1059" s="318"/>
      <c r="AG1059" s="318"/>
      <c r="AH1059" s="318"/>
      <c r="AI1059" s="318"/>
      <c r="AJ1059" s="318"/>
      <c r="AK1059" s="318"/>
      <c r="AL1059" s="318"/>
      <c r="AM1059" s="318"/>
      <c r="AN1059" s="319"/>
    </row>
    <row r="1060" spans="1:40" ht="18" hidden="1" customHeight="1">
      <c r="A1060" s="163">
        <v>21404</v>
      </c>
      <c r="B1060" s="242" t="s">
        <v>889</v>
      </c>
      <c r="C1060" s="315">
        <f>SUM(C1061:C1064)</f>
        <v>0</v>
      </c>
      <c r="D1060" s="315">
        <f t="shared" ref="D1060:AN1060" si="341">SUM(D1061:D1064)</f>
        <v>0</v>
      </c>
      <c r="E1060" s="315">
        <f t="shared" si="341"/>
        <v>0</v>
      </c>
      <c r="F1060" s="315">
        <f t="shared" si="341"/>
        <v>0</v>
      </c>
      <c r="G1060" s="315">
        <f t="shared" si="341"/>
        <v>0</v>
      </c>
      <c r="H1060" s="315">
        <f t="shared" si="341"/>
        <v>0</v>
      </c>
      <c r="I1060" s="315">
        <f t="shared" si="341"/>
        <v>0</v>
      </c>
      <c r="J1060" s="315">
        <f t="shared" si="341"/>
        <v>0</v>
      </c>
      <c r="K1060" s="315">
        <f t="shared" si="341"/>
        <v>0</v>
      </c>
      <c r="L1060" s="315">
        <f t="shared" si="341"/>
        <v>0</v>
      </c>
      <c r="M1060" s="315">
        <f t="shared" si="341"/>
        <v>0</v>
      </c>
      <c r="N1060" s="315">
        <f t="shared" si="341"/>
        <v>0</v>
      </c>
      <c r="O1060" s="315">
        <f t="shared" si="341"/>
        <v>0</v>
      </c>
      <c r="P1060" s="315">
        <f t="shared" si="341"/>
        <v>0</v>
      </c>
      <c r="Q1060" s="315">
        <f t="shared" si="341"/>
        <v>0</v>
      </c>
      <c r="R1060" s="315">
        <f t="shared" si="341"/>
        <v>0</v>
      </c>
      <c r="S1060" s="315">
        <f t="shared" si="341"/>
        <v>0</v>
      </c>
      <c r="T1060" s="315">
        <f t="shared" si="341"/>
        <v>0</v>
      </c>
      <c r="U1060" s="315">
        <f t="shared" si="341"/>
        <v>0</v>
      </c>
      <c r="V1060" s="315">
        <f t="shared" si="341"/>
        <v>0</v>
      </c>
      <c r="W1060" s="315">
        <f t="shared" si="341"/>
        <v>0</v>
      </c>
      <c r="X1060" s="315">
        <f t="shared" si="341"/>
        <v>0</v>
      </c>
      <c r="Y1060" s="315">
        <f t="shared" si="341"/>
        <v>0</v>
      </c>
      <c r="Z1060" s="315">
        <f t="shared" si="341"/>
        <v>0</v>
      </c>
      <c r="AA1060" s="315">
        <f t="shared" si="341"/>
        <v>0</v>
      </c>
      <c r="AB1060" s="315">
        <f t="shared" si="341"/>
        <v>0</v>
      </c>
      <c r="AC1060" s="315">
        <f t="shared" si="341"/>
        <v>0</v>
      </c>
      <c r="AD1060" s="315">
        <f t="shared" si="341"/>
        <v>0</v>
      </c>
      <c r="AE1060" s="315">
        <f t="shared" si="341"/>
        <v>0</v>
      </c>
      <c r="AF1060" s="315">
        <f t="shared" si="341"/>
        <v>0</v>
      </c>
      <c r="AG1060" s="315">
        <f t="shared" si="341"/>
        <v>0</v>
      </c>
      <c r="AH1060" s="315">
        <f t="shared" si="341"/>
        <v>0</v>
      </c>
      <c r="AI1060" s="315">
        <f t="shared" si="341"/>
        <v>0</v>
      </c>
      <c r="AJ1060" s="315">
        <f t="shared" si="341"/>
        <v>0</v>
      </c>
      <c r="AK1060" s="315">
        <f t="shared" si="341"/>
        <v>0</v>
      </c>
      <c r="AL1060" s="315">
        <f t="shared" si="341"/>
        <v>0</v>
      </c>
      <c r="AM1060" s="315">
        <f t="shared" si="341"/>
        <v>0</v>
      </c>
      <c r="AN1060" s="315">
        <f t="shared" si="341"/>
        <v>0</v>
      </c>
    </row>
    <row r="1061" spans="1:40" ht="18" hidden="1" customHeight="1">
      <c r="A1061" s="163">
        <v>2140401</v>
      </c>
      <c r="B1061" s="164" t="s">
        <v>890</v>
      </c>
      <c r="C1061" s="316">
        <f>SUM(D1061,AE1061,AN1061)</f>
        <v>0</v>
      </c>
      <c r="D1061" s="317">
        <f>SUM(E1061:AD1061)</f>
        <v>0</v>
      </c>
      <c r="E1061" s="318"/>
      <c r="F1061" s="318"/>
      <c r="G1061" s="318"/>
      <c r="H1061" s="318"/>
      <c r="I1061" s="318"/>
      <c r="J1061" s="318"/>
      <c r="K1061" s="318"/>
      <c r="L1061" s="318"/>
      <c r="M1061" s="318"/>
      <c r="N1061" s="318"/>
      <c r="O1061" s="318"/>
      <c r="P1061" s="319"/>
      <c r="Q1061" s="320"/>
      <c r="R1061" s="318"/>
      <c r="S1061" s="318"/>
      <c r="T1061" s="318"/>
      <c r="U1061" s="318"/>
      <c r="V1061" s="319"/>
      <c r="W1061" s="320"/>
      <c r="X1061" s="318"/>
      <c r="Y1061" s="318"/>
      <c r="Z1061" s="318"/>
      <c r="AA1061" s="318"/>
      <c r="AB1061" s="318"/>
      <c r="AC1061" s="318"/>
      <c r="AD1061" s="321"/>
      <c r="AE1061" s="322">
        <f>SUM(AF1061:AM1061)</f>
        <v>0</v>
      </c>
      <c r="AF1061" s="318"/>
      <c r="AG1061" s="318"/>
      <c r="AH1061" s="318"/>
      <c r="AI1061" s="318"/>
      <c r="AJ1061" s="318"/>
      <c r="AK1061" s="318"/>
      <c r="AL1061" s="318"/>
      <c r="AM1061" s="318"/>
      <c r="AN1061" s="319"/>
    </row>
    <row r="1062" spans="1:40" ht="18" hidden="1" customHeight="1">
      <c r="A1062" s="163">
        <v>2140402</v>
      </c>
      <c r="B1062" s="164" t="s">
        <v>891</v>
      </c>
      <c r="C1062" s="316">
        <f>SUM(D1062,AE1062,AN1062)</f>
        <v>0</v>
      </c>
      <c r="D1062" s="317">
        <f>SUM(E1062:AD1062)</f>
        <v>0</v>
      </c>
      <c r="E1062" s="318"/>
      <c r="F1062" s="318"/>
      <c r="G1062" s="318"/>
      <c r="H1062" s="318"/>
      <c r="I1062" s="318"/>
      <c r="J1062" s="318"/>
      <c r="K1062" s="318"/>
      <c r="L1062" s="318"/>
      <c r="M1062" s="318"/>
      <c r="N1062" s="318"/>
      <c r="O1062" s="318"/>
      <c r="P1062" s="319"/>
      <c r="Q1062" s="320"/>
      <c r="R1062" s="318"/>
      <c r="S1062" s="318"/>
      <c r="T1062" s="318"/>
      <c r="U1062" s="318"/>
      <c r="V1062" s="319"/>
      <c r="W1062" s="320"/>
      <c r="X1062" s="318"/>
      <c r="Y1062" s="318"/>
      <c r="Z1062" s="318"/>
      <c r="AA1062" s="318"/>
      <c r="AB1062" s="318"/>
      <c r="AC1062" s="318"/>
      <c r="AD1062" s="321"/>
      <c r="AE1062" s="322">
        <f>SUM(AF1062:AM1062)</f>
        <v>0</v>
      </c>
      <c r="AF1062" s="318"/>
      <c r="AG1062" s="318"/>
      <c r="AH1062" s="318"/>
      <c r="AI1062" s="318"/>
      <c r="AJ1062" s="318"/>
      <c r="AK1062" s="318"/>
      <c r="AL1062" s="318"/>
      <c r="AM1062" s="318"/>
      <c r="AN1062" s="319"/>
    </row>
    <row r="1063" spans="1:40" ht="18" hidden="1" customHeight="1">
      <c r="A1063" s="163">
        <v>2140403</v>
      </c>
      <c r="B1063" s="164" t="s">
        <v>892</v>
      </c>
      <c r="C1063" s="316">
        <f>SUM(D1063,AE1063,AN1063)</f>
        <v>0</v>
      </c>
      <c r="D1063" s="317">
        <f>SUM(E1063:AD1063)</f>
        <v>0</v>
      </c>
      <c r="E1063" s="318"/>
      <c r="F1063" s="318"/>
      <c r="G1063" s="318"/>
      <c r="H1063" s="318"/>
      <c r="I1063" s="318"/>
      <c r="J1063" s="318"/>
      <c r="K1063" s="318"/>
      <c r="L1063" s="318"/>
      <c r="M1063" s="318"/>
      <c r="N1063" s="318"/>
      <c r="O1063" s="318"/>
      <c r="P1063" s="319"/>
      <c r="Q1063" s="320"/>
      <c r="R1063" s="318"/>
      <c r="S1063" s="318"/>
      <c r="T1063" s="318"/>
      <c r="U1063" s="318"/>
      <c r="V1063" s="319"/>
      <c r="W1063" s="320"/>
      <c r="X1063" s="318"/>
      <c r="Y1063" s="318"/>
      <c r="Z1063" s="318"/>
      <c r="AA1063" s="318"/>
      <c r="AB1063" s="318"/>
      <c r="AC1063" s="318"/>
      <c r="AD1063" s="321"/>
      <c r="AE1063" s="322">
        <f>SUM(AF1063:AM1063)</f>
        <v>0</v>
      </c>
      <c r="AF1063" s="318"/>
      <c r="AG1063" s="318"/>
      <c r="AH1063" s="318"/>
      <c r="AI1063" s="318"/>
      <c r="AJ1063" s="318"/>
      <c r="AK1063" s="318"/>
      <c r="AL1063" s="318"/>
      <c r="AM1063" s="318"/>
      <c r="AN1063" s="319"/>
    </row>
    <row r="1064" spans="1:40" ht="18" hidden="1" customHeight="1">
      <c r="A1064" s="163">
        <v>2140499</v>
      </c>
      <c r="B1064" s="164" t="s">
        <v>893</v>
      </c>
      <c r="C1064" s="316">
        <f>SUM(D1064,AE1064,AN1064)</f>
        <v>0</v>
      </c>
      <c r="D1064" s="317">
        <f>SUM(E1064:AD1064)</f>
        <v>0</v>
      </c>
      <c r="E1064" s="318"/>
      <c r="F1064" s="318"/>
      <c r="G1064" s="318"/>
      <c r="H1064" s="318"/>
      <c r="I1064" s="318"/>
      <c r="J1064" s="318"/>
      <c r="K1064" s="318"/>
      <c r="L1064" s="318"/>
      <c r="M1064" s="318"/>
      <c r="N1064" s="318"/>
      <c r="O1064" s="318"/>
      <c r="P1064" s="319"/>
      <c r="Q1064" s="320"/>
      <c r="R1064" s="318"/>
      <c r="S1064" s="318"/>
      <c r="T1064" s="318"/>
      <c r="U1064" s="318"/>
      <c r="V1064" s="319"/>
      <c r="W1064" s="320"/>
      <c r="X1064" s="318"/>
      <c r="Y1064" s="318"/>
      <c r="Z1064" s="318"/>
      <c r="AA1064" s="318"/>
      <c r="AB1064" s="318"/>
      <c r="AC1064" s="318"/>
      <c r="AD1064" s="321"/>
      <c r="AE1064" s="322">
        <f>SUM(AF1064:AM1064)</f>
        <v>0</v>
      </c>
      <c r="AF1064" s="318"/>
      <c r="AG1064" s="318"/>
      <c r="AH1064" s="318"/>
      <c r="AI1064" s="318"/>
      <c r="AJ1064" s="318"/>
      <c r="AK1064" s="318"/>
      <c r="AL1064" s="318"/>
      <c r="AM1064" s="318"/>
      <c r="AN1064" s="319"/>
    </row>
    <row r="1065" spans="1:40" ht="18" hidden="1" customHeight="1">
      <c r="A1065" s="163">
        <v>21405</v>
      </c>
      <c r="B1065" s="242" t="s">
        <v>894</v>
      </c>
      <c r="C1065" s="315">
        <f>SUM(C1066:C1071)</f>
        <v>0</v>
      </c>
      <c r="D1065" s="315">
        <f t="shared" ref="D1065:AN1065" si="342">SUM(D1066:D1071)</f>
        <v>0</v>
      </c>
      <c r="E1065" s="315">
        <f t="shared" si="342"/>
        <v>0</v>
      </c>
      <c r="F1065" s="315">
        <f t="shared" si="342"/>
        <v>0</v>
      </c>
      <c r="G1065" s="315">
        <f t="shared" si="342"/>
        <v>0</v>
      </c>
      <c r="H1065" s="315">
        <f t="shared" si="342"/>
        <v>0</v>
      </c>
      <c r="I1065" s="315">
        <f t="shared" si="342"/>
        <v>0</v>
      </c>
      <c r="J1065" s="315">
        <f t="shared" si="342"/>
        <v>0</v>
      </c>
      <c r="K1065" s="315">
        <f t="shared" si="342"/>
        <v>0</v>
      </c>
      <c r="L1065" s="315">
        <f t="shared" si="342"/>
        <v>0</v>
      </c>
      <c r="M1065" s="315">
        <f t="shared" si="342"/>
        <v>0</v>
      </c>
      <c r="N1065" s="315">
        <f t="shared" si="342"/>
        <v>0</v>
      </c>
      <c r="O1065" s="315">
        <f t="shared" si="342"/>
        <v>0</v>
      </c>
      <c r="P1065" s="315">
        <f t="shared" si="342"/>
        <v>0</v>
      </c>
      <c r="Q1065" s="315">
        <f t="shared" si="342"/>
        <v>0</v>
      </c>
      <c r="R1065" s="315">
        <f t="shared" si="342"/>
        <v>0</v>
      </c>
      <c r="S1065" s="315">
        <f t="shared" si="342"/>
        <v>0</v>
      </c>
      <c r="T1065" s="315">
        <f t="shared" si="342"/>
        <v>0</v>
      </c>
      <c r="U1065" s="315">
        <f t="shared" si="342"/>
        <v>0</v>
      </c>
      <c r="V1065" s="315">
        <f t="shared" si="342"/>
        <v>0</v>
      </c>
      <c r="W1065" s="315">
        <f t="shared" si="342"/>
        <v>0</v>
      </c>
      <c r="X1065" s="315">
        <f t="shared" si="342"/>
        <v>0</v>
      </c>
      <c r="Y1065" s="315">
        <f t="shared" si="342"/>
        <v>0</v>
      </c>
      <c r="Z1065" s="315">
        <f t="shared" si="342"/>
        <v>0</v>
      </c>
      <c r="AA1065" s="315">
        <f t="shared" si="342"/>
        <v>0</v>
      </c>
      <c r="AB1065" s="315">
        <f t="shared" si="342"/>
        <v>0</v>
      </c>
      <c r="AC1065" s="315">
        <f t="shared" si="342"/>
        <v>0</v>
      </c>
      <c r="AD1065" s="315">
        <f t="shared" si="342"/>
        <v>0</v>
      </c>
      <c r="AE1065" s="315">
        <f t="shared" si="342"/>
        <v>0</v>
      </c>
      <c r="AF1065" s="315">
        <f t="shared" si="342"/>
        <v>0</v>
      </c>
      <c r="AG1065" s="315">
        <f t="shared" si="342"/>
        <v>0</v>
      </c>
      <c r="AH1065" s="315">
        <f t="shared" si="342"/>
        <v>0</v>
      </c>
      <c r="AI1065" s="315">
        <f t="shared" si="342"/>
        <v>0</v>
      </c>
      <c r="AJ1065" s="315">
        <f t="shared" si="342"/>
        <v>0</v>
      </c>
      <c r="AK1065" s="315">
        <f t="shared" si="342"/>
        <v>0</v>
      </c>
      <c r="AL1065" s="315">
        <f t="shared" si="342"/>
        <v>0</v>
      </c>
      <c r="AM1065" s="315">
        <f t="shared" si="342"/>
        <v>0</v>
      </c>
      <c r="AN1065" s="315">
        <f t="shared" si="342"/>
        <v>0</v>
      </c>
    </row>
    <row r="1066" spans="1:40" ht="18" hidden="1" customHeight="1">
      <c r="A1066" s="163">
        <v>2140501</v>
      </c>
      <c r="B1066" s="164" t="s">
        <v>93</v>
      </c>
      <c r="C1066" s="316">
        <f t="shared" ref="C1066:C1071" si="343">SUM(D1066,AE1066,AN1066)</f>
        <v>0</v>
      </c>
      <c r="D1066" s="317">
        <f t="shared" ref="D1066:D1071" si="344">SUM(E1066:AD1066)</f>
        <v>0</v>
      </c>
      <c r="E1066" s="318"/>
      <c r="F1066" s="318"/>
      <c r="G1066" s="318"/>
      <c r="H1066" s="318"/>
      <c r="I1066" s="318"/>
      <c r="J1066" s="318"/>
      <c r="K1066" s="318"/>
      <c r="L1066" s="318"/>
      <c r="M1066" s="318"/>
      <c r="N1066" s="318"/>
      <c r="O1066" s="318"/>
      <c r="P1066" s="319"/>
      <c r="Q1066" s="320"/>
      <c r="R1066" s="318"/>
      <c r="S1066" s="318"/>
      <c r="T1066" s="318"/>
      <c r="U1066" s="318"/>
      <c r="V1066" s="319"/>
      <c r="W1066" s="320"/>
      <c r="X1066" s="318"/>
      <c r="Y1066" s="318"/>
      <c r="Z1066" s="318"/>
      <c r="AA1066" s="318"/>
      <c r="AB1066" s="318"/>
      <c r="AC1066" s="318"/>
      <c r="AD1066" s="321"/>
      <c r="AE1066" s="322">
        <f t="shared" ref="AE1066:AE1071" si="345">SUM(AF1066:AM1066)</f>
        <v>0</v>
      </c>
      <c r="AF1066" s="318"/>
      <c r="AG1066" s="318"/>
      <c r="AH1066" s="318"/>
      <c r="AI1066" s="318"/>
      <c r="AJ1066" s="318"/>
      <c r="AK1066" s="318"/>
      <c r="AL1066" s="318"/>
      <c r="AM1066" s="318"/>
      <c r="AN1066" s="319"/>
    </row>
    <row r="1067" spans="1:40" ht="18" hidden="1" customHeight="1">
      <c r="A1067" s="163">
        <v>2140502</v>
      </c>
      <c r="B1067" s="164" t="s">
        <v>94</v>
      </c>
      <c r="C1067" s="316">
        <f t="shared" si="343"/>
        <v>0</v>
      </c>
      <c r="D1067" s="317">
        <f t="shared" si="344"/>
        <v>0</v>
      </c>
      <c r="E1067" s="318"/>
      <c r="F1067" s="318"/>
      <c r="G1067" s="318"/>
      <c r="H1067" s="318"/>
      <c r="I1067" s="318"/>
      <c r="J1067" s="318"/>
      <c r="K1067" s="318"/>
      <c r="L1067" s="318"/>
      <c r="M1067" s="318"/>
      <c r="N1067" s="318"/>
      <c r="O1067" s="318"/>
      <c r="P1067" s="319"/>
      <c r="Q1067" s="320"/>
      <c r="R1067" s="318"/>
      <c r="S1067" s="318"/>
      <c r="T1067" s="318"/>
      <c r="U1067" s="318"/>
      <c r="V1067" s="319"/>
      <c r="W1067" s="320"/>
      <c r="X1067" s="318"/>
      <c r="Y1067" s="318"/>
      <c r="Z1067" s="318"/>
      <c r="AA1067" s="318"/>
      <c r="AB1067" s="318"/>
      <c r="AC1067" s="318"/>
      <c r="AD1067" s="321"/>
      <c r="AE1067" s="322">
        <f t="shared" si="345"/>
        <v>0</v>
      </c>
      <c r="AF1067" s="318"/>
      <c r="AG1067" s="318"/>
      <c r="AH1067" s="318"/>
      <c r="AI1067" s="318"/>
      <c r="AJ1067" s="318"/>
      <c r="AK1067" s="318"/>
      <c r="AL1067" s="318"/>
      <c r="AM1067" s="318"/>
      <c r="AN1067" s="319"/>
    </row>
    <row r="1068" spans="1:40" ht="18" hidden="1" customHeight="1">
      <c r="A1068" s="163">
        <v>2140503</v>
      </c>
      <c r="B1068" s="164" t="s">
        <v>95</v>
      </c>
      <c r="C1068" s="316">
        <f t="shared" si="343"/>
        <v>0</v>
      </c>
      <c r="D1068" s="317">
        <f t="shared" si="344"/>
        <v>0</v>
      </c>
      <c r="E1068" s="318"/>
      <c r="F1068" s="318"/>
      <c r="G1068" s="318"/>
      <c r="H1068" s="318"/>
      <c r="I1068" s="318"/>
      <c r="J1068" s="318"/>
      <c r="K1068" s="318"/>
      <c r="L1068" s="318"/>
      <c r="M1068" s="318"/>
      <c r="N1068" s="318"/>
      <c r="O1068" s="318"/>
      <c r="P1068" s="319"/>
      <c r="Q1068" s="320"/>
      <c r="R1068" s="318"/>
      <c r="S1068" s="318"/>
      <c r="T1068" s="318"/>
      <c r="U1068" s="318"/>
      <c r="V1068" s="319"/>
      <c r="W1068" s="320"/>
      <c r="X1068" s="318"/>
      <c r="Y1068" s="318"/>
      <c r="Z1068" s="318"/>
      <c r="AA1068" s="318"/>
      <c r="AB1068" s="318"/>
      <c r="AC1068" s="318"/>
      <c r="AD1068" s="321"/>
      <c r="AE1068" s="322">
        <f t="shared" si="345"/>
        <v>0</v>
      </c>
      <c r="AF1068" s="318"/>
      <c r="AG1068" s="318"/>
      <c r="AH1068" s="318"/>
      <c r="AI1068" s="318"/>
      <c r="AJ1068" s="318"/>
      <c r="AK1068" s="318"/>
      <c r="AL1068" s="318"/>
      <c r="AM1068" s="318"/>
      <c r="AN1068" s="319"/>
    </row>
    <row r="1069" spans="1:40" ht="18" hidden="1" customHeight="1">
      <c r="A1069" s="163">
        <v>2140504</v>
      </c>
      <c r="B1069" s="164" t="s">
        <v>880</v>
      </c>
      <c r="C1069" s="316">
        <f t="shared" si="343"/>
        <v>0</v>
      </c>
      <c r="D1069" s="317">
        <f t="shared" si="344"/>
        <v>0</v>
      </c>
      <c r="E1069" s="318"/>
      <c r="F1069" s="318"/>
      <c r="G1069" s="318"/>
      <c r="H1069" s="318"/>
      <c r="I1069" s="318"/>
      <c r="J1069" s="318"/>
      <c r="K1069" s="318"/>
      <c r="L1069" s="318"/>
      <c r="M1069" s="318"/>
      <c r="N1069" s="318"/>
      <c r="O1069" s="318"/>
      <c r="P1069" s="319"/>
      <c r="Q1069" s="320"/>
      <c r="R1069" s="318"/>
      <c r="S1069" s="318"/>
      <c r="T1069" s="318"/>
      <c r="U1069" s="318"/>
      <c r="V1069" s="319"/>
      <c r="W1069" s="320"/>
      <c r="X1069" s="318"/>
      <c r="Y1069" s="318"/>
      <c r="Z1069" s="318"/>
      <c r="AA1069" s="318"/>
      <c r="AB1069" s="318"/>
      <c r="AC1069" s="318"/>
      <c r="AD1069" s="321"/>
      <c r="AE1069" s="322">
        <f t="shared" si="345"/>
        <v>0</v>
      </c>
      <c r="AF1069" s="318"/>
      <c r="AG1069" s="318"/>
      <c r="AH1069" s="318"/>
      <c r="AI1069" s="318"/>
      <c r="AJ1069" s="318"/>
      <c r="AK1069" s="318"/>
      <c r="AL1069" s="318"/>
      <c r="AM1069" s="318"/>
      <c r="AN1069" s="319"/>
    </row>
    <row r="1070" spans="1:40" ht="18" hidden="1" customHeight="1">
      <c r="A1070" s="163">
        <v>2140505</v>
      </c>
      <c r="B1070" s="164" t="s">
        <v>895</v>
      </c>
      <c r="C1070" s="316">
        <f t="shared" si="343"/>
        <v>0</v>
      </c>
      <c r="D1070" s="317">
        <f t="shared" si="344"/>
        <v>0</v>
      </c>
      <c r="E1070" s="318"/>
      <c r="F1070" s="318"/>
      <c r="G1070" s="318"/>
      <c r="H1070" s="318"/>
      <c r="I1070" s="318"/>
      <c r="J1070" s="318"/>
      <c r="K1070" s="318"/>
      <c r="L1070" s="318"/>
      <c r="M1070" s="318"/>
      <c r="N1070" s="318"/>
      <c r="O1070" s="318"/>
      <c r="P1070" s="319"/>
      <c r="Q1070" s="320"/>
      <c r="R1070" s="318"/>
      <c r="S1070" s="318"/>
      <c r="T1070" s="318"/>
      <c r="U1070" s="318"/>
      <c r="V1070" s="319"/>
      <c r="W1070" s="320"/>
      <c r="X1070" s="318"/>
      <c r="Y1070" s="318"/>
      <c r="Z1070" s="318"/>
      <c r="AA1070" s="318"/>
      <c r="AB1070" s="318"/>
      <c r="AC1070" s="318"/>
      <c r="AD1070" s="321"/>
      <c r="AE1070" s="322">
        <f t="shared" si="345"/>
        <v>0</v>
      </c>
      <c r="AF1070" s="318"/>
      <c r="AG1070" s="318"/>
      <c r="AH1070" s="318"/>
      <c r="AI1070" s="318"/>
      <c r="AJ1070" s="318"/>
      <c r="AK1070" s="318"/>
      <c r="AL1070" s="318"/>
      <c r="AM1070" s="318"/>
      <c r="AN1070" s="319"/>
    </row>
    <row r="1071" spans="1:40" ht="18" hidden="1" customHeight="1">
      <c r="A1071" s="163">
        <v>2140599</v>
      </c>
      <c r="B1071" s="164" t="s">
        <v>896</v>
      </c>
      <c r="C1071" s="316">
        <f t="shared" si="343"/>
        <v>0</v>
      </c>
      <c r="D1071" s="317">
        <f t="shared" si="344"/>
        <v>0</v>
      </c>
      <c r="E1071" s="318"/>
      <c r="F1071" s="318"/>
      <c r="G1071" s="318"/>
      <c r="H1071" s="318"/>
      <c r="I1071" s="318"/>
      <c r="J1071" s="318"/>
      <c r="K1071" s="318"/>
      <c r="L1071" s="318"/>
      <c r="M1071" s="318"/>
      <c r="N1071" s="318"/>
      <c r="O1071" s="318"/>
      <c r="P1071" s="319"/>
      <c r="Q1071" s="320"/>
      <c r="R1071" s="318"/>
      <c r="S1071" s="318"/>
      <c r="T1071" s="318"/>
      <c r="U1071" s="318"/>
      <c r="V1071" s="319"/>
      <c r="W1071" s="320"/>
      <c r="X1071" s="318"/>
      <c r="Y1071" s="318"/>
      <c r="Z1071" s="318"/>
      <c r="AA1071" s="318"/>
      <c r="AB1071" s="318"/>
      <c r="AC1071" s="318"/>
      <c r="AD1071" s="321"/>
      <c r="AE1071" s="322">
        <f t="shared" si="345"/>
        <v>0</v>
      </c>
      <c r="AF1071" s="318"/>
      <c r="AG1071" s="318"/>
      <c r="AH1071" s="318"/>
      <c r="AI1071" s="318"/>
      <c r="AJ1071" s="318"/>
      <c r="AK1071" s="318"/>
      <c r="AL1071" s="318"/>
      <c r="AM1071" s="318"/>
      <c r="AN1071" s="319"/>
    </row>
    <row r="1072" spans="1:40" ht="18" hidden="1" customHeight="1">
      <c r="A1072" s="163">
        <v>21406</v>
      </c>
      <c r="B1072" s="242" t="s">
        <v>897</v>
      </c>
      <c r="C1072" s="315">
        <f t="shared" ref="C1072:AN1072" si="346">SUM(C1073:C1076)</f>
        <v>0</v>
      </c>
      <c r="D1072" s="315">
        <f t="shared" si="346"/>
        <v>0</v>
      </c>
      <c r="E1072" s="315">
        <f t="shared" si="346"/>
        <v>0</v>
      </c>
      <c r="F1072" s="315">
        <f t="shared" si="346"/>
        <v>0</v>
      </c>
      <c r="G1072" s="315">
        <f t="shared" si="346"/>
        <v>0</v>
      </c>
      <c r="H1072" s="315">
        <f t="shared" si="346"/>
        <v>0</v>
      </c>
      <c r="I1072" s="315">
        <f t="shared" si="346"/>
        <v>0</v>
      </c>
      <c r="J1072" s="315">
        <f t="shared" si="346"/>
        <v>0</v>
      </c>
      <c r="K1072" s="315">
        <f t="shared" si="346"/>
        <v>0</v>
      </c>
      <c r="L1072" s="315">
        <f t="shared" si="346"/>
        <v>0</v>
      </c>
      <c r="M1072" s="315">
        <f t="shared" si="346"/>
        <v>0</v>
      </c>
      <c r="N1072" s="315">
        <f t="shared" si="346"/>
        <v>0</v>
      </c>
      <c r="O1072" s="315">
        <f t="shared" si="346"/>
        <v>0</v>
      </c>
      <c r="P1072" s="315">
        <f t="shared" si="346"/>
        <v>0</v>
      </c>
      <c r="Q1072" s="315">
        <f t="shared" si="346"/>
        <v>0</v>
      </c>
      <c r="R1072" s="315">
        <f t="shared" si="346"/>
        <v>0</v>
      </c>
      <c r="S1072" s="315">
        <f t="shared" si="346"/>
        <v>0</v>
      </c>
      <c r="T1072" s="315">
        <f t="shared" si="346"/>
        <v>0</v>
      </c>
      <c r="U1072" s="315">
        <f t="shared" si="346"/>
        <v>0</v>
      </c>
      <c r="V1072" s="315">
        <f t="shared" si="346"/>
        <v>0</v>
      </c>
      <c r="W1072" s="315">
        <f t="shared" si="346"/>
        <v>0</v>
      </c>
      <c r="X1072" s="315">
        <f t="shared" si="346"/>
        <v>0</v>
      </c>
      <c r="Y1072" s="315">
        <f t="shared" si="346"/>
        <v>0</v>
      </c>
      <c r="Z1072" s="315">
        <f t="shared" si="346"/>
        <v>0</v>
      </c>
      <c r="AA1072" s="315">
        <f t="shared" si="346"/>
        <v>0</v>
      </c>
      <c r="AB1072" s="315">
        <f t="shared" si="346"/>
        <v>0</v>
      </c>
      <c r="AC1072" s="315">
        <f t="shared" si="346"/>
        <v>0</v>
      </c>
      <c r="AD1072" s="315">
        <f t="shared" si="346"/>
        <v>0</v>
      </c>
      <c r="AE1072" s="315">
        <f t="shared" si="346"/>
        <v>0</v>
      </c>
      <c r="AF1072" s="315">
        <f t="shared" si="346"/>
        <v>0</v>
      </c>
      <c r="AG1072" s="315">
        <f t="shared" si="346"/>
        <v>0</v>
      </c>
      <c r="AH1072" s="315">
        <f t="shared" si="346"/>
        <v>0</v>
      </c>
      <c r="AI1072" s="315">
        <f t="shared" si="346"/>
        <v>0</v>
      </c>
      <c r="AJ1072" s="315">
        <f t="shared" si="346"/>
        <v>0</v>
      </c>
      <c r="AK1072" s="315">
        <f t="shared" si="346"/>
        <v>0</v>
      </c>
      <c r="AL1072" s="315">
        <f t="shared" si="346"/>
        <v>0</v>
      </c>
      <c r="AM1072" s="315">
        <f t="shared" si="346"/>
        <v>0</v>
      </c>
      <c r="AN1072" s="315">
        <f t="shared" si="346"/>
        <v>0</v>
      </c>
    </row>
    <row r="1073" spans="1:40" ht="18" hidden="1" customHeight="1">
      <c r="A1073" s="163">
        <v>2140601</v>
      </c>
      <c r="B1073" s="164" t="s">
        <v>898</v>
      </c>
      <c r="C1073" s="316">
        <f>SUM(D1073,AE1073,AN1073)</f>
        <v>0</v>
      </c>
      <c r="D1073" s="317">
        <f>SUM(E1073:AD1073)</f>
        <v>0</v>
      </c>
      <c r="E1073" s="318"/>
      <c r="F1073" s="318"/>
      <c r="G1073" s="318"/>
      <c r="H1073" s="318"/>
      <c r="I1073" s="318"/>
      <c r="J1073" s="318"/>
      <c r="K1073" s="318"/>
      <c r="L1073" s="318"/>
      <c r="M1073" s="318"/>
      <c r="N1073" s="318"/>
      <c r="O1073" s="318"/>
      <c r="P1073" s="319"/>
      <c r="Q1073" s="320"/>
      <c r="R1073" s="318"/>
      <c r="S1073" s="318"/>
      <c r="T1073" s="318"/>
      <c r="U1073" s="318"/>
      <c r="V1073" s="319"/>
      <c r="W1073" s="320"/>
      <c r="X1073" s="318"/>
      <c r="Y1073" s="318"/>
      <c r="Z1073" s="318"/>
      <c r="AA1073" s="318"/>
      <c r="AB1073" s="318"/>
      <c r="AC1073" s="318"/>
      <c r="AD1073" s="321"/>
      <c r="AE1073" s="322">
        <f>SUM(AF1073:AM1073)</f>
        <v>0</v>
      </c>
      <c r="AF1073" s="318"/>
      <c r="AG1073" s="318"/>
      <c r="AH1073" s="318"/>
      <c r="AI1073" s="318"/>
      <c r="AJ1073" s="318"/>
      <c r="AK1073" s="318"/>
      <c r="AL1073" s="318"/>
      <c r="AM1073" s="318"/>
      <c r="AN1073" s="319"/>
    </row>
    <row r="1074" spans="1:40" ht="18" hidden="1" customHeight="1">
      <c r="A1074" s="163">
        <v>2140602</v>
      </c>
      <c r="B1074" s="164" t="s">
        <v>899</v>
      </c>
      <c r="C1074" s="316">
        <f>SUM(D1074,AE1074,AN1074)</f>
        <v>0</v>
      </c>
      <c r="D1074" s="317">
        <f>SUM(E1074:AD1074)</f>
        <v>0</v>
      </c>
      <c r="E1074" s="318"/>
      <c r="F1074" s="318"/>
      <c r="G1074" s="318"/>
      <c r="H1074" s="318"/>
      <c r="I1074" s="318"/>
      <c r="J1074" s="318"/>
      <c r="K1074" s="318"/>
      <c r="L1074" s="318"/>
      <c r="M1074" s="318"/>
      <c r="N1074" s="318"/>
      <c r="O1074" s="318"/>
      <c r="P1074" s="319"/>
      <c r="Q1074" s="320"/>
      <c r="R1074" s="318"/>
      <c r="S1074" s="318"/>
      <c r="T1074" s="318"/>
      <c r="U1074" s="318"/>
      <c r="V1074" s="319"/>
      <c r="W1074" s="320"/>
      <c r="X1074" s="318"/>
      <c r="Y1074" s="318"/>
      <c r="Z1074" s="318"/>
      <c r="AA1074" s="318"/>
      <c r="AB1074" s="318"/>
      <c r="AC1074" s="318"/>
      <c r="AD1074" s="321"/>
      <c r="AE1074" s="322">
        <f>SUM(AF1074:AM1074)</f>
        <v>0</v>
      </c>
      <c r="AF1074" s="318"/>
      <c r="AG1074" s="318"/>
      <c r="AH1074" s="318"/>
      <c r="AI1074" s="318"/>
      <c r="AJ1074" s="318"/>
      <c r="AK1074" s="318"/>
      <c r="AL1074" s="318"/>
      <c r="AM1074" s="318"/>
      <c r="AN1074" s="319"/>
    </row>
    <row r="1075" spans="1:40" ht="18" hidden="1" customHeight="1">
      <c r="A1075" s="163">
        <v>2140603</v>
      </c>
      <c r="B1075" s="164" t="s">
        <v>900</v>
      </c>
      <c r="C1075" s="316">
        <f>SUM(D1075,AE1075,AN1075)</f>
        <v>0</v>
      </c>
      <c r="D1075" s="317">
        <f>SUM(E1075:AD1075)</f>
        <v>0</v>
      </c>
      <c r="E1075" s="318"/>
      <c r="F1075" s="318"/>
      <c r="G1075" s="318"/>
      <c r="H1075" s="318"/>
      <c r="I1075" s="318"/>
      <c r="J1075" s="318"/>
      <c r="K1075" s="318"/>
      <c r="L1075" s="318"/>
      <c r="M1075" s="318"/>
      <c r="N1075" s="318"/>
      <c r="O1075" s="318"/>
      <c r="P1075" s="319"/>
      <c r="Q1075" s="320"/>
      <c r="R1075" s="318"/>
      <c r="S1075" s="318"/>
      <c r="T1075" s="318"/>
      <c r="U1075" s="318"/>
      <c r="V1075" s="319"/>
      <c r="W1075" s="320"/>
      <c r="X1075" s="318"/>
      <c r="Y1075" s="318"/>
      <c r="Z1075" s="318"/>
      <c r="AA1075" s="318"/>
      <c r="AB1075" s="318"/>
      <c r="AC1075" s="318"/>
      <c r="AD1075" s="321"/>
      <c r="AE1075" s="322">
        <f>SUM(AF1075:AM1075)</f>
        <v>0</v>
      </c>
      <c r="AF1075" s="318"/>
      <c r="AG1075" s="318"/>
      <c r="AH1075" s="318"/>
      <c r="AI1075" s="318"/>
      <c r="AJ1075" s="318"/>
      <c r="AK1075" s="318"/>
      <c r="AL1075" s="318"/>
      <c r="AM1075" s="318"/>
      <c r="AN1075" s="319"/>
    </row>
    <row r="1076" spans="1:40" ht="18" hidden="1" customHeight="1">
      <c r="A1076" s="163">
        <v>2140699</v>
      </c>
      <c r="B1076" s="164" t="s">
        <v>901</v>
      </c>
      <c r="C1076" s="316">
        <f>SUM(D1076,AE1076,AN1076)</f>
        <v>0</v>
      </c>
      <c r="D1076" s="317">
        <f>SUM(E1076:AD1076)</f>
        <v>0</v>
      </c>
      <c r="E1076" s="318"/>
      <c r="F1076" s="318"/>
      <c r="G1076" s="318"/>
      <c r="H1076" s="318"/>
      <c r="I1076" s="318"/>
      <c r="J1076" s="318"/>
      <c r="K1076" s="318"/>
      <c r="L1076" s="318"/>
      <c r="M1076" s="318"/>
      <c r="N1076" s="318"/>
      <c r="O1076" s="318"/>
      <c r="P1076" s="319"/>
      <c r="Q1076" s="320"/>
      <c r="R1076" s="318"/>
      <c r="S1076" s="318"/>
      <c r="T1076" s="318"/>
      <c r="U1076" s="318"/>
      <c r="V1076" s="319"/>
      <c r="W1076" s="320"/>
      <c r="X1076" s="318"/>
      <c r="Y1076" s="318"/>
      <c r="Z1076" s="318"/>
      <c r="AA1076" s="318"/>
      <c r="AB1076" s="318"/>
      <c r="AC1076" s="318"/>
      <c r="AD1076" s="321"/>
      <c r="AE1076" s="322">
        <f>SUM(AF1076:AM1076)</f>
        <v>0</v>
      </c>
      <c r="AF1076" s="318"/>
      <c r="AG1076" s="318"/>
      <c r="AH1076" s="318"/>
      <c r="AI1076" s="318"/>
      <c r="AJ1076" s="318"/>
      <c r="AK1076" s="318"/>
      <c r="AL1076" s="318"/>
      <c r="AM1076" s="318"/>
      <c r="AN1076" s="319"/>
    </row>
    <row r="1077" spans="1:40" ht="18" hidden="1" customHeight="1">
      <c r="A1077" s="163">
        <v>21499</v>
      </c>
      <c r="B1077" s="242" t="s">
        <v>902</v>
      </c>
      <c r="C1077" s="315">
        <f>SUM(C1078:C1079)</f>
        <v>0</v>
      </c>
      <c r="D1077" s="315">
        <f t="shared" ref="D1077:AN1077" si="347">SUM(D1078:D1079)</f>
        <v>0</v>
      </c>
      <c r="E1077" s="315">
        <f t="shared" si="347"/>
        <v>0</v>
      </c>
      <c r="F1077" s="315">
        <f t="shared" si="347"/>
        <v>0</v>
      </c>
      <c r="G1077" s="315">
        <f t="shared" si="347"/>
        <v>0</v>
      </c>
      <c r="H1077" s="315">
        <f t="shared" si="347"/>
        <v>0</v>
      </c>
      <c r="I1077" s="315">
        <f t="shared" si="347"/>
        <v>0</v>
      </c>
      <c r="J1077" s="315">
        <f t="shared" si="347"/>
        <v>0</v>
      </c>
      <c r="K1077" s="315">
        <f t="shared" si="347"/>
        <v>0</v>
      </c>
      <c r="L1077" s="315">
        <f t="shared" si="347"/>
        <v>0</v>
      </c>
      <c r="M1077" s="315">
        <f t="shared" si="347"/>
        <v>0</v>
      </c>
      <c r="N1077" s="315">
        <f t="shared" si="347"/>
        <v>0</v>
      </c>
      <c r="O1077" s="315">
        <f t="shared" si="347"/>
        <v>0</v>
      </c>
      <c r="P1077" s="315">
        <f t="shared" si="347"/>
        <v>0</v>
      </c>
      <c r="Q1077" s="315">
        <f t="shared" si="347"/>
        <v>0</v>
      </c>
      <c r="R1077" s="315">
        <f t="shared" si="347"/>
        <v>0</v>
      </c>
      <c r="S1077" s="315">
        <f t="shared" si="347"/>
        <v>0</v>
      </c>
      <c r="T1077" s="315">
        <f t="shared" si="347"/>
        <v>0</v>
      </c>
      <c r="U1077" s="315">
        <f t="shared" si="347"/>
        <v>0</v>
      </c>
      <c r="V1077" s="315">
        <f t="shared" si="347"/>
        <v>0</v>
      </c>
      <c r="W1077" s="315">
        <f t="shared" si="347"/>
        <v>0</v>
      </c>
      <c r="X1077" s="315">
        <f t="shared" si="347"/>
        <v>0</v>
      </c>
      <c r="Y1077" s="315">
        <f t="shared" si="347"/>
        <v>0</v>
      </c>
      <c r="Z1077" s="315">
        <f t="shared" si="347"/>
        <v>0</v>
      </c>
      <c r="AA1077" s="315">
        <f t="shared" si="347"/>
        <v>0</v>
      </c>
      <c r="AB1077" s="315">
        <f t="shared" si="347"/>
        <v>0</v>
      </c>
      <c r="AC1077" s="315">
        <f t="shared" si="347"/>
        <v>0</v>
      </c>
      <c r="AD1077" s="315">
        <f t="shared" si="347"/>
        <v>0</v>
      </c>
      <c r="AE1077" s="315">
        <f t="shared" si="347"/>
        <v>0</v>
      </c>
      <c r="AF1077" s="315">
        <f t="shared" si="347"/>
        <v>0</v>
      </c>
      <c r="AG1077" s="315">
        <f t="shared" si="347"/>
        <v>0</v>
      </c>
      <c r="AH1077" s="315">
        <f t="shared" si="347"/>
        <v>0</v>
      </c>
      <c r="AI1077" s="315">
        <f t="shared" si="347"/>
        <v>0</v>
      </c>
      <c r="AJ1077" s="315">
        <f t="shared" si="347"/>
        <v>0</v>
      </c>
      <c r="AK1077" s="315">
        <f t="shared" si="347"/>
        <v>0</v>
      </c>
      <c r="AL1077" s="315">
        <f t="shared" si="347"/>
        <v>0</v>
      </c>
      <c r="AM1077" s="315">
        <f t="shared" si="347"/>
        <v>0</v>
      </c>
      <c r="AN1077" s="315">
        <f t="shared" si="347"/>
        <v>0</v>
      </c>
    </row>
    <row r="1078" spans="1:40" ht="18" hidden="1" customHeight="1">
      <c r="A1078" s="163">
        <v>2149901</v>
      </c>
      <c r="B1078" s="164" t="s">
        <v>903</v>
      </c>
      <c r="C1078" s="316">
        <f>SUM(D1078,AE1078,AN1078)</f>
        <v>0</v>
      </c>
      <c r="D1078" s="317">
        <f>SUM(E1078:AD1078)</f>
        <v>0</v>
      </c>
      <c r="E1078" s="318"/>
      <c r="F1078" s="318"/>
      <c r="G1078" s="318"/>
      <c r="H1078" s="318"/>
      <c r="I1078" s="318"/>
      <c r="J1078" s="318"/>
      <c r="K1078" s="318"/>
      <c r="L1078" s="318"/>
      <c r="M1078" s="318"/>
      <c r="N1078" s="318"/>
      <c r="O1078" s="318"/>
      <c r="P1078" s="319"/>
      <c r="Q1078" s="320"/>
      <c r="R1078" s="318"/>
      <c r="S1078" s="318"/>
      <c r="T1078" s="318"/>
      <c r="U1078" s="318"/>
      <c r="V1078" s="319"/>
      <c r="W1078" s="320"/>
      <c r="X1078" s="318"/>
      <c r="Y1078" s="318"/>
      <c r="Z1078" s="318"/>
      <c r="AA1078" s="318"/>
      <c r="AB1078" s="318"/>
      <c r="AC1078" s="318"/>
      <c r="AD1078" s="321"/>
      <c r="AE1078" s="322">
        <f>SUM(AF1078:AM1078)</f>
        <v>0</v>
      </c>
      <c r="AF1078" s="318"/>
      <c r="AG1078" s="318"/>
      <c r="AH1078" s="318"/>
      <c r="AI1078" s="318"/>
      <c r="AJ1078" s="318"/>
      <c r="AK1078" s="318"/>
      <c r="AL1078" s="318"/>
      <c r="AM1078" s="318"/>
      <c r="AN1078" s="319"/>
    </row>
    <row r="1079" spans="1:40" ht="18" hidden="1" customHeight="1">
      <c r="A1079" s="163">
        <v>2149999</v>
      </c>
      <c r="B1079" s="164" t="s">
        <v>904</v>
      </c>
      <c r="C1079" s="316">
        <f>SUM(D1079,AE1079,AN1079)</f>
        <v>0</v>
      </c>
      <c r="D1079" s="317">
        <f>SUM(E1079:AD1079)</f>
        <v>0</v>
      </c>
      <c r="E1079" s="318"/>
      <c r="F1079" s="318"/>
      <c r="G1079" s="318"/>
      <c r="H1079" s="318"/>
      <c r="I1079" s="318"/>
      <c r="J1079" s="318"/>
      <c r="K1079" s="318"/>
      <c r="L1079" s="318"/>
      <c r="M1079" s="318"/>
      <c r="N1079" s="318"/>
      <c r="O1079" s="318"/>
      <c r="P1079" s="319"/>
      <c r="Q1079" s="320"/>
      <c r="R1079" s="318"/>
      <c r="S1079" s="318"/>
      <c r="T1079" s="318"/>
      <c r="U1079" s="318"/>
      <c r="V1079" s="319"/>
      <c r="W1079" s="320"/>
      <c r="X1079" s="318"/>
      <c r="Y1079" s="318"/>
      <c r="Z1079" s="318"/>
      <c r="AA1079" s="318"/>
      <c r="AB1079" s="318"/>
      <c r="AC1079" s="318"/>
      <c r="AD1079" s="321"/>
      <c r="AE1079" s="322">
        <f>SUM(AF1079:AM1079)</f>
        <v>0</v>
      </c>
      <c r="AF1079" s="318"/>
      <c r="AG1079" s="318"/>
      <c r="AH1079" s="318"/>
      <c r="AI1079" s="318"/>
      <c r="AJ1079" s="318"/>
      <c r="AK1079" s="318"/>
      <c r="AL1079" s="318"/>
      <c r="AM1079" s="318"/>
      <c r="AN1079" s="319"/>
    </row>
    <row r="1080" spans="1:40" ht="18" hidden="1" customHeight="1">
      <c r="A1080" s="163">
        <v>215</v>
      </c>
      <c r="B1080" s="242" t="s">
        <v>905</v>
      </c>
      <c r="C1080" s="315">
        <f>SUM(C1081,C1091,C1107,C1112,C1126,C1135,C1142,C1149)</f>
        <v>0</v>
      </c>
      <c r="D1080" s="315">
        <f t="shared" ref="D1080:AN1080" si="348">SUM(D1081,D1091,D1107,D1112,D1126,D1135,D1142,D1149)</f>
        <v>0</v>
      </c>
      <c r="E1080" s="315">
        <f t="shared" si="348"/>
        <v>0</v>
      </c>
      <c r="F1080" s="315">
        <f t="shared" si="348"/>
        <v>0</v>
      </c>
      <c r="G1080" s="315">
        <f t="shared" si="348"/>
        <v>0</v>
      </c>
      <c r="H1080" s="315">
        <f t="shared" si="348"/>
        <v>0</v>
      </c>
      <c r="I1080" s="315">
        <f t="shared" si="348"/>
        <v>0</v>
      </c>
      <c r="J1080" s="315">
        <f t="shared" si="348"/>
        <v>0</v>
      </c>
      <c r="K1080" s="315">
        <f t="shared" si="348"/>
        <v>0</v>
      </c>
      <c r="L1080" s="315">
        <f t="shared" si="348"/>
        <v>0</v>
      </c>
      <c r="M1080" s="315">
        <f t="shared" si="348"/>
        <v>0</v>
      </c>
      <c r="N1080" s="315">
        <f t="shared" si="348"/>
        <v>0</v>
      </c>
      <c r="O1080" s="315">
        <f t="shared" si="348"/>
        <v>0</v>
      </c>
      <c r="P1080" s="315">
        <f t="shared" si="348"/>
        <v>0</v>
      </c>
      <c r="Q1080" s="315">
        <f t="shared" si="348"/>
        <v>0</v>
      </c>
      <c r="R1080" s="315">
        <f t="shared" si="348"/>
        <v>0</v>
      </c>
      <c r="S1080" s="315">
        <f t="shared" si="348"/>
        <v>0</v>
      </c>
      <c r="T1080" s="315">
        <f t="shared" si="348"/>
        <v>0</v>
      </c>
      <c r="U1080" s="315">
        <f t="shared" si="348"/>
        <v>0</v>
      </c>
      <c r="V1080" s="315">
        <f t="shared" si="348"/>
        <v>0</v>
      </c>
      <c r="W1080" s="315">
        <f t="shared" si="348"/>
        <v>0</v>
      </c>
      <c r="X1080" s="315">
        <f t="shared" si="348"/>
        <v>0</v>
      </c>
      <c r="Y1080" s="315">
        <f t="shared" si="348"/>
        <v>0</v>
      </c>
      <c r="Z1080" s="315">
        <f t="shared" si="348"/>
        <v>0</v>
      </c>
      <c r="AA1080" s="315">
        <f t="shared" si="348"/>
        <v>0</v>
      </c>
      <c r="AB1080" s="315">
        <f t="shared" si="348"/>
        <v>0</v>
      </c>
      <c r="AC1080" s="315">
        <f t="shared" si="348"/>
        <v>0</v>
      </c>
      <c r="AD1080" s="315">
        <f t="shared" si="348"/>
        <v>0</v>
      </c>
      <c r="AE1080" s="315">
        <f t="shared" si="348"/>
        <v>0</v>
      </c>
      <c r="AF1080" s="315">
        <f t="shared" si="348"/>
        <v>0</v>
      </c>
      <c r="AG1080" s="315">
        <f t="shared" si="348"/>
        <v>0</v>
      </c>
      <c r="AH1080" s="315">
        <f t="shared" si="348"/>
        <v>0</v>
      </c>
      <c r="AI1080" s="315">
        <f t="shared" si="348"/>
        <v>0</v>
      </c>
      <c r="AJ1080" s="315">
        <f t="shared" si="348"/>
        <v>0</v>
      </c>
      <c r="AK1080" s="315">
        <f t="shared" si="348"/>
        <v>0</v>
      </c>
      <c r="AL1080" s="315">
        <f t="shared" si="348"/>
        <v>0</v>
      </c>
      <c r="AM1080" s="315">
        <f t="shared" si="348"/>
        <v>0</v>
      </c>
      <c r="AN1080" s="315">
        <f t="shared" si="348"/>
        <v>0</v>
      </c>
    </row>
    <row r="1081" spans="1:40" ht="18" hidden="1" customHeight="1">
      <c r="A1081" s="163">
        <v>21501</v>
      </c>
      <c r="B1081" s="242" t="s">
        <v>906</v>
      </c>
      <c r="C1081" s="315">
        <f>SUM(C1082:C1090)</f>
        <v>0</v>
      </c>
      <c r="D1081" s="315">
        <f t="shared" ref="D1081:AN1081" si="349">SUM(D1082:D1090)</f>
        <v>0</v>
      </c>
      <c r="E1081" s="315">
        <f t="shared" si="349"/>
        <v>0</v>
      </c>
      <c r="F1081" s="315">
        <f t="shared" si="349"/>
        <v>0</v>
      </c>
      <c r="G1081" s="315">
        <f t="shared" si="349"/>
        <v>0</v>
      </c>
      <c r="H1081" s="315">
        <f t="shared" si="349"/>
        <v>0</v>
      </c>
      <c r="I1081" s="315">
        <f t="shared" si="349"/>
        <v>0</v>
      </c>
      <c r="J1081" s="315">
        <f t="shared" si="349"/>
        <v>0</v>
      </c>
      <c r="K1081" s="315">
        <f t="shared" si="349"/>
        <v>0</v>
      </c>
      <c r="L1081" s="315">
        <f t="shared" si="349"/>
        <v>0</v>
      </c>
      <c r="M1081" s="315">
        <f t="shared" si="349"/>
        <v>0</v>
      </c>
      <c r="N1081" s="315">
        <f t="shared" si="349"/>
        <v>0</v>
      </c>
      <c r="O1081" s="315">
        <f t="shared" si="349"/>
        <v>0</v>
      </c>
      <c r="P1081" s="315">
        <f t="shared" si="349"/>
        <v>0</v>
      </c>
      <c r="Q1081" s="315">
        <f t="shared" si="349"/>
        <v>0</v>
      </c>
      <c r="R1081" s="315">
        <f t="shared" si="349"/>
        <v>0</v>
      </c>
      <c r="S1081" s="315">
        <f t="shared" si="349"/>
        <v>0</v>
      </c>
      <c r="T1081" s="315">
        <f t="shared" si="349"/>
        <v>0</v>
      </c>
      <c r="U1081" s="315">
        <f t="shared" si="349"/>
        <v>0</v>
      </c>
      <c r="V1081" s="315">
        <f t="shared" si="349"/>
        <v>0</v>
      </c>
      <c r="W1081" s="315">
        <f t="shared" si="349"/>
        <v>0</v>
      </c>
      <c r="X1081" s="315">
        <f t="shared" si="349"/>
        <v>0</v>
      </c>
      <c r="Y1081" s="315">
        <f t="shared" si="349"/>
        <v>0</v>
      </c>
      <c r="Z1081" s="315">
        <f t="shared" si="349"/>
        <v>0</v>
      </c>
      <c r="AA1081" s="315">
        <f t="shared" si="349"/>
        <v>0</v>
      </c>
      <c r="AB1081" s="315">
        <f t="shared" si="349"/>
        <v>0</v>
      </c>
      <c r="AC1081" s="315">
        <f t="shared" si="349"/>
        <v>0</v>
      </c>
      <c r="AD1081" s="315">
        <f t="shared" si="349"/>
        <v>0</v>
      </c>
      <c r="AE1081" s="315">
        <f t="shared" si="349"/>
        <v>0</v>
      </c>
      <c r="AF1081" s="315">
        <f t="shared" si="349"/>
        <v>0</v>
      </c>
      <c r="AG1081" s="315">
        <f t="shared" si="349"/>
        <v>0</v>
      </c>
      <c r="AH1081" s="315">
        <f t="shared" si="349"/>
        <v>0</v>
      </c>
      <c r="AI1081" s="315">
        <f t="shared" si="349"/>
        <v>0</v>
      </c>
      <c r="AJ1081" s="315">
        <f t="shared" si="349"/>
        <v>0</v>
      </c>
      <c r="AK1081" s="315">
        <f t="shared" si="349"/>
        <v>0</v>
      </c>
      <c r="AL1081" s="315">
        <f t="shared" si="349"/>
        <v>0</v>
      </c>
      <c r="AM1081" s="315">
        <f t="shared" si="349"/>
        <v>0</v>
      </c>
      <c r="AN1081" s="315">
        <f t="shared" si="349"/>
        <v>0</v>
      </c>
    </row>
    <row r="1082" spans="1:40" ht="18" hidden="1" customHeight="1">
      <c r="A1082" s="163">
        <v>2150101</v>
      </c>
      <c r="B1082" s="164" t="s">
        <v>93</v>
      </c>
      <c r="C1082" s="316">
        <f t="shared" ref="C1082:C1090" si="350">SUM(D1082,AE1082,AN1082)</f>
        <v>0</v>
      </c>
      <c r="D1082" s="317">
        <f t="shared" ref="D1082:D1090" si="351">SUM(E1082:AD1082)</f>
        <v>0</v>
      </c>
      <c r="E1082" s="318"/>
      <c r="F1082" s="318"/>
      <c r="G1082" s="318"/>
      <c r="H1082" s="318"/>
      <c r="I1082" s="318"/>
      <c r="J1082" s="318"/>
      <c r="K1082" s="318"/>
      <c r="L1082" s="318"/>
      <c r="M1082" s="318"/>
      <c r="N1082" s="318"/>
      <c r="O1082" s="318"/>
      <c r="P1082" s="319"/>
      <c r="Q1082" s="320"/>
      <c r="R1082" s="318"/>
      <c r="S1082" s="318"/>
      <c r="T1082" s="318"/>
      <c r="U1082" s="318"/>
      <c r="V1082" s="319"/>
      <c r="W1082" s="320"/>
      <c r="X1082" s="318"/>
      <c r="Y1082" s="318"/>
      <c r="Z1082" s="318"/>
      <c r="AA1082" s="318"/>
      <c r="AB1082" s="318"/>
      <c r="AC1082" s="318"/>
      <c r="AD1082" s="321"/>
      <c r="AE1082" s="322">
        <f>SUM(AF1082:AM1082)</f>
        <v>0</v>
      </c>
      <c r="AF1082" s="318"/>
      <c r="AG1082" s="318"/>
      <c r="AH1082" s="318"/>
      <c r="AI1082" s="318"/>
      <c r="AJ1082" s="318"/>
      <c r="AK1082" s="318"/>
      <c r="AL1082" s="318"/>
      <c r="AM1082" s="318"/>
      <c r="AN1082" s="319"/>
    </row>
    <row r="1083" spans="1:40" ht="18" hidden="1" customHeight="1">
      <c r="A1083" s="163">
        <v>2150102</v>
      </c>
      <c r="B1083" s="164" t="s">
        <v>94</v>
      </c>
      <c r="C1083" s="316">
        <f t="shared" si="350"/>
        <v>0</v>
      </c>
      <c r="D1083" s="317">
        <f t="shared" si="351"/>
        <v>0</v>
      </c>
      <c r="E1083" s="318"/>
      <c r="F1083" s="318"/>
      <c r="G1083" s="318"/>
      <c r="H1083" s="318"/>
      <c r="I1083" s="318"/>
      <c r="J1083" s="318"/>
      <c r="K1083" s="318"/>
      <c r="L1083" s="318"/>
      <c r="M1083" s="318"/>
      <c r="N1083" s="318"/>
      <c r="O1083" s="318"/>
      <c r="P1083" s="319"/>
      <c r="Q1083" s="320"/>
      <c r="R1083" s="318"/>
      <c r="S1083" s="318"/>
      <c r="T1083" s="318"/>
      <c r="U1083" s="318"/>
      <c r="V1083" s="319"/>
      <c r="W1083" s="320"/>
      <c r="X1083" s="318"/>
      <c r="Y1083" s="318"/>
      <c r="Z1083" s="318"/>
      <c r="AA1083" s="318"/>
      <c r="AB1083" s="318"/>
      <c r="AC1083" s="318"/>
      <c r="AD1083" s="321"/>
      <c r="AE1083" s="322">
        <f t="shared" ref="AE1083:AE1148" si="352">SUM(AF1083:AM1083)</f>
        <v>0</v>
      </c>
      <c r="AF1083" s="318"/>
      <c r="AG1083" s="318"/>
      <c r="AH1083" s="318"/>
      <c r="AI1083" s="318"/>
      <c r="AJ1083" s="318"/>
      <c r="AK1083" s="318"/>
      <c r="AL1083" s="318"/>
      <c r="AM1083" s="318"/>
      <c r="AN1083" s="319"/>
    </row>
    <row r="1084" spans="1:40" ht="18" hidden="1" customHeight="1">
      <c r="A1084" s="163">
        <v>2150103</v>
      </c>
      <c r="B1084" s="164" t="s">
        <v>95</v>
      </c>
      <c r="C1084" s="316">
        <f t="shared" si="350"/>
        <v>0</v>
      </c>
      <c r="D1084" s="317">
        <f t="shared" si="351"/>
        <v>0</v>
      </c>
      <c r="E1084" s="318"/>
      <c r="F1084" s="318"/>
      <c r="G1084" s="318"/>
      <c r="H1084" s="318"/>
      <c r="I1084" s="318"/>
      <c r="J1084" s="318"/>
      <c r="K1084" s="318"/>
      <c r="L1084" s="318"/>
      <c r="M1084" s="318"/>
      <c r="N1084" s="318"/>
      <c r="O1084" s="318"/>
      <c r="P1084" s="319"/>
      <c r="Q1084" s="320"/>
      <c r="R1084" s="318"/>
      <c r="S1084" s="318"/>
      <c r="T1084" s="318"/>
      <c r="U1084" s="318"/>
      <c r="V1084" s="319"/>
      <c r="W1084" s="320"/>
      <c r="X1084" s="318"/>
      <c r="Y1084" s="318"/>
      <c r="Z1084" s="318"/>
      <c r="AA1084" s="318"/>
      <c r="AB1084" s="318"/>
      <c r="AC1084" s="318"/>
      <c r="AD1084" s="321"/>
      <c r="AE1084" s="322">
        <f t="shared" si="352"/>
        <v>0</v>
      </c>
      <c r="AF1084" s="318"/>
      <c r="AG1084" s="318"/>
      <c r="AH1084" s="318"/>
      <c r="AI1084" s="318"/>
      <c r="AJ1084" s="318"/>
      <c r="AK1084" s="318"/>
      <c r="AL1084" s="318"/>
      <c r="AM1084" s="318"/>
      <c r="AN1084" s="319"/>
    </row>
    <row r="1085" spans="1:40" ht="18" hidden="1" customHeight="1">
      <c r="A1085" s="163">
        <v>2150104</v>
      </c>
      <c r="B1085" s="164" t="s">
        <v>907</v>
      </c>
      <c r="C1085" s="316">
        <f t="shared" si="350"/>
        <v>0</v>
      </c>
      <c r="D1085" s="317">
        <f t="shared" si="351"/>
        <v>0</v>
      </c>
      <c r="E1085" s="318"/>
      <c r="F1085" s="318"/>
      <c r="G1085" s="318"/>
      <c r="H1085" s="318"/>
      <c r="I1085" s="318"/>
      <c r="J1085" s="318"/>
      <c r="K1085" s="318"/>
      <c r="L1085" s="318"/>
      <c r="M1085" s="318"/>
      <c r="N1085" s="318"/>
      <c r="O1085" s="318"/>
      <c r="P1085" s="319"/>
      <c r="Q1085" s="320"/>
      <c r="R1085" s="318"/>
      <c r="S1085" s="318"/>
      <c r="T1085" s="318"/>
      <c r="U1085" s="318"/>
      <c r="V1085" s="319"/>
      <c r="W1085" s="320"/>
      <c r="X1085" s="318"/>
      <c r="Y1085" s="318"/>
      <c r="Z1085" s="318"/>
      <c r="AA1085" s="318"/>
      <c r="AB1085" s="318"/>
      <c r="AC1085" s="318"/>
      <c r="AD1085" s="321"/>
      <c r="AE1085" s="322">
        <f t="shared" si="352"/>
        <v>0</v>
      </c>
      <c r="AF1085" s="318"/>
      <c r="AG1085" s="318"/>
      <c r="AH1085" s="318"/>
      <c r="AI1085" s="318"/>
      <c r="AJ1085" s="318"/>
      <c r="AK1085" s="318"/>
      <c r="AL1085" s="318"/>
      <c r="AM1085" s="318"/>
      <c r="AN1085" s="319"/>
    </row>
    <row r="1086" spans="1:40" ht="18" hidden="1" customHeight="1">
      <c r="A1086" s="163">
        <v>2150105</v>
      </c>
      <c r="B1086" s="164" t="s">
        <v>908</v>
      </c>
      <c r="C1086" s="316">
        <f t="shared" si="350"/>
        <v>0</v>
      </c>
      <c r="D1086" s="317">
        <f t="shared" si="351"/>
        <v>0</v>
      </c>
      <c r="E1086" s="318"/>
      <c r="F1086" s="318"/>
      <c r="G1086" s="318"/>
      <c r="H1086" s="318"/>
      <c r="I1086" s="318"/>
      <c r="J1086" s="318"/>
      <c r="K1086" s="318"/>
      <c r="L1086" s="318"/>
      <c r="M1086" s="318"/>
      <c r="N1086" s="318"/>
      <c r="O1086" s="318"/>
      <c r="P1086" s="319"/>
      <c r="Q1086" s="320"/>
      <c r="R1086" s="318"/>
      <c r="S1086" s="318"/>
      <c r="T1086" s="318"/>
      <c r="U1086" s="318"/>
      <c r="V1086" s="319"/>
      <c r="W1086" s="320"/>
      <c r="X1086" s="318"/>
      <c r="Y1086" s="318"/>
      <c r="Z1086" s="318"/>
      <c r="AA1086" s="318"/>
      <c r="AB1086" s="318"/>
      <c r="AC1086" s="318"/>
      <c r="AD1086" s="321"/>
      <c r="AE1086" s="322">
        <f t="shared" si="352"/>
        <v>0</v>
      </c>
      <c r="AF1086" s="318"/>
      <c r="AG1086" s="318"/>
      <c r="AH1086" s="318"/>
      <c r="AI1086" s="318"/>
      <c r="AJ1086" s="318"/>
      <c r="AK1086" s="318"/>
      <c r="AL1086" s="318"/>
      <c r="AM1086" s="318"/>
      <c r="AN1086" s="319"/>
    </row>
    <row r="1087" spans="1:40" ht="18" hidden="1" customHeight="1">
      <c r="A1087" s="163">
        <v>2150106</v>
      </c>
      <c r="B1087" s="164" t="s">
        <v>909</v>
      </c>
      <c r="C1087" s="316">
        <f t="shared" si="350"/>
        <v>0</v>
      </c>
      <c r="D1087" s="317">
        <f t="shared" si="351"/>
        <v>0</v>
      </c>
      <c r="E1087" s="318"/>
      <c r="F1087" s="318"/>
      <c r="G1087" s="318"/>
      <c r="H1087" s="318"/>
      <c r="I1087" s="318"/>
      <c r="J1087" s="318"/>
      <c r="K1087" s="318"/>
      <c r="L1087" s="318"/>
      <c r="M1087" s="318"/>
      <c r="N1087" s="318"/>
      <c r="O1087" s="318"/>
      <c r="P1087" s="319"/>
      <c r="Q1087" s="320"/>
      <c r="R1087" s="318"/>
      <c r="S1087" s="318"/>
      <c r="T1087" s="318"/>
      <c r="U1087" s="318"/>
      <c r="V1087" s="319"/>
      <c r="W1087" s="320"/>
      <c r="X1087" s="318"/>
      <c r="Y1087" s="318"/>
      <c r="Z1087" s="318"/>
      <c r="AA1087" s="318"/>
      <c r="AB1087" s="318"/>
      <c r="AC1087" s="318"/>
      <c r="AD1087" s="321"/>
      <c r="AE1087" s="322">
        <f t="shared" si="352"/>
        <v>0</v>
      </c>
      <c r="AF1087" s="318"/>
      <c r="AG1087" s="318"/>
      <c r="AH1087" s="318"/>
      <c r="AI1087" s="318"/>
      <c r="AJ1087" s="318"/>
      <c r="AK1087" s="318"/>
      <c r="AL1087" s="318"/>
      <c r="AM1087" s="318"/>
      <c r="AN1087" s="319"/>
    </row>
    <row r="1088" spans="1:40" ht="18" hidden="1" customHeight="1">
      <c r="A1088" s="163">
        <v>2150107</v>
      </c>
      <c r="B1088" s="164" t="s">
        <v>910</v>
      </c>
      <c r="C1088" s="316">
        <f t="shared" si="350"/>
        <v>0</v>
      </c>
      <c r="D1088" s="317">
        <f t="shared" si="351"/>
        <v>0</v>
      </c>
      <c r="E1088" s="318"/>
      <c r="F1088" s="318"/>
      <c r="G1088" s="318"/>
      <c r="H1088" s="318"/>
      <c r="I1088" s="318"/>
      <c r="J1088" s="318"/>
      <c r="K1088" s="318"/>
      <c r="L1088" s="318"/>
      <c r="M1088" s="318"/>
      <c r="N1088" s="318"/>
      <c r="O1088" s="318"/>
      <c r="P1088" s="319"/>
      <c r="Q1088" s="320"/>
      <c r="R1088" s="318"/>
      <c r="S1088" s="318"/>
      <c r="T1088" s="318"/>
      <c r="U1088" s="318"/>
      <c r="V1088" s="319"/>
      <c r="W1088" s="320"/>
      <c r="X1088" s="318"/>
      <c r="Y1088" s="318"/>
      <c r="Z1088" s="318"/>
      <c r="AA1088" s="318"/>
      <c r="AB1088" s="318"/>
      <c r="AC1088" s="318"/>
      <c r="AD1088" s="321"/>
      <c r="AE1088" s="322">
        <f t="shared" si="352"/>
        <v>0</v>
      </c>
      <c r="AF1088" s="318"/>
      <c r="AG1088" s="318"/>
      <c r="AH1088" s="318"/>
      <c r="AI1088" s="318"/>
      <c r="AJ1088" s="318"/>
      <c r="AK1088" s="318"/>
      <c r="AL1088" s="318"/>
      <c r="AM1088" s="318"/>
      <c r="AN1088" s="319"/>
    </row>
    <row r="1089" spans="1:40" ht="18" hidden="1" customHeight="1">
      <c r="A1089" s="163">
        <v>2150108</v>
      </c>
      <c r="B1089" s="164" t="s">
        <v>911</v>
      </c>
      <c r="C1089" s="316">
        <f t="shared" si="350"/>
        <v>0</v>
      </c>
      <c r="D1089" s="317">
        <f t="shared" si="351"/>
        <v>0</v>
      </c>
      <c r="E1089" s="318"/>
      <c r="F1089" s="318"/>
      <c r="G1089" s="318"/>
      <c r="H1089" s="318"/>
      <c r="I1089" s="318"/>
      <c r="J1089" s="318"/>
      <c r="K1089" s="318"/>
      <c r="L1089" s="318"/>
      <c r="M1089" s="318"/>
      <c r="N1089" s="318"/>
      <c r="O1089" s="318"/>
      <c r="P1089" s="319"/>
      <c r="Q1089" s="320"/>
      <c r="R1089" s="318"/>
      <c r="S1089" s="318"/>
      <c r="T1089" s="318"/>
      <c r="U1089" s="318"/>
      <c r="V1089" s="319"/>
      <c r="W1089" s="320"/>
      <c r="X1089" s="318"/>
      <c r="Y1089" s="318"/>
      <c r="Z1089" s="318"/>
      <c r="AA1089" s="318"/>
      <c r="AB1089" s="318"/>
      <c r="AC1089" s="318"/>
      <c r="AD1089" s="321"/>
      <c r="AE1089" s="322">
        <f t="shared" si="352"/>
        <v>0</v>
      </c>
      <c r="AF1089" s="318"/>
      <c r="AG1089" s="318"/>
      <c r="AH1089" s="318"/>
      <c r="AI1089" s="318"/>
      <c r="AJ1089" s="318"/>
      <c r="AK1089" s="318"/>
      <c r="AL1089" s="318"/>
      <c r="AM1089" s="318"/>
      <c r="AN1089" s="319"/>
    </row>
    <row r="1090" spans="1:40" ht="18" hidden="1" customHeight="1">
      <c r="A1090" s="163">
        <v>2150199</v>
      </c>
      <c r="B1090" s="164" t="s">
        <v>912</v>
      </c>
      <c r="C1090" s="316">
        <f t="shared" si="350"/>
        <v>0</v>
      </c>
      <c r="D1090" s="317">
        <f t="shared" si="351"/>
        <v>0</v>
      </c>
      <c r="E1090" s="318"/>
      <c r="F1090" s="318"/>
      <c r="G1090" s="318"/>
      <c r="H1090" s="318"/>
      <c r="I1090" s="318"/>
      <c r="J1090" s="318"/>
      <c r="K1090" s="318"/>
      <c r="L1090" s="318"/>
      <c r="M1090" s="318"/>
      <c r="N1090" s="318"/>
      <c r="O1090" s="318"/>
      <c r="P1090" s="319"/>
      <c r="Q1090" s="320"/>
      <c r="R1090" s="318"/>
      <c r="S1090" s="318"/>
      <c r="T1090" s="318"/>
      <c r="U1090" s="318"/>
      <c r="V1090" s="319"/>
      <c r="W1090" s="320"/>
      <c r="X1090" s="318"/>
      <c r="Y1090" s="318"/>
      <c r="Z1090" s="318"/>
      <c r="AA1090" s="318"/>
      <c r="AB1090" s="318"/>
      <c r="AC1090" s="318"/>
      <c r="AD1090" s="321"/>
      <c r="AE1090" s="322">
        <f t="shared" si="352"/>
        <v>0</v>
      </c>
      <c r="AF1090" s="318"/>
      <c r="AG1090" s="318"/>
      <c r="AH1090" s="318"/>
      <c r="AI1090" s="318"/>
      <c r="AJ1090" s="318"/>
      <c r="AK1090" s="318"/>
      <c r="AL1090" s="318"/>
      <c r="AM1090" s="318"/>
      <c r="AN1090" s="319"/>
    </row>
    <row r="1091" spans="1:40" ht="18" hidden="1" customHeight="1">
      <c r="A1091" s="163">
        <v>21502</v>
      </c>
      <c r="B1091" s="242" t="s">
        <v>913</v>
      </c>
      <c r="C1091" s="315">
        <f>SUM(C1092:C1106)</f>
        <v>0</v>
      </c>
      <c r="D1091" s="315">
        <f t="shared" ref="D1091:AN1091" si="353">SUM(D1092:D1106)</f>
        <v>0</v>
      </c>
      <c r="E1091" s="315">
        <f t="shared" si="353"/>
        <v>0</v>
      </c>
      <c r="F1091" s="315">
        <f t="shared" si="353"/>
        <v>0</v>
      </c>
      <c r="G1091" s="315">
        <f t="shared" si="353"/>
        <v>0</v>
      </c>
      <c r="H1091" s="315">
        <f t="shared" si="353"/>
        <v>0</v>
      </c>
      <c r="I1091" s="315">
        <f t="shared" si="353"/>
        <v>0</v>
      </c>
      <c r="J1091" s="315">
        <f t="shared" si="353"/>
        <v>0</v>
      </c>
      <c r="K1091" s="315">
        <f t="shared" si="353"/>
        <v>0</v>
      </c>
      <c r="L1091" s="315">
        <f t="shared" si="353"/>
        <v>0</v>
      </c>
      <c r="M1091" s="315">
        <f t="shared" si="353"/>
        <v>0</v>
      </c>
      <c r="N1091" s="315">
        <f t="shared" si="353"/>
        <v>0</v>
      </c>
      <c r="O1091" s="315">
        <f t="shared" si="353"/>
        <v>0</v>
      </c>
      <c r="P1091" s="315">
        <f t="shared" si="353"/>
        <v>0</v>
      </c>
      <c r="Q1091" s="315">
        <f t="shared" si="353"/>
        <v>0</v>
      </c>
      <c r="R1091" s="315">
        <f t="shared" si="353"/>
        <v>0</v>
      </c>
      <c r="S1091" s="315">
        <f t="shared" si="353"/>
        <v>0</v>
      </c>
      <c r="T1091" s="315">
        <f t="shared" si="353"/>
        <v>0</v>
      </c>
      <c r="U1091" s="315">
        <f t="shared" si="353"/>
        <v>0</v>
      </c>
      <c r="V1091" s="315">
        <f t="shared" si="353"/>
        <v>0</v>
      </c>
      <c r="W1091" s="315">
        <f t="shared" si="353"/>
        <v>0</v>
      </c>
      <c r="X1091" s="315">
        <f t="shared" si="353"/>
        <v>0</v>
      </c>
      <c r="Y1091" s="315">
        <f t="shared" si="353"/>
        <v>0</v>
      </c>
      <c r="Z1091" s="315">
        <f t="shared" si="353"/>
        <v>0</v>
      </c>
      <c r="AA1091" s="315">
        <f t="shared" si="353"/>
        <v>0</v>
      </c>
      <c r="AB1091" s="315">
        <f t="shared" si="353"/>
        <v>0</v>
      </c>
      <c r="AC1091" s="315">
        <f t="shared" si="353"/>
        <v>0</v>
      </c>
      <c r="AD1091" s="315">
        <f t="shared" si="353"/>
        <v>0</v>
      </c>
      <c r="AE1091" s="315">
        <f t="shared" si="353"/>
        <v>0</v>
      </c>
      <c r="AF1091" s="315">
        <f t="shared" si="353"/>
        <v>0</v>
      </c>
      <c r="AG1091" s="315">
        <f t="shared" si="353"/>
        <v>0</v>
      </c>
      <c r="AH1091" s="315">
        <f t="shared" si="353"/>
        <v>0</v>
      </c>
      <c r="AI1091" s="315">
        <f t="shared" si="353"/>
        <v>0</v>
      </c>
      <c r="AJ1091" s="315">
        <f t="shared" si="353"/>
        <v>0</v>
      </c>
      <c r="AK1091" s="315">
        <f t="shared" si="353"/>
        <v>0</v>
      </c>
      <c r="AL1091" s="315">
        <f t="shared" si="353"/>
        <v>0</v>
      </c>
      <c r="AM1091" s="315">
        <f t="shared" si="353"/>
        <v>0</v>
      </c>
      <c r="AN1091" s="315">
        <f t="shared" si="353"/>
        <v>0</v>
      </c>
    </row>
    <row r="1092" spans="1:40" ht="18" hidden="1" customHeight="1">
      <c r="A1092" s="163">
        <v>2150201</v>
      </c>
      <c r="B1092" s="164" t="s">
        <v>93</v>
      </c>
      <c r="C1092" s="316">
        <f t="shared" ref="C1092:C1106" si="354">SUM(D1092,AE1092,AN1092)</f>
        <v>0</v>
      </c>
      <c r="D1092" s="317">
        <f t="shared" ref="D1092:D1106" si="355">SUM(E1092:AD1092)</f>
        <v>0</v>
      </c>
      <c r="E1092" s="318"/>
      <c r="F1092" s="318"/>
      <c r="G1092" s="318"/>
      <c r="H1092" s="318"/>
      <c r="I1092" s="318"/>
      <c r="J1092" s="318"/>
      <c r="K1092" s="318"/>
      <c r="L1092" s="318"/>
      <c r="M1092" s="318"/>
      <c r="N1092" s="318"/>
      <c r="O1092" s="318"/>
      <c r="P1092" s="319"/>
      <c r="Q1092" s="320"/>
      <c r="R1092" s="318"/>
      <c r="S1092" s="318"/>
      <c r="T1092" s="318"/>
      <c r="U1092" s="318"/>
      <c r="V1092" s="319"/>
      <c r="W1092" s="320"/>
      <c r="X1092" s="318"/>
      <c r="Y1092" s="318"/>
      <c r="Z1092" s="318"/>
      <c r="AA1092" s="318"/>
      <c r="AB1092" s="318"/>
      <c r="AC1092" s="318"/>
      <c r="AD1092" s="321"/>
      <c r="AE1092" s="322">
        <f t="shared" si="352"/>
        <v>0</v>
      </c>
      <c r="AF1092" s="318"/>
      <c r="AG1092" s="318"/>
      <c r="AH1092" s="318"/>
      <c r="AI1092" s="318"/>
      <c r="AJ1092" s="318"/>
      <c r="AK1092" s="318"/>
      <c r="AL1092" s="318"/>
      <c r="AM1092" s="318"/>
      <c r="AN1092" s="319"/>
    </row>
    <row r="1093" spans="1:40" ht="18" hidden="1" customHeight="1">
      <c r="A1093" s="163">
        <v>2150202</v>
      </c>
      <c r="B1093" s="164" t="s">
        <v>94</v>
      </c>
      <c r="C1093" s="316">
        <f t="shared" si="354"/>
        <v>0</v>
      </c>
      <c r="D1093" s="317">
        <f t="shared" si="355"/>
        <v>0</v>
      </c>
      <c r="E1093" s="318"/>
      <c r="F1093" s="318"/>
      <c r="G1093" s="318"/>
      <c r="H1093" s="318"/>
      <c r="I1093" s="318"/>
      <c r="J1093" s="318"/>
      <c r="K1093" s="318"/>
      <c r="L1093" s="318"/>
      <c r="M1093" s="318"/>
      <c r="N1093" s="318"/>
      <c r="O1093" s="318"/>
      <c r="P1093" s="319"/>
      <c r="Q1093" s="320"/>
      <c r="R1093" s="318"/>
      <c r="S1093" s="318"/>
      <c r="T1093" s="318"/>
      <c r="U1093" s="318"/>
      <c r="V1093" s="319"/>
      <c r="W1093" s="320"/>
      <c r="X1093" s="318"/>
      <c r="Y1093" s="318"/>
      <c r="Z1093" s="318"/>
      <c r="AA1093" s="318"/>
      <c r="AB1093" s="318"/>
      <c r="AC1093" s="318"/>
      <c r="AD1093" s="321"/>
      <c r="AE1093" s="322">
        <f t="shared" si="352"/>
        <v>0</v>
      </c>
      <c r="AF1093" s="318"/>
      <c r="AG1093" s="318"/>
      <c r="AH1093" s="318"/>
      <c r="AI1093" s="318"/>
      <c r="AJ1093" s="318"/>
      <c r="AK1093" s="318"/>
      <c r="AL1093" s="318"/>
      <c r="AM1093" s="318"/>
      <c r="AN1093" s="319"/>
    </row>
    <row r="1094" spans="1:40" ht="18" hidden="1" customHeight="1">
      <c r="A1094" s="163">
        <v>2150203</v>
      </c>
      <c r="B1094" s="164" t="s">
        <v>95</v>
      </c>
      <c r="C1094" s="316">
        <f t="shared" si="354"/>
        <v>0</v>
      </c>
      <c r="D1094" s="317">
        <f t="shared" si="355"/>
        <v>0</v>
      </c>
      <c r="E1094" s="318"/>
      <c r="F1094" s="318"/>
      <c r="G1094" s="318"/>
      <c r="H1094" s="318"/>
      <c r="I1094" s="318"/>
      <c r="J1094" s="318"/>
      <c r="K1094" s="318"/>
      <c r="L1094" s="318"/>
      <c r="M1094" s="318"/>
      <c r="N1094" s="318"/>
      <c r="O1094" s="318"/>
      <c r="P1094" s="319"/>
      <c r="Q1094" s="320"/>
      <c r="R1094" s="318"/>
      <c r="S1094" s="318"/>
      <c r="T1094" s="318"/>
      <c r="U1094" s="318"/>
      <c r="V1094" s="319"/>
      <c r="W1094" s="320"/>
      <c r="X1094" s="318"/>
      <c r="Y1094" s="318"/>
      <c r="Z1094" s="318"/>
      <c r="AA1094" s="318"/>
      <c r="AB1094" s="318"/>
      <c r="AC1094" s="318"/>
      <c r="AD1094" s="321"/>
      <c r="AE1094" s="322">
        <f t="shared" si="352"/>
        <v>0</v>
      </c>
      <c r="AF1094" s="318"/>
      <c r="AG1094" s="318"/>
      <c r="AH1094" s="318"/>
      <c r="AI1094" s="318"/>
      <c r="AJ1094" s="318"/>
      <c r="AK1094" s="318"/>
      <c r="AL1094" s="318"/>
      <c r="AM1094" s="318"/>
      <c r="AN1094" s="319"/>
    </row>
    <row r="1095" spans="1:40" ht="18" hidden="1" customHeight="1">
      <c r="A1095" s="163">
        <v>2150204</v>
      </c>
      <c r="B1095" s="164" t="s">
        <v>914</v>
      </c>
      <c r="C1095" s="316">
        <f t="shared" si="354"/>
        <v>0</v>
      </c>
      <c r="D1095" s="317">
        <f t="shared" si="355"/>
        <v>0</v>
      </c>
      <c r="E1095" s="318"/>
      <c r="F1095" s="318"/>
      <c r="G1095" s="318"/>
      <c r="H1095" s="318"/>
      <c r="I1095" s="318"/>
      <c r="J1095" s="318"/>
      <c r="K1095" s="318"/>
      <c r="L1095" s="318"/>
      <c r="M1095" s="318"/>
      <c r="N1095" s="318"/>
      <c r="O1095" s="318"/>
      <c r="P1095" s="319"/>
      <c r="Q1095" s="320"/>
      <c r="R1095" s="318"/>
      <c r="S1095" s="318"/>
      <c r="T1095" s="318"/>
      <c r="U1095" s="318"/>
      <c r="V1095" s="319"/>
      <c r="W1095" s="320"/>
      <c r="X1095" s="318"/>
      <c r="Y1095" s="318"/>
      <c r="Z1095" s="318"/>
      <c r="AA1095" s="318"/>
      <c r="AB1095" s="318"/>
      <c r="AC1095" s="318"/>
      <c r="AD1095" s="321"/>
      <c r="AE1095" s="322">
        <f t="shared" si="352"/>
        <v>0</v>
      </c>
      <c r="AF1095" s="318"/>
      <c r="AG1095" s="318"/>
      <c r="AH1095" s="318"/>
      <c r="AI1095" s="318"/>
      <c r="AJ1095" s="318"/>
      <c r="AK1095" s="318"/>
      <c r="AL1095" s="318"/>
      <c r="AM1095" s="318"/>
      <c r="AN1095" s="319"/>
    </row>
    <row r="1096" spans="1:40" ht="18" hidden="1" customHeight="1">
      <c r="A1096" s="163">
        <v>2150205</v>
      </c>
      <c r="B1096" s="164" t="s">
        <v>915</v>
      </c>
      <c r="C1096" s="316">
        <f t="shared" si="354"/>
        <v>0</v>
      </c>
      <c r="D1096" s="317">
        <f t="shared" si="355"/>
        <v>0</v>
      </c>
      <c r="E1096" s="318"/>
      <c r="F1096" s="318"/>
      <c r="G1096" s="318"/>
      <c r="H1096" s="318"/>
      <c r="I1096" s="318"/>
      <c r="J1096" s="318"/>
      <c r="K1096" s="318"/>
      <c r="L1096" s="318"/>
      <c r="M1096" s="318"/>
      <c r="N1096" s="318"/>
      <c r="O1096" s="318"/>
      <c r="P1096" s="319"/>
      <c r="Q1096" s="320"/>
      <c r="R1096" s="318"/>
      <c r="S1096" s="318"/>
      <c r="T1096" s="318"/>
      <c r="U1096" s="318"/>
      <c r="V1096" s="319"/>
      <c r="W1096" s="320"/>
      <c r="X1096" s="318"/>
      <c r="Y1096" s="318"/>
      <c r="Z1096" s="318"/>
      <c r="AA1096" s="318"/>
      <c r="AB1096" s="318"/>
      <c r="AC1096" s="318"/>
      <c r="AD1096" s="321"/>
      <c r="AE1096" s="322">
        <f t="shared" si="352"/>
        <v>0</v>
      </c>
      <c r="AF1096" s="318"/>
      <c r="AG1096" s="318"/>
      <c r="AH1096" s="318"/>
      <c r="AI1096" s="318"/>
      <c r="AJ1096" s="318"/>
      <c r="AK1096" s="318"/>
      <c r="AL1096" s="318"/>
      <c r="AM1096" s="318"/>
      <c r="AN1096" s="319"/>
    </row>
    <row r="1097" spans="1:40" ht="18" hidden="1" customHeight="1">
      <c r="A1097" s="163">
        <v>2150206</v>
      </c>
      <c r="B1097" s="164" t="s">
        <v>916</v>
      </c>
      <c r="C1097" s="316">
        <f t="shared" si="354"/>
        <v>0</v>
      </c>
      <c r="D1097" s="317">
        <f t="shared" si="355"/>
        <v>0</v>
      </c>
      <c r="E1097" s="318"/>
      <c r="F1097" s="318"/>
      <c r="G1097" s="318"/>
      <c r="H1097" s="318"/>
      <c r="I1097" s="318"/>
      <c r="J1097" s="318"/>
      <c r="K1097" s="318"/>
      <c r="L1097" s="318"/>
      <c r="M1097" s="318"/>
      <c r="N1097" s="318"/>
      <c r="O1097" s="318"/>
      <c r="P1097" s="319"/>
      <c r="Q1097" s="320"/>
      <c r="R1097" s="318"/>
      <c r="S1097" s="318"/>
      <c r="T1097" s="318"/>
      <c r="U1097" s="318"/>
      <c r="V1097" s="319"/>
      <c r="W1097" s="320"/>
      <c r="X1097" s="318"/>
      <c r="Y1097" s="318"/>
      <c r="Z1097" s="318"/>
      <c r="AA1097" s="318"/>
      <c r="AB1097" s="318"/>
      <c r="AC1097" s="318"/>
      <c r="AD1097" s="321"/>
      <c r="AE1097" s="322">
        <f t="shared" si="352"/>
        <v>0</v>
      </c>
      <c r="AF1097" s="318"/>
      <c r="AG1097" s="318"/>
      <c r="AH1097" s="318"/>
      <c r="AI1097" s="318"/>
      <c r="AJ1097" s="318"/>
      <c r="AK1097" s="318"/>
      <c r="AL1097" s="318"/>
      <c r="AM1097" s="318"/>
      <c r="AN1097" s="319"/>
    </row>
    <row r="1098" spans="1:40" ht="18" hidden="1" customHeight="1">
      <c r="A1098" s="163">
        <v>2150207</v>
      </c>
      <c r="B1098" s="164" t="s">
        <v>917</v>
      </c>
      <c r="C1098" s="316">
        <f t="shared" si="354"/>
        <v>0</v>
      </c>
      <c r="D1098" s="317">
        <f t="shared" si="355"/>
        <v>0</v>
      </c>
      <c r="E1098" s="318"/>
      <c r="F1098" s="318"/>
      <c r="G1098" s="318"/>
      <c r="H1098" s="318"/>
      <c r="I1098" s="318"/>
      <c r="J1098" s="318"/>
      <c r="K1098" s="318"/>
      <c r="L1098" s="318"/>
      <c r="M1098" s="318"/>
      <c r="N1098" s="318"/>
      <c r="O1098" s="318"/>
      <c r="P1098" s="319"/>
      <c r="Q1098" s="320"/>
      <c r="R1098" s="318"/>
      <c r="S1098" s="318"/>
      <c r="T1098" s="318"/>
      <c r="U1098" s="318"/>
      <c r="V1098" s="319"/>
      <c r="W1098" s="320"/>
      <c r="X1098" s="318"/>
      <c r="Y1098" s="318"/>
      <c r="Z1098" s="318"/>
      <c r="AA1098" s="318"/>
      <c r="AB1098" s="318"/>
      <c r="AC1098" s="318"/>
      <c r="AD1098" s="321"/>
      <c r="AE1098" s="322">
        <f t="shared" si="352"/>
        <v>0</v>
      </c>
      <c r="AF1098" s="318"/>
      <c r="AG1098" s="318"/>
      <c r="AH1098" s="318"/>
      <c r="AI1098" s="318"/>
      <c r="AJ1098" s="318"/>
      <c r="AK1098" s="318"/>
      <c r="AL1098" s="318"/>
      <c r="AM1098" s="318"/>
      <c r="AN1098" s="319"/>
    </row>
    <row r="1099" spans="1:40" ht="18" hidden="1" customHeight="1">
      <c r="A1099" s="163">
        <v>2150208</v>
      </c>
      <c r="B1099" s="164" t="s">
        <v>918</v>
      </c>
      <c r="C1099" s="316">
        <f t="shared" si="354"/>
        <v>0</v>
      </c>
      <c r="D1099" s="317">
        <f t="shared" si="355"/>
        <v>0</v>
      </c>
      <c r="E1099" s="318"/>
      <c r="F1099" s="318"/>
      <c r="G1099" s="318"/>
      <c r="H1099" s="318"/>
      <c r="I1099" s="318"/>
      <c r="J1099" s="318"/>
      <c r="K1099" s="318"/>
      <c r="L1099" s="318"/>
      <c r="M1099" s="318"/>
      <c r="N1099" s="318"/>
      <c r="O1099" s="318"/>
      <c r="P1099" s="319"/>
      <c r="Q1099" s="320"/>
      <c r="R1099" s="318"/>
      <c r="S1099" s="318"/>
      <c r="T1099" s="318"/>
      <c r="U1099" s="318"/>
      <c r="V1099" s="319"/>
      <c r="W1099" s="320"/>
      <c r="X1099" s="318"/>
      <c r="Y1099" s="318"/>
      <c r="Z1099" s="318"/>
      <c r="AA1099" s="318"/>
      <c r="AB1099" s="318"/>
      <c r="AC1099" s="318"/>
      <c r="AD1099" s="321"/>
      <c r="AE1099" s="322">
        <f t="shared" si="352"/>
        <v>0</v>
      </c>
      <c r="AF1099" s="318"/>
      <c r="AG1099" s="318"/>
      <c r="AH1099" s="318"/>
      <c r="AI1099" s="318"/>
      <c r="AJ1099" s="318"/>
      <c r="AK1099" s="318"/>
      <c r="AL1099" s="318"/>
      <c r="AM1099" s="318"/>
      <c r="AN1099" s="319"/>
    </row>
    <row r="1100" spans="1:40" ht="18" hidden="1" customHeight="1">
      <c r="A1100" s="163">
        <v>2150209</v>
      </c>
      <c r="B1100" s="164" t="s">
        <v>919</v>
      </c>
      <c r="C1100" s="316">
        <f t="shared" si="354"/>
        <v>0</v>
      </c>
      <c r="D1100" s="317">
        <f t="shared" si="355"/>
        <v>0</v>
      </c>
      <c r="E1100" s="318"/>
      <c r="F1100" s="318"/>
      <c r="G1100" s="318"/>
      <c r="H1100" s="318"/>
      <c r="I1100" s="318"/>
      <c r="J1100" s="318"/>
      <c r="K1100" s="318"/>
      <c r="L1100" s="318"/>
      <c r="M1100" s="318"/>
      <c r="N1100" s="318"/>
      <c r="O1100" s="318"/>
      <c r="P1100" s="319"/>
      <c r="Q1100" s="320"/>
      <c r="R1100" s="318"/>
      <c r="S1100" s="318"/>
      <c r="T1100" s="318"/>
      <c r="U1100" s="318"/>
      <c r="V1100" s="319"/>
      <c r="W1100" s="320"/>
      <c r="X1100" s="318"/>
      <c r="Y1100" s="318"/>
      <c r="Z1100" s="318"/>
      <c r="AA1100" s="318"/>
      <c r="AB1100" s="318"/>
      <c r="AC1100" s="318"/>
      <c r="AD1100" s="321"/>
      <c r="AE1100" s="322">
        <f t="shared" si="352"/>
        <v>0</v>
      </c>
      <c r="AF1100" s="318"/>
      <c r="AG1100" s="318"/>
      <c r="AH1100" s="318"/>
      <c r="AI1100" s="318"/>
      <c r="AJ1100" s="318"/>
      <c r="AK1100" s="318"/>
      <c r="AL1100" s="318"/>
      <c r="AM1100" s="318"/>
      <c r="AN1100" s="319"/>
    </row>
    <row r="1101" spans="1:40" ht="18" hidden="1" customHeight="1">
      <c r="A1101" s="163">
        <v>2150210</v>
      </c>
      <c r="B1101" s="164" t="s">
        <v>920</v>
      </c>
      <c r="C1101" s="316">
        <f t="shared" si="354"/>
        <v>0</v>
      </c>
      <c r="D1101" s="317">
        <f t="shared" si="355"/>
        <v>0</v>
      </c>
      <c r="E1101" s="318"/>
      <c r="F1101" s="318"/>
      <c r="G1101" s="318"/>
      <c r="H1101" s="318"/>
      <c r="I1101" s="318"/>
      <c r="J1101" s="318"/>
      <c r="K1101" s="318"/>
      <c r="L1101" s="318"/>
      <c r="M1101" s="318"/>
      <c r="N1101" s="318"/>
      <c r="O1101" s="318"/>
      <c r="P1101" s="319"/>
      <c r="Q1101" s="320"/>
      <c r="R1101" s="318"/>
      <c r="S1101" s="318"/>
      <c r="T1101" s="318"/>
      <c r="U1101" s="318"/>
      <c r="V1101" s="319"/>
      <c r="W1101" s="320"/>
      <c r="X1101" s="318"/>
      <c r="Y1101" s="318"/>
      <c r="Z1101" s="318"/>
      <c r="AA1101" s="318"/>
      <c r="AB1101" s="318"/>
      <c r="AC1101" s="318"/>
      <c r="AD1101" s="321"/>
      <c r="AE1101" s="322">
        <f t="shared" si="352"/>
        <v>0</v>
      </c>
      <c r="AF1101" s="318"/>
      <c r="AG1101" s="318"/>
      <c r="AH1101" s="318"/>
      <c r="AI1101" s="318"/>
      <c r="AJ1101" s="318"/>
      <c r="AK1101" s="318"/>
      <c r="AL1101" s="318"/>
      <c r="AM1101" s="318"/>
      <c r="AN1101" s="319"/>
    </row>
    <row r="1102" spans="1:40" ht="18" hidden="1" customHeight="1">
      <c r="A1102" s="163">
        <v>2150212</v>
      </c>
      <c r="B1102" s="164" t="s">
        <v>921</v>
      </c>
      <c r="C1102" s="316">
        <f t="shared" si="354"/>
        <v>0</v>
      </c>
      <c r="D1102" s="317">
        <f t="shared" si="355"/>
        <v>0</v>
      </c>
      <c r="E1102" s="318"/>
      <c r="F1102" s="318"/>
      <c r="G1102" s="318"/>
      <c r="H1102" s="318"/>
      <c r="I1102" s="318"/>
      <c r="J1102" s="318"/>
      <c r="K1102" s="318"/>
      <c r="L1102" s="318"/>
      <c r="M1102" s="318"/>
      <c r="N1102" s="318"/>
      <c r="O1102" s="318"/>
      <c r="P1102" s="319"/>
      <c r="Q1102" s="320"/>
      <c r="R1102" s="318"/>
      <c r="S1102" s="318"/>
      <c r="T1102" s="318"/>
      <c r="U1102" s="318"/>
      <c r="V1102" s="319"/>
      <c r="W1102" s="320"/>
      <c r="X1102" s="318"/>
      <c r="Y1102" s="318"/>
      <c r="Z1102" s="318"/>
      <c r="AA1102" s="318"/>
      <c r="AB1102" s="318"/>
      <c r="AC1102" s="318"/>
      <c r="AD1102" s="321"/>
      <c r="AE1102" s="322">
        <f t="shared" si="352"/>
        <v>0</v>
      </c>
      <c r="AF1102" s="318"/>
      <c r="AG1102" s="318"/>
      <c r="AH1102" s="318"/>
      <c r="AI1102" s="318"/>
      <c r="AJ1102" s="318"/>
      <c r="AK1102" s="318"/>
      <c r="AL1102" s="318"/>
      <c r="AM1102" s="318"/>
      <c r="AN1102" s="319"/>
    </row>
    <row r="1103" spans="1:40" ht="18" hidden="1" customHeight="1">
      <c r="A1103" s="163">
        <v>2150213</v>
      </c>
      <c r="B1103" s="164" t="s">
        <v>922</v>
      </c>
      <c r="C1103" s="316">
        <f t="shared" si="354"/>
        <v>0</v>
      </c>
      <c r="D1103" s="317">
        <f t="shared" si="355"/>
        <v>0</v>
      </c>
      <c r="E1103" s="318"/>
      <c r="F1103" s="318"/>
      <c r="G1103" s="318"/>
      <c r="H1103" s="318"/>
      <c r="I1103" s="318"/>
      <c r="J1103" s="318"/>
      <c r="K1103" s="318"/>
      <c r="L1103" s="318"/>
      <c r="M1103" s="318"/>
      <c r="N1103" s="318"/>
      <c r="O1103" s="318"/>
      <c r="P1103" s="319"/>
      <c r="Q1103" s="320"/>
      <c r="R1103" s="318"/>
      <c r="S1103" s="318"/>
      <c r="T1103" s="318"/>
      <c r="U1103" s="318"/>
      <c r="V1103" s="319"/>
      <c r="W1103" s="320"/>
      <c r="X1103" s="318"/>
      <c r="Y1103" s="318"/>
      <c r="Z1103" s="318"/>
      <c r="AA1103" s="318"/>
      <c r="AB1103" s="318"/>
      <c r="AC1103" s="318"/>
      <c r="AD1103" s="321"/>
      <c r="AE1103" s="322">
        <f t="shared" si="352"/>
        <v>0</v>
      </c>
      <c r="AF1103" s="318"/>
      <c r="AG1103" s="318"/>
      <c r="AH1103" s="318"/>
      <c r="AI1103" s="318"/>
      <c r="AJ1103" s="318"/>
      <c r="AK1103" s="318"/>
      <c r="AL1103" s="318"/>
      <c r="AM1103" s="318"/>
      <c r="AN1103" s="319"/>
    </row>
    <row r="1104" spans="1:40" ht="18" hidden="1" customHeight="1">
      <c r="A1104" s="163">
        <v>2150214</v>
      </c>
      <c r="B1104" s="164" t="s">
        <v>923</v>
      </c>
      <c r="C1104" s="316">
        <f t="shared" si="354"/>
        <v>0</v>
      </c>
      <c r="D1104" s="317">
        <f t="shared" si="355"/>
        <v>0</v>
      </c>
      <c r="E1104" s="318"/>
      <c r="F1104" s="318"/>
      <c r="G1104" s="318"/>
      <c r="H1104" s="318"/>
      <c r="I1104" s="318"/>
      <c r="J1104" s="318"/>
      <c r="K1104" s="318"/>
      <c r="L1104" s="318"/>
      <c r="M1104" s="318"/>
      <c r="N1104" s="318"/>
      <c r="O1104" s="318"/>
      <c r="P1104" s="319"/>
      <c r="Q1104" s="320"/>
      <c r="R1104" s="318"/>
      <c r="S1104" s="318"/>
      <c r="T1104" s="318"/>
      <c r="U1104" s="318"/>
      <c r="V1104" s="319"/>
      <c r="W1104" s="320"/>
      <c r="X1104" s="318"/>
      <c r="Y1104" s="318"/>
      <c r="Z1104" s="318"/>
      <c r="AA1104" s="318"/>
      <c r="AB1104" s="318"/>
      <c r="AC1104" s="318"/>
      <c r="AD1104" s="321"/>
      <c r="AE1104" s="322">
        <f t="shared" si="352"/>
        <v>0</v>
      </c>
      <c r="AF1104" s="318"/>
      <c r="AG1104" s="318"/>
      <c r="AH1104" s="318"/>
      <c r="AI1104" s="318"/>
      <c r="AJ1104" s="318"/>
      <c r="AK1104" s="318"/>
      <c r="AL1104" s="318"/>
      <c r="AM1104" s="318"/>
      <c r="AN1104" s="319"/>
    </row>
    <row r="1105" spans="1:40" ht="18" hidden="1" customHeight="1">
      <c r="A1105" s="163">
        <v>2150215</v>
      </c>
      <c r="B1105" s="164" t="s">
        <v>924</v>
      </c>
      <c r="C1105" s="316">
        <f t="shared" si="354"/>
        <v>0</v>
      </c>
      <c r="D1105" s="317">
        <f t="shared" si="355"/>
        <v>0</v>
      </c>
      <c r="E1105" s="318"/>
      <c r="F1105" s="318"/>
      <c r="G1105" s="318"/>
      <c r="H1105" s="318"/>
      <c r="I1105" s="318"/>
      <c r="J1105" s="318"/>
      <c r="K1105" s="318"/>
      <c r="L1105" s="318"/>
      <c r="M1105" s="318"/>
      <c r="N1105" s="318"/>
      <c r="O1105" s="318"/>
      <c r="P1105" s="319"/>
      <c r="Q1105" s="320"/>
      <c r="R1105" s="318"/>
      <c r="S1105" s="318"/>
      <c r="T1105" s="318"/>
      <c r="U1105" s="318"/>
      <c r="V1105" s="319"/>
      <c r="W1105" s="320"/>
      <c r="X1105" s="318"/>
      <c r="Y1105" s="318"/>
      <c r="Z1105" s="318"/>
      <c r="AA1105" s="318"/>
      <c r="AB1105" s="318"/>
      <c r="AC1105" s="318"/>
      <c r="AD1105" s="321"/>
      <c r="AE1105" s="322">
        <f t="shared" si="352"/>
        <v>0</v>
      </c>
      <c r="AF1105" s="318"/>
      <c r="AG1105" s="318"/>
      <c r="AH1105" s="318"/>
      <c r="AI1105" s="318"/>
      <c r="AJ1105" s="318"/>
      <c r="AK1105" s="318"/>
      <c r="AL1105" s="318"/>
      <c r="AM1105" s="318"/>
      <c r="AN1105" s="319"/>
    </row>
    <row r="1106" spans="1:40" ht="18" hidden="1" customHeight="1">
      <c r="A1106" s="163">
        <v>2150299</v>
      </c>
      <c r="B1106" s="164" t="s">
        <v>925</v>
      </c>
      <c r="C1106" s="316">
        <f t="shared" si="354"/>
        <v>0</v>
      </c>
      <c r="D1106" s="317">
        <f t="shared" si="355"/>
        <v>0</v>
      </c>
      <c r="E1106" s="318"/>
      <c r="F1106" s="318"/>
      <c r="G1106" s="318"/>
      <c r="H1106" s="318"/>
      <c r="I1106" s="318"/>
      <c r="J1106" s="318"/>
      <c r="K1106" s="318"/>
      <c r="L1106" s="318"/>
      <c r="M1106" s="318"/>
      <c r="N1106" s="318"/>
      <c r="O1106" s="318"/>
      <c r="P1106" s="319"/>
      <c r="Q1106" s="320"/>
      <c r="R1106" s="318"/>
      <c r="S1106" s="318"/>
      <c r="T1106" s="318"/>
      <c r="U1106" s="318"/>
      <c r="V1106" s="319"/>
      <c r="W1106" s="320"/>
      <c r="X1106" s="318"/>
      <c r="Y1106" s="318"/>
      <c r="Z1106" s="318"/>
      <c r="AA1106" s="318"/>
      <c r="AB1106" s="318"/>
      <c r="AC1106" s="318"/>
      <c r="AD1106" s="321"/>
      <c r="AE1106" s="322">
        <f t="shared" si="352"/>
        <v>0</v>
      </c>
      <c r="AF1106" s="318"/>
      <c r="AG1106" s="318"/>
      <c r="AH1106" s="318"/>
      <c r="AI1106" s="318"/>
      <c r="AJ1106" s="318"/>
      <c r="AK1106" s="318"/>
      <c r="AL1106" s="318"/>
      <c r="AM1106" s="318"/>
      <c r="AN1106" s="319"/>
    </row>
    <row r="1107" spans="1:40" ht="18" hidden="1" customHeight="1">
      <c r="A1107" s="163">
        <v>21503</v>
      </c>
      <c r="B1107" s="242" t="s">
        <v>926</v>
      </c>
      <c r="C1107" s="315">
        <f>SUM(C1108:C1111)</f>
        <v>0</v>
      </c>
      <c r="D1107" s="315">
        <f t="shared" ref="D1107:AN1107" si="356">SUM(D1108:D1111)</f>
        <v>0</v>
      </c>
      <c r="E1107" s="315">
        <f t="shared" si="356"/>
        <v>0</v>
      </c>
      <c r="F1107" s="315">
        <f t="shared" si="356"/>
        <v>0</v>
      </c>
      <c r="G1107" s="315">
        <f t="shared" si="356"/>
        <v>0</v>
      </c>
      <c r="H1107" s="315">
        <f t="shared" si="356"/>
        <v>0</v>
      </c>
      <c r="I1107" s="315">
        <f t="shared" si="356"/>
        <v>0</v>
      </c>
      <c r="J1107" s="315">
        <f t="shared" si="356"/>
        <v>0</v>
      </c>
      <c r="K1107" s="315">
        <f t="shared" si="356"/>
        <v>0</v>
      </c>
      <c r="L1107" s="315">
        <f t="shared" si="356"/>
        <v>0</v>
      </c>
      <c r="M1107" s="315">
        <f t="shared" si="356"/>
        <v>0</v>
      </c>
      <c r="N1107" s="315">
        <f t="shared" si="356"/>
        <v>0</v>
      </c>
      <c r="O1107" s="315">
        <f t="shared" si="356"/>
        <v>0</v>
      </c>
      <c r="P1107" s="315">
        <f t="shared" si="356"/>
        <v>0</v>
      </c>
      <c r="Q1107" s="315">
        <f t="shared" si="356"/>
        <v>0</v>
      </c>
      <c r="R1107" s="315">
        <f t="shared" si="356"/>
        <v>0</v>
      </c>
      <c r="S1107" s="315">
        <f t="shared" si="356"/>
        <v>0</v>
      </c>
      <c r="T1107" s="315">
        <f t="shared" si="356"/>
        <v>0</v>
      </c>
      <c r="U1107" s="315">
        <f t="shared" si="356"/>
        <v>0</v>
      </c>
      <c r="V1107" s="315">
        <f t="shared" si="356"/>
        <v>0</v>
      </c>
      <c r="W1107" s="315">
        <f t="shared" si="356"/>
        <v>0</v>
      </c>
      <c r="X1107" s="315">
        <f t="shared" si="356"/>
        <v>0</v>
      </c>
      <c r="Y1107" s="315">
        <f t="shared" si="356"/>
        <v>0</v>
      </c>
      <c r="Z1107" s="315">
        <f t="shared" si="356"/>
        <v>0</v>
      </c>
      <c r="AA1107" s="315">
        <f t="shared" si="356"/>
        <v>0</v>
      </c>
      <c r="AB1107" s="315">
        <f t="shared" si="356"/>
        <v>0</v>
      </c>
      <c r="AC1107" s="315">
        <f t="shared" si="356"/>
        <v>0</v>
      </c>
      <c r="AD1107" s="315">
        <f t="shared" si="356"/>
        <v>0</v>
      </c>
      <c r="AE1107" s="315">
        <f t="shared" si="356"/>
        <v>0</v>
      </c>
      <c r="AF1107" s="315">
        <f t="shared" si="356"/>
        <v>0</v>
      </c>
      <c r="AG1107" s="315">
        <f t="shared" si="356"/>
        <v>0</v>
      </c>
      <c r="AH1107" s="315">
        <f t="shared" si="356"/>
        <v>0</v>
      </c>
      <c r="AI1107" s="315">
        <f t="shared" si="356"/>
        <v>0</v>
      </c>
      <c r="AJ1107" s="315">
        <f t="shared" si="356"/>
        <v>0</v>
      </c>
      <c r="AK1107" s="315">
        <f t="shared" si="356"/>
        <v>0</v>
      </c>
      <c r="AL1107" s="315">
        <f t="shared" si="356"/>
        <v>0</v>
      </c>
      <c r="AM1107" s="315">
        <f t="shared" si="356"/>
        <v>0</v>
      </c>
      <c r="AN1107" s="315">
        <f t="shared" si="356"/>
        <v>0</v>
      </c>
    </row>
    <row r="1108" spans="1:40" ht="18" hidden="1" customHeight="1">
      <c r="A1108" s="163">
        <v>2150301</v>
      </c>
      <c r="B1108" s="164" t="s">
        <v>93</v>
      </c>
      <c r="C1108" s="316">
        <f>SUM(D1108,AE1108,AN1108)</f>
        <v>0</v>
      </c>
      <c r="D1108" s="317">
        <f>SUM(E1108:AD1108)</f>
        <v>0</v>
      </c>
      <c r="E1108" s="318"/>
      <c r="F1108" s="318"/>
      <c r="G1108" s="318"/>
      <c r="H1108" s="318"/>
      <c r="I1108" s="318"/>
      <c r="J1108" s="318"/>
      <c r="K1108" s="318"/>
      <c r="L1108" s="318"/>
      <c r="M1108" s="318"/>
      <c r="N1108" s="318"/>
      <c r="O1108" s="318"/>
      <c r="P1108" s="319"/>
      <c r="Q1108" s="320"/>
      <c r="R1108" s="318"/>
      <c r="S1108" s="318"/>
      <c r="T1108" s="318"/>
      <c r="U1108" s="318"/>
      <c r="V1108" s="319"/>
      <c r="W1108" s="320"/>
      <c r="X1108" s="318"/>
      <c r="Y1108" s="318"/>
      <c r="Z1108" s="318"/>
      <c r="AA1108" s="318"/>
      <c r="AB1108" s="318"/>
      <c r="AC1108" s="318"/>
      <c r="AD1108" s="321"/>
      <c r="AE1108" s="322">
        <f t="shared" si="352"/>
        <v>0</v>
      </c>
      <c r="AF1108" s="318"/>
      <c r="AG1108" s="318"/>
      <c r="AH1108" s="318"/>
      <c r="AI1108" s="318"/>
      <c r="AJ1108" s="318"/>
      <c r="AK1108" s="318"/>
      <c r="AL1108" s="318"/>
      <c r="AM1108" s="318"/>
      <c r="AN1108" s="319"/>
    </row>
    <row r="1109" spans="1:40" ht="18" hidden="1" customHeight="1">
      <c r="A1109" s="163">
        <v>2150302</v>
      </c>
      <c r="B1109" s="164" t="s">
        <v>94</v>
      </c>
      <c r="C1109" s="316">
        <f>SUM(D1109,AE1109,AN1109)</f>
        <v>0</v>
      </c>
      <c r="D1109" s="317">
        <f>SUM(E1109:AD1109)</f>
        <v>0</v>
      </c>
      <c r="E1109" s="318"/>
      <c r="F1109" s="318"/>
      <c r="G1109" s="318"/>
      <c r="H1109" s="318"/>
      <c r="I1109" s="318"/>
      <c r="J1109" s="318"/>
      <c r="K1109" s="318"/>
      <c r="L1109" s="318"/>
      <c r="M1109" s="318"/>
      <c r="N1109" s="318"/>
      <c r="O1109" s="318"/>
      <c r="P1109" s="319"/>
      <c r="Q1109" s="320"/>
      <c r="R1109" s="318"/>
      <c r="S1109" s="318"/>
      <c r="T1109" s="318"/>
      <c r="U1109" s="318"/>
      <c r="V1109" s="319"/>
      <c r="W1109" s="320"/>
      <c r="X1109" s="318"/>
      <c r="Y1109" s="318"/>
      <c r="Z1109" s="318"/>
      <c r="AA1109" s="318"/>
      <c r="AB1109" s="318"/>
      <c r="AC1109" s="318"/>
      <c r="AD1109" s="321"/>
      <c r="AE1109" s="322">
        <f t="shared" si="352"/>
        <v>0</v>
      </c>
      <c r="AF1109" s="318"/>
      <c r="AG1109" s="318"/>
      <c r="AH1109" s="318"/>
      <c r="AI1109" s="318"/>
      <c r="AJ1109" s="318"/>
      <c r="AK1109" s="318"/>
      <c r="AL1109" s="318"/>
      <c r="AM1109" s="318"/>
      <c r="AN1109" s="319"/>
    </row>
    <row r="1110" spans="1:40" ht="18" hidden="1" customHeight="1">
      <c r="A1110" s="163">
        <v>2150303</v>
      </c>
      <c r="B1110" s="164" t="s">
        <v>95</v>
      </c>
      <c r="C1110" s="316">
        <f>SUM(D1110,AE1110,AN1110)</f>
        <v>0</v>
      </c>
      <c r="D1110" s="317">
        <f>SUM(E1110:AD1110)</f>
        <v>0</v>
      </c>
      <c r="E1110" s="318"/>
      <c r="F1110" s="318"/>
      <c r="G1110" s="318"/>
      <c r="H1110" s="318"/>
      <c r="I1110" s="318"/>
      <c r="J1110" s="318"/>
      <c r="K1110" s="318"/>
      <c r="L1110" s="318"/>
      <c r="M1110" s="318"/>
      <c r="N1110" s="318"/>
      <c r="O1110" s="318"/>
      <c r="P1110" s="319"/>
      <c r="Q1110" s="320"/>
      <c r="R1110" s="318"/>
      <c r="S1110" s="318"/>
      <c r="T1110" s="318"/>
      <c r="U1110" s="318"/>
      <c r="V1110" s="319"/>
      <c r="W1110" s="320"/>
      <c r="X1110" s="318"/>
      <c r="Y1110" s="318"/>
      <c r="Z1110" s="318"/>
      <c r="AA1110" s="318"/>
      <c r="AB1110" s="318"/>
      <c r="AC1110" s="318"/>
      <c r="AD1110" s="321"/>
      <c r="AE1110" s="322">
        <f t="shared" si="352"/>
        <v>0</v>
      </c>
      <c r="AF1110" s="318"/>
      <c r="AG1110" s="318"/>
      <c r="AH1110" s="318"/>
      <c r="AI1110" s="318"/>
      <c r="AJ1110" s="318"/>
      <c r="AK1110" s="318"/>
      <c r="AL1110" s="318"/>
      <c r="AM1110" s="318"/>
      <c r="AN1110" s="319"/>
    </row>
    <row r="1111" spans="1:40" ht="18" hidden="1" customHeight="1">
      <c r="A1111" s="163">
        <v>2150399</v>
      </c>
      <c r="B1111" s="164" t="s">
        <v>927</v>
      </c>
      <c r="C1111" s="316">
        <f>SUM(D1111,AE1111,AN1111)</f>
        <v>0</v>
      </c>
      <c r="D1111" s="317">
        <f>SUM(E1111:AD1111)</f>
        <v>0</v>
      </c>
      <c r="E1111" s="318"/>
      <c r="F1111" s="318"/>
      <c r="G1111" s="318"/>
      <c r="H1111" s="318"/>
      <c r="I1111" s="318"/>
      <c r="J1111" s="318"/>
      <c r="K1111" s="318"/>
      <c r="L1111" s="318"/>
      <c r="M1111" s="318"/>
      <c r="N1111" s="318"/>
      <c r="O1111" s="318"/>
      <c r="P1111" s="319"/>
      <c r="Q1111" s="320"/>
      <c r="R1111" s="318"/>
      <c r="S1111" s="318"/>
      <c r="T1111" s="318"/>
      <c r="U1111" s="318"/>
      <c r="V1111" s="319"/>
      <c r="W1111" s="320"/>
      <c r="X1111" s="318"/>
      <c r="Y1111" s="318"/>
      <c r="Z1111" s="318"/>
      <c r="AA1111" s="318"/>
      <c r="AB1111" s="318"/>
      <c r="AC1111" s="318"/>
      <c r="AD1111" s="321"/>
      <c r="AE1111" s="322">
        <f t="shared" si="352"/>
        <v>0</v>
      </c>
      <c r="AF1111" s="318"/>
      <c r="AG1111" s="318"/>
      <c r="AH1111" s="318"/>
      <c r="AI1111" s="318"/>
      <c r="AJ1111" s="318"/>
      <c r="AK1111" s="318"/>
      <c r="AL1111" s="318"/>
      <c r="AM1111" s="318"/>
      <c r="AN1111" s="319"/>
    </row>
    <row r="1112" spans="1:40" ht="18" hidden="1" customHeight="1">
      <c r="A1112" s="163">
        <v>21505</v>
      </c>
      <c r="B1112" s="242" t="s">
        <v>928</v>
      </c>
      <c r="C1112" s="315">
        <f>SUM(C1113:C1125)</f>
        <v>0</v>
      </c>
      <c r="D1112" s="315">
        <f t="shared" ref="D1112:AN1112" si="357">SUM(D1113:D1125)</f>
        <v>0</v>
      </c>
      <c r="E1112" s="315">
        <f t="shared" si="357"/>
        <v>0</v>
      </c>
      <c r="F1112" s="315">
        <f t="shared" si="357"/>
        <v>0</v>
      </c>
      <c r="G1112" s="315">
        <f t="shared" si="357"/>
        <v>0</v>
      </c>
      <c r="H1112" s="315">
        <f t="shared" si="357"/>
        <v>0</v>
      </c>
      <c r="I1112" s="315">
        <f t="shared" si="357"/>
        <v>0</v>
      </c>
      <c r="J1112" s="315">
        <f t="shared" si="357"/>
        <v>0</v>
      </c>
      <c r="K1112" s="315">
        <f t="shared" si="357"/>
        <v>0</v>
      </c>
      <c r="L1112" s="315">
        <f t="shared" si="357"/>
        <v>0</v>
      </c>
      <c r="M1112" s="315">
        <f t="shared" si="357"/>
        <v>0</v>
      </c>
      <c r="N1112" s="315">
        <f t="shared" si="357"/>
        <v>0</v>
      </c>
      <c r="O1112" s="315">
        <f t="shared" si="357"/>
        <v>0</v>
      </c>
      <c r="P1112" s="315">
        <f t="shared" si="357"/>
        <v>0</v>
      </c>
      <c r="Q1112" s="315">
        <f t="shared" si="357"/>
        <v>0</v>
      </c>
      <c r="R1112" s="315">
        <f t="shared" si="357"/>
        <v>0</v>
      </c>
      <c r="S1112" s="315">
        <f t="shared" si="357"/>
        <v>0</v>
      </c>
      <c r="T1112" s="315">
        <f t="shared" si="357"/>
        <v>0</v>
      </c>
      <c r="U1112" s="315">
        <f t="shared" si="357"/>
        <v>0</v>
      </c>
      <c r="V1112" s="315">
        <f t="shared" si="357"/>
        <v>0</v>
      </c>
      <c r="W1112" s="315">
        <f t="shared" si="357"/>
        <v>0</v>
      </c>
      <c r="X1112" s="315">
        <f t="shared" si="357"/>
        <v>0</v>
      </c>
      <c r="Y1112" s="315">
        <f t="shared" si="357"/>
        <v>0</v>
      </c>
      <c r="Z1112" s="315">
        <f t="shared" si="357"/>
        <v>0</v>
      </c>
      <c r="AA1112" s="315">
        <f t="shared" si="357"/>
        <v>0</v>
      </c>
      <c r="AB1112" s="315">
        <f t="shared" si="357"/>
        <v>0</v>
      </c>
      <c r="AC1112" s="315">
        <f t="shared" si="357"/>
        <v>0</v>
      </c>
      <c r="AD1112" s="315">
        <f t="shared" si="357"/>
        <v>0</v>
      </c>
      <c r="AE1112" s="315">
        <f t="shared" si="357"/>
        <v>0</v>
      </c>
      <c r="AF1112" s="315">
        <f t="shared" si="357"/>
        <v>0</v>
      </c>
      <c r="AG1112" s="315">
        <f t="shared" si="357"/>
        <v>0</v>
      </c>
      <c r="AH1112" s="315">
        <f t="shared" si="357"/>
        <v>0</v>
      </c>
      <c r="AI1112" s="315">
        <f t="shared" si="357"/>
        <v>0</v>
      </c>
      <c r="AJ1112" s="315">
        <f t="shared" si="357"/>
        <v>0</v>
      </c>
      <c r="AK1112" s="315">
        <f t="shared" si="357"/>
        <v>0</v>
      </c>
      <c r="AL1112" s="315">
        <f t="shared" si="357"/>
        <v>0</v>
      </c>
      <c r="AM1112" s="315">
        <f t="shared" si="357"/>
        <v>0</v>
      </c>
      <c r="AN1112" s="315">
        <f t="shared" si="357"/>
        <v>0</v>
      </c>
    </row>
    <row r="1113" spans="1:40" ht="18" hidden="1" customHeight="1">
      <c r="A1113" s="163">
        <v>2150501</v>
      </c>
      <c r="B1113" s="164" t="s">
        <v>93</v>
      </c>
      <c r="C1113" s="316">
        <f t="shared" ref="C1113:C1125" si="358">SUM(D1113,AE1113,AN1113)</f>
        <v>0</v>
      </c>
      <c r="D1113" s="317">
        <f t="shared" ref="D1113:D1125" si="359">SUM(E1113:AD1113)</f>
        <v>0</v>
      </c>
      <c r="E1113" s="318"/>
      <c r="F1113" s="318"/>
      <c r="G1113" s="318"/>
      <c r="H1113" s="318"/>
      <c r="I1113" s="318"/>
      <c r="J1113" s="318"/>
      <c r="K1113" s="318"/>
      <c r="L1113" s="318"/>
      <c r="M1113" s="318"/>
      <c r="N1113" s="318"/>
      <c r="O1113" s="318"/>
      <c r="P1113" s="319"/>
      <c r="Q1113" s="320"/>
      <c r="R1113" s="318"/>
      <c r="S1113" s="318"/>
      <c r="T1113" s="318"/>
      <c r="U1113" s="318"/>
      <c r="V1113" s="319"/>
      <c r="W1113" s="320"/>
      <c r="X1113" s="318"/>
      <c r="Y1113" s="318"/>
      <c r="Z1113" s="318"/>
      <c r="AA1113" s="318"/>
      <c r="AB1113" s="318"/>
      <c r="AC1113" s="318"/>
      <c r="AD1113" s="321"/>
      <c r="AE1113" s="322">
        <f t="shared" si="352"/>
        <v>0</v>
      </c>
      <c r="AF1113" s="318"/>
      <c r="AG1113" s="318"/>
      <c r="AH1113" s="318"/>
      <c r="AI1113" s="318"/>
      <c r="AJ1113" s="318"/>
      <c r="AK1113" s="318"/>
      <c r="AL1113" s="318"/>
      <c r="AM1113" s="318"/>
      <c r="AN1113" s="319"/>
    </row>
    <row r="1114" spans="1:40" ht="18" hidden="1" customHeight="1">
      <c r="A1114" s="163">
        <v>2150502</v>
      </c>
      <c r="B1114" s="164" t="s">
        <v>94</v>
      </c>
      <c r="C1114" s="316">
        <f t="shared" si="358"/>
        <v>0</v>
      </c>
      <c r="D1114" s="317">
        <f t="shared" si="359"/>
        <v>0</v>
      </c>
      <c r="E1114" s="318"/>
      <c r="F1114" s="318"/>
      <c r="G1114" s="318"/>
      <c r="H1114" s="318"/>
      <c r="I1114" s="318"/>
      <c r="J1114" s="318"/>
      <c r="K1114" s="318"/>
      <c r="L1114" s="318"/>
      <c r="M1114" s="318"/>
      <c r="N1114" s="318"/>
      <c r="O1114" s="318"/>
      <c r="P1114" s="319"/>
      <c r="Q1114" s="320"/>
      <c r="R1114" s="318"/>
      <c r="S1114" s="318"/>
      <c r="T1114" s="318"/>
      <c r="U1114" s="318"/>
      <c r="V1114" s="319"/>
      <c r="W1114" s="320"/>
      <c r="X1114" s="318"/>
      <c r="Y1114" s="318"/>
      <c r="Z1114" s="318"/>
      <c r="AA1114" s="318"/>
      <c r="AB1114" s="318"/>
      <c r="AC1114" s="318"/>
      <c r="AD1114" s="321"/>
      <c r="AE1114" s="322">
        <f t="shared" si="352"/>
        <v>0</v>
      </c>
      <c r="AF1114" s="318"/>
      <c r="AG1114" s="318"/>
      <c r="AH1114" s="318"/>
      <c r="AI1114" s="318"/>
      <c r="AJ1114" s="318"/>
      <c r="AK1114" s="318"/>
      <c r="AL1114" s="318"/>
      <c r="AM1114" s="318"/>
      <c r="AN1114" s="319"/>
    </row>
    <row r="1115" spans="1:40" ht="18" hidden="1" customHeight="1">
      <c r="A1115" s="163">
        <v>2150503</v>
      </c>
      <c r="B1115" s="164" t="s">
        <v>95</v>
      </c>
      <c r="C1115" s="316">
        <f t="shared" si="358"/>
        <v>0</v>
      </c>
      <c r="D1115" s="317">
        <f t="shared" si="359"/>
        <v>0</v>
      </c>
      <c r="E1115" s="318"/>
      <c r="F1115" s="318"/>
      <c r="G1115" s="318"/>
      <c r="H1115" s="318"/>
      <c r="I1115" s="318"/>
      <c r="J1115" s="318"/>
      <c r="K1115" s="318"/>
      <c r="L1115" s="318"/>
      <c r="M1115" s="318"/>
      <c r="N1115" s="318"/>
      <c r="O1115" s="318"/>
      <c r="P1115" s="319"/>
      <c r="Q1115" s="320"/>
      <c r="R1115" s="318"/>
      <c r="S1115" s="318"/>
      <c r="T1115" s="318"/>
      <c r="U1115" s="318"/>
      <c r="V1115" s="319"/>
      <c r="W1115" s="320"/>
      <c r="X1115" s="318"/>
      <c r="Y1115" s="318"/>
      <c r="Z1115" s="318"/>
      <c r="AA1115" s="318"/>
      <c r="AB1115" s="318"/>
      <c r="AC1115" s="318"/>
      <c r="AD1115" s="321"/>
      <c r="AE1115" s="322">
        <f t="shared" si="352"/>
        <v>0</v>
      </c>
      <c r="AF1115" s="318"/>
      <c r="AG1115" s="318"/>
      <c r="AH1115" s="318"/>
      <c r="AI1115" s="318"/>
      <c r="AJ1115" s="318"/>
      <c r="AK1115" s="318"/>
      <c r="AL1115" s="318"/>
      <c r="AM1115" s="318"/>
      <c r="AN1115" s="319"/>
    </row>
    <row r="1116" spans="1:40" ht="18" hidden="1" customHeight="1">
      <c r="A1116" s="163">
        <v>2150505</v>
      </c>
      <c r="B1116" s="164" t="s">
        <v>929</v>
      </c>
      <c r="C1116" s="316">
        <f t="shared" si="358"/>
        <v>0</v>
      </c>
      <c r="D1116" s="317">
        <f t="shared" si="359"/>
        <v>0</v>
      </c>
      <c r="E1116" s="318"/>
      <c r="F1116" s="318"/>
      <c r="G1116" s="318"/>
      <c r="H1116" s="318"/>
      <c r="I1116" s="318"/>
      <c r="J1116" s="318"/>
      <c r="K1116" s="318"/>
      <c r="L1116" s="318"/>
      <c r="M1116" s="318"/>
      <c r="N1116" s="318"/>
      <c r="O1116" s="318"/>
      <c r="P1116" s="319"/>
      <c r="Q1116" s="320"/>
      <c r="R1116" s="318"/>
      <c r="S1116" s="318"/>
      <c r="T1116" s="318"/>
      <c r="U1116" s="318"/>
      <c r="V1116" s="319"/>
      <c r="W1116" s="320"/>
      <c r="X1116" s="318"/>
      <c r="Y1116" s="318"/>
      <c r="Z1116" s="318"/>
      <c r="AA1116" s="318"/>
      <c r="AB1116" s="318"/>
      <c r="AC1116" s="318"/>
      <c r="AD1116" s="321"/>
      <c r="AE1116" s="322">
        <f t="shared" si="352"/>
        <v>0</v>
      </c>
      <c r="AF1116" s="318"/>
      <c r="AG1116" s="318"/>
      <c r="AH1116" s="318"/>
      <c r="AI1116" s="318"/>
      <c r="AJ1116" s="318"/>
      <c r="AK1116" s="318"/>
      <c r="AL1116" s="318"/>
      <c r="AM1116" s="318"/>
      <c r="AN1116" s="319"/>
    </row>
    <row r="1117" spans="1:40" ht="18" hidden="1" customHeight="1">
      <c r="A1117" s="163">
        <v>2150506</v>
      </c>
      <c r="B1117" s="164" t="s">
        <v>930</v>
      </c>
      <c r="C1117" s="316">
        <f t="shared" si="358"/>
        <v>0</v>
      </c>
      <c r="D1117" s="317">
        <f t="shared" si="359"/>
        <v>0</v>
      </c>
      <c r="E1117" s="318"/>
      <c r="F1117" s="318"/>
      <c r="G1117" s="318"/>
      <c r="H1117" s="318"/>
      <c r="I1117" s="318"/>
      <c r="J1117" s="318"/>
      <c r="K1117" s="318"/>
      <c r="L1117" s="318"/>
      <c r="M1117" s="318"/>
      <c r="N1117" s="318"/>
      <c r="O1117" s="318"/>
      <c r="P1117" s="319"/>
      <c r="Q1117" s="320"/>
      <c r="R1117" s="318"/>
      <c r="S1117" s="318"/>
      <c r="T1117" s="318"/>
      <c r="U1117" s="318"/>
      <c r="V1117" s="319"/>
      <c r="W1117" s="320"/>
      <c r="X1117" s="318"/>
      <c r="Y1117" s="318"/>
      <c r="Z1117" s="318"/>
      <c r="AA1117" s="318"/>
      <c r="AB1117" s="318"/>
      <c r="AC1117" s="318"/>
      <c r="AD1117" s="321"/>
      <c r="AE1117" s="322">
        <f t="shared" si="352"/>
        <v>0</v>
      </c>
      <c r="AF1117" s="318"/>
      <c r="AG1117" s="318"/>
      <c r="AH1117" s="318"/>
      <c r="AI1117" s="318"/>
      <c r="AJ1117" s="318"/>
      <c r="AK1117" s="318"/>
      <c r="AL1117" s="318"/>
      <c r="AM1117" s="318"/>
      <c r="AN1117" s="319"/>
    </row>
    <row r="1118" spans="1:40" ht="18" hidden="1" customHeight="1">
      <c r="A1118" s="163">
        <v>2150507</v>
      </c>
      <c r="B1118" s="164" t="s">
        <v>931</v>
      </c>
      <c r="C1118" s="316">
        <f t="shared" si="358"/>
        <v>0</v>
      </c>
      <c r="D1118" s="317">
        <f t="shared" si="359"/>
        <v>0</v>
      </c>
      <c r="E1118" s="318"/>
      <c r="F1118" s="318"/>
      <c r="G1118" s="318"/>
      <c r="H1118" s="318"/>
      <c r="I1118" s="318"/>
      <c r="J1118" s="318"/>
      <c r="K1118" s="318"/>
      <c r="L1118" s="318"/>
      <c r="M1118" s="318"/>
      <c r="N1118" s="318"/>
      <c r="O1118" s="318"/>
      <c r="P1118" s="319"/>
      <c r="Q1118" s="320"/>
      <c r="R1118" s="318"/>
      <c r="S1118" s="318"/>
      <c r="T1118" s="318"/>
      <c r="U1118" s="318"/>
      <c r="V1118" s="319"/>
      <c r="W1118" s="320"/>
      <c r="X1118" s="318"/>
      <c r="Y1118" s="318"/>
      <c r="Z1118" s="318"/>
      <c r="AA1118" s="318"/>
      <c r="AB1118" s="318"/>
      <c r="AC1118" s="318"/>
      <c r="AD1118" s="321"/>
      <c r="AE1118" s="322">
        <f t="shared" si="352"/>
        <v>0</v>
      </c>
      <c r="AF1118" s="318"/>
      <c r="AG1118" s="318"/>
      <c r="AH1118" s="318"/>
      <c r="AI1118" s="318"/>
      <c r="AJ1118" s="318"/>
      <c r="AK1118" s="318"/>
      <c r="AL1118" s="318"/>
      <c r="AM1118" s="318"/>
      <c r="AN1118" s="319"/>
    </row>
    <row r="1119" spans="1:40" ht="18" hidden="1" customHeight="1">
      <c r="A1119" s="163">
        <v>2150508</v>
      </c>
      <c r="B1119" s="164" t="s">
        <v>932</v>
      </c>
      <c r="C1119" s="316">
        <f t="shared" si="358"/>
        <v>0</v>
      </c>
      <c r="D1119" s="317">
        <f t="shared" si="359"/>
        <v>0</v>
      </c>
      <c r="E1119" s="318"/>
      <c r="F1119" s="318"/>
      <c r="G1119" s="318"/>
      <c r="H1119" s="318"/>
      <c r="I1119" s="318"/>
      <c r="J1119" s="318"/>
      <c r="K1119" s="318"/>
      <c r="L1119" s="318"/>
      <c r="M1119" s="318"/>
      <c r="N1119" s="318"/>
      <c r="O1119" s="318"/>
      <c r="P1119" s="319"/>
      <c r="Q1119" s="320"/>
      <c r="R1119" s="318"/>
      <c r="S1119" s="318"/>
      <c r="T1119" s="318"/>
      <c r="U1119" s="318"/>
      <c r="V1119" s="319"/>
      <c r="W1119" s="320"/>
      <c r="X1119" s="318"/>
      <c r="Y1119" s="318"/>
      <c r="Z1119" s="318"/>
      <c r="AA1119" s="318"/>
      <c r="AB1119" s="318"/>
      <c r="AC1119" s="318"/>
      <c r="AD1119" s="321"/>
      <c r="AE1119" s="322">
        <f t="shared" si="352"/>
        <v>0</v>
      </c>
      <c r="AF1119" s="318"/>
      <c r="AG1119" s="318"/>
      <c r="AH1119" s="318"/>
      <c r="AI1119" s="318"/>
      <c r="AJ1119" s="318"/>
      <c r="AK1119" s="318"/>
      <c r="AL1119" s="318"/>
      <c r="AM1119" s="318"/>
      <c r="AN1119" s="319"/>
    </row>
    <row r="1120" spans="1:40" ht="18" hidden="1" customHeight="1">
      <c r="A1120" s="163">
        <v>2150509</v>
      </c>
      <c r="B1120" s="164" t="s">
        <v>933</v>
      </c>
      <c r="C1120" s="316">
        <f t="shared" si="358"/>
        <v>0</v>
      </c>
      <c r="D1120" s="317">
        <f t="shared" si="359"/>
        <v>0</v>
      </c>
      <c r="E1120" s="318"/>
      <c r="F1120" s="318"/>
      <c r="G1120" s="318"/>
      <c r="H1120" s="318"/>
      <c r="I1120" s="318"/>
      <c r="J1120" s="318"/>
      <c r="K1120" s="318"/>
      <c r="L1120" s="318"/>
      <c r="M1120" s="318"/>
      <c r="N1120" s="318"/>
      <c r="O1120" s="318"/>
      <c r="P1120" s="319"/>
      <c r="Q1120" s="320"/>
      <c r="R1120" s="318"/>
      <c r="S1120" s="318"/>
      <c r="T1120" s="318"/>
      <c r="U1120" s="318"/>
      <c r="V1120" s="319"/>
      <c r="W1120" s="320"/>
      <c r="X1120" s="318"/>
      <c r="Y1120" s="318"/>
      <c r="Z1120" s="318"/>
      <c r="AA1120" s="318"/>
      <c r="AB1120" s="318"/>
      <c r="AC1120" s="318"/>
      <c r="AD1120" s="321"/>
      <c r="AE1120" s="322">
        <f t="shared" si="352"/>
        <v>0</v>
      </c>
      <c r="AF1120" s="318"/>
      <c r="AG1120" s="318"/>
      <c r="AH1120" s="318"/>
      <c r="AI1120" s="318"/>
      <c r="AJ1120" s="318"/>
      <c r="AK1120" s="318"/>
      <c r="AL1120" s="318"/>
      <c r="AM1120" s="318"/>
      <c r="AN1120" s="319"/>
    </row>
    <row r="1121" spans="1:40" ht="18" hidden="1" customHeight="1">
      <c r="A1121" s="163">
        <v>2150510</v>
      </c>
      <c r="B1121" s="164" t="s">
        <v>934</v>
      </c>
      <c r="C1121" s="316">
        <f t="shared" si="358"/>
        <v>0</v>
      </c>
      <c r="D1121" s="317">
        <f t="shared" si="359"/>
        <v>0</v>
      </c>
      <c r="E1121" s="318"/>
      <c r="F1121" s="318"/>
      <c r="G1121" s="318"/>
      <c r="H1121" s="318"/>
      <c r="I1121" s="318"/>
      <c r="J1121" s="318"/>
      <c r="K1121" s="318"/>
      <c r="L1121" s="318"/>
      <c r="M1121" s="318"/>
      <c r="N1121" s="318"/>
      <c r="O1121" s="318"/>
      <c r="P1121" s="319"/>
      <c r="Q1121" s="320"/>
      <c r="R1121" s="318"/>
      <c r="S1121" s="318"/>
      <c r="T1121" s="318"/>
      <c r="U1121" s="318"/>
      <c r="V1121" s="319"/>
      <c r="W1121" s="320"/>
      <c r="X1121" s="318"/>
      <c r="Y1121" s="318"/>
      <c r="Z1121" s="318"/>
      <c r="AA1121" s="318"/>
      <c r="AB1121" s="318"/>
      <c r="AC1121" s="318"/>
      <c r="AD1121" s="321"/>
      <c r="AE1121" s="322">
        <f t="shared" si="352"/>
        <v>0</v>
      </c>
      <c r="AF1121" s="318"/>
      <c r="AG1121" s="318"/>
      <c r="AH1121" s="318"/>
      <c r="AI1121" s="318"/>
      <c r="AJ1121" s="318"/>
      <c r="AK1121" s="318"/>
      <c r="AL1121" s="318"/>
      <c r="AM1121" s="318"/>
      <c r="AN1121" s="319"/>
    </row>
    <row r="1122" spans="1:40" ht="18" hidden="1" customHeight="1">
      <c r="A1122" s="163">
        <v>2150511</v>
      </c>
      <c r="B1122" s="164" t="s">
        <v>935</v>
      </c>
      <c r="C1122" s="316">
        <f t="shared" si="358"/>
        <v>0</v>
      </c>
      <c r="D1122" s="317">
        <f t="shared" si="359"/>
        <v>0</v>
      </c>
      <c r="E1122" s="318"/>
      <c r="F1122" s="318"/>
      <c r="G1122" s="318"/>
      <c r="H1122" s="318"/>
      <c r="I1122" s="318"/>
      <c r="J1122" s="318"/>
      <c r="K1122" s="318"/>
      <c r="L1122" s="318"/>
      <c r="M1122" s="318"/>
      <c r="N1122" s="318"/>
      <c r="O1122" s="318"/>
      <c r="P1122" s="319"/>
      <c r="Q1122" s="320"/>
      <c r="R1122" s="318"/>
      <c r="S1122" s="318"/>
      <c r="T1122" s="318"/>
      <c r="U1122" s="318"/>
      <c r="V1122" s="319"/>
      <c r="W1122" s="320"/>
      <c r="X1122" s="318"/>
      <c r="Y1122" s="318"/>
      <c r="Z1122" s="318"/>
      <c r="AA1122" s="318"/>
      <c r="AB1122" s="318"/>
      <c r="AC1122" s="318"/>
      <c r="AD1122" s="321"/>
      <c r="AE1122" s="322">
        <f t="shared" si="352"/>
        <v>0</v>
      </c>
      <c r="AF1122" s="318"/>
      <c r="AG1122" s="318"/>
      <c r="AH1122" s="318"/>
      <c r="AI1122" s="318"/>
      <c r="AJ1122" s="318"/>
      <c r="AK1122" s="318"/>
      <c r="AL1122" s="318"/>
      <c r="AM1122" s="318"/>
      <c r="AN1122" s="319"/>
    </row>
    <row r="1123" spans="1:40" ht="18" hidden="1" customHeight="1">
      <c r="A1123" s="163">
        <v>2150513</v>
      </c>
      <c r="B1123" s="164" t="s">
        <v>880</v>
      </c>
      <c r="C1123" s="316">
        <f t="shared" si="358"/>
        <v>0</v>
      </c>
      <c r="D1123" s="317">
        <f t="shared" si="359"/>
        <v>0</v>
      </c>
      <c r="E1123" s="318"/>
      <c r="F1123" s="318"/>
      <c r="G1123" s="318"/>
      <c r="H1123" s="318"/>
      <c r="I1123" s="318"/>
      <c r="J1123" s="318"/>
      <c r="K1123" s="318"/>
      <c r="L1123" s="318"/>
      <c r="M1123" s="318"/>
      <c r="N1123" s="318"/>
      <c r="O1123" s="318"/>
      <c r="P1123" s="319"/>
      <c r="Q1123" s="320"/>
      <c r="R1123" s="318"/>
      <c r="S1123" s="318"/>
      <c r="T1123" s="318"/>
      <c r="U1123" s="318"/>
      <c r="V1123" s="319"/>
      <c r="W1123" s="320"/>
      <c r="X1123" s="318"/>
      <c r="Y1123" s="318"/>
      <c r="Z1123" s="318"/>
      <c r="AA1123" s="318"/>
      <c r="AB1123" s="318"/>
      <c r="AC1123" s="318"/>
      <c r="AD1123" s="321"/>
      <c r="AE1123" s="322">
        <f t="shared" si="352"/>
        <v>0</v>
      </c>
      <c r="AF1123" s="318"/>
      <c r="AG1123" s="318"/>
      <c r="AH1123" s="318"/>
      <c r="AI1123" s="318"/>
      <c r="AJ1123" s="318"/>
      <c r="AK1123" s="318"/>
      <c r="AL1123" s="318"/>
      <c r="AM1123" s="318"/>
      <c r="AN1123" s="319"/>
    </row>
    <row r="1124" spans="1:40" ht="18" hidden="1" customHeight="1">
      <c r="A1124" s="163">
        <v>2150515</v>
      </c>
      <c r="B1124" s="164" t="s">
        <v>936</v>
      </c>
      <c r="C1124" s="316">
        <f t="shared" si="358"/>
        <v>0</v>
      </c>
      <c r="D1124" s="317">
        <f t="shared" si="359"/>
        <v>0</v>
      </c>
      <c r="E1124" s="318"/>
      <c r="F1124" s="318"/>
      <c r="G1124" s="318"/>
      <c r="H1124" s="318"/>
      <c r="I1124" s="318"/>
      <c r="J1124" s="318"/>
      <c r="K1124" s="318"/>
      <c r="L1124" s="318"/>
      <c r="M1124" s="318"/>
      <c r="N1124" s="318"/>
      <c r="O1124" s="318"/>
      <c r="P1124" s="319"/>
      <c r="Q1124" s="320"/>
      <c r="R1124" s="318"/>
      <c r="S1124" s="318"/>
      <c r="T1124" s="318"/>
      <c r="U1124" s="318"/>
      <c r="V1124" s="319"/>
      <c r="W1124" s="320"/>
      <c r="X1124" s="318"/>
      <c r="Y1124" s="318"/>
      <c r="Z1124" s="318"/>
      <c r="AA1124" s="318"/>
      <c r="AB1124" s="318"/>
      <c r="AC1124" s="318"/>
      <c r="AD1124" s="321"/>
      <c r="AE1124" s="322">
        <f t="shared" si="352"/>
        <v>0</v>
      </c>
      <c r="AF1124" s="318"/>
      <c r="AG1124" s="318"/>
      <c r="AH1124" s="318"/>
      <c r="AI1124" s="318"/>
      <c r="AJ1124" s="318"/>
      <c r="AK1124" s="318"/>
      <c r="AL1124" s="318"/>
      <c r="AM1124" s="318"/>
      <c r="AN1124" s="319"/>
    </row>
    <row r="1125" spans="1:40" ht="18" hidden="1" customHeight="1">
      <c r="A1125" s="163">
        <v>2150599</v>
      </c>
      <c r="B1125" s="164" t="s">
        <v>937</v>
      </c>
      <c r="C1125" s="316">
        <f t="shared" si="358"/>
        <v>0</v>
      </c>
      <c r="D1125" s="317">
        <f t="shared" si="359"/>
        <v>0</v>
      </c>
      <c r="E1125" s="318"/>
      <c r="F1125" s="318"/>
      <c r="G1125" s="318"/>
      <c r="H1125" s="318"/>
      <c r="I1125" s="318"/>
      <c r="J1125" s="318"/>
      <c r="K1125" s="318"/>
      <c r="L1125" s="318"/>
      <c r="M1125" s="318"/>
      <c r="N1125" s="318"/>
      <c r="O1125" s="318"/>
      <c r="P1125" s="319"/>
      <c r="Q1125" s="320"/>
      <c r="R1125" s="318"/>
      <c r="S1125" s="318"/>
      <c r="T1125" s="318"/>
      <c r="U1125" s="318"/>
      <c r="V1125" s="319"/>
      <c r="W1125" s="320"/>
      <c r="X1125" s="318"/>
      <c r="Y1125" s="318"/>
      <c r="Z1125" s="318"/>
      <c r="AA1125" s="318"/>
      <c r="AB1125" s="318"/>
      <c r="AC1125" s="318"/>
      <c r="AD1125" s="321"/>
      <c r="AE1125" s="322">
        <f t="shared" si="352"/>
        <v>0</v>
      </c>
      <c r="AF1125" s="318"/>
      <c r="AG1125" s="318"/>
      <c r="AH1125" s="318"/>
      <c r="AI1125" s="318"/>
      <c r="AJ1125" s="318"/>
      <c r="AK1125" s="318"/>
      <c r="AL1125" s="318"/>
      <c r="AM1125" s="318"/>
      <c r="AN1125" s="319"/>
    </row>
    <row r="1126" spans="1:40" ht="18" hidden="1" customHeight="1">
      <c r="A1126" s="163">
        <v>21506</v>
      </c>
      <c r="B1126" s="242" t="s">
        <v>938</v>
      </c>
      <c r="C1126" s="315">
        <f>SUM(C1127:C1134)</f>
        <v>0</v>
      </c>
      <c r="D1126" s="315">
        <f t="shared" ref="D1126:AN1126" si="360">SUM(D1127:D1134)</f>
        <v>0</v>
      </c>
      <c r="E1126" s="315">
        <f t="shared" si="360"/>
        <v>0</v>
      </c>
      <c r="F1126" s="315">
        <f t="shared" si="360"/>
        <v>0</v>
      </c>
      <c r="G1126" s="315">
        <f t="shared" si="360"/>
        <v>0</v>
      </c>
      <c r="H1126" s="315">
        <f t="shared" si="360"/>
        <v>0</v>
      </c>
      <c r="I1126" s="315">
        <f t="shared" si="360"/>
        <v>0</v>
      </c>
      <c r="J1126" s="315">
        <f t="shared" si="360"/>
        <v>0</v>
      </c>
      <c r="K1126" s="315">
        <f t="shared" si="360"/>
        <v>0</v>
      </c>
      <c r="L1126" s="315">
        <f t="shared" si="360"/>
        <v>0</v>
      </c>
      <c r="M1126" s="315">
        <f t="shared" si="360"/>
        <v>0</v>
      </c>
      <c r="N1126" s="315">
        <f t="shared" si="360"/>
        <v>0</v>
      </c>
      <c r="O1126" s="315">
        <f t="shared" si="360"/>
        <v>0</v>
      </c>
      <c r="P1126" s="315">
        <f t="shared" si="360"/>
        <v>0</v>
      </c>
      <c r="Q1126" s="315">
        <f t="shared" si="360"/>
        <v>0</v>
      </c>
      <c r="R1126" s="315">
        <f t="shared" si="360"/>
        <v>0</v>
      </c>
      <c r="S1126" s="315">
        <f t="shared" si="360"/>
        <v>0</v>
      </c>
      <c r="T1126" s="315">
        <f t="shared" si="360"/>
        <v>0</v>
      </c>
      <c r="U1126" s="315">
        <f t="shared" si="360"/>
        <v>0</v>
      </c>
      <c r="V1126" s="315">
        <f t="shared" si="360"/>
        <v>0</v>
      </c>
      <c r="W1126" s="315">
        <f t="shared" si="360"/>
        <v>0</v>
      </c>
      <c r="X1126" s="315">
        <f t="shared" si="360"/>
        <v>0</v>
      </c>
      <c r="Y1126" s="315">
        <f t="shared" si="360"/>
        <v>0</v>
      </c>
      <c r="Z1126" s="315">
        <f t="shared" si="360"/>
        <v>0</v>
      </c>
      <c r="AA1126" s="315">
        <f t="shared" si="360"/>
        <v>0</v>
      </c>
      <c r="AB1126" s="315">
        <f t="shared" si="360"/>
        <v>0</v>
      </c>
      <c r="AC1126" s="315">
        <f t="shared" si="360"/>
        <v>0</v>
      </c>
      <c r="AD1126" s="315">
        <f t="shared" si="360"/>
        <v>0</v>
      </c>
      <c r="AE1126" s="315">
        <f t="shared" si="360"/>
        <v>0</v>
      </c>
      <c r="AF1126" s="315">
        <f t="shared" si="360"/>
        <v>0</v>
      </c>
      <c r="AG1126" s="315">
        <f t="shared" si="360"/>
        <v>0</v>
      </c>
      <c r="AH1126" s="315">
        <f t="shared" si="360"/>
        <v>0</v>
      </c>
      <c r="AI1126" s="315">
        <f t="shared" si="360"/>
        <v>0</v>
      </c>
      <c r="AJ1126" s="315">
        <f t="shared" si="360"/>
        <v>0</v>
      </c>
      <c r="AK1126" s="315">
        <f t="shared" si="360"/>
        <v>0</v>
      </c>
      <c r="AL1126" s="315">
        <f t="shared" si="360"/>
        <v>0</v>
      </c>
      <c r="AM1126" s="315">
        <f t="shared" si="360"/>
        <v>0</v>
      </c>
      <c r="AN1126" s="315">
        <f t="shared" si="360"/>
        <v>0</v>
      </c>
    </row>
    <row r="1127" spans="1:40" ht="18" hidden="1" customHeight="1">
      <c r="A1127" s="163">
        <v>2150601</v>
      </c>
      <c r="B1127" s="164" t="s">
        <v>93</v>
      </c>
      <c r="C1127" s="316">
        <f t="shared" ref="C1127:C1134" si="361">SUM(D1127,AE1127,AN1127)</f>
        <v>0</v>
      </c>
      <c r="D1127" s="317">
        <f t="shared" ref="D1127:D1134" si="362">SUM(E1127:AD1127)</f>
        <v>0</v>
      </c>
      <c r="E1127" s="318"/>
      <c r="F1127" s="318"/>
      <c r="G1127" s="318"/>
      <c r="H1127" s="318"/>
      <c r="I1127" s="318"/>
      <c r="J1127" s="318"/>
      <c r="K1127" s="318"/>
      <c r="L1127" s="318"/>
      <c r="M1127" s="318"/>
      <c r="N1127" s="318"/>
      <c r="O1127" s="318"/>
      <c r="P1127" s="319"/>
      <c r="Q1127" s="320"/>
      <c r="R1127" s="318"/>
      <c r="S1127" s="318"/>
      <c r="T1127" s="318"/>
      <c r="U1127" s="318"/>
      <c r="V1127" s="319"/>
      <c r="W1127" s="320"/>
      <c r="X1127" s="318"/>
      <c r="Y1127" s="318"/>
      <c r="Z1127" s="318"/>
      <c r="AA1127" s="318"/>
      <c r="AB1127" s="318"/>
      <c r="AC1127" s="318"/>
      <c r="AD1127" s="321"/>
      <c r="AE1127" s="322">
        <f t="shared" si="352"/>
        <v>0</v>
      </c>
      <c r="AF1127" s="318"/>
      <c r="AG1127" s="318"/>
      <c r="AH1127" s="318"/>
      <c r="AI1127" s="318"/>
      <c r="AJ1127" s="318"/>
      <c r="AK1127" s="318"/>
      <c r="AL1127" s="318"/>
      <c r="AM1127" s="318"/>
      <c r="AN1127" s="319"/>
    </row>
    <row r="1128" spans="1:40" ht="18" hidden="1" customHeight="1">
      <c r="A1128" s="163">
        <v>2150602</v>
      </c>
      <c r="B1128" s="164" t="s">
        <v>94</v>
      </c>
      <c r="C1128" s="316">
        <f t="shared" si="361"/>
        <v>0</v>
      </c>
      <c r="D1128" s="317">
        <f t="shared" si="362"/>
        <v>0</v>
      </c>
      <c r="E1128" s="318"/>
      <c r="F1128" s="318"/>
      <c r="G1128" s="318"/>
      <c r="H1128" s="318"/>
      <c r="I1128" s="318"/>
      <c r="J1128" s="318"/>
      <c r="K1128" s="318"/>
      <c r="L1128" s="318"/>
      <c r="M1128" s="318"/>
      <c r="N1128" s="318"/>
      <c r="O1128" s="318"/>
      <c r="P1128" s="319"/>
      <c r="Q1128" s="320"/>
      <c r="R1128" s="318"/>
      <c r="S1128" s="318"/>
      <c r="T1128" s="318"/>
      <c r="U1128" s="318"/>
      <c r="V1128" s="319"/>
      <c r="W1128" s="320"/>
      <c r="X1128" s="318"/>
      <c r="Y1128" s="318"/>
      <c r="Z1128" s="318"/>
      <c r="AA1128" s="318"/>
      <c r="AB1128" s="318"/>
      <c r="AC1128" s="318"/>
      <c r="AD1128" s="321"/>
      <c r="AE1128" s="322">
        <f t="shared" si="352"/>
        <v>0</v>
      </c>
      <c r="AF1128" s="318"/>
      <c r="AG1128" s="318"/>
      <c r="AH1128" s="318"/>
      <c r="AI1128" s="318"/>
      <c r="AJ1128" s="318"/>
      <c r="AK1128" s="318"/>
      <c r="AL1128" s="318"/>
      <c r="AM1128" s="318"/>
      <c r="AN1128" s="319"/>
    </row>
    <row r="1129" spans="1:40" ht="18" hidden="1" customHeight="1">
      <c r="A1129" s="163">
        <v>2150603</v>
      </c>
      <c r="B1129" s="164" t="s">
        <v>95</v>
      </c>
      <c r="C1129" s="316">
        <f t="shared" si="361"/>
        <v>0</v>
      </c>
      <c r="D1129" s="317">
        <f t="shared" si="362"/>
        <v>0</v>
      </c>
      <c r="E1129" s="318"/>
      <c r="F1129" s="318"/>
      <c r="G1129" s="318"/>
      <c r="H1129" s="318"/>
      <c r="I1129" s="318"/>
      <c r="J1129" s="318"/>
      <c r="K1129" s="318"/>
      <c r="L1129" s="318"/>
      <c r="M1129" s="318"/>
      <c r="N1129" s="318"/>
      <c r="O1129" s="318"/>
      <c r="P1129" s="319"/>
      <c r="Q1129" s="320"/>
      <c r="R1129" s="318"/>
      <c r="S1129" s="318"/>
      <c r="T1129" s="318"/>
      <c r="U1129" s="318"/>
      <c r="V1129" s="319"/>
      <c r="W1129" s="320"/>
      <c r="X1129" s="318"/>
      <c r="Y1129" s="318"/>
      <c r="Z1129" s="318"/>
      <c r="AA1129" s="318"/>
      <c r="AB1129" s="318"/>
      <c r="AC1129" s="318"/>
      <c r="AD1129" s="321"/>
      <c r="AE1129" s="322">
        <f t="shared" si="352"/>
        <v>0</v>
      </c>
      <c r="AF1129" s="318"/>
      <c r="AG1129" s="318"/>
      <c r="AH1129" s="318"/>
      <c r="AI1129" s="318"/>
      <c r="AJ1129" s="318"/>
      <c r="AK1129" s="318"/>
      <c r="AL1129" s="318"/>
      <c r="AM1129" s="318"/>
      <c r="AN1129" s="319"/>
    </row>
    <row r="1130" spans="1:40" ht="18" hidden="1" customHeight="1">
      <c r="A1130" s="163">
        <v>2150604</v>
      </c>
      <c r="B1130" s="164" t="s">
        <v>939</v>
      </c>
      <c r="C1130" s="316">
        <f t="shared" si="361"/>
        <v>0</v>
      </c>
      <c r="D1130" s="317">
        <f t="shared" si="362"/>
        <v>0</v>
      </c>
      <c r="E1130" s="318"/>
      <c r="F1130" s="318"/>
      <c r="G1130" s="318"/>
      <c r="H1130" s="318"/>
      <c r="I1130" s="318"/>
      <c r="J1130" s="318"/>
      <c r="K1130" s="318"/>
      <c r="L1130" s="318"/>
      <c r="M1130" s="318"/>
      <c r="N1130" s="318"/>
      <c r="O1130" s="318"/>
      <c r="P1130" s="319"/>
      <c r="Q1130" s="320"/>
      <c r="R1130" s="318"/>
      <c r="S1130" s="318"/>
      <c r="T1130" s="318"/>
      <c r="U1130" s="318"/>
      <c r="V1130" s="319"/>
      <c r="W1130" s="320"/>
      <c r="X1130" s="318"/>
      <c r="Y1130" s="318"/>
      <c r="Z1130" s="318"/>
      <c r="AA1130" s="318"/>
      <c r="AB1130" s="318"/>
      <c r="AC1130" s="318"/>
      <c r="AD1130" s="321"/>
      <c r="AE1130" s="322">
        <f t="shared" si="352"/>
        <v>0</v>
      </c>
      <c r="AF1130" s="318"/>
      <c r="AG1130" s="318"/>
      <c r="AH1130" s="318"/>
      <c r="AI1130" s="318"/>
      <c r="AJ1130" s="318"/>
      <c r="AK1130" s="318"/>
      <c r="AL1130" s="318"/>
      <c r="AM1130" s="318"/>
      <c r="AN1130" s="319"/>
    </row>
    <row r="1131" spans="1:40" ht="18" hidden="1" customHeight="1">
      <c r="A1131" s="163">
        <v>2150605</v>
      </c>
      <c r="B1131" s="164" t="s">
        <v>940</v>
      </c>
      <c r="C1131" s="316">
        <f t="shared" si="361"/>
        <v>0</v>
      </c>
      <c r="D1131" s="317">
        <f t="shared" si="362"/>
        <v>0</v>
      </c>
      <c r="E1131" s="318"/>
      <c r="F1131" s="318"/>
      <c r="G1131" s="318"/>
      <c r="H1131" s="318"/>
      <c r="I1131" s="318"/>
      <c r="J1131" s="318"/>
      <c r="K1131" s="318"/>
      <c r="L1131" s="318"/>
      <c r="M1131" s="318"/>
      <c r="N1131" s="318"/>
      <c r="O1131" s="318"/>
      <c r="P1131" s="319"/>
      <c r="Q1131" s="320"/>
      <c r="R1131" s="318"/>
      <c r="S1131" s="318"/>
      <c r="T1131" s="318"/>
      <c r="U1131" s="318"/>
      <c r="V1131" s="319"/>
      <c r="W1131" s="320"/>
      <c r="X1131" s="318"/>
      <c r="Y1131" s="318"/>
      <c r="Z1131" s="318"/>
      <c r="AA1131" s="318"/>
      <c r="AB1131" s="318"/>
      <c r="AC1131" s="318"/>
      <c r="AD1131" s="321"/>
      <c r="AE1131" s="322">
        <f t="shared" si="352"/>
        <v>0</v>
      </c>
      <c r="AF1131" s="318"/>
      <c r="AG1131" s="318"/>
      <c r="AH1131" s="318"/>
      <c r="AI1131" s="318"/>
      <c r="AJ1131" s="318"/>
      <c r="AK1131" s="318"/>
      <c r="AL1131" s="318"/>
      <c r="AM1131" s="318"/>
      <c r="AN1131" s="319"/>
    </row>
    <row r="1132" spans="1:40" ht="18" hidden="1" customHeight="1">
      <c r="A1132" s="163">
        <v>2150606</v>
      </c>
      <c r="B1132" s="164" t="s">
        <v>941</v>
      </c>
      <c r="C1132" s="316">
        <f t="shared" si="361"/>
        <v>0</v>
      </c>
      <c r="D1132" s="317">
        <f t="shared" si="362"/>
        <v>0</v>
      </c>
      <c r="E1132" s="318"/>
      <c r="F1132" s="318"/>
      <c r="G1132" s="318"/>
      <c r="H1132" s="318"/>
      <c r="I1132" s="318"/>
      <c r="J1132" s="318"/>
      <c r="K1132" s="318"/>
      <c r="L1132" s="318"/>
      <c r="M1132" s="318"/>
      <c r="N1132" s="318"/>
      <c r="O1132" s="318"/>
      <c r="P1132" s="319"/>
      <c r="Q1132" s="320"/>
      <c r="R1132" s="318"/>
      <c r="S1132" s="318"/>
      <c r="T1132" s="318"/>
      <c r="U1132" s="318"/>
      <c r="V1132" s="319"/>
      <c r="W1132" s="320"/>
      <c r="X1132" s="318"/>
      <c r="Y1132" s="318"/>
      <c r="Z1132" s="318"/>
      <c r="AA1132" s="318"/>
      <c r="AB1132" s="318"/>
      <c r="AC1132" s="318"/>
      <c r="AD1132" s="321"/>
      <c r="AE1132" s="322">
        <f t="shared" si="352"/>
        <v>0</v>
      </c>
      <c r="AF1132" s="318"/>
      <c r="AG1132" s="318"/>
      <c r="AH1132" s="318"/>
      <c r="AI1132" s="318"/>
      <c r="AJ1132" s="318"/>
      <c r="AK1132" s="318"/>
      <c r="AL1132" s="318"/>
      <c r="AM1132" s="318"/>
      <c r="AN1132" s="319"/>
    </row>
    <row r="1133" spans="1:40" ht="18" hidden="1" customHeight="1">
      <c r="A1133" s="163">
        <v>2150607</v>
      </c>
      <c r="B1133" s="164" t="s">
        <v>942</v>
      </c>
      <c r="C1133" s="316">
        <f t="shared" si="361"/>
        <v>0</v>
      </c>
      <c r="D1133" s="317">
        <f t="shared" si="362"/>
        <v>0</v>
      </c>
      <c r="E1133" s="318"/>
      <c r="F1133" s="318"/>
      <c r="G1133" s="318"/>
      <c r="H1133" s="318"/>
      <c r="I1133" s="318"/>
      <c r="J1133" s="318"/>
      <c r="K1133" s="318"/>
      <c r="L1133" s="318"/>
      <c r="M1133" s="318"/>
      <c r="N1133" s="318"/>
      <c r="O1133" s="318"/>
      <c r="P1133" s="319"/>
      <c r="Q1133" s="320"/>
      <c r="R1133" s="318"/>
      <c r="S1133" s="318"/>
      <c r="T1133" s="318"/>
      <c r="U1133" s="318"/>
      <c r="V1133" s="319"/>
      <c r="W1133" s="320"/>
      <c r="X1133" s="318"/>
      <c r="Y1133" s="318"/>
      <c r="Z1133" s="318"/>
      <c r="AA1133" s="318"/>
      <c r="AB1133" s="318"/>
      <c r="AC1133" s="318"/>
      <c r="AD1133" s="321"/>
      <c r="AE1133" s="322">
        <f t="shared" si="352"/>
        <v>0</v>
      </c>
      <c r="AF1133" s="318"/>
      <c r="AG1133" s="318"/>
      <c r="AH1133" s="318"/>
      <c r="AI1133" s="318"/>
      <c r="AJ1133" s="318"/>
      <c r="AK1133" s="318"/>
      <c r="AL1133" s="318"/>
      <c r="AM1133" s="318"/>
      <c r="AN1133" s="319"/>
    </row>
    <row r="1134" spans="1:40" ht="18" hidden="1" customHeight="1">
      <c r="A1134" s="163">
        <v>2150699</v>
      </c>
      <c r="B1134" s="164" t="s">
        <v>943</v>
      </c>
      <c r="C1134" s="316">
        <f t="shared" si="361"/>
        <v>0</v>
      </c>
      <c r="D1134" s="317">
        <f t="shared" si="362"/>
        <v>0</v>
      </c>
      <c r="E1134" s="318"/>
      <c r="F1134" s="318"/>
      <c r="G1134" s="318"/>
      <c r="H1134" s="318"/>
      <c r="I1134" s="318"/>
      <c r="J1134" s="318"/>
      <c r="K1134" s="318"/>
      <c r="L1134" s="318"/>
      <c r="M1134" s="318"/>
      <c r="N1134" s="318"/>
      <c r="O1134" s="318"/>
      <c r="P1134" s="319"/>
      <c r="Q1134" s="320"/>
      <c r="R1134" s="318"/>
      <c r="S1134" s="318"/>
      <c r="T1134" s="318"/>
      <c r="U1134" s="318"/>
      <c r="V1134" s="319"/>
      <c r="W1134" s="320"/>
      <c r="X1134" s="318"/>
      <c r="Y1134" s="318"/>
      <c r="Z1134" s="318"/>
      <c r="AA1134" s="318"/>
      <c r="AB1134" s="318"/>
      <c r="AC1134" s="318"/>
      <c r="AD1134" s="321"/>
      <c r="AE1134" s="322">
        <f t="shared" si="352"/>
        <v>0</v>
      </c>
      <c r="AF1134" s="318"/>
      <c r="AG1134" s="318"/>
      <c r="AH1134" s="318"/>
      <c r="AI1134" s="318"/>
      <c r="AJ1134" s="318"/>
      <c r="AK1134" s="318"/>
      <c r="AL1134" s="318"/>
      <c r="AM1134" s="318"/>
      <c r="AN1134" s="319"/>
    </row>
    <row r="1135" spans="1:40" ht="18" hidden="1" customHeight="1">
      <c r="A1135" s="163">
        <v>21507</v>
      </c>
      <c r="B1135" s="242" t="s">
        <v>944</v>
      </c>
      <c r="C1135" s="315">
        <f>SUM(C1136:C1141)</f>
        <v>0</v>
      </c>
      <c r="D1135" s="315">
        <f t="shared" ref="D1135:AN1135" si="363">SUM(D1136:D1141)</f>
        <v>0</v>
      </c>
      <c r="E1135" s="315">
        <f t="shared" si="363"/>
        <v>0</v>
      </c>
      <c r="F1135" s="315">
        <f t="shared" si="363"/>
        <v>0</v>
      </c>
      <c r="G1135" s="315">
        <f t="shared" si="363"/>
        <v>0</v>
      </c>
      <c r="H1135" s="315">
        <f t="shared" si="363"/>
        <v>0</v>
      </c>
      <c r="I1135" s="315">
        <f t="shared" si="363"/>
        <v>0</v>
      </c>
      <c r="J1135" s="315">
        <f t="shared" si="363"/>
        <v>0</v>
      </c>
      <c r="K1135" s="315">
        <f t="shared" si="363"/>
        <v>0</v>
      </c>
      <c r="L1135" s="315">
        <f t="shared" si="363"/>
        <v>0</v>
      </c>
      <c r="M1135" s="315">
        <f t="shared" si="363"/>
        <v>0</v>
      </c>
      <c r="N1135" s="315">
        <f t="shared" si="363"/>
        <v>0</v>
      </c>
      <c r="O1135" s="315">
        <f t="shared" si="363"/>
        <v>0</v>
      </c>
      <c r="P1135" s="315">
        <f t="shared" si="363"/>
        <v>0</v>
      </c>
      <c r="Q1135" s="315">
        <f t="shared" si="363"/>
        <v>0</v>
      </c>
      <c r="R1135" s="315">
        <f t="shared" si="363"/>
        <v>0</v>
      </c>
      <c r="S1135" s="315">
        <f t="shared" si="363"/>
        <v>0</v>
      </c>
      <c r="T1135" s="315">
        <f t="shared" si="363"/>
        <v>0</v>
      </c>
      <c r="U1135" s="315">
        <f t="shared" si="363"/>
        <v>0</v>
      </c>
      <c r="V1135" s="315">
        <f t="shared" si="363"/>
        <v>0</v>
      </c>
      <c r="W1135" s="315">
        <f t="shared" si="363"/>
        <v>0</v>
      </c>
      <c r="X1135" s="315">
        <f t="shared" si="363"/>
        <v>0</v>
      </c>
      <c r="Y1135" s="315">
        <f t="shared" si="363"/>
        <v>0</v>
      </c>
      <c r="Z1135" s="315">
        <f t="shared" si="363"/>
        <v>0</v>
      </c>
      <c r="AA1135" s="315">
        <f t="shared" si="363"/>
        <v>0</v>
      </c>
      <c r="AB1135" s="315">
        <f t="shared" si="363"/>
        <v>0</v>
      </c>
      <c r="AC1135" s="315">
        <f t="shared" si="363"/>
        <v>0</v>
      </c>
      <c r="AD1135" s="315">
        <f t="shared" si="363"/>
        <v>0</v>
      </c>
      <c r="AE1135" s="315">
        <f t="shared" si="363"/>
        <v>0</v>
      </c>
      <c r="AF1135" s="315">
        <f t="shared" si="363"/>
        <v>0</v>
      </c>
      <c r="AG1135" s="315">
        <f t="shared" si="363"/>
        <v>0</v>
      </c>
      <c r="AH1135" s="315">
        <f t="shared" si="363"/>
        <v>0</v>
      </c>
      <c r="AI1135" s="315">
        <f t="shared" si="363"/>
        <v>0</v>
      </c>
      <c r="AJ1135" s="315">
        <f t="shared" si="363"/>
        <v>0</v>
      </c>
      <c r="AK1135" s="315">
        <f t="shared" si="363"/>
        <v>0</v>
      </c>
      <c r="AL1135" s="315">
        <f t="shared" si="363"/>
        <v>0</v>
      </c>
      <c r="AM1135" s="315">
        <f t="shared" si="363"/>
        <v>0</v>
      </c>
      <c r="AN1135" s="315">
        <f t="shared" si="363"/>
        <v>0</v>
      </c>
    </row>
    <row r="1136" spans="1:40" ht="18" hidden="1" customHeight="1">
      <c r="A1136" s="163">
        <v>2150701</v>
      </c>
      <c r="B1136" s="164" t="s">
        <v>93</v>
      </c>
      <c r="C1136" s="316">
        <f t="shared" ref="C1136:C1141" si="364">SUM(D1136,AE1136,AM1136)</f>
        <v>0</v>
      </c>
      <c r="D1136" s="317">
        <f t="shared" ref="D1136:D1141" si="365">SUM(E1136:AD1136)</f>
        <v>0</v>
      </c>
      <c r="E1136" s="318"/>
      <c r="F1136" s="318"/>
      <c r="G1136" s="318"/>
      <c r="H1136" s="318"/>
      <c r="I1136" s="318"/>
      <c r="J1136" s="318"/>
      <c r="K1136" s="318"/>
      <c r="L1136" s="318"/>
      <c r="M1136" s="318"/>
      <c r="N1136" s="318"/>
      <c r="O1136" s="318"/>
      <c r="P1136" s="319"/>
      <c r="Q1136" s="320"/>
      <c r="R1136" s="318"/>
      <c r="S1136" s="318"/>
      <c r="T1136" s="318"/>
      <c r="U1136" s="318"/>
      <c r="V1136" s="319"/>
      <c r="W1136" s="320"/>
      <c r="X1136" s="318"/>
      <c r="Y1136" s="318"/>
      <c r="Z1136" s="318"/>
      <c r="AA1136" s="318"/>
      <c r="AB1136" s="318"/>
      <c r="AC1136" s="318"/>
      <c r="AD1136" s="321"/>
      <c r="AE1136" s="322">
        <f t="shared" si="352"/>
        <v>0</v>
      </c>
      <c r="AF1136" s="318"/>
      <c r="AG1136" s="318"/>
      <c r="AH1136" s="318"/>
      <c r="AI1136" s="318"/>
      <c r="AJ1136" s="318"/>
      <c r="AK1136" s="318"/>
      <c r="AL1136" s="318"/>
      <c r="AM1136" s="318"/>
      <c r="AN1136" s="319"/>
    </row>
    <row r="1137" spans="1:40" ht="18" hidden="1" customHeight="1">
      <c r="A1137" s="163">
        <v>2150702</v>
      </c>
      <c r="B1137" s="164" t="s">
        <v>94</v>
      </c>
      <c r="C1137" s="316">
        <f t="shared" si="364"/>
        <v>0</v>
      </c>
      <c r="D1137" s="317">
        <f t="shared" si="365"/>
        <v>0</v>
      </c>
      <c r="E1137" s="318"/>
      <c r="F1137" s="318"/>
      <c r="G1137" s="318"/>
      <c r="H1137" s="318"/>
      <c r="I1137" s="318"/>
      <c r="J1137" s="318"/>
      <c r="K1137" s="318"/>
      <c r="L1137" s="318"/>
      <c r="M1137" s="318"/>
      <c r="N1137" s="318"/>
      <c r="O1137" s="318"/>
      <c r="P1137" s="319"/>
      <c r="Q1137" s="320"/>
      <c r="R1137" s="318"/>
      <c r="S1137" s="318"/>
      <c r="T1137" s="318"/>
      <c r="U1137" s="318"/>
      <c r="V1137" s="319"/>
      <c r="W1137" s="320"/>
      <c r="X1137" s="318"/>
      <c r="Y1137" s="318"/>
      <c r="Z1137" s="318"/>
      <c r="AA1137" s="318"/>
      <c r="AB1137" s="318"/>
      <c r="AC1137" s="318"/>
      <c r="AD1137" s="321"/>
      <c r="AE1137" s="322">
        <f t="shared" si="352"/>
        <v>0</v>
      </c>
      <c r="AF1137" s="318"/>
      <c r="AG1137" s="318"/>
      <c r="AH1137" s="318"/>
      <c r="AI1137" s="318"/>
      <c r="AJ1137" s="318"/>
      <c r="AK1137" s="318"/>
      <c r="AL1137" s="318"/>
      <c r="AM1137" s="318"/>
      <c r="AN1137" s="319"/>
    </row>
    <row r="1138" spans="1:40" ht="18" hidden="1" customHeight="1">
      <c r="A1138" s="163">
        <v>2150703</v>
      </c>
      <c r="B1138" s="164" t="s">
        <v>95</v>
      </c>
      <c r="C1138" s="316">
        <f t="shared" si="364"/>
        <v>0</v>
      </c>
      <c r="D1138" s="317">
        <f t="shared" si="365"/>
        <v>0</v>
      </c>
      <c r="E1138" s="318"/>
      <c r="F1138" s="318"/>
      <c r="G1138" s="318"/>
      <c r="H1138" s="318"/>
      <c r="I1138" s="318"/>
      <c r="J1138" s="318"/>
      <c r="K1138" s="318"/>
      <c r="L1138" s="318"/>
      <c r="M1138" s="318"/>
      <c r="N1138" s="318"/>
      <c r="O1138" s="318"/>
      <c r="P1138" s="319"/>
      <c r="Q1138" s="320"/>
      <c r="R1138" s="318"/>
      <c r="S1138" s="318"/>
      <c r="T1138" s="318"/>
      <c r="U1138" s="318"/>
      <c r="V1138" s="319"/>
      <c r="W1138" s="320"/>
      <c r="X1138" s="318"/>
      <c r="Y1138" s="318"/>
      <c r="Z1138" s="318"/>
      <c r="AA1138" s="318"/>
      <c r="AB1138" s="318"/>
      <c r="AC1138" s="318"/>
      <c r="AD1138" s="321"/>
      <c r="AE1138" s="322">
        <f t="shared" si="352"/>
        <v>0</v>
      </c>
      <c r="AF1138" s="318"/>
      <c r="AG1138" s="318"/>
      <c r="AH1138" s="318"/>
      <c r="AI1138" s="318"/>
      <c r="AJ1138" s="318"/>
      <c r="AK1138" s="318"/>
      <c r="AL1138" s="318"/>
      <c r="AM1138" s="318"/>
      <c r="AN1138" s="319"/>
    </row>
    <row r="1139" spans="1:40" ht="18" hidden="1" customHeight="1">
      <c r="A1139" s="163">
        <v>2150704</v>
      </c>
      <c r="B1139" s="164" t="s">
        <v>945</v>
      </c>
      <c r="C1139" s="316">
        <f t="shared" si="364"/>
        <v>0</v>
      </c>
      <c r="D1139" s="317">
        <f t="shared" si="365"/>
        <v>0</v>
      </c>
      <c r="E1139" s="318"/>
      <c r="F1139" s="318"/>
      <c r="G1139" s="318"/>
      <c r="H1139" s="318"/>
      <c r="I1139" s="318"/>
      <c r="J1139" s="318"/>
      <c r="K1139" s="318"/>
      <c r="L1139" s="318"/>
      <c r="M1139" s="318"/>
      <c r="N1139" s="318"/>
      <c r="O1139" s="318"/>
      <c r="P1139" s="319"/>
      <c r="Q1139" s="320"/>
      <c r="R1139" s="318"/>
      <c r="S1139" s="318"/>
      <c r="T1139" s="318"/>
      <c r="U1139" s="318"/>
      <c r="V1139" s="319"/>
      <c r="W1139" s="320"/>
      <c r="X1139" s="318"/>
      <c r="Y1139" s="318"/>
      <c r="Z1139" s="318"/>
      <c r="AA1139" s="318"/>
      <c r="AB1139" s="318"/>
      <c r="AC1139" s="318"/>
      <c r="AD1139" s="321"/>
      <c r="AE1139" s="322">
        <f t="shared" si="352"/>
        <v>0</v>
      </c>
      <c r="AF1139" s="318"/>
      <c r="AG1139" s="318"/>
      <c r="AH1139" s="318"/>
      <c r="AI1139" s="318"/>
      <c r="AJ1139" s="318"/>
      <c r="AK1139" s="318"/>
      <c r="AL1139" s="318"/>
      <c r="AM1139" s="318"/>
      <c r="AN1139" s="319"/>
    </row>
    <row r="1140" spans="1:40" ht="18" hidden="1" customHeight="1">
      <c r="A1140" s="163">
        <v>2150705</v>
      </c>
      <c r="B1140" s="164" t="s">
        <v>946</v>
      </c>
      <c r="C1140" s="316">
        <f t="shared" si="364"/>
        <v>0</v>
      </c>
      <c r="D1140" s="317">
        <f t="shared" si="365"/>
        <v>0</v>
      </c>
      <c r="E1140" s="318"/>
      <c r="F1140" s="318"/>
      <c r="G1140" s="318"/>
      <c r="H1140" s="318"/>
      <c r="I1140" s="318"/>
      <c r="J1140" s="318"/>
      <c r="K1140" s="318"/>
      <c r="L1140" s="318"/>
      <c r="M1140" s="318"/>
      <c r="N1140" s="318"/>
      <c r="O1140" s="318"/>
      <c r="P1140" s="319"/>
      <c r="Q1140" s="320"/>
      <c r="R1140" s="318"/>
      <c r="S1140" s="318"/>
      <c r="T1140" s="318"/>
      <c r="U1140" s="318"/>
      <c r="V1140" s="319"/>
      <c r="W1140" s="320"/>
      <c r="X1140" s="318"/>
      <c r="Y1140" s="318"/>
      <c r="Z1140" s="318"/>
      <c r="AA1140" s="318"/>
      <c r="AB1140" s="318"/>
      <c r="AC1140" s="318"/>
      <c r="AD1140" s="321"/>
      <c r="AE1140" s="322">
        <f t="shared" si="352"/>
        <v>0</v>
      </c>
      <c r="AF1140" s="318"/>
      <c r="AG1140" s="318"/>
      <c r="AH1140" s="318"/>
      <c r="AI1140" s="318"/>
      <c r="AJ1140" s="318"/>
      <c r="AK1140" s="318"/>
      <c r="AL1140" s="318"/>
      <c r="AM1140" s="318"/>
      <c r="AN1140" s="319"/>
    </row>
    <row r="1141" spans="1:40" ht="18" hidden="1" customHeight="1">
      <c r="A1141" s="163">
        <v>2150799</v>
      </c>
      <c r="B1141" s="164" t="s">
        <v>947</v>
      </c>
      <c r="C1141" s="316">
        <f t="shared" si="364"/>
        <v>0</v>
      </c>
      <c r="D1141" s="317">
        <f t="shared" si="365"/>
        <v>0</v>
      </c>
      <c r="E1141" s="318"/>
      <c r="F1141" s="318"/>
      <c r="G1141" s="318"/>
      <c r="H1141" s="318"/>
      <c r="I1141" s="318"/>
      <c r="J1141" s="318"/>
      <c r="K1141" s="318"/>
      <c r="L1141" s="318"/>
      <c r="M1141" s="318"/>
      <c r="N1141" s="318"/>
      <c r="O1141" s="318"/>
      <c r="P1141" s="319"/>
      <c r="Q1141" s="320"/>
      <c r="R1141" s="318"/>
      <c r="S1141" s="318"/>
      <c r="T1141" s="318"/>
      <c r="U1141" s="318"/>
      <c r="V1141" s="319"/>
      <c r="W1141" s="320"/>
      <c r="X1141" s="318"/>
      <c r="Y1141" s="318"/>
      <c r="Z1141" s="318"/>
      <c r="AA1141" s="318"/>
      <c r="AB1141" s="318"/>
      <c r="AC1141" s="318"/>
      <c r="AD1141" s="321"/>
      <c r="AE1141" s="322">
        <f t="shared" si="352"/>
        <v>0</v>
      </c>
      <c r="AF1141" s="318"/>
      <c r="AG1141" s="318"/>
      <c r="AH1141" s="318"/>
      <c r="AI1141" s="318"/>
      <c r="AJ1141" s="318"/>
      <c r="AK1141" s="318"/>
      <c r="AL1141" s="318"/>
      <c r="AM1141" s="318"/>
      <c r="AN1141" s="319"/>
    </row>
    <row r="1142" spans="1:40" ht="18" hidden="1" customHeight="1">
      <c r="A1142" s="163">
        <v>21508</v>
      </c>
      <c r="B1142" s="242" t="s">
        <v>948</v>
      </c>
      <c r="C1142" s="315">
        <f>SUM(C1143:C1148)</f>
        <v>0</v>
      </c>
      <c r="D1142" s="315">
        <f t="shared" ref="D1142:AN1142" si="366">SUM(D1143:D1148)</f>
        <v>0</v>
      </c>
      <c r="E1142" s="315">
        <f t="shared" si="366"/>
        <v>0</v>
      </c>
      <c r="F1142" s="315">
        <f t="shared" si="366"/>
        <v>0</v>
      </c>
      <c r="G1142" s="315">
        <f t="shared" si="366"/>
        <v>0</v>
      </c>
      <c r="H1142" s="315">
        <f t="shared" si="366"/>
        <v>0</v>
      </c>
      <c r="I1142" s="315">
        <f t="shared" si="366"/>
        <v>0</v>
      </c>
      <c r="J1142" s="315">
        <f t="shared" si="366"/>
        <v>0</v>
      </c>
      <c r="K1142" s="315">
        <f t="shared" si="366"/>
        <v>0</v>
      </c>
      <c r="L1142" s="315">
        <f t="shared" si="366"/>
        <v>0</v>
      </c>
      <c r="M1142" s="315">
        <f t="shared" si="366"/>
        <v>0</v>
      </c>
      <c r="N1142" s="315">
        <f t="shared" si="366"/>
        <v>0</v>
      </c>
      <c r="O1142" s="315">
        <f t="shared" si="366"/>
        <v>0</v>
      </c>
      <c r="P1142" s="315">
        <f t="shared" si="366"/>
        <v>0</v>
      </c>
      <c r="Q1142" s="315">
        <f t="shared" si="366"/>
        <v>0</v>
      </c>
      <c r="R1142" s="315">
        <f t="shared" si="366"/>
        <v>0</v>
      </c>
      <c r="S1142" s="315">
        <f t="shared" si="366"/>
        <v>0</v>
      </c>
      <c r="T1142" s="315">
        <f t="shared" si="366"/>
        <v>0</v>
      </c>
      <c r="U1142" s="315">
        <f t="shared" si="366"/>
        <v>0</v>
      </c>
      <c r="V1142" s="315">
        <f t="shared" si="366"/>
        <v>0</v>
      </c>
      <c r="W1142" s="315">
        <f t="shared" si="366"/>
        <v>0</v>
      </c>
      <c r="X1142" s="315">
        <f t="shared" si="366"/>
        <v>0</v>
      </c>
      <c r="Y1142" s="315">
        <f t="shared" si="366"/>
        <v>0</v>
      </c>
      <c r="Z1142" s="315">
        <f t="shared" si="366"/>
        <v>0</v>
      </c>
      <c r="AA1142" s="315">
        <f t="shared" si="366"/>
        <v>0</v>
      </c>
      <c r="AB1142" s="315">
        <f t="shared" si="366"/>
        <v>0</v>
      </c>
      <c r="AC1142" s="315">
        <f t="shared" si="366"/>
        <v>0</v>
      </c>
      <c r="AD1142" s="315">
        <f t="shared" si="366"/>
        <v>0</v>
      </c>
      <c r="AE1142" s="315">
        <f t="shared" si="366"/>
        <v>0</v>
      </c>
      <c r="AF1142" s="315">
        <f t="shared" si="366"/>
        <v>0</v>
      </c>
      <c r="AG1142" s="315">
        <f t="shared" si="366"/>
        <v>0</v>
      </c>
      <c r="AH1142" s="315">
        <f t="shared" si="366"/>
        <v>0</v>
      </c>
      <c r="AI1142" s="315">
        <f t="shared" si="366"/>
        <v>0</v>
      </c>
      <c r="AJ1142" s="315">
        <f t="shared" si="366"/>
        <v>0</v>
      </c>
      <c r="AK1142" s="315">
        <f t="shared" si="366"/>
        <v>0</v>
      </c>
      <c r="AL1142" s="315">
        <f t="shared" si="366"/>
        <v>0</v>
      </c>
      <c r="AM1142" s="315">
        <f t="shared" si="366"/>
        <v>0</v>
      </c>
      <c r="AN1142" s="315">
        <f t="shared" si="366"/>
        <v>0</v>
      </c>
    </row>
    <row r="1143" spans="1:40" ht="18" hidden="1" customHeight="1">
      <c r="A1143" s="163">
        <v>2150801</v>
      </c>
      <c r="B1143" s="164" t="s">
        <v>93</v>
      </c>
      <c r="C1143" s="316">
        <f t="shared" ref="C1143:C1148" si="367">SUM(D1143,AE1143,AN1143)</f>
        <v>0</v>
      </c>
      <c r="D1143" s="317">
        <f t="shared" ref="D1143:D1148" si="368">SUM(E1143:AD1143)</f>
        <v>0</v>
      </c>
      <c r="E1143" s="318"/>
      <c r="F1143" s="318"/>
      <c r="G1143" s="318"/>
      <c r="H1143" s="318"/>
      <c r="I1143" s="318"/>
      <c r="J1143" s="318"/>
      <c r="K1143" s="318"/>
      <c r="L1143" s="318"/>
      <c r="M1143" s="318"/>
      <c r="N1143" s="318"/>
      <c r="O1143" s="318"/>
      <c r="P1143" s="319"/>
      <c r="Q1143" s="320"/>
      <c r="R1143" s="318"/>
      <c r="S1143" s="318"/>
      <c r="T1143" s="318"/>
      <c r="U1143" s="318"/>
      <c r="V1143" s="319"/>
      <c r="W1143" s="320"/>
      <c r="X1143" s="318"/>
      <c r="Y1143" s="318"/>
      <c r="Z1143" s="318"/>
      <c r="AA1143" s="318"/>
      <c r="AB1143" s="318"/>
      <c r="AC1143" s="318"/>
      <c r="AD1143" s="321"/>
      <c r="AE1143" s="322">
        <f t="shared" si="352"/>
        <v>0</v>
      </c>
      <c r="AF1143" s="318"/>
      <c r="AG1143" s="318"/>
      <c r="AH1143" s="318"/>
      <c r="AI1143" s="318"/>
      <c r="AJ1143" s="318"/>
      <c r="AK1143" s="318"/>
      <c r="AL1143" s="318"/>
      <c r="AM1143" s="318"/>
      <c r="AN1143" s="319"/>
    </row>
    <row r="1144" spans="1:40" ht="18" hidden="1" customHeight="1">
      <c r="A1144" s="163">
        <v>2150802</v>
      </c>
      <c r="B1144" s="164" t="s">
        <v>94</v>
      </c>
      <c r="C1144" s="316">
        <f t="shared" si="367"/>
        <v>0</v>
      </c>
      <c r="D1144" s="317">
        <f t="shared" si="368"/>
        <v>0</v>
      </c>
      <c r="E1144" s="318"/>
      <c r="F1144" s="318"/>
      <c r="G1144" s="318"/>
      <c r="H1144" s="318"/>
      <c r="I1144" s="318"/>
      <c r="J1144" s="318"/>
      <c r="K1144" s="318"/>
      <c r="L1144" s="318"/>
      <c r="M1144" s="318"/>
      <c r="N1144" s="318"/>
      <c r="O1144" s="318"/>
      <c r="P1144" s="319"/>
      <c r="Q1144" s="320"/>
      <c r="R1144" s="318"/>
      <c r="S1144" s="318"/>
      <c r="T1144" s="318"/>
      <c r="U1144" s="318"/>
      <c r="V1144" s="319"/>
      <c r="W1144" s="320"/>
      <c r="X1144" s="318"/>
      <c r="Y1144" s="318"/>
      <c r="Z1144" s="318"/>
      <c r="AA1144" s="318"/>
      <c r="AB1144" s="318"/>
      <c r="AC1144" s="318"/>
      <c r="AD1144" s="321"/>
      <c r="AE1144" s="322">
        <f t="shared" si="352"/>
        <v>0</v>
      </c>
      <c r="AF1144" s="318"/>
      <c r="AG1144" s="318"/>
      <c r="AH1144" s="318"/>
      <c r="AI1144" s="318"/>
      <c r="AJ1144" s="318"/>
      <c r="AK1144" s="318"/>
      <c r="AL1144" s="318"/>
      <c r="AM1144" s="318"/>
      <c r="AN1144" s="319"/>
    </row>
    <row r="1145" spans="1:40" ht="18" hidden="1" customHeight="1">
      <c r="A1145" s="163">
        <v>2150803</v>
      </c>
      <c r="B1145" s="164" t="s">
        <v>95</v>
      </c>
      <c r="C1145" s="316">
        <f t="shared" si="367"/>
        <v>0</v>
      </c>
      <c r="D1145" s="317">
        <f t="shared" si="368"/>
        <v>0</v>
      </c>
      <c r="E1145" s="318"/>
      <c r="F1145" s="318"/>
      <c r="G1145" s="318"/>
      <c r="H1145" s="318"/>
      <c r="I1145" s="318"/>
      <c r="J1145" s="318"/>
      <c r="K1145" s="318"/>
      <c r="L1145" s="318"/>
      <c r="M1145" s="318"/>
      <c r="N1145" s="318"/>
      <c r="O1145" s="318"/>
      <c r="P1145" s="319"/>
      <c r="Q1145" s="320"/>
      <c r="R1145" s="318"/>
      <c r="S1145" s="318"/>
      <c r="T1145" s="318"/>
      <c r="U1145" s="318"/>
      <c r="V1145" s="319"/>
      <c r="W1145" s="320"/>
      <c r="X1145" s="318"/>
      <c r="Y1145" s="318"/>
      <c r="Z1145" s="318"/>
      <c r="AA1145" s="318"/>
      <c r="AB1145" s="318"/>
      <c r="AC1145" s="318"/>
      <c r="AD1145" s="321"/>
      <c r="AE1145" s="322">
        <f t="shared" si="352"/>
        <v>0</v>
      </c>
      <c r="AF1145" s="318"/>
      <c r="AG1145" s="318"/>
      <c r="AH1145" s="318"/>
      <c r="AI1145" s="318"/>
      <c r="AJ1145" s="318"/>
      <c r="AK1145" s="318"/>
      <c r="AL1145" s="318"/>
      <c r="AM1145" s="318"/>
      <c r="AN1145" s="319"/>
    </row>
    <row r="1146" spans="1:40" ht="18" hidden="1" customHeight="1">
      <c r="A1146" s="163">
        <v>2150804</v>
      </c>
      <c r="B1146" s="164" t="s">
        <v>949</v>
      </c>
      <c r="C1146" s="316">
        <f t="shared" si="367"/>
        <v>0</v>
      </c>
      <c r="D1146" s="317">
        <f t="shared" si="368"/>
        <v>0</v>
      </c>
      <c r="E1146" s="318"/>
      <c r="F1146" s="318"/>
      <c r="G1146" s="318"/>
      <c r="H1146" s="318"/>
      <c r="I1146" s="318"/>
      <c r="J1146" s="318"/>
      <c r="K1146" s="318"/>
      <c r="L1146" s="318"/>
      <c r="M1146" s="318"/>
      <c r="N1146" s="318"/>
      <c r="O1146" s="318"/>
      <c r="P1146" s="319"/>
      <c r="Q1146" s="320"/>
      <c r="R1146" s="318"/>
      <c r="S1146" s="318"/>
      <c r="T1146" s="318"/>
      <c r="U1146" s="318"/>
      <c r="V1146" s="319"/>
      <c r="W1146" s="320"/>
      <c r="X1146" s="318"/>
      <c r="Y1146" s="318"/>
      <c r="Z1146" s="318"/>
      <c r="AA1146" s="318"/>
      <c r="AB1146" s="318"/>
      <c r="AC1146" s="318"/>
      <c r="AD1146" s="321"/>
      <c r="AE1146" s="322">
        <f t="shared" si="352"/>
        <v>0</v>
      </c>
      <c r="AF1146" s="318"/>
      <c r="AG1146" s="318"/>
      <c r="AH1146" s="318"/>
      <c r="AI1146" s="318"/>
      <c r="AJ1146" s="318"/>
      <c r="AK1146" s="318"/>
      <c r="AL1146" s="318"/>
      <c r="AM1146" s="318"/>
      <c r="AN1146" s="319"/>
    </row>
    <row r="1147" spans="1:40" ht="18" hidden="1" customHeight="1">
      <c r="A1147" s="163">
        <v>2150805</v>
      </c>
      <c r="B1147" s="164" t="s">
        <v>950</v>
      </c>
      <c r="C1147" s="316">
        <f t="shared" si="367"/>
        <v>0</v>
      </c>
      <c r="D1147" s="317">
        <f t="shared" si="368"/>
        <v>0</v>
      </c>
      <c r="E1147" s="318"/>
      <c r="F1147" s="318"/>
      <c r="G1147" s="318"/>
      <c r="H1147" s="318"/>
      <c r="I1147" s="318"/>
      <c r="J1147" s="318"/>
      <c r="K1147" s="318"/>
      <c r="L1147" s="318"/>
      <c r="M1147" s="318"/>
      <c r="N1147" s="318"/>
      <c r="O1147" s="318"/>
      <c r="P1147" s="319"/>
      <c r="Q1147" s="320"/>
      <c r="R1147" s="318"/>
      <c r="S1147" s="318"/>
      <c r="T1147" s="318"/>
      <c r="U1147" s="318"/>
      <c r="V1147" s="319"/>
      <c r="W1147" s="320"/>
      <c r="X1147" s="318"/>
      <c r="Y1147" s="318"/>
      <c r="Z1147" s="318"/>
      <c r="AA1147" s="318"/>
      <c r="AB1147" s="318"/>
      <c r="AC1147" s="318"/>
      <c r="AD1147" s="321"/>
      <c r="AE1147" s="322">
        <f t="shared" si="352"/>
        <v>0</v>
      </c>
      <c r="AF1147" s="318"/>
      <c r="AG1147" s="318"/>
      <c r="AH1147" s="318"/>
      <c r="AI1147" s="318"/>
      <c r="AJ1147" s="318"/>
      <c r="AK1147" s="318"/>
      <c r="AL1147" s="318"/>
      <c r="AM1147" s="318"/>
      <c r="AN1147" s="319"/>
    </row>
    <row r="1148" spans="1:40" ht="18" hidden="1" customHeight="1">
      <c r="A1148" s="163">
        <v>2150899</v>
      </c>
      <c r="B1148" s="164" t="s">
        <v>951</v>
      </c>
      <c r="C1148" s="316">
        <f t="shared" si="367"/>
        <v>0</v>
      </c>
      <c r="D1148" s="317">
        <f t="shared" si="368"/>
        <v>0</v>
      </c>
      <c r="E1148" s="318"/>
      <c r="F1148" s="318"/>
      <c r="G1148" s="318"/>
      <c r="H1148" s="318"/>
      <c r="I1148" s="318"/>
      <c r="J1148" s="318"/>
      <c r="K1148" s="318"/>
      <c r="L1148" s="318"/>
      <c r="M1148" s="318"/>
      <c r="N1148" s="318"/>
      <c r="O1148" s="318"/>
      <c r="P1148" s="319"/>
      <c r="Q1148" s="320"/>
      <c r="R1148" s="318"/>
      <c r="S1148" s="318"/>
      <c r="T1148" s="318"/>
      <c r="U1148" s="318"/>
      <c r="V1148" s="319"/>
      <c r="W1148" s="320"/>
      <c r="X1148" s="318"/>
      <c r="Y1148" s="318"/>
      <c r="Z1148" s="318"/>
      <c r="AA1148" s="318"/>
      <c r="AB1148" s="318"/>
      <c r="AC1148" s="318"/>
      <c r="AD1148" s="321"/>
      <c r="AE1148" s="322">
        <f t="shared" si="352"/>
        <v>0</v>
      </c>
      <c r="AF1148" s="318"/>
      <c r="AG1148" s="318"/>
      <c r="AH1148" s="318"/>
      <c r="AI1148" s="318"/>
      <c r="AJ1148" s="318"/>
      <c r="AK1148" s="318"/>
      <c r="AL1148" s="318"/>
      <c r="AM1148" s="318"/>
      <c r="AN1148" s="319"/>
    </row>
    <row r="1149" spans="1:40" ht="18" hidden="1" customHeight="1">
      <c r="A1149" s="163">
        <v>21599</v>
      </c>
      <c r="B1149" s="242" t="s">
        <v>1545</v>
      </c>
      <c r="C1149" s="315">
        <f>SUM(C1150:C1155)</f>
        <v>0</v>
      </c>
      <c r="D1149" s="315">
        <f t="shared" ref="D1149:AN1149" si="369">SUM(D1150:D1155)</f>
        <v>0</v>
      </c>
      <c r="E1149" s="315">
        <f t="shared" si="369"/>
        <v>0</v>
      </c>
      <c r="F1149" s="315">
        <f t="shared" si="369"/>
        <v>0</v>
      </c>
      <c r="G1149" s="315">
        <f t="shared" si="369"/>
        <v>0</v>
      </c>
      <c r="H1149" s="315">
        <f t="shared" si="369"/>
        <v>0</v>
      </c>
      <c r="I1149" s="315">
        <f t="shared" si="369"/>
        <v>0</v>
      </c>
      <c r="J1149" s="315">
        <f t="shared" si="369"/>
        <v>0</v>
      </c>
      <c r="K1149" s="315">
        <f t="shared" si="369"/>
        <v>0</v>
      </c>
      <c r="L1149" s="315">
        <f t="shared" si="369"/>
        <v>0</v>
      </c>
      <c r="M1149" s="315">
        <f t="shared" si="369"/>
        <v>0</v>
      </c>
      <c r="N1149" s="315">
        <f t="shared" si="369"/>
        <v>0</v>
      </c>
      <c r="O1149" s="315">
        <f t="shared" si="369"/>
        <v>0</v>
      </c>
      <c r="P1149" s="315">
        <f t="shared" si="369"/>
        <v>0</v>
      </c>
      <c r="Q1149" s="315">
        <f t="shared" si="369"/>
        <v>0</v>
      </c>
      <c r="R1149" s="315">
        <f t="shared" si="369"/>
        <v>0</v>
      </c>
      <c r="S1149" s="315">
        <f t="shared" si="369"/>
        <v>0</v>
      </c>
      <c r="T1149" s="315">
        <f t="shared" si="369"/>
        <v>0</v>
      </c>
      <c r="U1149" s="315">
        <f t="shared" si="369"/>
        <v>0</v>
      </c>
      <c r="V1149" s="315">
        <f t="shared" si="369"/>
        <v>0</v>
      </c>
      <c r="W1149" s="315">
        <f t="shared" si="369"/>
        <v>0</v>
      </c>
      <c r="X1149" s="315">
        <f t="shared" si="369"/>
        <v>0</v>
      </c>
      <c r="Y1149" s="315">
        <f t="shared" si="369"/>
        <v>0</v>
      </c>
      <c r="Z1149" s="315">
        <f t="shared" si="369"/>
        <v>0</v>
      </c>
      <c r="AA1149" s="315">
        <f t="shared" si="369"/>
        <v>0</v>
      </c>
      <c r="AB1149" s="315">
        <f t="shared" si="369"/>
        <v>0</v>
      </c>
      <c r="AC1149" s="315">
        <f t="shared" si="369"/>
        <v>0</v>
      </c>
      <c r="AD1149" s="315">
        <f t="shared" si="369"/>
        <v>0</v>
      </c>
      <c r="AE1149" s="315">
        <f t="shared" si="369"/>
        <v>0</v>
      </c>
      <c r="AF1149" s="315">
        <f t="shared" si="369"/>
        <v>0</v>
      </c>
      <c r="AG1149" s="315">
        <f t="shared" si="369"/>
        <v>0</v>
      </c>
      <c r="AH1149" s="315">
        <f t="shared" si="369"/>
        <v>0</v>
      </c>
      <c r="AI1149" s="315">
        <f t="shared" si="369"/>
        <v>0</v>
      </c>
      <c r="AJ1149" s="315">
        <f t="shared" si="369"/>
        <v>0</v>
      </c>
      <c r="AK1149" s="315">
        <f t="shared" si="369"/>
        <v>0</v>
      </c>
      <c r="AL1149" s="315">
        <f t="shared" si="369"/>
        <v>0</v>
      </c>
      <c r="AM1149" s="315">
        <f t="shared" si="369"/>
        <v>0</v>
      </c>
      <c r="AN1149" s="315">
        <f t="shared" si="369"/>
        <v>0</v>
      </c>
    </row>
    <row r="1150" spans="1:40" ht="18" hidden="1" customHeight="1">
      <c r="A1150" s="163">
        <v>2159901</v>
      </c>
      <c r="B1150" s="164" t="s">
        <v>952</v>
      </c>
      <c r="C1150" s="316">
        <f t="shared" ref="C1150:C1155" si="370">SUM(D1150,AE1150,AN1150)</f>
        <v>0</v>
      </c>
      <c r="D1150" s="317">
        <f t="shared" ref="D1150:D1155" si="371">SUM(E1150:AD1150)</f>
        <v>0</v>
      </c>
      <c r="E1150" s="318"/>
      <c r="F1150" s="318"/>
      <c r="G1150" s="318"/>
      <c r="H1150" s="318"/>
      <c r="I1150" s="318"/>
      <c r="J1150" s="318"/>
      <c r="K1150" s="318"/>
      <c r="L1150" s="318"/>
      <c r="M1150" s="318"/>
      <c r="N1150" s="318"/>
      <c r="O1150" s="318"/>
      <c r="P1150" s="319"/>
      <c r="Q1150" s="320"/>
      <c r="R1150" s="318"/>
      <c r="S1150" s="318"/>
      <c r="T1150" s="318"/>
      <c r="U1150" s="318"/>
      <c r="V1150" s="319"/>
      <c r="W1150" s="320"/>
      <c r="X1150" s="318"/>
      <c r="Y1150" s="318"/>
      <c r="Z1150" s="318"/>
      <c r="AA1150" s="318"/>
      <c r="AB1150" s="318"/>
      <c r="AC1150" s="318"/>
      <c r="AD1150" s="321"/>
      <c r="AE1150" s="322">
        <f t="shared" ref="AE1150:AE1155" si="372">SUM(AF1150:AM1150)</f>
        <v>0</v>
      </c>
      <c r="AF1150" s="318"/>
      <c r="AG1150" s="318"/>
      <c r="AH1150" s="318"/>
      <c r="AI1150" s="318"/>
      <c r="AJ1150" s="318"/>
      <c r="AK1150" s="318"/>
      <c r="AL1150" s="318"/>
      <c r="AM1150" s="318"/>
      <c r="AN1150" s="319"/>
    </row>
    <row r="1151" spans="1:40" ht="18" hidden="1" customHeight="1">
      <c r="A1151" s="163">
        <v>2159902</v>
      </c>
      <c r="B1151" s="164" t="s">
        <v>953</v>
      </c>
      <c r="C1151" s="316">
        <f t="shared" si="370"/>
        <v>0</v>
      </c>
      <c r="D1151" s="317">
        <f t="shared" si="371"/>
        <v>0</v>
      </c>
      <c r="E1151" s="318"/>
      <c r="F1151" s="318"/>
      <c r="G1151" s="318"/>
      <c r="H1151" s="318"/>
      <c r="I1151" s="318"/>
      <c r="J1151" s="318"/>
      <c r="K1151" s="318"/>
      <c r="L1151" s="318"/>
      <c r="M1151" s="318"/>
      <c r="N1151" s="318"/>
      <c r="O1151" s="318"/>
      <c r="P1151" s="319"/>
      <c r="Q1151" s="320"/>
      <c r="R1151" s="318"/>
      <c r="S1151" s="318"/>
      <c r="T1151" s="318"/>
      <c r="U1151" s="318"/>
      <c r="V1151" s="319"/>
      <c r="W1151" s="320"/>
      <c r="X1151" s="318"/>
      <c r="Y1151" s="318"/>
      <c r="Z1151" s="318"/>
      <c r="AA1151" s="318"/>
      <c r="AB1151" s="318"/>
      <c r="AC1151" s="318"/>
      <c r="AD1151" s="321"/>
      <c r="AE1151" s="322">
        <f t="shared" si="372"/>
        <v>0</v>
      </c>
      <c r="AF1151" s="318"/>
      <c r="AG1151" s="318"/>
      <c r="AH1151" s="318"/>
      <c r="AI1151" s="318"/>
      <c r="AJ1151" s="318"/>
      <c r="AK1151" s="318"/>
      <c r="AL1151" s="318"/>
      <c r="AM1151" s="318"/>
      <c r="AN1151" s="319"/>
    </row>
    <row r="1152" spans="1:40" ht="18" hidden="1" customHeight="1">
      <c r="A1152" s="163">
        <v>2159904</v>
      </c>
      <c r="B1152" s="164" t="s">
        <v>954</v>
      </c>
      <c r="C1152" s="316">
        <f t="shared" si="370"/>
        <v>0</v>
      </c>
      <c r="D1152" s="317">
        <f t="shared" si="371"/>
        <v>0</v>
      </c>
      <c r="E1152" s="318"/>
      <c r="F1152" s="318"/>
      <c r="G1152" s="318"/>
      <c r="H1152" s="318"/>
      <c r="I1152" s="318"/>
      <c r="J1152" s="318"/>
      <c r="K1152" s="318"/>
      <c r="L1152" s="318"/>
      <c r="M1152" s="318"/>
      <c r="N1152" s="318"/>
      <c r="O1152" s="318"/>
      <c r="P1152" s="319"/>
      <c r="Q1152" s="320"/>
      <c r="R1152" s="318"/>
      <c r="S1152" s="318"/>
      <c r="T1152" s="318"/>
      <c r="U1152" s="318"/>
      <c r="V1152" s="319"/>
      <c r="W1152" s="320"/>
      <c r="X1152" s="318"/>
      <c r="Y1152" s="318"/>
      <c r="Z1152" s="318"/>
      <c r="AA1152" s="318"/>
      <c r="AB1152" s="318"/>
      <c r="AC1152" s="318"/>
      <c r="AD1152" s="321"/>
      <c r="AE1152" s="322">
        <f t="shared" si="372"/>
        <v>0</v>
      </c>
      <c r="AF1152" s="318"/>
      <c r="AG1152" s="318"/>
      <c r="AH1152" s="318"/>
      <c r="AI1152" s="318"/>
      <c r="AJ1152" s="318"/>
      <c r="AK1152" s="318"/>
      <c r="AL1152" s="318"/>
      <c r="AM1152" s="318"/>
      <c r="AN1152" s="319"/>
    </row>
    <row r="1153" spans="1:40" ht="18" hidden="1" customHeight="1">
      <c r="A1153" s="163">
        <v>2159905</v>
      </c>
      <c r="B1153" s="164" t="s">
        <v>955</v>
      </c>
      <c r="C1153" s="316">
        <f t="shared" si="370"/>
        <v>0</v>
      </c>
      <c r="D1153" s="317">
        <f t="shared" si="371"/>
        <v>0</v>
      </c>
      <c r="E1153" s="318"/>
      <c r="F1153" s="318"/>
      <c r="G1153" s="318"/>
      <c r="H1153" s="318"/>
      <c r="I1153" s="318"/>
      <c r="J1153" s="318"/>
      <c r="K1153" s="318"/>
      <c r="L1153" s="318"/>
      <c r="M1153" s="318"/>
      <c r="N1153" s="318"/>
      <c r="O1153" s="318"/>
      <c r="P1153" s="319"/>
      <c r="Q1153" s="320"/>
      <c r="R1153" s="318"/>
      <c r="S1153" s="318"/>
      <c r="T1153" s="318"/>
      <c r="U1153" s="318"/>
      <c r="V1153" s="319"/>
      <c r="W1153" s="320"/>
      <c r="X1153" s="318"/>
      <c r="Y1153" s="318"/>
      <c r="Z1153" s="318"/>
      <c r="AA1153" s="318"/>
      <c r="AB1153" s="318"/>
      <c r="AC1153" s="318"/>
      <c r="AD1153" s="321"/>
      <c r="AE1153" s="322">
        <f t="shared" si="372"/>
        <v>0</v>
      </c>
      <c r="AF1153" s="318"/>
      <c r="AG1153" s="318"/>
      <c r="AH1153" s="318"/>
      <c r="AI1153" s="318"/>
      <c r="AJ1153" s="318"/>
      <c r="AK1153" s="318"/>
      <c r="AL1153" s="318"/>
      <c r="AM1153" s="318"/>
      <c r="AN1153" s="319"/>
    </row>
    <row r="1154" spans="1:40" ht="18" hidden="1" customHeight="1">
      <c r="A1154" s="163">
        <v>2159906</v>
      </c>
      <c r="B1154" s="164" t="s">
        <v>956</v>
      </c>
      <c r="C1154" s="316">
        <f t="shared" si="370"/>
        <v>0</v>
      </c>
      <c r="D1154" s="317">
        <f t="shared" si="371"/>
        <v>0</v>
      </c>
      <c r="E1154" s="318"/>
      <c r="F1154" s="318"/>
      <c r="G1154" s="318"/>
      <c r="H1154" s="318"/>
      <c r="I1154" s="318"/>
      <c r="J1154" s="318"/>
      <c r="K1154" s="318"/>
      <c r="L1154" s="318"/>
      <c r="M1154" s="318"/>
      <c r="N1154" s="318"/>
      <c r="O1154" s="318"/>
      <c r="P1154" s="319"/>
      <c r="Q1154" s="320"/>
      <c r="R1154" s="318"/>
      <c r="S1154" s="318"/>
      <c r="T1154" s="318"/>
      <c r="U1154" s="318"/>
      <c r="V1154" s="319"/>
      <c r="W1154" s="320"/>
      <c r="X1154" s="318"/>
      <c r="Y1154" s="318"/>
      <c r="Z1154" s="318"/>
      <c r="AA1154" s="318"/>
      <c r="AB1154" s="318"/>
      <c r="AC1154" s="318"/>
      <c r="AD1154" s="321"/>
      <c r="AE1154" s="322">
        <f t="shared" si="372"/>
        <v>0</v>
      </c>
      <c r="AF1154" s="318"/>
      <c r="AG1154" s="318"/>
      <c r="AH1154" s="318"/>
      <c r="AI1154" s="318"/>
      <c r="AJ1154" s="318"/>
      <c r="AK1154" s="318"/>
      <c r="AL1154" s="318"/>
      <c r="AM1154" s="318"/>
      <c r="AN1154" s="319"/>
    </row>
    <row r="1155" spans="1:40" ht="18" hidden="1" customHeight="1">
      <c r="A1155" s="163">
        <v>2159999</v>
      </c>
      <c r="B1155" s="164" t="s">
        <v>957</v>
      </c>
      <c r="C1155" s="316">
        <f t="shared" si="370"/>
        <v>0</v>
      </c>
      <c r="D1155" s="317">
        <f t="shared" si="371"/>
        <v>0</v>
      </c>
      <c r="E1155" s="318"/>
      <c r="F1155" s="318"/>
      <c r="G1155" s="318"/>
      <c r="H1155" s="318"/>
      <c r="I1155" s="318"/>
      <c r="J1155" s="318"/>
      <c r="K1155" s="318"/>
      <c r="L1155" s="318"/>
      <c r="M1155" s="318"/>
      <c r="N1155" s="318"/>
      <c r="O1155" s="318"/>
      <c r="P1155" s="319"/>
      <c r="Q1155" s="320"/>
      <c r="R1155" s="318"/>
      <c r="S1155" s="318"/>
      <c r="T1155" s="318"/>
      <c r="U1155" s="318"/>
      <c r="V1155" s="319"/>
      <c r="W1155" s="320"/>
      <c r="X1155" s="318"/>
      <c r="Y1155" s="318"/>
      <c r="Z1155" s="318"/>
      <c r="AA1155" s="318"/>
      <c r="AB1155" s="318"/>
      <c r="AC1155" s="318"/>
      <c r="AD1155" s="321"/>
      <c r="AE1155" s="322">
        <f t="shared" si="372"/>
        <v>0</v>
      </c>
      <c r="AF1155" s="318"/>
      <c r="AG1155" s="318"/>
      <c r="AH1155" s="318"/>
      <c r="AI1155" s="318"/>
      <c r="AJ1155" s="318"/>
      <c r="AK1155" s="318"/>
      <c r="AL1155" s="318"/>
      <c r="AM1155" s="318"/>
      <c r="AN1155" s="319"/>
    </row>
    <row r="1156" spans="1:40" ht="18" hidden="1" customHeight="1">
      <c r="A1156" s="163">
        <v>216</v>
      </c>
      <c r="B1156" s="242" t="s">
        <v>958</v>
      </c>
      <c r="C1156" s="315">
        <f>SUM(C1157,C1167,C1174,C1180)</f>
        <v>0</v>
      </c>
      <c r="D1156" s="315">
        <f t="shared" ref="D1156:AN1156" si="373">SUM(D1157,D1167,D1174,D1180)</f>
        <v>0</v>
      </c>
      <c r="E1156" s="315">
        <f t="shared" si="373"/>
        <v>0</v>
      </c>
      <c r="F1156" s="315">
        <f t="shared" si="373"/>
        <v>0</v>
      </c>
      <c r="G1156" s="315">
        <f t="shared" si="373"/>
        <v>0</v>
      </c>
      <c r="H1156" s="315">
        <f t="shared" si="373"/>
        <v>0</v>
      </c>
      <c r="I1156" s="315">
        <f t="shared" si="373"/>
        <v>0</v>
      </c>
      <c r="J1156" s="315">
        <f t="shared" si="373"/>
        <v>0</v>
      </c>
      <c r="K1156" s="315">
        <f t="shared" si="373"/>
        <v>0</v>
      </c>
      <c r="L1156" s="315">
        <f t="shared" si="373"/>
        <v>0</v>
      </c>
      <c r="M1156" s="315">
        <f t="shared" si="373"/>
        <v>0</v>
      </c>
      <c r="N1156" s="315">
        <f t="shared" si="373"/>
        <v>0</v>
      </c>
      <c r="O1156" s="315">
        <f t="shared" si="373"/>
        <v>0</v>
      </c>
      <c r="P1156" s="315">
        <f t="shared" si="373"/>
        <v>0</v>
      </c>
      <c r="Q1156" s="315">
        <f t="shared" si="373"/>
        <v>0</v>
      </c>
      <c r="R1156" s="315">
        <f t="shared" si="373"/>
        <v>0</v>
      </c>
      <c r="S1156" s="315">
        <f t="shared" si="373"/>
        <v>0</v>
      </c>
      <c r="T1156" s="315">
        <f t="shared" si="373"/>
        <v>0</v>
      </c>
      <c r="U1156" s="315">
        <f t="shared" si="373"/>
        <v>0</v>
      </c>
      <c r="V1156" s="315">
        <f t="shared" si="373"/>
        <v>0</v>
      </c>
      <c r="W1156" s="315">
        <f t="shared" si="373"/>
        <v>0</v>
      </c>
      <c r="X1156" s="315">
        <f t="shared" si="373"/>
        <v>0</v>
      </c>
      <c r="Y1156" s="315">
        <f t="shared" si="373"/>
        <v>0</v>
      </c>
      <c r="Z1156" s="315">
        <f t="shared" si="373"/>
        <v>0</v>
      </c>
      <c r="AA1156" s="315">
        <f t="shared" si="373"/>
        <v>0</v>
      </c>
      <c r="AB1156" s="315">
        <f t="shared" si="373"/>
        <v>0</v>
      </c>
      <c r="AC1156" s="315">
        <f t="shared" si="373"/>
        <v>0</v>
      </c>
      <c r="AD1156" s="315">
        <f t="shared" si="373"/>
        <v>0</v>
      </c>
      <c r="AE1156" s="315">
        <f t="shared" si="373"/>
        <v>0</v>
      </c>
      <c r="AF1156" s="315">
        <f t="shared" si="373"/>
        <v>0</v>
      </c>
      <c r="AG1156" s="315">
        <f t="shared" si="373"/>
        <v>0</v>
      </c>
      <c r="AH1156" s="315">
        <f t="shared" si="373"/>
        <v>0</v>
      </c>
      <c r="AI1156" s="315">
        <f t="shared" si="373"/>
        <v>0</v>
      </c>
      <c r="AJ1156" s="315">
        <f t="shared" si="373"/>
        <v>0</v>
      </c>
      <c r="AK1156" s="315">
        <f t="shared" si="373"/>
        <v>0</v>
      </c>
      <c r="AL1156" s="315">
        <f t="shared" si="373"/>
        <v>0</v>
      </c>
      <c r="AM1156" s="315">
        <f t="shared" si="373"/>
        <v>0</v>
      </c>
      <c r="AN1156" s="315">
        <f t="shared" si="373"/>
        <v>0</v>
      </c>
    </row>
    <row r="1157" spans="1:40" ht="18" hidden="1" customHeight="1">
      <c r="A1157" s="163">
        <v>21602</v>
      </c>
      <c r="B1157" s="242" t="s">
        <v>959</v>
      </c>
      <c r="C1157" s="315">
        <f>SUM(C1158:C1166)</f>
        <v>0</v>
      </c>
      <c r="D1157" s="315">
        <f t="shared" ref="D1157:AN1157" si="374">SUM(D1158:D1166)</f>
        <v>0</v>
      </c>
      <c r="E1157" s="315">
        <f t="shared" si="374"/>
        <v>0</v>
      </c>
      <c r="F1157" s="315">
        <f t="shared" si="374"/>
        <v>0</v>
      </c>
      <c r="G1157" s="315">
        <f t="shared" si="374"/>
        <v>0</v>
      </c>
      <c r="H1157" s="315">
        <f t="shared" si="374"/>
        <v>0</v>
      </c>
      <c r="I1157" s="315">
        <f t="shared" si="374"/>
        <v>0</v>
      </c>
      <c r="J1157" s="315">
        <f t="shared" si="374"/>
        <v>0</v>
      </c>
      <c r="K1157" s="315">
        <f t="shared" si="374"/>
        <v>0</v>
      </c>
      <c r="L1157" s="315">
        <f t="shared" si="374"/>
        <v>0</v>
      </c>
      <c r="M1157" s="315">
        <f t="shared" si="374"/>
        <v>0</v>
      </c>
      <c r="N1157" s="315">
        <f t="shared" si="374"/>
        <v>0</v>
      </c>
      <c r="O1157" s="315">
        <f t="shared" si="374"/>
        <v>0</v>
      </c>
      <c r="P1157" s="315">
        <f t="shared" si="374"/>
        <v>0</v>
      </c>
      <c r="Q1157" s="315">
        <f t="shared" si="374"/>
        <v>0</v>
      </c>
      <c r="R1157" s="315">
        <f t="shared" si="374"/>
        <v>0</v>
      </c>
      <c r="S1157" s="315">
        <f t="shared" si="374"/>
        <v>0</v>
      </c>
      <c r="T1157" s="315">
        <f t="shared" si="374"/>
        <v>0</v>
      </c>
      <c r="U1157" s="315">
        <f t="shared" si="374"/>
        <v>0</v>
      </c>
      <c r="V1157" s="315">
        <f t="shared" si="374"/>
        <v>0</v>
      </c>
      <c r="W1157" s="315">
        <f t="shared" si="374"/>
        <v>0</v>
      </c>
      <c r="X1157" s="315">
        <f t="shared" si="374"/>
        <v>0</v>
      </c>
      <c r="Y1157" s="315">
        <f t="shared" si="374"/>
        <v>0</v>
      </c>
      <c r="Z1157" s="315">
        <f t="shared" si="374"/>
        <v>0</v>
      </c>
      <c r="AA1157" s="315">
        <f t="shared" si="374"/>
        <v>0</v>
      </c>
      <c r="AB1157" s="315">
        <f t="shared" si="374"/>
        <v>0</v>
      </c>
      <c r="AC1157" s="315">
        <f t="shared" si="374"/>
        <v>0</v>
      </c>
      <c r="AD1157" s="315">
        <f t="shared" si="374"/>
        <v>0</v>
      </c>
      <c r="AE1157" s="315">
        <f t="shared" si="374"/>
        <v>0</v>
      </c>
      <c r="AF1157" s="315">
        <f t="shared" si="374"/>
        <v>0</v>
      </c>
      <c r="AG1157" s="315">
        <f t="shared" si="374"/>
        <v>0</v>
      </c>
      <c r="AH1157" s="315">
        <f t="shared" si="374"/>
        <v>0</v>
      </c>
      <c r="AI1157" s="315">
        <f t="shared" si="374"/>
        <v>0</v>
      </c>
      <c r="AJ1157" s="315">
        <f t="shared" si="374"/>
        <v>0</v>
      </c>
      <c r="AK1157" s="315">
        <f t="shared" si="374"/>
        <v>0</v>
      </c>
      <c r="AL1157" s="315">
        <f t="shared" si="374"/>
        <v>0</v>
      </c>
      <c r="AM1157" s="315">
        <f t="shared" si="374"/>
        <v>0</v>
      </c>
      <c r="AN1157" s="315">
        <f t="shared" si="374"/>
        <v>0</v>
      </c>
    </row>
    <row r="1158" spans="1:40" ht="18" hidden="1" customHeight="1">
      <c r="A1158" s="163">
        <v>2160201</v>
      </c>
      <c r="B1158" s="164" t="s">
        <v>93</v>
      </c>
      <c r="C1158" s="316">
        <f t="shared" ref="C1158:C1166" si="375">SUM(D1158,AE1158,AN1158)</f>
        <v>0</v>
      </c>
      <c r="D1158" s="317">
        <f t="shared" ref="D1158:D1166" si="376">SUM(E1158:AD1158)</f>
        <v>0</v>
      </c>
      <c r="E1158" s="318"/>
      <c r="F1158" s="318"/>
      <c r="G1158" s="318"/>
      <c r="H1158" s="318"/>
      <c r="I1158" s="318"/>
      <c r="J1158" s="318"/>
      <c r="K1158" s="318"/>
      <c r="L1158" s="318"/>
      <c r="M1158" s="318"/>
      <c r="N1158" s="318"/>
      <c r="O1158" s="318"/>
      <c r="P1158" s="319"/>
      <c r="Q1158" s="320"/>
      <c r="R1158" s="318"/>
      <c r="S1158" s="318"/>
      <c r="T1158" s="318"/>
      <c r="U1158" s="318"/>
      <c r="V1158" s="319"/>
      <c r="W1158" s="320"/>
      <c r="X1158" s="318"/>
      <c r="Y1158" s="318"/>
      <c r="Z1158" s="318"/>
      <c r="AA1158" s="318"/>
      <c r="AB1158" s="318"/>
      <c r="AC1158" s="318"/>
      <c r="AD1158" s="321"/>
      <c r="AE1158" s="322">
        <f t="shared" ref="AE1158:AE1166" si="377">SUM(AF1158:AM1158)</f>
        <v>0</v>
      </c>
      <c r="AF1158" s="318"/>
      <c r="AG1158" s="318"/>
      <c r="AH1158" s="318"/>
      <c r="AI1158" s="318"/>
      <c r="AJ1158" s="318"/>
      <c r="AK1158" s="318"/>
      <c r="AL1158" s="318"/>
      <c r="AM1158" s="318"/>
      <c r="AN1158" s="319"/>
    </row>
    <row r="1159" spans="1:40" ht="18" hidden="1" customHeight="1">
      <c r="A1159" s="163">
        <v>2160202</v>
      </c>
      <c r="B1159" s="164" t="s">
        <v>94</v>
      </c>
      <c r="C1159" s="316">
        <f t="shared" si="375"/>
        <v>0</v>
      </c>
      <c r="D1159" s="317">
        <f t="shared" si="376"/>
        <v>0</v>
      </c>
      <c r="E1159" s="318"/>
      <c r="F1159" s="318"/>
      <c r="G1159" s="318"/>
      <c r="H1159" s="318"/>
      <c r="I1159" s="318"/>
      <c r="J1159" s="318"/>
      <c r="K1159" s="318"/>
      <c r="L1159" s="318"/>
      <c r="M1159" s="318"/>
      <c r="N1159" s="318"/>
      <c r="O1159" s="318"/>
      <c r="P1159" s="319"/>
      <c r="Q1159" s="320"/>
      <c r="R1159" s="318"/>
      <c r="S1159" s="318"/>
      <c r="T1159" s="318"/>
      <c r="U1159" s="318"/>
      <c r="V1159" s="319"/>
      <c r="W1159" s="320"/>
      <c r="X1159" s="318"/>
      <c r="Y1159" s="318"/>
      <c r="Z1159" s="318"/>
      <c r="AA1159" s="318"/>
      <c r="AB1159" s="318"/>
      <c r="AC1159" s="318"/>
      <c r="AD1159" s="321"/>
      <c r="AE1159" s="322">
        <f t="shared" si="377"/>
        <v>0</v>
      </c>
      <c r="AF1159" s="318"/>
      <c r="AG1159" s="318"/>
      <c r="AH1159" s="318"/>
      <c r="AI1159" s="318"/>
      <c r="AJ1159" s="318"/>
      <c r="AK1159" s="318"/>
      <c r="AL1159" s="318"/>
      <c r="AM1159" s="318"/>
      <c r="AN1159" s="319"/>
    </row>
    <row r="1160" spans="1:40" ht="18" hidden="1" customHeight="1">
      <c r="A1160" s="163">
        <v>2160203</v>
      </c>
      <c r="B1160" s="164" t="s">
        <v>95</v>
      </c>
      <c r="C1160" s="316">
        <f t="shared" si="375"/>
        <v>0</v>
      </c>
      <c r="D1160" s="317">
        <f t="shared" si="376"/>
        <v>0</v>
      </c>
      <c r="E1160" s="318"/>
      <c r="F1160" s="318"/>
      <c r="G1160" s="318"/>
      <c r="H1160" s="318"/>
      <c r="I1160" s="318"/>
      <c r="J1160" s="318"/>
      <c r="K1160" s="318"/>
      <c r="L1160" s="318"/>
      <c r="M1160" s="318"/>
      <c r="N1160" s="318"/>
      <c r="O1160" s="318"/>
      <c r="P1160" s="319"/>
      <c r="Q1160" s="320"/>
      <c r="R1160" s="318"/>
      <c r="S1160" s="318"/>
      <c r="T1160" s="318"/>
      <c r="U1160" s="318"/>
      <c r="V1160" s="319"/>
      <c r="W1160" s="320"/>
      <c r="X1160" s="318"/>
      <c r="Y1160" s="318"/>
      <c r="Z1160" s="318"/>
      <c r="AA1160" s="318"/>
      <c r="AB1160" s="318"/>
      <c r="AC1160" s="318"/>
      <c r="AD1160" s="321"/>
      <c r="AE1160" s="322">
        <f t="shared" si="377"/>
        <v>0</v>
      </c>
      <c r="AF1160" s="318"/>
      <c r="AG1160" s="318"/>
      <c r="AH1160" s="318"/>
      <c r="AI1160" s="318"/>
      <c r="AJ1160" s="318"/>
      <c r="AK1160" s="318"/>
      <c r="AL1160" s="318"/>
      <c r="AM1160" s="318"/>
      <c r="AN1160" s="319"/>
    </row>
    <row r="1161" spans="1:40" ht="18" hidden="1" customHeight="1">
      <c r="A1161" s="163">
        <v>2160216</v>
      </c>
      <c r="B1161" s="164" t="s">
        <v>960</v>
      </c>
      <c r="C1161" s="316">
        <f t="shared" si="375"/>
        <v>0</v>
      </c>
      <c r="D1161" s="317">
        <f t="shared" si="376"/>
        <v>0</v>
      </c>
      <c r="E1161" s="318"/>
      <c r="F1161" s="318"/>
      <c r="G1161" s="318"/>
      <c r="H1161" s="318"/>
      <c r="I1161" s="318"/>
      <c r="J1161" s="318"/>
      <c r="K1161" s="318"/>
      <c r="L1161" s="318"/>
      <c r="M1161" s="318"/>
      <c r="N1161" s="318"/>
      <c r="O1161" s="318"/>
      <c r="P1161" s="319"/>
      <c r="Q1161" s="320"/>
      <c r="R1161" s="318"/>
      <c r="S1161" s="318"/>
      <c r="T1161" s="318"/>
      <c r="U1161" s="318"/>
      <c r="V1161" s="319"/>
      <c r="W1161" s="320"/>
      <c r="X1161" s="318"/>
      <c r="Y1161" s="318"/>
      <c r="Z1161" s="318"/>
      <c r="AA1161" s="318"/>
      <c r="AB1161" s="318"/>
      <c r="AC1161" s="318"/>
      <c r="AD1161" s="321"/>
      <c r="AE1161" s="322">
        <f t="shared" si="377"/>
        <v>0</v>
      </c>
      <c r="AF1161" s="318"/>
      <c r="AG1161" s="318"/>
      <c r="AH1161" s="318"/>
      <c r="AI1161" s="318"/>
      <c r="AJ1161" s="318"/>
      <c r="AK1161" s="318"/>
      <c r="AL1161" s="318"/>
      <c r="AM1161" s="318"/>
      <c r="AN1161" s="319"/>
    </row>
    <row r="1162" spans="1:40" ht="18" hidden="1" customHeight="1">
      <c r="A1162" s="163">
        <v>2160217</v>
      </c>
      <c r="B1162" s="164" t="s">
        <v>961</v>
      </c>
      <c r="C1162" s="316">
        <f t="shared" si="375"/>
        <v>0</v>
      </c>
      <c r="D1162" s="317">
        <f t="shared" si="376"/>
        <v>0</v>
      </c>
      <c r="E1162" s="318"/>
      <c r="F1162" s="318"/>
      <c r="G1162" s="318"/>
      <c r="H1162" s="318"/>
      <c r="I1162" s="318"/>
      <c r="J1162" s="318"/>
      <c r="K1162" s="318"/>
      <c r="L1162" s="318"/>
      <c r="M1162" s="318"/>
      <c r="N1162" s="318"/>
      <c r="O1162" s="318"/>
      <c r="P1162" s="319"/>
      <c r="Q1162" s="320"/>
      <c r="R1162" s="318"/>
      <c r="S1162" s="318"/>
      <c r="T1162" s="318"/>
      <c r="U1162" s="318"/>
      <c r="V1162" s="319"/>
      <c r="W1162" s="320"/>
      <c r="X1162" s="318"/>
      <c r="Y1162" s="318"/>
      <c r="Z1162" s="318"/>
      <c r="AA1162" s="318"/>
      <c r="AB1162" s="318"/>
      <c r="AC1162" s="318"/>
      <c r="AD1162" s="321"/>
      <c r="AE1162" s="322">
        <f t="shared" si="377"/>
        <v>0</v>
      </c>
      <c r="AF1162" s="318"/>
      <c r="AG1162" s="318"/>
      <c r="AH1162" s="318"/>
      <c r="AI1162" s="318"/>
      <c r="AJ1162" s="318"/>
      <c r="AK1162" s="318"/>
      <c r="AL1162" s="318"/>
      <c r="AM1162" s="318"/>
      <c r="AN1162" s="319"/>
    </row>
    <row r="1163" spans="1:40" ht="18" hidden="1" customHeight="1">
      <c r="A1163" s="163">
        <v>2160218</v>
      </c>
      <c r="B1163" s="164" t="s">
        <v>962</v>
      </c>
      <c r="C1163" s="316">
        <f t="shared" si="375"/>
        <v>0</v>
      </c>
      <c r="D1163" s="317">
        <f t="shared" si="376"/>
        <v>0</v>
      </c>
      <c r="E1163" s="318"/>
      <c r="F1163" s="318"/>
      <c r="G1163" s="318"/>
      <c r="H1163" s="318"/>
      <c r="I1163" s="318"/>
      <c r="J1163" s="318"/>
      <c r="K1163" s="318"/>
      <c r="L1163" s="318"/>
      <c r="M1163" s="318"/>
      <c r="N1163" s="318"/>
      <c r="O1163" s="318"/>
      <c r="P1163" s="319"/>
      <c r="Q1163" s="320"/>
      <c r="R1163" s="318"/>
      <c r="S1163" s="318"/>
      <c r="T1163" s="318"/>
      <c r="U1163" s="318"/>
      <c r="V1163" s="319"/>
      <c r="W1163" s="320"/>
      <c r="X1163" s="318"/>
      <c r="Y1163" s="318"/>
      <c r="Z1163" s="318"/>
      <c r="AA1163" s="318"/>
      <c r="AB1163" s="318"/>
      <c r="AC1163" s="318"/>
      <c r="AD1163" s="321"/>
      <c r="AE1163" s="322">
        <f t="shared" si="377"/>
        <v>0</v>
      </c>
      <c r="AF1163" s="318"/>
      <c r="AG1163" s="318"/>
      <c r="AH1163" s="318"/>
      <c r="AI1163" s="318"/>
      <c r="AJ1163" s="318"/>
      <c r="AK1163" s="318"/>
      <c r="AL1163" s="318"/>
      <c r="AM1163" s="318"/>
      <c r="AN1163" s="319"/>
    </row>
    <row r="1164" spans="1:40" ht="18" hidden="1" customHeight="1">
      <c r="A1164" s="163">
        <v>2160219</v>
      </c>
      <c r="B1164" s="164" t="s">
        <v>963</v>
      </c>
      <c r="C1164" s="316">
        <f t="shared" si="375"/>
        <v>0</v>
      </c>
      <c r="D1164" s="317">
        <f t="shared" si="376"/>
        <v>0</v>
      </c>
      <c r="E1164" s="318"/>
      <c r="F1164" s="318"/>
      <c r="G1164" s="318"/>
      <c r="H1164" s="318"/>
      <c r="I1164" s="318"/>
      <c r="J1164" s="318"/>
      <c r="K1164" s="318"/>
      <c r="L1164" s="318"/>
      <c r="M1164" s="318"/>
      <c r="N1164" s="318"/>
      <c r="O1164" s="318"/>
      <c r="P1164" s="319"/>
      <c r="Q1164" s="320"/>
      <c r="R1164" s="318"/>
      <c r="S1164" s="318"/>
      <c r="T1164" s="318"/>
      <c r="U1164" s="318"/>
      <c r="V1164" s="319"/>
      <c r="W1164" s="320"/>
      <c r="X1164" s="318"/>
      <c r="Y1164" s="318"/>
      <c r="Z1164" s="318"/>
      <c r="AA1164" s="318"/>
      <c r="AB1164" s="318"/>
      <c r="AC1164" s="318"/>
      <c r="AD1164" s="321"/>
      <c r="AE1164" s="322">
        <f t="shared" si="377"/>
        <v>0</v>
      </c>
      <c r="AF1164" s="318"/>
      <c r="AG1164" s="318"/>
      <c r="AH1164" s="318"/>
      <c r="AI1164" s="318"/>
      <c r="AJ1164" s="318"/>
      <c r="AK1164" s="318"/>
      <c r="AL1164" s="318"/>
      <c r="AM1164" s="318"/>
      <c r="AN1164" s="319"/>
    </row>
    <row r="1165" spans="1:40" ht="18" hidden="1" customHeight="1">
      <c r="A1165" s="163">
        <v>2160250</v>
      </c>
      <c r="B1165" s="164" t="s">
        <v>102</v>
      </c>
      <c r="C1165" s="316">
        <f t="shared" si="375"/>
        <v>0</v>
      </c>
      <c r="D1165" s="317">
        <f t="shared" si="376"/>
        <v>0</v>
      </c>
      <c r="E1165" s="318"/>
      <c r="F1165" s="318"/>
      <c r="G1165" s="318"/>
      <c r="H1165" s="318"/>
      <c r="I1165" s="318"/>
      <c r="J1165" s="318"/>
      <c r="K1165" s="318"/>
      <c r="L1165" s="318"/>
      <c r="M1165" s="318"/>
      <c r="N1165" s="318"/>
      <c r="O1165" s="318"/>
      <c r="P1165" s="319"/>
      <c r="Q1165" s="320"/>
      <c r="R1165" s="318"/>
      <c r="S1165" s="318"/>
      <c r="T1165" s="318"/>
      <c r="U1165" s="318"/>
      <c r="V1165" s="319"/>
      <c r="W1165" s="320"/>
      <c r="X1165" s="318"/>
      <c r="Y1165" s="318"/>
      <c r="Z1165" s="318"/>
      <c r="AA1165" s="318"/>
      <c r="AB1165" s="318"/>
      <c r="AC1165" s="318"/>
      <c r="AD1165" s="321"/>
      <c r="AE1165" s="322">
        <f t="shared" si="377"/>
        <v>0</v>
      </c>
      <c r="AF1165" s="318"/>
      <c r="AG1165" s="318"/>
      <c r="AH1165" s="318"/>
      <c r="AI1165" s="318"/>
      <c r="AJ1165" s="318"/>
      <c r="AK1165" s="318"/>
      <c r="AL1165" s="318"/>
      <c r="AM1165" s="318"/>
      <c r="AN1165" s="319"/>
    </row>
    <row r="1166" spans="1:40" ht="18" hidden="1" customHeight="1">
      <c r="A1166" s="163">
        <v>2160299</v>
      </c>
      <c r="B1166" s="164" t="s">
        <v>964</v>
      </c>
      <c r="C1166" s="316">
        <f t="shared" si="375"/>
        <v>0</v>
      </c>
      <c r="D1166" s="317">
        <f t="shared" si="376"/>
        <v>0</v>
      </c>
      <c r="E1166" s="318"/>
      <c r="F1166" s="318"/>
      <c r="G1166" s="318"/>
      <c r="H1166" s="318"/>
      <c r="I1166" s="318"/>
      <c r="J1166" s="318"/>
      <c r="K1166" s="318"/>
      <c r="L1166" s="318"/>
      <c r="M1166" s="318"/>
      <c r="N1166" s="318"/>
      <c r="O1166" s="318"/>
      <c r="P1166" s="319"/>
      <c r="Q1166" s="320"/>
      <c r="R1166" s="318"/>
      <c r="S1166" s="318"/>
      <c r="T1166" s="318"/>
      <c r="U1166" s="318"/>
      <c r="V1166" s="319"/>
      <c r="W1166" s="320"/>
      <c r="X1166" s="318"/>
      <c r="Y1166" s="318"/>
      <c r="Z1166" s="318"/>
      <c r="AA1166" s="318"/>
      <c r="AB1166" s="318"/>
      <c r="AC1166" s="318"/>
      <c r="AD1166" s="321"/>
      <c r="AE1166" s="322">
        <f t="shared" si="377"/>
        <v>0</v>
      </c>
      <c r="AF1166" s="318"/>
      <c r="AG1166" s="318"/>
      <c r="AH1166" s="318"/>
      <c r="AI1166" s="318"/>
      <c r="AJ1166" s="318"/>
      <c r="AK1166" s="318"/>
      <c r="AL1166" s="318"/>
      <c r="AM1166" s="318"/>
      <c r="AN1166" s="319"/>
    </row>
    <row r="1167" spans="1:40" ht="18" hidden="1" customHeight="1">
      <c r="A1167" s="163">
        <v>21605</v>
      </c>
      <c r="B1167" s="242" t="s">
        <v>965</v>
      </c>
      <c r="C1167" s="315">
        <f>SUM(C1168:C1173)</f>
        <v>0</v>
      </c>
      <c r="D1167" s="315">
        <f t="shared" ref="D1167:AN1167" si="378">SUM(D1168:D1173)</f>
        <v>0</v>
      </c>
      <c r="E1167" s="315">
        <f t="shared" si="378"/>
        <v>0</v>
      </c>
      <c r="F1167" s="315">
        <f t="shared" si="378"/>
        <v>0</v>
      </c>
      <c r="G1167" s="315">
        <f t="shared" si="378"/>
        <v>0</v>
      </c>
      <c r="H1167" s="315">
        <f t="shared" si="378"/>
        <v>0</v>
      </c>
      <c r="I1167" s="315">
        <f t="shared" si="378"/>
        <v>0</v>
      </c>
      <c r="J1167" s="315">
        <f t="shared" si="378"/>
        <v>0</v>
      </c>
      <c r="K1167" s="315">
        <f t="shared" si="378"/>
        <v>0</v>
      </c>
      <c r="L1167" s="315">
        <f t="shared" si="378"/>
        <v>0</v>
      </c>
      <c r="M1167" s="315">
        <f t="shared" si="378"/>
        <v>0</v>
      </c>
      <c r="N1167" s="315">
        <f t="shared" si="378"/>
        <v>0</v>
      </c>
      <c r="O1167" s="315">
        <f t="shared" si="378"/>
        <v>0</v>
      </c>
      <c r="P1167" s="315">
        <f t="shared" si="378"/>
        <v>0</v>
      </c>
      <c r="Q1167" s="315">
        <f t="shared" si="378"/>
        <v>0</v>
      </c>
      <c r="R1167" s="315">
        <f t="shared" si="378"/>
        <v>0</v>
      </c>
      <c r="S1167" s="315">
        <f t="shared" si="378"/>
        <v>0</v>
      </c>
      <c r="T1167" s="315">
        <f t="shared" si="378"/>
        <v>0</v>
      </c>
      <c r="U1167" s="315">
        <f t="shared" si="378"/>
        <v>0</v>
      </c>
      <c r="V1167" s="315">
        <f t="shared" si="378"/>
        <v>0</v>
      </c>
      <c r="W1167" s="315">
        <f t="shared" si="378"/>
        <v>0</v>
      </c>
      <c r="X1167" s="315">
        <f t="shared" si="378"/>
        <v>0</v>
      </c>
      <c r="Y1167" s="315">
        <f t="shared" si="378"/>
        <v>0</v>
      </c>
      <c r="Z1167" s="315">
        <f t="shared" si="378"/>
        <v>0</v>
      </c>
      <c r="AA1167" s="315">
        <f t="shared" si="378"/>
        <v>0</v>
      </c>
      <c r="AB1167" s="315">
        <f t="shared" si="378"/>
        <v>0</v>
      </c>
      <c r="AC1167" s="315">
        <f t="shared" si="378"/>
        <v>0</v>
      </c>
      <c r="AD1167" s="315">
        <f t="shared" si="378"/>
        <v>0</v>
      </c>
      <c r="AE1167" s="315">
        <f t="shared" si="378"/>
        <v>0</v>
      </c>
      <c r="AF1167" s="315">
        <f t="shared" si="378"/>
        <v>0</v>
      </c>
      <c r="AG1167" s="315">
        <f t="shared" si="378"/>
        <v>0</v>
      </c>
      <c r="AH1167" s="315">
        <f t="shared" si="378"/>
        <v>0</v>
      </c>
      <c r="AI1167" s="315">
        <f t="shared" si="378"/>
        <v>0</v>
      </c>
      <c r="AJ1167" s="315">
        <f t="shared" si="378"/>
        <v>0</v>
      </c>
      <c r="AK1167" s="315">
        <f t="shared" si="378"/>
        <v>0</v>
      </c>
      <c r="AL1167" s="315">
        <f t="shared" si="378"/>
        <v>0</v>
      </c>
      <c r="AM1167" s="315">
        <f t="shared" si="378"/>
        <v>0</v>
      </c>
      <c r="AN1167" s="315">
        <f t="shared" si="378"/>
        <v>0</v>
      </c>
    </row>
    <row r="1168" spans="1:40" ht="18" hidden="1" customHeight="1">
      <c r="A1168" s="163">
        <v>2160501</v>
      </c>
      <c r="B1168" s="164" t="s">
        <v>93</v>
      </c>
      <c r="C1168" s="316">
        <f t="shared" ref="C1168:C1173" si="379">SUM(D1168,AE1168,AN1168)</f>
        <v>0</v>
      </c>
      <c r="D1168" s="317">
        <f t="shared" ref="D1168:D1173" si="380">SUM(E1168:AD1168)</f>
        <v>0</v>
      </c>
      <c r="E1168" s="318"/>
      <c r="F1168" s="318"/>
      <c r="G1168" s="318"/>
      <c r="H1168" s="318"/>
      <c r="I1168" s="318"/>
      <c r="J1168" s="318"/>
      <c r="K1168" s="318"/>
      <c r="L1168" s="318"/>
      <c r="M1168" s="318"/>
      <c r="N1168" s="318"/>
      <c r="O1168" s="318"/>
      <c r="P1168" s="319"/>
      <c r="Q1168" s="320"/>
      <c r="R1168" s="318"/>
      <c r="S1168" s="318"/>
      <c r="T1168" s="318"/>
      <c r="U1168" s="318"/>
      <c r="V1168" s="319"/>
      <c r="W1168" s="320"/>
      <c r="X1168" s="318"/>
      <c r="Y1168" s="318"/>
      <c r="Z1168" s="318"/>
      <c r="AA1168" s="318"/>
      <c r="AB1168" s="318"/>
      <c r="AC1168" s="318"/>
      <c r="AD1168" s="321"/>
      <c r="AE1168" s="322">
        <f t="shared" ref="AE1168:AE1173" si="381">SUM(AF1168:AM1168)</f>
        <v>0</v>
      </c>
      <c r="AF1168" s="318"/>
      <c r="AG1168" s="318"/>
      <c r="AH1168" s="318"/>
      <c r="AI1168" s="318"/>
      <c r="AJ1168" s="318"/>
      <c r="AK1168" s="318"/>
      <c r="AL1168" s="318"/>
      <c r="AM1168" s="318"/>
      <c r="AN1168" s="319"/>
    </row>
    <row r="1169" spans="1:40" ht="18" hidden="1" customHeight="1">
      <c r="A1169" s="163">
        <v>2160502</v>
      </c>
      <c r="B1169" s="164" t="s">
        <v>94</v>
      </c>
      <c r="C1169" s="316">
        <f t="shared" si="379"/>
        <v>0</v>
      </c>
      <c r="D1169" s="317">
        <f t="shared" si="380"/>
        <v>0</v>
      </c>
      <c r="E1169" s="318"/>
      <c r="F1169" s="318"/>
      <c r="G1169" s="318"/>
      <c r="H1169" s="318"/>
      <c r="I1169" s="318"/>
      <c r="J1169" s="318"/>
      <c r="K1169" s="318"/>
      <c r="L1169" s="318"/>
      <c r="M1169" s="318"/>
      <c r="N1169" s="318"/>
      <c r="O1169" s="318"/>
      <c r="P1169" s="319"/>
      <c r="Q1169" s="320"/>
      <c r="R1169" s="318"/>
      <c r="S1169" s="318"/>
      <c r="T1169" s="318"/>
      <c r="U1169" s="318"/>
      <c r="V1169" s="319"/>
      <c r="W1169" s="320"/>
      <c r="X1169" s="318"/>
      <c r="Y1169" s="318"/>
      <c r="Z1169" s="318"/>
      <c r="AA1169" s="318"/>
      <c r="AB1169" s="318"/>
      <c r="AC1169" s="318"/>
      <c r="AD1169" s="321"/>
      <c r="AE1169" s="322">
        <f t="shared" si="381"/>
        <v>0</v>
      </c>
      <c r="AF1169" s="318"/>
      <c r="AG1169" s="318"/>
      <c r="AH1169" s="318"/>
      <c r="AI1169" s="318"/>
      <c r="AJ1169" s="318"/>
      <c r="AK1169" s="318"/>
      <c r="AL1169" s="318"/>
      <c r="AM1169" s="318"/>
      <c r="AN1169" s="319"/>
    </row>
    <row r="1170" spans="1:40" ht="18" hidden="1" customHeight="1">
      <c r="A1170" s="163">
        <v>2160503</v>
      </c>
      <c r="B1170" s="164" t="s">
        <v>95</v>
      </c>
      <c r="C1170" s="316">
        <f t="shared" si="379"/>
        <v>0</v>
      </c>
      <c r="D1170" s="317">
        <f t="shared" si="380"/>
        <v>0</v>
      </c>
      <c r="E1170" s="318"/>
      <c r="F1170" s="318"/>
      <c r="G1170" s="318"/>
      <c r="H1170" s="318"/>
      <c r="I1170" s="318"/>
      <c r="J1170" s="318"/>
      <c r="K1170" s="318"/>
      <c r="L1170" s="318"/>
      <c r="M1170" s="318"/>
      <c r="N1170" s="318"/>
      <c r="O1170" s="318"/>
      <c r="P1170" s="319"/>
      <c r="Q1170" s="320"/>
      <c r="R1170" s="318"/>
      <c r="S1170" s="318"/>
      <c r="T1170" s="318"/>
      <c r="U1170" s="318"/>
      <c r="V1170" s="319"/>
      <c r="W1170" s="320"/>
      <c r="X1170" s="318"/>
      <c r="Y1170" s="318"/>
      <c r="Z1170" s="318"/>
      <c r="AA1170" s="318"/>
      <c r="AB1170" s="318"/>
      <c r="AC1170" s="318"/>
      <c r="AD1170" s="321"/>
      <c r="AE1170" s="322">
        <f t="shared" si="381"/>
        <v>0</v>
      </c>
      <c r="AF1170" s="318"/>
      <c r="AG1170" s="318"/>
      <c r="AH1170" s="318"/>
      <c r="AI1170" s="318"/>
      <c r="AJ1170" s="318"/>
      <c r="AK1170" s="318"/>
      <c r="AL1170" s="318"/>
      <c r="AM1170" s="318"/>
      <c r="AN1170" s="319"/>
    </row>
    <row r="1171" spans="1:40" ht="18" hidden="1" customHeight="1">
      <c r="A1171" s="163">
        <v>2160504</v>
      </c>
      <c r="B1171" s="164" t="s">
        <v>966</v>
      </c>
      <c r="C1171" s="316">
        <f t="shared" si="379"/>
        <v>0</v>
      </c>
      <c r="D1171" s="317">
        <f t="shared" si="380"/>
        <v>0</v>
      </c>
      <c r="E1171" s="318"/>
      <c r="F1171" s="318"/>
      <c r="G1171" s="318"/>
      <c r="H1171" s="318"/>
      <c r="I1171" s="318"/>
      <c r="J1171" s="318"/>
      <c r="K1171" s="318"/>
      <c r="L1171" s="318"/>
      <c r="M1171" s="318"/>
      <c r="N1171" s="318"/>
      <c r="O1171" s="318"/>
      <c r="P1171" s="319"/>
      <c r="Q1171" s="320"/>
      <c r="R1171" s="318"/>
      <c r="S1171" s="318"/>
      <c r="T1171" s="318"/>
      <c r="U1171" s="318"/>
      <c r="V1171" s="319"/>
      <c r="W1171" s="320"/>
      <c r="X1171" s="318"/>
      <c r="Y1171" s="318"/>
      <c r="Z1171" s="318"/>
      <c r="AA1171" s="318"/>
      <c r="AB1171" s="318"/>
      <c r="AC1171" s="318"/>
      <c r="AD1171" s="321"/>
      <c r="AE1171" s="322">
        <f t="shared" si="381"/>
        <v>0</v>
      </c>
      <c r="AF1171" s="318"/>
      <c r="AG1171" s="318"/>
      <c r="AH1171" s="318"/>
      <c r="AI1171" s="318"/>
      <c r="AJ1171" s="318"/>
      <c r="AK1171" s="318"/>
      <c r="AL1171" s="318"/>
      <c r="AM1171" s="318"/>
      <c r="AN1171" s="319"/>
    </row>
    <row r="1172" spans="1:40" ht="18" hidden="1" customHeight="1">
      <c r="A1172" s="163">
        <v>2160505</v>
      </c>
      <c r="B1172" s="164" t="s">
        <v>967</v>
      </c>
      <c r="C1172" s="316">
        <f t="shared" si="379"/>
        <v>0</v>
      </c>
      <c r="D1172" s="317">
        <f t="shared" si="380"/>
        <v>0</v>
      </c>
      <c r="E1172" s="318"/>
      <c r="F1172" s="318"/>
      <c r="G1172" s="318"/>
      <c r="H1172" s="318"/>
      <c r="I1172" s="318"/>
      <c r="J1172" s="318"/>
      <c r="K1172" s="318"/>
      <c r="L1172" s="318"/>
      <c r="M1172" s="318"/>
      <c r="N1172" s="318"/>
      <c r="O1172" s="318"/>
      <c r="P1172" s="319"/>
      <c r="Q1172" s="320"/>
      <c r="R1172" s="318"/>
      <c r="S1172" s="318"/>
      <c r="T1172" s="318"/>
      <c r="U1172" s="318"/>
      <c r="V1172" s="319"/>
      <c r="W1172" s="320"/>
      <c r="X1172" s="318"/>
      <c r="Y1172" s="318"/>
      <c r="Z1172" s="318"/>
      <c r="AA1172" s="318"/>
      <c r="AB1172" s="318"/>
      <c r="AC1172" s="318"/>
      <c r="AD1172" s="321"/>
      <c r="AE1172" s="322">
        <f t="shared" si="381"/>
        <v>0</v>
      </c>
      <c r="AF1172" s="318"/>
      <c r="AG1172" s="318"/>
      <c r="AH1172" s="318"/>
      <c r="AI1172" s="318"/>
      <c r="AJ1172" s="318"/>
      <c r="AK1172" s="318"/>
      <c r="AL1172" s="318"/>
      <c r="AM1172" s="318"/>
      <c r="AN1172" s="319"/>
    </row>
    <row r="1173" spans="1:40" ht="18" hidden="1" customHeight="1">
      <c r="A1173" s="163">
        <v>2160599</v>
      </c>
      <c r="B1173" s="164" t="s">
        <v>968</v>
      </c>
      <c r="C1173" s="316">
        <f t="shared" si="379"/>
        <v>0</v>
      </c>
      <c r="D1173" s="317">
        <f t="shared" si="380"/>
        <v>0</v>
      </c>
      <c r="E1173" s="318"/>
      <c r="F1173" s="318"/>
      <c r="G1173" s="318"/>
      <c r="H1173" s="318"/>
      <c r="I1173" s="318"/>
      <c r="J1173" s="318"/>
      <c r="K1173" s="318"/>
      <c r="L1173" s="318"/>
      <c r="M1173" s="318"/>
      <c r="N1173" s="318"/>
      <c r="O1173" s="318"/>
      <c r="P1173" s="319"/>
      <c r="Q1173" s="320"/>
      <c r="R1173" s="318"/>
      <c r="S1173" s="318"/>
      <c r="T1173" s="318"/>
      <c r="U1173" s="318"/>
      <c r="V1173" s="319"/>
      <c r="W1173" s="320"/>
      <c r="X1173" s="318"/>
      <c r="Y1173" s="318"/>
      <c r="Z1173" s="318"/>
      <c r="AA1173" s="318"/>
      <c r="AB1173" s="318"/>
      <c r="AC1173" s="318"/>
      <c r="AD1173" s="321"/>
      <c r="AE1173" s="322">
        <f t="shared" si="381"/>
        <v>0</v>
      </c>
      <c r="AF1173" s="318"/>
      <c r="AG1173" s="318"/>
      <c r="AH1173" s="318"/>
      <c r="AI1173" s="318"/>
      <c r="AJ1173" s="318"/>
      <c r="AK1173" s="318"/>
      <c r="AL1173" s="318"/>
      <c r="AM1173" s="318"/>
      <c r="AN1173" s="319"/>
    </row>
    <row r="1174" spans="1:40" ht="18" hidden="1" customHeight="1">
      <c r="A1174" s="163">
        <v>21606</v>
      </c>
      <c r="B1174" s="242" t="s">
        <v>969</v>
      </c>
      <c r="C1174" s="315">
        <f>SUM(C1175:C1179)</f>
        <v>0</v>
      </c>
      <c r="D1174" s="315">
        <f t="shared" ref="D1174:AN1174" si="382">SUM(D1175:D1179)</f>
        <v>0</v>
      </c>
      <c r="E1174" s="315">
        <f t="shared" si="382"/>
        <v>0</v>
      </c>
      <c r="F1174" s="315">
        <f t="shared" si="382"/>
        <v>0</v>
      </c>
      <c r="G1174" s="315">
        <f t="shared" si="382"/>
        <v>0</v>
      </c>
      <c r="H1174" s="315">
        <f t="shared" si="382"/>
        <v>0</v>
      </c>
      <c r="I1174" s="315">
        <f t="shared" si="382"/>
        <v>0</v>
      </c>
      <c r="J1174" s="315">
        <f t="shared" si="382"/>
        <v>0</v>
      </c>
      <c r="K1174" s="315">
        <f t="shared" si="382"/>
        <v>0</v>
      </c>
      <c r="L1174" s="315">
        <f t="shared" si="382"/>
        <v>0</v>
      </c>
      <c r="M1174" s="315">
        <f t="shared" si="382"/>
        <v>0</v>
      </c>
      <c r="N1174" s="315">
        <f t="shared" si="382"/>
        <v>0</v>
      </c>
      <c r="O1174" s="315">
        <f t="shared" si="382"/>
        <v>0</v>
      </c>
      <c r="P1174" s="315">
        <f t="shared" si="382"/>
        <v>0</v>
      </c>
      <c r="Q1174" s="315">
        <f t="shared" si="382"/>
        <v>0</v>
      </c>
      <c r="R1174" s="315">
        <f t="shared" si="382"/>
        <v>0</v>
      </c>
      <c r="S1174" s="315">
        <f t="shared" si="382"/>
        <v>0</v>
      </c>
      <c r="T1174" s="315">
        <f t="shared" si="382"/>
        <v>0</v>
      </c>
      <c r="U1174" s="315">
        <f t="shared" si="382"/>
        <v>0</v>
      </c>
      <c r="V1174" s="315">
        <f t="shared" si="382"/>
        <v>0</v>
      </c>
      <c r="W1174" s="315">
        <f t="shared" si="382"/>
        <v>0</v>
      </c>
      <c r="X1174" s="315">
        <f t="shared" si="382"/>
        <v>0</v>
      </c>
      <c r="Y1174" s="315">
        <f t="shared" si="382"/>
        <v>0</v>
      </c>
      <c r="Z1174" s="315">
        <f t="shared" si="382"/>
        <v>0</v>
      </c>
      <c r="AA1174" s="315">
        <f t="shared" si="382"/>
        <v>0</v>
      </c>
      <c r="AB1174" s="315">
        <f t="shared" si="382"/>
        <v>0</v>
      </c>
      <c r="AC1174" s="315">
        <f t="shared" si="382"/>
        <v>0</v>
      </c>
      <c r="AD1174" s="315">
        <f t="shared" si="382"/>
        <v>0</v>
      </c>
      <c r="AE1174" s="315">
        <f t="shared" si="382"/>
        <v>0</v>
      </c>
      <c r="AF1174" s="315">
        <f t="shared" si="382"/>
        <v>0</v>
      </c>
      <c r="AG1174" s="315">
        <f t="shared" si="382"/>
        <v>0</v>
      </c>
      <c r="AH1174" s="315">
        <f t="shared" si="382"/>
        <v>0</v>
      </c>
      <c r="AI1174" s="315">
        <f t="shared" si="382"/>
        <v>0</v>
      </c>
      <c r="AJ1174" s="315">
        <f t="shared" si="382"/>
        <v>0</v>
      </c>
      <c r="AK1174" s="315">
        <f t="shared" si="382"/>
        <v>0</v>
      </c>
      <c r="AL1174" s="315">
        <f t="shared" si="382"/>
        <v>0</v>
      </c>
      <c r="AM1174" s="315">
        <f t="shared" si="382"/>
        <v>0</v>
      </c>
      <c r="AN1174" s="315">
        <f t="shared" si="382"/>
        <v>0</v>
      </c>
    </row>
    <row r="1175" spans="1:40" ht="18" hidden="1" customHeight="1">
      <c r="A1175" s="163">
        <v>2160601</v>
      </c>
      <c r="B1175" s="164" t="s">
        <v>93</v>
      </c>
      <c r="C1175" s="316">
        <f>SUM(D1175,AE1175,AN1175)</f>
        <v>0</v>
      </c>
      <c r="D1175" s="317">
        <f>SUM(E1175:AD1175)</f>
        <v>0</v>
      </c>
      <c r="E1175" s="318"/>
      <c r="F1175" s="318"/>
      <c r="G1175" s="318"/>
      <c r="H1175" s="318"/>
      <c r="I1175" s="318"/>
      <c r="J1175" s="318"/>
      <c r="K1175" s="318"/>
      <c r="L1175" s="318"/>
      <c r="M1175" s="318"/>
      <c r="N1175" s="318"/>
      <c r="O1175" s="318"/>
      <c r="P1175" s="319"/>
      <c r="Q1175" s="320"/>
      <c r="R1175" s="318"/>
      <c r="S1175" s="318"/>
      <c r="T1175" s="318"/>
      <c r="U1175" s="318"/>
      <c r="V1175" s="319"/>
      <c r="W1175" s="320"/>
      <c r="X1175" s="318"/>
      <c r="Y1175" s="318"/>
      <c r="Z1175" s="318"/>
      <c r="AA1175" s="318"/>
      <c r="AB1175" s="318"/>
      <c r="AC1175" s="318"/>
      <c r="AD1175" s="321"/>
      <c r="AE1175" s="322">
        <f>SUM(AF1175:AM1175)</f>
        <v>0</v>
      </c>
      <c r="AF1175" s="318"/>
      <c r="AG1175" s="318"/>
      <c r="AH1175" s="318"/>
      <c r="AI1175" s="318"/>
      <c r="AJ1175" s="318"/>
      <c r="AK1175" s="318"/>
      <c r="AL1175" s="318"/>
      <c r="AM1175" s="318"/>
      <c r="AN1175" s="319"/>
    </row>
    <row r="1176" spans="1:40" ht="18" hidden="1" customHeight="1">
      <c r="A1176" s="163">
        <v>2160602</v>
      </c>
      <c r="B1176" s="164" t="s">
        <v>94</v>
      </c>
      <c r="C1176" s="316">
        <f>SUM(D1176,AE1176,AN1176)</f>
        <v>0</v>
      </c>
      <c r="D1176" s="317">
        <f>SUM(E1176:AD1176)</f>
        <v>0</v>
      </c>
      <c r="E1176" s="318"/>
      <c r="F1176" s="318"/>
      <c r="G1176" s="318"/>
      <c r="H1176" s="318"/>
      <c r="I1176" s="318"/>
      <c r="J1176" s="318"/>
      <c r="K1176" s="318"/>
      <c r="L1176" s="318"/>
      <c r="M1176" s="318"/>
      <c r="N1176" s="318"/>
      <c r="O1176" s="318"/>
      <c r="P1176" s="319"/>
      <c r="Q1176" s="320"/>
      <c r="R1176" s="318"/>
      <c r="S1176" s="318"/>
      <c r="T1176" s="318"/>
      <c r="U1176" s="318"/>
      <c r="V1176" s="319"/>
      <c r="W1176" s="320"/>
      <c r="X1176" s="318"/>
      <c r="Y1176" s="318"/>
      <c r="Z1176" s="318"/>
      <c r="AA1176" s="318"/>
      <c r="AB1176" s="318"/>
      <c r="AC1176" s="318"/>
      <c r="AD1176" s="321"/>
      <c r="AE1176" s="322">
        <f>SUM(AF1176:AM1176)</f>
        <v>0</v>
      </c>
      <c r="AF1176" s="318"/>
      <c r="AG1176" s="318"/>
      <c r="AH1176" s="318"/>
      <c r="AI1176" s="318"/>
      <c r="AJ1176" s="318"/>
      <c r="AK1176" s="318"/>
      <c r="AL1176" s="318"/>
      <c r="AM1176" s="318"/>
      <c r="AN1176" s="319"/>
    </row>
    <row r="1177" spans="1:40" ht="18" hidden="1" customHeight="1">
      <c r="A1177" s="163">
        <v>2160603</v>
      </c>
      <c r="B1177" s="164" t="s">
        <v>95</v>
      </c>
      <c r="C1177" s="316">
        <f>SUM(D1177,AE1177,AN1177)</f>
        <v>0</v>
      </c>
      <c r="D1177" s="317">
        <f>SUM(E1177:AD1177)</f>
        <v>0</v>
      </c>
      <c r="E1177" s="318"/>
      <c r="F1177" s="318"/>
      <c r="G1177" s="318"/>
      <c r="H1177" s="318"/>
      <c r="I1177" s="318"/>
      <c r="J1177" s="318"/>
      <c r="K1177" s="318"/>
      <c r="L1177" s="318"/>
      <c r="M1177" s="318"/>
      <c r="N1177" s="318"/>
      <c r="O1177" s="318"/>
      <c r="P1177" s="319"/>
      <c r="Q1177" s="320"/>
      <c r="R1177" s="318"/>
      <c r="S1177" s="318"/>
      <c r="T1177" s="318"/>
      <c r="U1177" s="318"/>
      <c r="V1177" s="319"/>
      <c r="W1177" s="320"/>
      <c r="X1177" s="318"/>
      <c r="Y1177" s="318"/>
      <c r="Z1177" s="318"/>
      <c r="AA1177" s="318"/>
      <c r="AB1177" s="318"/>
      <c r="AC1177" s="318"/>
      <c r="AD1177" s="321"/>
      <c r="AE1177" s="322">
        <f>SUM(AF1177:AM1177)</f>
        <v>0</v>
      </c>
      <c r="AF1177" s="318"/>
      <c r="AG1177" s="318"/>
      <c r="AH1177" s="318"/>
      <c r="AI1177" s="318"/>
      <c r="AJ1177" s="318"/>
      <c r="AK1177" s="318"/>
      <c r="AL1177" s="318"/>
      <c r="AM1177" s="318"/>
      <c r="AN1177" s="319"/>
    </row>
    <row r="1178" spans="1:40" ht="18" hidden="1" customHeight="1">
      <c r="A1178" s="163">
        <v>2160607</v>
      </c>
      <c r="B1178" s="164" t="s">
        <v>970</v>
      </c>
      <c r="C1178" s="316">
        <f>SUM(D1178,AE1178,AN1178)</f>
        <v>0</v>
      </c>
      <c r="D1178" s="317">
        <f>SUM(E1178:AD1178)</f>
        <v>0</v>
      </c>
      <c r="E1178" s="318"/>
      <c r="F1178" s="318"/>
      <c r="G1178" s="318"/>
      <c r="H1178" s="318"/>
      <c r="I1178" s="318"/>
      <c r="J1178" s="318"/>
      <c r="K1178" s="318"/>
      <c r="L1178" s="318"/>
      <c r="M1178" s="318"/>
      <c r="N1178" s="318"/>
      <c r="O1178" s="318"/>
      <c r="P1178" s="319"/>
      <c r="Q1178" s="320"/>
      <c r="R1178" s="318"/>
      <c r="S1178" s="318"/>
      <c r="T1178" s="318"/>
      <c r="U1178" s="318"/>
      <c r="V1178" s="319"/>
      <c r="W1178" s="320"/>
      <c r="X1178" s="318"/>
      <c r="Y1178" s="318"/>
      <c r="Z1178" s="318"/>
      <c r="AA1178" s="318"/>
      <c r="AB1178" s="318"/>
      <c r="AC1178" s="318"/>
      <c r="AD1178" s="321"/>
      <c r="AE1178" s="322">
        <f>SUM(AF1178:AM1178)</f>
        <v>0</v>
      </c>
      <c r="AF1178" s="318"/>
      <c r="AG1178" s="318"/>
      <c r="AH1178" s="318"/>
      <c r="AI1178" s="318"/>
      <c r="AJ1178" s="318"/>
      <c r="AK1178" s="318"/>
      <c r="AL1178" s="318"/>
      <c r="AM1178" s="318"/>
      <c r="AN1178" s="319"/>
    </row>
    <row r="1179" spans="1:40" ht="18" hidden="1" customHeight="1">
      <c r="A1179" s="163">
        <v>2160699</v>
      </c>
      <c r="B1179" s="164" t="s">
        <v>971</v>
      </c>
      <c r="C1179" s="316">
        <f>SUM(D1179,AE1179,AN1179)</f>
        <v>0</v>
      </c>
      <c r="D1179" s="317">
        <f>SUM(E1179:AD1179)</f>
        <v>0</v>
      </c>
      <c r="E1179" s="318"/>
      <c r="F1179" s="318"/>
      <c r="G1179" s="318"/>
      <c r="H1179" s="318"/>
      <c r="I1179" s="318"/>
      <c r="J1179" s="318"/>
      <c r="K1179" s="318"/>
      <c r="L1179" s="318"/>
      <c r="M1179" s="318"/>
      <c r="N1179" s="318"/>
      <c r="O1179" s="318"/>
      <c r="P1179" s="319"/>
      <c r="Q1179" s="320"/>
      <c r="R1179" s="318"/>
      <c r="S1179" s="318"/>
      <c r="T1179" s="318"/>
      <c r="U1179" s="318"/>
      <c r="V1179" s="319"/>
      <c r="W1179" s="320"/>
      <c r="X1179" s="318"/>
      <c r="Y1179" s="318"/>
      <c r="Z1179" s="318"/>
      <c r="AA1179" s="318"/>
      <c r="AB1179" s="318"/>
      <c r="AC1179" s="318"/>
      <c r="AD1179" s="321"/>
      <c r="AE1179" s="322">
        <f>SUM(AF1179:AM1179)</f>
        <v>0</v>
      </c>
      <c r="AF1179" s="318"/>
      <c r="AG1179" s="318"/>
      <c r="AH1179" s="318"/>
      <c r="AI1179" s="318"/>
      <c r="AJ1179" s="318"/>
      <c r="AK1179" s="318"/>
      <c r="AL1179" s="318"/>
      <c r="AM1179" s="318"/>
      <c r="AN1179" s="319"/>
    </row>
    <row r="1180" spans="1:40" ht="18" hidden="1" customHeight="1">
      <c r="A1180" s="163">
        <v>21699</v>
      </c>
      <c r="B1180" s="242" t="s">
        <v>1546</v>
      </c>
      <c r="C1180" s="315">
        <f>SUM(C1181:C1182)</f>
        <v>0</v>
      </c>
      <c r="D1180" s="315">
        <f t="shared" ref="D1180:AN1180" si="383">SUM(D1181:D1182)</f>
        <v>0</v>
      </c>
      <c r="E1180" s="315">
        <f t="shared" si="383"/>
        <v>0</v>
      </c>
      <c r="F1180" s="315">
        <f t="shared" si="383"/>
        <v>0</v>
      </c>
      <c r="G1180" s="315">
        <f t="shared" si="383"/>
        <v>0</v>
      </c>
      <c r="H1180" s="315">
        <f t="shared" si="383"/>
        <v>0</v>
      </c>
      <c r="I1180" s="315">
        <f t="shared" si="383"/>
        <v>0</v>
      </c>
      <c r="J1180" s="315">
        <f t="shared" si="383"/>
        <v>0</v>
      </c>
      <c r="K1180" s="315">
        <f t="shared" si="383"/>
        <v>0</v>
      </c>
      <c r="L1180" s="315">
        <f t="shared" si="383"/>
        <v>0</v>
      </c>
      <c r="M1180" s="315">
        <f t="shared" si="383"/>
        <v>0</v>
      </c>
      <c r="N1180" s="315">
        <f t="shared" si="383"/>
        <v>0</v>
      </c>
      <c r="O1180" s="315">
        <f t="shared" si="383"/>
        <v>0</v>
      </c>
      <c r="P1180" s="315">
        <f t="shared" si="383"/>
        <v>0</v>
      </c>
      <c r="Q1180" s="315">
        <f t="shared" si="383"/>
        <v>0</v>
      </c>
      <c r="R1180" s="315">
        <f t="shared" si="383"/>
        <v>0</v>
      </c>
      <c r="S1180" s="315">
        <f t="shared" si="383"/>
        <v>0</v>
      </c>
      <c r="T1180" s="315">
        <f t="shared" si="383"/>
        <v>0</v>
      </c>
      <c r="U1180" s="315">
        <f t="shared" si="383"/>
        <v>0</v>
      </c>
      <c r="V1180" s="315">
        <f t="shared" si="383"/>
        <v>0</v>
      </c>
      <c r="W1180" s="315">
        <f t="shared" si="383"/>
        <v>0</v>
      </c>
      <c r="X1180" s="315">
        <f t="shared" si="383"/>
        <v>0</v>
      </c>
      <c r="Y1180" s="315">
        <f t="shared" si="383"/>
        <v>0</v>
      </c>
      <c r="Z1180" s="315">
        <f t="shared" si="383"/>
        <v>0</v>
      </c>
      <c r="AA1180" s="315">
        <f t="shared" si="383"/>
        <v>0</v>
      </c>
      <c r="AB1180" s="315">
        <f t="shared" si="383"/>
        <v>0</v>
      </c>
      <c r="AC1180" s="315">
        <f t="shared" si="383"/>
        <v>0</v>
      </c>
      <c r="AD1180" s="315">
        <f t="shared" si="383"/>
        <v>0</v>
      </c>
      <c r="AE1180" s="315">
        <f t="shared" si="383"/>
        <v>0</v>
      </c>
      <c r="AF1180" s="315">
        <f t="shared" si="383"/>
        <v>0</v>
      </c>
      <c r="AG1180" s="315">
        <f t="shared" si="383"/>
        <v>0</v>
      </c>
      <c r="AH1180" s="315">
        <f t="shared" si="383"/>
        <v>0</v>
      </c>
      <c r="AI1180" s="315">
        <f t="shared" si="383"/>
        <v>0</v>
      </c>
      <c r="AJ1180" s="315">
        <f t="shared" si="383"/>
        <v>0</v>
      </c>
      <c r="AK1180" s="315">
        <f t="shared" si="383"/>
        <v>0</v>
      </c>
      <c r="AL1180" s="315">
        <f t="shared" si="383"/>
        <v>0</v>
      </c>
      <c r="AM1180" s="315">
        <f t="shared" si="383"/>
        <v>0</v>
      </c>
      <c r="AN1180" s="315">
        <f t="shared" si="383"/>
        <v>0</v>
      </c>
    </row>
    <row r="1181" spans="1:40" ht="18" hidden="1" customHeight="1">
      <c r="A1181" s="163">
        <v>2169901</v>
      </c>
      <c r="B1181" s="164" t="s">
        <v>972</v>
      </c>
      <c r="C1181" s="316">
        <f>SUM(D1181,AE1181,AN1181)</f>
        <v>0</v>
      </c>
      <c r="D1181" s="317">
        <f>SUM(E1181:AD1181)</f>
        <v>0</v>
      </c>
      <c r="E1181" s="318"/>
      <c r="F1181" s="318"/>
      <c r="G1181" s="318"/>
      <c r="H1181" s="318"/>
      <c r="I1181" s="318"/>
      <c r="J1181" s="318"/>
      <c r="K1181" s="318"/>
      <c r="L1181" s="318"/>
      <c r="M1181" s="318"/>
      <c r="N1181" s="318"/>
      <c r="O1181" s="318"/>
      <c r="P1181" s="319"/>
      <c r="Q1181" s="320"/>
      <c r="R1181" s="318"/>
      <c r="S1181" s="318"/>
      <c r="T1181" s="318"/>
      <c r="U1181" s="318"/>
      <c r="V1181" s="319"/>
      <c r="W1181" s="320"/>
      <c r="X1181" s="318"/>
      <c r="Y1181" s="318"/>
      <c r="Z1181" s="318"/>
      <c r="AA1181" s="318"/>
      <c r="AB1181" s="318"/>
      <c r="AC1181" s="318"/>
      <c r="AD1181" s="321"/>
      <c r="AE1181" s="322">
        <f>SUM(AF1181:AM1181)</f>
        <v>0</v>
      </c>
      <c r="AF1181" s="318"/>
      <c r="AG1181" s="318"/>
      <c r="AH1181" s="318"/>
      <c r="AI1181" s="318"/>
      <c r="AJ1181" s="318"/>
      <c r="AK1181" s="318"/>
      <c r="AL1181" s="318"/>
      <c r="AM1181" s="318"/>
      <c r="AN1181" s="319"/>
    </row>
    <row r="1182" spans="1:40" ht="18" hidden="1" customHeight="1">
      <c r="A1182" s="246">
        <v>2169999</v>
      </c>
      <c r="B1182" s="247" t="s">
        <v>1547</v>
      </c>
      <c r="C1182" s="316">
        <f>SUM(D1182,AE1182,AN1182)</f>
        <v>0</v>
      </c>
      <c r="D1182" s="317">
        <f>SUM(E1182:AD1182)</f>
        <v>0</v>
      </c>
      <c r="E1182" s="318"/>
      <c r="F1182" s="318"/>
      <c r="G1182" s="318"/>
      <c r="H1182" s="318"/>
      <c r="I1182" s="318"/>
      <c r="J1182" s="318"/>
      <c r="K1182" s="318"/>
      <c r="L1182" s="318"/>
      <c r="M1182" s="318"/>
      <c r="N1182" s="318"/>
      <c r="O1182" s="318"/>
      <c r="P1182" s="319"/>
      <c r="Q1182" s="320"/>
      <c r="R1182" s="318"/>
      <c r="S1182" s="318"/>
      <c r="T1182" s="318"/>
      <c r="U1182" s="318"/>
      <c r="V1182" s="319"/>
      <c r="W1182" s="320"/>
      <c r="X1182" s="318"/>
      <c r="Y1182" s="318"/>
      <c r="Z1182" s="318"/>
      <c r="AA1182" s="318"/>
      <c r="AB1182" s="318"/>
      <c r="AC1182" s="318"/>
      <c r="AD1182" s="321"/>
      <c r="AE1182" s="322">
        <f>SUM(AF1182:AM1182)</f>
        <v>0</v>
      </c>
      <c r="AF1182" s="318"/>
      <c r="AG1182" s="318"/>
      <c r="AH1182" s="318"/>
      <c r="AI1182" s="318"/>
      <c r="AJ1182" s="318"/>
      <c r="AK1182" s="318"/>
      <c r="AL1182" s="318"/>
      <c r="AM1182" s="318"/>
      <c r="AN1182" s="319"/>
    </row>
    <row r="1183" spans="1:40" ht="18" hidden="1" customHeight="1">
      <c r="A1183" s="163">
        <v>217</v>
      </c>
      <c r="B1183" s="242" t="s">
        <v>973</v>
      </c>
      <c r="C1183" s="315">
        <f>SUM(C1184,C1191,C1201,C1207,C1210)</f>
        <v>0</v>
      </c>
      <c r="D1183" s="315">
        <f t="shared" ref="D1183:AN1183" si="384">SUM(D1184,D1191,D1201,D1207,D1210)</f>
        <v>0</v>
      </c>
      <c r="E1183" s="315">
        <f t="shared" si="384"/>
        <v>0</v>
      </c>
      <c r="F1183" s="315">
        <f t="shared" si="384"/>
        <v>0</v>
      </c>
      <c r="G1183" s="315">
        <f t="shared" si="384"/>
        <v>0</v>
      </c>
      <c r="H1183" s="315">
        <f t="shared" si="384"/>
        <v>0</v>
      </c>
      <c r="I1183" s="315">
        <f t="shared" si="384"/>
        <v>0</v>
      </c>
      <c r="J1183" s="315">
        <f t="shared" si="384"/>
        <v>0</v>
      </c>
      <c r="K1183" s="315">
        <f t="shared" si="384"/>
        <v>0</v>
      </c>
      <c r="L1183" s="315">
        <f t="shared" si="384"/>
        <v>0</v>
      </c>
      <c r="M1183" s="315">
        <f t="shared" si="384"/>
        <v>0</v>
      </c>
      <c r="N1183" s="315">
        <f t="shared" si="384"/>
        <v>0</v>
      </c>
      <c r="O1183" s="315">
        <f t="shared" si="384"/>
        <v>0</v>
      </c>
      <c r="P1183" s="315">
        <f t="shared" si="384"/>
        <v>0</v>
      </c>
      <c r="Q1183" s="315">
        <f t="shared" si="384"/>
        <v>0</v>
      </c>
      <c r="R1183" s="315">
        <f t="shared" si="384"/>
        <v>0</v>
      </c>
      <c r="S1183" s="315">
        <f t="shared" si="384"/>
        <v>0</v>
      </c>
      <c r="T1183" s="315">
        <f t="shared" si="384"/>
        <v>0</v>
      </c>
      <c r="U1183" s="315">
        <f t="shared" si="384"/>
        <v>0</v>
      </c>
      <c r="V1183" s="315">
        <f t="shared" si="384"/>
        <v>0</v>
      </c>
      <c r="W1183" s="315">
        <f t="shared" si="384"/>
        <v>0</v>
      </c>
      <c r="X1183" s="315">
        <f t="shared" si="384"/>
        <v>0</v>
      </c>
      <c r="Y1183" s="315">
        <f t="shared" si="384"/>
        <v>0</v>
      </c>
      <c r="Z1183" s="315">
        <f t="shared" si="384"/>
        <v>0</v>
      </c>
      <c r="AA1183" s="315">
        <f t="shared" si="384"/>
        <v>0</v>
      </c>
      <c r="AB1183" s="315">
        <f t="shared" si="384"/>
        <v>0</v>
      </c>
      <c r="AC1183" s="315">
        <f t="shared" si="384"/>
        <v>0</v>
      </c>
      <c r="AD1183" s="315">
        <f t="shared" si="384"/>
        <v>0</v>
      </c>
      <c r="AE1183" s="315">
        <f t="shared" si="384"/>
        <v>0</v>
      </c>
      <c r="AF1183" s="315">
        <f t="shared" si="384"/>
        <v>0</v>
      </c>
      <c r="AG1183" s="315">
        <f t="shared" si="384"/>
        <v>0</v>
      </c>
      <c r="AH1183" s="315">
        <f t="shared" si="384"/>
        <v>0</v>
      </c>
      <c r="AI1183" s="315">
        <f t="shared" si="384"/>
        <v>0</v>
      </c>
      <c r="AJ1183" s="315">
        <f t="shared" si="384"/>
        <v>0</v>
      </c>
      <c r="AK1183" s="315">
        <f t="shared" si="384"/>
        <v>0</v>
      </c>
      <c r="AL1183" s="315">
        <f t="shared" si="384"/>
        <v>0</v>
      </c>
      <c r="AM1183" s="315">
        <f t="shared" si="384"/>
        <v>0</v>
      </c>
      <c r="AN1183" s="315">
        <f t="shared" si="384"/>
        <v>0</v>
      </c>
    </row>
    <row r="1184" spans="1:40" ht="18" hidden="1" customHeight="1">
      <c r="A1184" s="163">
        <v>21701</v>
      </c>
      <c r="B1184" s="242" t="s">
        <v>974</v>
      </c>
      <c r="C1184" s="315">
        <f>SUM(C1185:C1190)</f>
        <v>0</v>
      </c>
      <c r="D1184" s="315">
        <f t="shared" ref="D1184:AN1184" si="385">SUM(D1185:D1190)</f>
        <v>0</v>
      </c>
      <c r="E1184" s="315">
        <f t="shared" si="385"/>
        <v>0</v>
      </c>
      <c r="F1184" s="315">
        <f t="shared" si="385"/>
        <v>0</v>
      </c>
      <c r="G1184" s="315">
        <f t="shared" si="385"/>
        <v>0</v>
      </c>
      <c r="H1184" s="315">
        <f t="shared" si="385"/>
        <v>0</v>
      </c>
      <c r="I1184" s="315">
        <f t="shared" si="385"/>
        <v>0</v>
      </c>
      <c r="J1184" s="315">
        <f t="shared" si="385"/>
        <v>0</v>
      </c>
      <c r="K1184" s="315">
        <f t="shared" si="385"/>
        <v>0</v>
      </c>
      <c r="L1184" s="315">
        <f t="shared" si="385"/>
        <v>0</v>
      </c>
      <c r="M1184" s="315">
        <f t="shared" si="385"/>
        <v>0</v>
      </c>
      <c r="N1184" s="315">
        <f t="shared" si="385"/>
        <v>0</v>
      </c>
      <c r="O1184" s="315">
        <f t="shared" si="385"/>
        <v>0</v>
      </c>
      <c r="P1184" s="315">
        <f t="shared" si="385"/>
        <v>0</v>
      </c>
      <c r="Q1184" s="315">
        <f t="shared" si="385"/>
        <v>0</v>
      </c>
      <c r="R1184" s="315">
        <f t="shared" si="385"/>
        <v>0</v>
      </c>
      <c r="S1184" s="315">
        <f t="shared" si="385"/>
        <v>0</v>
      </c>
      <c r="T1184" s="315">
        <f t="shared" si="385"/>
        <v>0</v>
      </c>
      <c r="U1184" s="315">
        <f t="shared" si="385"/>
        <v>0</v>
      </c>
      <c r="V1184" s="315">
        <f t="shared" si="385"/>
        <v>0</v>
      </c>
      <c r="W1184" s="315">
        <f t="shared" si="385"/>
        <v>0</v>
      </c>
      <c r="X1184" s="315">
        <f t="shared" si="385"/>
        <v>0</v>
      </c>
      <c r="Y1184" s="315">
        <f t="shared" si="385"/>
        <v>0</v>
      </c>
      <c r="Z1184" s="315">
        <f t="shared" si="385"/>
        <v>0</v>
      </c>
      <c r="AA1184" s="315">
        <f t="shared" si="385"/>
        <v>0</v>
      </c>
      <c r="AB1184" s="315">
        <f t="shared" si="385"/>
        <v>0</v>
      </c>
      <c r="AC1184" s="315">
        <f t="shared" si="385"/>
        <v>0</v>
      </c>
      <c r="AD1184" s="315">
        <f t="shared" si="385"/>
        <v>0</v>
      </c>
      <c r="AE1184" s="315">
        <f t="shared" si="385"/>
        <v>0</v>
      </c>
      <c r="AF1184" s="315">
        <f t="shared" si="385"/>
        <v>0</v>
      </c>
      <c r="AG1184" s="315">
        <f t="shared" si="385"/>
        <v>0</v>
      </c>
      <c r="AH1184" s="315">
        <f t="shared" si="385"/>
        <v>0</v>
      </c>
      <c r="AI1184" s="315">
        <f t="shared" si="385"/>
        <v>0</v>
      </c>
      <c r="AJ1184" s="315">
        <f t="shared" si="385"/>
        <v>0</v>
      </c>
      <c r="AK1184" s="315">
        <f t="shared" si="385"/>
        <v>0</v>
      </c>
      <c r="AL1184" s="315">
        <f t="shared" si="385"/>
        <v>0</v>
      </c>
      <c r="AM1184" s="315">
        <f t="shared" si="385"/>
        <v>0</v>
      </c>
      <c r="AN1184" s="315">
        <f t="shared" si="385"/>
        <v>0</v>
      </c>
    </row>
    <row r="1185" spans="1:40" ht="18" hidden="1" customHeight="1">
      <c r="A1185" s="163">
        <v>2170101</v>
      </c>
      <c r="B1185" s="164" t="s">
        <v>93</v>
      </c>
      <c r="C1185" s="316">
        <f t="shared" ref="C1185:C1190" si="386">SUM(D1185,AE1185,AN1185)</f>
        <v>0</v>
      </c>
      <c r="D1185" s="317">
        <f t="shared" ref="D1185:D1190" si="387">SUM(E1185:AD1185)</f>
        <v>0</v>
      </c>
      <c r="E1185" s="318"/>
      <c r="F1185" s="318"/>
      <c r="G1185" s="318"/>
      <c r="H1185" s="318"/>
      <c r="I1185" s="318"/>
      <c r="J1185" s="318"/>
      <c r="K1185" s="318"/>
      <c r="L1185" s="318"/>
      <c r="M1185" s="318"/>
      <c r="N1185" s="318"/>
      <c r="O1185" s="318"/>
      <c r="P1185" s="319"/>
      <c r="Q1185" s="320"/>
      <c r="R1185" s="318"/>
      <c r="S1185" s="318"/>
      <c r="T1185" s="318"/>
      <c r="U1185" s="318"/>
      <c r="V1185" s="319"/>
      <c r="W1185" s="320"/>
      <c r="X1185" s="318"/>
      <c r="Y1185" s="318"/>
      <c r="Z1185" s="318"/>
      <c r="AA1185" s="318"/>
      <c r="AB1185" s="318"/>
      <c r="AC1185" s="318"/>
      <c r="AD1185" s="321"/>
      <c r="AE1185" s="322">
        <f t="shared" ref="AE1185:AE1190" si="388">SUM(AF1185:AM1185)</f>
        <v>0</v>
      </c>
      <c r="AF1185" s="318"/>
      <c r="AG1185" s="318"/>
      <c r="AH1185" s="318"/>
      <c r="AI1185" s="318"/>
      <c r="AJ1185" s="318"/>
      <c r="AK1185" s="318"/>
      <c r="AL1185" s="318"/>
      <c r="AM1185" s="318"/>
      <c r="AN1185" s="319"/>
    </row>
    <row r="1186" spans="1:40" ht="18" hidden="1" customHeight="1">
      <c r="A1186" s="163">
        <v>2170102</v>
      </c>
      <c r="B1186" s="164" t="s">
        <v>94</v>
      </c>
      <c r="C1186" s="316">
        <f t="shared" si="386"/>
        <v>0</v>
      </c>
      <c r="D1186" s="317">
        <f t="shared" si="387"/>
        <v>0</v>
      </c>
      <c r="E1186" s="318"/>
      <c r="F1186" s="318"/>
      <c r="G1186" s="318"/>
      <c r="H1186" s="318"/>
      <c r="I1186" s="318"/>
      <c r="J1186" s="318"/>
      <c r="K1186" s="318"/>
      <c r="L1186" s="318"/>
      <c r="M1186" s="318"/>
      <c r="N1186" s="318"/>
      <c r="O1186" s="318"/>
      <c r="P1186" s="319"/>
      <c r="Q1186" s="320"/>
      <c r="R1186" s="318"/>
      <c r="S1186" s="318"/>
      <c r="T1186" s="318"/>
      <c r="U1186" s="318"/>
      <c r="V1186" s="319"/>
      <c r="W1186" s="320"/>
      <c r="X1186" s="318"/>
      <c r="Y1186" s="318"/>
      <c r="Z1186" s="318"/>
      <c r="AA1186" s="318"/>
      <c r="AB1186" s="318"/>
      <c r="AC1186" s="318"/>
      <c r="AD1186" s="321"/>
      <c r="AE1186" s="322">
        <f t="shared" si="388"/>
        <v>0</v>
      </c>
      <c r="AF1186" s="318"/>
      <c r="AG1186" s="318"/>
      <c r="AH1186" s="318"/>
      <c r="AI1186" s="318"/>
      <c r="AJ1186" s="318"/>
      <c r="AK1186" s="318"/>
      <c r="AL1186" s="318"/>
      <c r="AM1186" s="318"/>
      <c r="AN1186" s="319"/>
    </row>
    <row r="1187" spans="1:40" ht="18" hidden="1" customHeight="1">
      <c r="A1187" s="163">
        <v>2170103</v>
      </c>
      <c r="B1187" s="164" t="s">
        <v>95</v>
      </c>
      <c r="C1187" s="316">
        <f t="shared" si="386"/>
        <v>0</v>
      </c>
      <c r="D1187" s="317">
        <f t="shared" si="387"/>
        <v>0</v>
      </c>
      <c r="E1187" s="318"/>
      <c r="F1187" s="318"/>
      <c r="G1187" s="318"/>
      <c r="H1187" s="318"/>
      <c r="I1187" s="318"/>
      <c r="J1187" s="318"/>
      <c r="K1187" s="318"/>
      <c r="L1187" s="318"/>
      <c r="M1187" s="318"/>
      <c r="N1187" s="318"/>
      <c r="O1187" s="318"/>
      <c r="P1187" s="319"/>
      <c r="Q1187" s="320"/>
      <c r="R1187" s="318"/>
      <c r="S1187" s="318"/>
      <c r="T1187" s="318"/>
      <c r="U1187" s="318"/>
      <c r="V1187" s="319"/>
      <c r="W1187" s="320"/>
      <c r="X1187" s="318"/>
      <c r="Y1187" s="318"/>
      <c r="Z1187" s="318"/>
      <c r="AA1187" s="318"/>
      <c r="AB1187" s="318"/>
      <c r="AC1187" s="318"/>
      <c r="AD1187" s="321"/>
      <c r="AE1187" s="322">
        <f t="shared" si="388"/>
        <v>0</v>
      </c>
      <c r="AF1187" s="318"/>
      <c r="AG1187" s="318"/>
      <c r="AH1187" s="318"/>
      <c r="AI1187" s="318"/>
      <c r="AJ1187" s="318"/>
      <c r="AK1187" s="318"/>
      <c r="AL1187" s="318"/>
      <c r="AM1187" s="318"/>
      <c r="AN1187" s="319"/>
    </row>
    <row r="1188" spans="1:40" ht="18" hidden="1" customHeight="1">
      <c r="A1188" s="163">
        <v>2170104</v>
      </c>
      <c r="B1188" s="164" t="s">
        <v>975</v>
      </c>
      <c r="C1188" s="316">
        <f t="shared" si="386"/>
        <v>0</v>
      </c>
      <c r="D1188" s="317">
        <f t="shared" si="387"/>
        <v>0</v>
      </c>
      <c r="E1188" s="318"/>
      <c r="F1188" s="318"/>
      <c r="G1188" s="318"/>
      <c r="H1188" s="318"/>
      <c r="I1188" s="318"/>
      <c r="J1188" s="318"/>
      <c r="K1188" s="318"/>
      <c r="L1188" s="318"/>
      <c r="M1188" s="318"/>
      <c r="N1188" s="318"/>
      <c r="O1188" s="318"/>
      <c r="P1188" s="319"/>
      <c r="Q1188" s="320"/>
      <c r="R1188" s="318"/>
      <c r="S1188" s="318"/>
      <c r="T1188" s="318"/>
      <c r="U1188" s="318"/>
      <c r="V1188" s="319"/>
      <c r="W1188" s="320"/>
      <c r="X1188" s="318"/>
      <c r="Y1188" s="318"/>
      <c r="Z1188" s="318"/>
      <c r="AA1188" s="318"/>
      <c r="AB1188" s="318"/>
      <c r="AC1188" s="318"/>
      <c r="AD1188" s="321"/>
      <c r="AE1188" s="322">
        <f t="shared" si="388"/>
        <v>0</v>
      </c>
      <c r="AF1188" s="318"/>
      <c r="AG1188" s="318"/>
      <c r="AH1188" s="318"/>
      <c r="AI1188" s="318"/>
      <c r="AJ1188" s="318"/>
      <c r="AK1188" s="318"/>
      <c r="AL1188" s="318"/>
      <c r="AM1188" s="318"/>
      <c r="AN1188" s="319"/>
    </row>
    <row r="1189" spans="1:40" ht="18" hidden="1" customHeight="1">
      <c r="A1189" s="163">
        <v>2170150</v>
      </c>
      <c r="B1189" s="164" t="s">
        <v>102</v>
      </c>
      <c r="C1189" s="316">
        <f t="shared" si="386"/>
        <v>0</v>
      </c>
      <c r="D1189" s="317">
        <f t="shared" si="387"/>
        <v>0</v>
      </c>
      <c r="E1189" s="318"/>
      <c r="F1189" s="318"/>
      <c r="G1189" s="318"/>
      <c r="H1189" s="318"/>
      <c r="I1189" s="318"/>
      <c r="J1189" s="318"/>
      <c r="K1189" s="318"/>
      <c r="L1189" s="318"/>
      <c r="M1189" s="318"/>
      <c r="N1189" s="318"/>
      <c r="O1189" s="318"/>
      <c r="P1189" s="319"/>
      <c r="Q1189" s="320"/>
      <c r="R1189" s="318"/>
      <c r="S1189" s="318"/>
      <c r="T1189" s="318"/>
      <c r="U1189" s="318"/>
      <c r="V1189" s="319"/>
      <c r="W1189" s="320"/>
      <c r="X1189" s="318"/>
      <c r="Y1189" s="318"/>
      <c r="Z1189" s="318"/>
      <c r="AA1189" s="318"/>
      <c r="AB1189" s="318"/>
      <c r="AC1189" s="318"/>
      <c r="AD1189" s="321"/>
      <c r="AE1189" s="322">
        <f t="shared" si="388"/>
        <v>0</v>
      </c>
      <c r="AF1189" s="318"/>
      <c r="AG1189" s="318"/>
      <c r="AH1189" s="318"/>
      <c r="AI1189" s="318"/>
      <c r="AJ1189" s="318"/>
      <c r="AK1189" s="318"/>
      <c r="AL1189" s="318"/>
      <c r="AM1189" s="318"/>
      <c r="AN1189" s="319"/>
    </row>
    <row r="1190" spans="1:40" ht="18" hidden="1" customHeight="1">
      <c r="A1190" s="163">
        <v>2170199</v>
      </c>
      <c r="B1190" s="164" t="s">
        <v>976</v>
      </c>
      <c r="C1190" s="316">
        <f t="shared" si="386"/>
        <v>0</v>
      </c>
      <c r="D1190" s="317">
        <f t="shared" si="387"/>
        <v>0</v>
      </c>
      <c r="E1190" s="318"/>
      <c r="F1190" s="318"/>
      <c r="G1190" s="318"/>
      <c r="H1190" s="318"/>
      <c r="I1190" s="318"/>
      <c r="J1190" s="318"/>
      <c r="K1190" s="318"/>
      <c r="L1190" s="318"/>
      <c r="M1190" s="318"/>
      <c r="N1190" s="318"/>
      <c r="O1190" s="318"/>
      <c r="P1190" s="319"/>
      <c r="Q1190" s="320"/>
      <c r="R1190" s="318"/>
      <c r="S1190" s="318"/>
      <c r="T1190" s="318"/>
      <c r="U1190" s="318"/>
      <c r="V1190" s="319"/>
      <c r="W1190" s="320"/>
      <c r="X1190" s="318"/>
      <c r="Y1190" s="318"/>
      <c r="Z1190" s="318"/>
      <c r="AA1190" s="318"/>
      <c r="AB1190" s="318"/>
      <c r="AC1190" s="318"/>
      <c r="AD1190" s="321"/>
      <c r="AE1190" s="322">
        <f t="shared" si="388"/>
        <v>0</v>
      </c>
      <c r="AF1190" s="318"/>
      <c r="AG1190" s="318"/>
      <c r="AH1190" s="318"/>
      <c r="AI1190" s="318"/>
      <c r="AJ1190" s="318"/>
      <c r="AK1190" s="318"/>
      <c r="AL1190" s="318"/>
      <c r="AM1190" s="318"/>
      <c r="AN1190" s="319"/>
    </row>
    <row r="1191" spans="1:40" ht="18" hidden="1" customHeight="1">
      <c r="A1191" s="163">
        <v>21702</v>
      </c>
      <c r="B1191" s="242" t="s">
        <v>977</v>
      </c>
      <c r="C1191" s="315">
        <f>SUM(C1192:C1200)</f>
        <v>0</v>
      </c>
      <c r="D1191" s="315">
        <f t="shared" ref="D1191:AN1191" si="389">SUM(D1192:D1200)</f>
        <v>0</v>
      </c>
      <c r="E1191" s="315">
        <f t="shared" si="389"/>
        <v>0</v>
      </c>
      <c r="F1191" s="315">
        <f t="shared" si="389"/>
        <v>0</v>
      </c>
      <c r="G1191" s="315">
        <f t="shared" si="389"/>
        <v>0</v>
      </c>
      <c r="H1191" s="315">
        <f t="shared" si="389"/>
        <v>0</v>
      </c>
      <c r="I1191" s="315">
        <f t="shared" si="389"/>
        <v>0</v>
      </c>
      <c r="J1191" s="315">
        <f t="shared" si="389"/>
        <v>0</v>
      </c>
      <c r="K1191" s="315">
        <f t="shared" si="389"/>
        <v>0</v>
      </c>
      <c r="L1191" s="315">
        <f t="shared" si="389"/>
        <v>0</v>
      </c>
      <c r="M1191" s="315">
        <f t="shared" si="389"/>
        <v>0</v>
      </c>
      <c r="N1191" s="315">
        <f t="shared" si="389"/>
        <v>0</v>
      </c>
      <c r="O1191" s="315">
        <f t="shared" si="389"/>
        <v>0</v>
      </c>
      <c r="P1191" s="315">
        <f t="shared" si="389"/>
        <v>0</v>
      </c>
      <c r="Q1191" s="315">
        <f t="shared" si="389"/>
        <v>0</v>
      </c>
      <c r="R1191" s="315">
        <f t="shared" si="389"/>
        <v>0</v>
      </c>
      <c r="S1191" s="315">
        <f t="shared" si="389"/>
        <v>0</v>
      </c>
      <c r="T1191" s="315">
        <f t="shared" si="389"/>
        <v>0</v>
      </c>
      <c r="U1191" s="315">
        <f t="shared" si="389"/>
        <v>0</v>
      </c>
      <c r="V1191" s="315">
        <f t="shared" si="389"/>
        <v>0</v>
      </c>
      <c r="W1191" s="315">
        <f t="shared" si="389"/>
        <v>0</v>
      </c>
      <c r="X1191" s="315">
        <f t="shared" si="389"/>
        <v>0</v>
      </c>
      <c r="Y1191" s="315">
        <f t="shared" si="389"/>
        <v>0</v>
      </c>
      <c r="Z1191" s="315">
        <f t="shared" si="389"/>
        <v>0</v>
      </c>
      <c r="AA1191" s="315">
        <f t="shared" si="389"/>
        <v>0</v>
      </c>
      <c r="AB1191" s="315">
        <f t="shared" si="389"/>
        <v>0</v>
      </c>
      <c r="AC1191" s="315">
        <f t="shared" si="389"/>
        <v>0</v>
      </c>
      <c r="AD1191" s="315">
        <f t="shared" si="389"/>
        <v>0</v>
      </c>
      <c r="AE1191" s="315">
        <f t="shared" si="389"/>
        <v>0</v>
      </c>
      <c r="AF1191" s="315">
        <f t="shared" si="389"/>
        <v>0</v>
      </c>
      <c r="AG1191" s="315">
        <f t="shared" si="389"/>
        <v>0</v>
      </c>
      <c r="AH1191" s="315">
        <f t="shared" si="389"/>
        <v>0</v>
      </c>
      <c r="AI1191" s="315">
        <f t="shared" si="389"/>
        <v>0</v>
      </c>
      <c r="AJ1191" s="315">
        <f t="shared" si="389"/>
        <v>0</v>
      </c>
      <c r="AK1191" s="315">
        <f t="shared" si="389"/>
        <v>0</v>
      </c>
      <c r="AL1191" s="315">
        <f t="shared" si="389"/>
        <v>0</v>
      </c>
      <c r="AM1191" s="315">
        <f t="shared" si="389"/>
        <v>0</v>
      </c>
      <c r="AN1191" s="315">
        <f t="shared" si="389"/>
        <v>0</v>
      </c>
    </row>
    <row r="1192" spans="1:40" ht="18" hidden="1" customHeight="1">
      <c r="A1192" s="163">
        <v>2170201</v>
      </c>
      <c r="B1192" s="164" t="s">
        <v>978</v>
      </c>
      <c r="C1192" s="316">
        <f t="shared" ref="C1192:C1200" si="390">SUM(D1192,AE1192,AN1192)</f>
        <v>0</v>
      </c>
      <c r="D1192" s="317">
        <f t="shared" ref="D1192:D1200" si="391">SUM(E1192:AD1192)</f>
        <v>0</v>
      </c>
      <c r="E1192" s="318"/>
      <c r="F1192" s="318"/>
      <c r="G1192" s="318"/>
      <c r="H1192" s="318"/>
      <c r="I1192" s="318"/>
      <c r="J1192" s="318"/>
      <c r="K1192" s="318"/>
      <c r="L1192" s="318"/>
      <c r="M1192" s="318"/>
      <c r="N1192" s="318"/>
      <c r="O1192" s="318"/>
      <c r="P1192" s="319"/>
      <c r="Q1192" s="320"/>
      <c r="R1192" s="318"/>
      <c r="S1192" s="318"/>
      <c r="T1192" s="318"/>
      <c r="U1192" s="318"/>
      <c r="V1192" s="319"/>
      <c r="W1192" s="320"/>
      <c r="X1192" s="318"/>
      <c r="Y1192" s="318"/>
      <c r="Z1192" s="318"/>
      <c r="AA1192" s="318"/>
      <c r="AB1192" s="318"/>
      <c r="AC1192" s="318"/>
      <c r="AD1192" s="321"/>
      <c r="AE1192" s="322">
        <f t="shared" ref="AE1192:AE1200" si="392">SUM(AF1192:AM1192)</f>
        <v>0</v>
      </c>
      <c r="AF1192" s="318"/>
      <c r="AG1192" s="318"/>
      <c r="AH1192" s="318"/>
      <c r="AI1192" s="318"/>
      <c r="AJ1192" s="318"/>
      <c r="AK1192" s="318"/>
      <c r="AL1192" s="318"/>
      <c r="AM1192" s="318"/>
      <c r="AN1192" s="319"/>
    </row>
    <row r="1193" spans="1:40" ht="18" hidden="1" customHeight="1">
      <c r="A1193" s="163">
        <v>2170202</v>
      </c>
      <c r="B1193" s="164" t="s">
        <v>979</v>
      </c>
      <c r="C1193" s="316">
        <f t="shared" si="390"/>
        <v>0</v>
      </c>
      <c r="D1193" s="317">
        <f t="shared" si="391"/>
        <v>0</v>
      </c>
      <c r="E1193" s="318"/>
      <c r="F1193" s="318"/>
      <c r="G1193" s="318"/>
      <c r="H1193" s="318"/>
      <c r="I1193" s="318"/>
      <c r="J1193" s="318"/>
      <c r="K1193" s="318"/>
      <c r="L1193" s="318"/>
      <c r="M1193" s="318"/>
      <c r="N1193" s="318"/>
      <c r="O1193" s="318"/>
      <c r="P1193" s="319"/>
      <c r="Q1193" s="320"/>
      <c r="R1193" s="318"/>
      <c r="S1193" s="318"/>
      <c r="T1193" s="318"/>
      <c r="U1193" s="318"/>
      <c r="V1193" s="319"/>
      <c r="W1193" s="320"/>
      <c r="X1193" s="318"/>
      <c r="Y1193" s="318"/>
      <c r="Z1193" s="318"/>
      <c r="AA1193" s="318"/>
      <c r="AB1193" s="318"/>
      <c r="AC1193" s="318"/>
      <c r="AD1193" s="321"/>
      <c r="AE1193" s="322">
        <f t="shared" si="392"/>
        <v>0</v>
      </c>
      <c r="AF1193" s="318"/>
      <c r="AG1193" s="318"/>
      <c r="AH1193" s="318"/>
      <c r="AI1193" s="318"/>
      <c r="AJ1193" s="318"/>
      <c r="AK1193" s="318"/>
      <c r="AL1193" s="318"/>
      <c r="AM1193" s="318"/>
      <c r="AN1193" s="319"/>
    </row>
    <row r="1194" spans="1:40" ht="18" hidden="1" customHeight="1">
      <c r="A1194" s="163">
        <v>2170203</v>
      </c>
      <c r="B1194" s="164" t="s">
        <v>980</v>
      </c>
      <c r="C1194" s="316">
        <f t="shared" si="390"/>
        <v>0</v>
      </c>
      <c r="D1194" s="317">
        <f t="shared" si="391"/>
        <v>0</v>
      </c>
      <c r="E1194" s="318"/>
      <c r="F1194" s="318"/>
      <c r="G1194" s="318"/>
      <c r="H1194" s="318"/>
      <c r="I1194" s="318"/>
      <c r="J1194" s="318"/>
      <c r="K1194" s="318"/>
      <c r="L1194" s="318"/>
      <c r="M1194" s="318"/>
      <c r="N1194" s="318"/>
      <c r="O1194" s="318"/>
      <c r="P1194" s="319"/>
      <c r="Q1194" s="320"/>
      <c r="R1194" s="318"/>
      <c r="S1194" s="318"/>
      <c r="T1194" s="318"/>
      <c r="U1194" s="318"/>
      <c r="V1194" s="319"/>
      <c r="W1194" s="320"/>
      <c r="X1194" s="318"/>
      <c r="Y1194" s="318"/>
      <c r="Z1194" s="318"/>
      <c r="AA1194" s="318"/>
      <c r="AB1194" s="318"/>
      <c r="AC1194" s="318"/>
      <c r="AD1194" s="321"/>
      <c r="AE1194" s="322">
        <f t="shared" si="392"/>
        <v>0</v>
      </c>
      <c r="AF1194" s="318"/>
      <c r="AG1194" s="318"/>
      <c r="AH1194" s="318"/>
      <c r="AI1194" s="318"/>
      <c r="AJ1194" s="318"/>
      <c r="AK1194" s="318"/>
      <c r="AL1194" s="318"/>
      <c r="AM1194" s="318"/>
      <c r="AN1194" s="319"/>
    </row>
    <row r="1195" spans="1:40" ht="18" hidden="1" customHeight="1">
      <c r="A1195" s="163">
        <v>2170204</v>
      </c>
      <c r="B1195" s="164" t="s">
        <v>981</v>
      </c>
      <c r="C1195" s="316">
        <f t="shared" si="390"/>
        <v>0</v>
      </c>
      <c r="D1195" s="317">
        <f t="shared" si="391"/>
        <v>0</v>
      </c>
      <c r="E1195" s="318"/>
      <c r="F1195" s="318"/>
      <c r="G1195" s="318"/>
      <c r="H1195" s="318"/>
      <c r="I1195" s="318"/>
      <c r="J1195" s="318"/>
      <c r="K1195" s="318"/>
      <c r="L1195" s="318"/>
      <c r="M1195" s="318"/>
      <c r="N1195" s="318"/>
      <c r="O1195" s="318"/>
      <c r="P1195" s="319"/>
      <c r="Q1195" s="320"/>
      <c r="R1195" s="318"/>
      <c r="S1195" s="318"/>
      <c r="T1195" s="318"/>
      <c r="U1195" s="318"/>
      <c r="V1195" s="319"/>
      <c r="W1195" s="320"/>
      <c r="X1195" s="318"/>
      <c r="Y1195" s="318"/>
      <c r="Z1195" s="318"/>
      <c r="AA1195" s="318"/>
      <c r="AB1195" s="318"/>
      <c r="AC1195" s="318"/>
      <c r="AD1195" s="321"/>
      <c r="AE1195" s="322">
        <f t="shared" si="392"/>
        <v>0</v>
      </c>
      <c r="AF1195" s="318"/>
      <c r="AG1195" s="318"/>
      <c r="AH1195" s="318"/>
      <c r="AI1195" s="318"/>
      <c r="AJ1195" s="318"/>
      <c r="AK1195" s="318"/>
      <c r="AL1195" s="318"/>
      <c r="AM1195" s="318"/>
      <c r="AN1195" s="319"/>
    </row>
    <row r="1196" spans="1:40" ht="18" hidden="1" customHeight="1">
      <c r="A1196" s="163">
        <v>2170205</v>
      </c>
      <c r="B1196" s="164" t="s">
        <v>982</v>
      </c>
      <c r="C1196" s="316">
        <f t="shared" si="390"/>
        <v>0</v>
      </c>
      <c r="D1196" s="317">
        <f t="shared" si="391"/>
        <v>0</v>
      </c>
      <c r="E1196" s="318"/>
      <c r="F1196" s="318"/>
      <c r="G1196" s="318"/>
      <c r="H1196" s="318"/>
      <c r="I1196" s="318"/>
      <c r="J1196" s="318"/>
      <c r="K1196" s="318"/>
      <c r="L1196" s="318"/>
      <c r="M1196" s="318"/>
      <c r="N1196" s="318"/>
      <c r="O1196" s="318"/>
      <c r="P1196" s="319"/>
      <c r="Q1196" s="320"/>
      <c r="R1196" s="318"/>
      <c r="S1196" s="318"/>
      <c r="T1196" s="318"/>
      <c r="U1196" s="318"/>
      <c r="V1196" s="319"/>
      <c r="W1196" s="320"/>
      <c r="X1196" s="318"/>
      <c r="Y1196" s="318"/>
      <c r="Z1196" s="318"/>
      <c r="AA1196" s="318"/>
      <c r="AB1196" s="318"/>
      <c r="AC1196" s="318"/>
      <c r="AD1196" s="321"/>
      <c r="AE1196" s="322">
        <f t="shared" si="392"/>
        <v>0</v>
      </c>
      <c r="AF1196" s="318"/>
      <c r="AG1196" s="318"/>
      <c r="AH1196" s="318"/>
      <c r="AI1196" s="318"/>
      <c r="AJ1196" s="318"/>
      <c r="AK1196" s="318"/>
      <c r="AL1196" s="318"/>
      <c r="AM1196" s="318"/>
      <c r="AN1196" s="319"/>
    </row>
    <row r="1197" spans="1:40" ht="18" hidden="1" customHeight="1">
      <c r="A1197" s="163">
        <v>2170206</v>
      </c>
      <c r="B1197" s="164" t="s">
        <v>983</v>
      </c>
      <c r="C1197" s="316">
        <f t="shared" si="390"/>
        <v>0</v>
      </c>
      <c r="D1197" s="317">
        <f t="shared" si="391"/>
        <v>0</v>
      </c>
      <c r="E1197" s="318"/>
      <c r="F1197" s="318"/>
      <c r="G1197" s="318"/>
      <c r="H1197" s="318"/>
      <c r="I1197" s="318"/>
      <c r="J1197" s="318"/>
      <c r="K1197" s="318"/>
      <c r="L1197" s="318"/>
      <c r="M1197" s="318"/>
      <c r="N1197" s="318"/>
      <c r="O1197" s="318"/>
      <c r="P1197" s="319"/>
      <c r="Q1197" s="320"/>
      <c r="R1197" s="318"/>
      <c r="S1197" s="318"/>
      <c r="T1197" s="318"/>
      <c r="U1197" s="318"/>
      <c r="V1197" s="319"/>
      <c r="W1197" s="320"/>
      <c r="X1197" s="318"/>
      <c r="Y1197" s="318"/>
      <c r="Z1197" s="318"/>
      <c r="AA1197" s="318"/>
      <c r="AB1197" s="318"/>
      <c r="AC1197" s="318"/>
      <c r="AD1197" s="321"/>
      <c r="AE1197" s="322">
        <f t="shared" si="392"/>
        <v>0</v>
      </c>
      <c r="AF1197" s="318"/>
      <c r="AG1197" s="318"/>
      <c r="AH1197" s="318"/>
      <c r="AI1197" s="318"/>
      <c r="AJ1197" s="318"/>
      <c r="AK1197" s="318"/>
      <c r="AL1197" s="318"/>
      <c r="AM1197" s="318"/>
      <c r="AN1197" s="319"/>
    </row>
    <row r="1198" spans="1:40" ht="18" hidden="1" customHeight="1">
      <c r="A1198" s="163">
        <v>2170207</v>
      </c>
      <c r="B1198" s="164" t="s">
        <v>984</v>
      </c>
      <c r="C1198" s="316">
        <f t="shared" si="390"/>
        <v>0</v>
      </c>
      <c r="D1198" s="317">
        <f t="shared" si="391"/>
        <v>0</v>
      </c>
      <c r="E1198" s="318"/>
      <c r="F1198" s="318"/>
      <c r="G1198" s="318"/>
      <c r="H1198" s="318"/>
      <c r="I1198" s="318"/>
      <c r="J1198" s="318"/>
      <c r="K1198" s="318"/>
      <c r="L1198" s="318"/>
      <c r="M1198" s="318"/>
      <c r="N1198" s="318"/>
      <c r="O1198" s="318"/>
      <c r="P1198" s="319"/>
      <c r="Q1198" s="320"/>
      <c r="R1198" s="318"/>
      <c r="S1198" s="318"/>
      <c r="T1198" s="318"/>
      <c r="U1198" s="318"/>
      <c r="V1198" s="319"/>
      <c r="W1198" s="320"/>
      <c r="X1198" s="318"/>
      <c r="Y1198" s="318"/>
      <c r="Z1198" s="318"/>
      <c r="AA1198" s="318"/>
      <c r="AB1198" s="318"/>
      <c r="AC1198" s="318"/>
      <c r="AD1198" s="321"/>
      <c r="AE1198" s="322">
        <f t="shared" si="392"/>
        <v>0</v>
      </c>
      <c r="AF1198" s="318"/>
      <c r="AG1198" s="318"/>
      <c r="AH1198" s="318"/>
      <c r="AI1198" s="318"/>
      <c r="AJ1198" s="318"/>
      <c r="AK1198" s="318"/>
      <c r="AL1198" s="318"/>
      <c r="AM1198" s="318"/>
      <c r="AN1198" s="319"/>
    </row>
    <row r="1199" spans="1:40" ht="18" hidden="1" customHeight="1">
      <c r="A1199" s="163">
        <v>2170208</v>
      </c>
      <c r="B1199" s="164" t="s">
        <v>985</v>
      </c>
      <c r="C1199" s="316">
        <f t="shared" si="390"/>
        <v>0</v>
      </c>
      <c r="D1199" s="317">
        <f t="shared" si="391"/>
        <v>0</v>
      </c>
      <c r="E1199" s="318"/>
      <c r="F1199" s="318"/>
      <c r="G1199" s="318"/>
      <c r="H1199" s="318"/>
      <c r="I1199" s="318"/>
      <c r="J1199" s="318"/>
      <c r="K1199" s="318"/>
      <c r="L1199" s="318"/>
      <c r="M1199" s="318"/>
      <c r="N1199" s="318"/>
      <c r="O1199" s="318"/>
      <c r="P1199" s="319"/>
      <c r="Q1199" s="320"/>
      <c r="R1199" s="318"/>
      <c r="S1199" s="318"/>
      <c r="T1199" s="318"/>
      <c r="U1199" s="318"/>
      <c r="V1199" s="319"/>
      <c r="W1199" s="320"/>
      <c r="X1199" s="318"/>
      <c r="Y1199" s="318"/>
      <c r="Z1199" s="318"/>
      <c r="AA1199" s="318"/>
      <c r="AB1199" s="318"/>
      <c r="AC1199" s="318"/>
      <c r="AD1199" s="321"/>
      <c r="AE1199" s="322">
        <f t="shared" si="392"/>
        <v>0</v>
      </c>
      <c r="AF1199" s="318"/>
      <c r="AG1199" s="318"/>
      <c r="AH1199" s="318"/>
      <c r="AI1199" s="318"/>
      <c r="AJ1199" s="318"/>
      <c r="AK1199" s="318"/>
      <c r="AL1199" s="318"/>
      <c r="AM1199" s="318"/>
      <c r="AN1199" s="319"/>
    </row>
    <row r="1200" spans="1:40" ht="18" hidden="1" customHeight="1">
      <c r="A1200" s="163">
        <v>2170299</v>
      </c>
      <c r="B1200" s="164" t="s">
        <v>986</v>
      </c>
      <c r="C1200" s="316">
        <f t="shared" si="390"/>
        <v>0</v>
      </c>
      <c r="D1200" s="317">
        <f t="shared" si="391"/>
        <v>0</v>
      </c>
      <c r="E1200" s="318"/>
      <c r="F1200" s="318"/>
      <c r="G1200" s="318"/>
      <c r="H1200" s="318"/>
      <c r="I1200" s="318"/>
      <c r="J1200" s="318"/>
      <c r="K1200" s="318"/>
      <c r="L1200" s="318"/>
      <c r="M1200" s="318"/>
      <c r="N1200" s="318"/>
      <c r="O1200" s="318"/>
      <c r="P1200" s="319"/>
      <c r="Q1200" s="320"/>
      <c r="R1200" s="318"/>
      <c r="S1200" s="318"/>
      <c r="T1200" s="318"/>
      <c r="U1200" s="318"/>
      <c r="V1200" s="319"/>
      <c r="W1200" s="320"/>
      <c r="X1200" s="318"/>
      <c r="Y1200" s="318"/>
      <c r="Z1200" s="318"/>
      <c r="AA1200" s="318"/>
      <c r="AB1200" s="318"/>
      <c r="AC1200" s="318"/>
      <c r="AD1200" s="321"/>
      <c r="AE1200" s="322">
        <f t="shared" si="392"/>
        <v>0</v>
      </c>
      <c r="AF1200" s="318"/>
      <c r="AG1200" s="318"/>
      <c r="AH1200" s="318"/>
      <c r="AI1200" s="318"/>
      <c r="AJ1200" s="318"/>
      <c r="AK1200" s="318"/>
      <c r="AL1200" s="318"/>
      <c r="AM1200" s="318"/>
      <c r="AN1200" s="319"/>
    </row>
    <row r="1201" spans="1:40" ht="18" hidden="1" customHeight="1">
      <c r="A1201" s="163">
        <v>21703</v>
      </c>
      <c r="B1201" s="242" t="s">
        <v>987</v>
      </c>
      <c r="C1201" s="315">
        <f>SUM(C1202:C1206)</f>
        <v>0</v>
      </c>
      <c r="D1201" s="315">
        <f t="shared" ref="D1201:AN1201" si="393">SUM(D1202:D1206)</f>
        <v>0</v>
      </c>
      <c r="E1201" s="315">
        <f t="shared" si="393"/>
        <v>0</v>
      </c>
      <c r="F1201" s="315">
        <f t="shared" si="393"/>
        <v>0</v>
      </c>
      <c r="G1201" s="315">
        <f t="shared" si="393"/>
        <v>0</v>
      </c>
      <c r="H1201" s="315">
        <f t="shared" si="393"/>
        <v>0</v>
      </c>
      <c r="I1201" s="315">
        <f t="shared" si="393"/>
        <v>0</v>
      </c>
      <c r="J1201" s="315">
        <f t="shared" si="393"/>
        <v>0</v>
      </c>
      <c r="K1201" s="315">
        <f t="shared" si="393"/>
        <v>0</v>
      </c>
      <c r="L1201" s="315">
        <f t="shared" si="393"/>
        <v>0</v>
      </c>
      <c r="M1201" s="315">
        <f t="shared" si="393"/>
        <v>0</v>
      </c>
      <c r="N1201" s="315">
        <f t="shared" si="393"/>
        <v>0</v>
      </c>
      <c r="O1201" s="315">
        <f t="shared" si="393"/>
        <v>0</v>
      </c>
      <c r="P1201" s="315">
        <f t="shared" si="393"/>
        <v>0</v>
      </c>
      <c r="Q1201" s="315">
        <f t="shared" si="393"/>
        <v>0</v>
      </c>
      <c r="R1201" s="315">
        <f t="shared" si="393"/>
        <v>0</v>
      </c>
      <c r="S1201" s="315">
        <f t="shared" si="393"/>
        <v>0</v>
      </c>
      <c r="T1201" s="315">
        <f t="shared" si="393"/>
        <v>0</v>
      </c>
      <c r="U1201" s="315">
        <f t="shared" si="393"/>
        <v>0</v>
      </c>
      <c r="V1201" s="315">
        <f t="shared" si="393"/>
        <v>0</v>
      </c>
      <c r="W1201" s="315">
        <f t="shared" si="393"/>
        <v>0</v>
      </c>
      <c r="X1201" s="315">
        <f t="shared" si="393"/>
        <v>0</v>
      </c>
      <c r="Y1201" s="315">
        <f t="shared" si="393"/>
        <v>0</v>
      </c>
      <c r="Z1201" s="315">
        <f t="shared" si="393"/>
        <v>0</v>
      </c>
      <c r="AA1201" s="315">
        <f t="shared" si="393"/>
        <v>0</v>
      </c>
      <c r="AB1201" s="315">
        <f t="shared" si="393"/>
        <v>0</v>
      </c>
      <c r="AC1201" s="315">
        <f t="shared" si="393"/>
        <v>0</v>
      </c>
      <c r="AD1201" s="315">
        <f t="shared" si="393"/>
        <v>0</v>
      </c>
      <c r="AE1201" s="315">
        <f t="shared" si="393"/>
        <v>0</v>
      </c>
      <c r="AF1201" s="315">
        <f t="shared" si="393"/>
        <v>0</v>
      </c>
      <c r="AG1201" s="315">
        <f t="shared" si="393"/>
        <v>0</v>
      </c>
      <c r="AH1201" s="315">
        <f t="shared" si="393"/>
        <v>0</v>
      </c>
      <c r="AI1201" s="315">
        <f t="shared" si="393"/>
        <v>0</v>
      </c>
      <c r="AJ1201" s="315">
        <f t="shared" si="393"/>
        <v>0</v>
      </c>
      <c r="AK1201" s="315">
        <f t="shared" si="393"/>
        <v>0</v>
      </c>
      <c r="AL1201" s="315">
        <f t="shared" si="393"/>
        <v>0</v>
      </c>
      <c r="AM1201" s="315">
        <f t="shared" si="393"/>
        <v>0</v>
      </c>
      <c r="AN1201" s="315">
        <f t="shared" si="393"/>
        <v>0</v>
      </c>
    </row>
    <row r="1202" spans="1:40" ht="18" hidden="1" customHeight="1">
      <c r="A1202" s="163">
        <v>2170301</v>
      </c>
      <c r="B1202" s="164" t="s">
        <v>988</v>
      </c>
      <c r="C1202" s="316">
        <f>SUM(D1202,AE1202,AN1202)</f>
        <v>0</v>
      </c>
      <c r="D1202" s="317">
        <f>SUM(E1202:AD1202)</f>
        <v>0</v>
      </c>
      <c r="E1202" s="318"/>
      <c r="F1202" s="318"/>
      <c r="G1202" s="318"/>
      <c r="H1202" s="318"/>
      <c r="I1202" s="318"/>
      <c r="J1202" s="318"/>
      <c r="K1202" s="318"/>
      <c r="L1202" s="318"/>
      <c r="M1202" s="318"/>
      <c r="N1202" s="318"/>
      <c r="O1202" s="318"/>
      <c r="P1202" s="319"/>
      <c r="Q1202" s="320"/>
      <c r="R1202" s="318"/>
      <c r="S1202" s="318"/>
      <c r="T1202" s="318"/>
      <c r="U1202" s="318"/>
      <c r="V1202" s="319"/>
      <c r="W1202" s="320"/>
      <c r="X1202" s="318"/>
      <c r="Y1202" s="318"/>
      <c r="Z1202" s="318"/>
      <c r="AA1202" s="318"/>
      <c r="AB1202" s="318"/>
      <c r="AC1202" s="318"/>
      <c r="AD1202" s="321"/>
      <c r="AE1202" s="322">
        <f>SUM(AF1202:AM1202)</f>
        <v>0</v>
      </c>
      <c r="AF1202" s="318"/>
      <c r="AG1202" s="318"/>
      <c r="AH1202" s="318"/>
      <c r="AI1202" s="318"/>
      <c r="AJ1202" s="318"/>
      <c r="AK1202" s="318"/>
      <c r="AL1202" s="318"/>
      <c r="AM1202" s="318"/>
      <c r="AN1202" s="319"/>
    </row>
    <row r="1203" spans="1:40" ht="18" hidden="1" customHeight="1">
      <c r="A1203" s="163">
        <v>2170302</v>
      </c>
      <c r="B1203" s="164" t="s">
        <v>989</v>
      </c>
      <c r="C1203" s="316">
        <f>SUM(D1203,AE1203,AN1203)</f>
        <v>0</v>
      </c>
      <c r="D1203" s="317">
        <f>SUM(E1203:AD1203)</f>
        <v>0</v>
      </c>
      <c r="E1203" s="318"/>
      <c r="F1203" s="318"/>
      <c r="G1203" s="318"/>
      <c r="H1203" s="318"/>
      <c r="I1203" s="318"/>
      <c r="J1203" s="318"/>
      <c r="K1203" s="318"/>
      <c r="L1203" s="318"/>
      <c r="M1203" s="318"/>
      <c r="N1203" s="318"/>
      <c r="O1203" s="318"/>
      <c r="P1203" s="319"/>
      <c r="Q1203" s="320"/>
      <c r="R1203" s="318"/>
      <c r="S1203" s="318"/>
      <c r="T1203" s="318"/>
      <c r="U1203" s="318"/>
      <c r="V1203" s="319"/>
      <c r="W1203" s="320"/>
      <c r="X1203" s="318"/>
      <c r="Y1203" s="318"/>
      <c r="Z1203" s="318"/>
      <c r="AA1203" s="318"/>
      <c r="AB1203" s="318"/>
      <c r="AC1203" s="318"/>
      <c r="AD1203" s="321"/>
      <c r="AE1203" s="322">
        <f>SUM(AF1203:AM1203)</f>
        <v>0</v>
      </c>
      <c r="AF1203" s="318"/>
      <c r="AG1203" s="318"/>
      <c r="AH1203" s="318"/>
      <c r="AI1203" s="318"/>
      <c r="AJ1203" s="318"/>
      <c r="AK1203" s="318"/>
      <c r="AL1203" s="318"/>
      <c r="AM1203" s="318"/>
      <c r="AN1203" s="319"/>
    </row>
    <row r="1204" spans="1:40" ht="18" hidden="1" customHeight="1">
      <c r="A1204" s="163">
        <v>2170303</v>
      </c>
      <c r="B1204" s="164" t="s">
        <v>990</v>
      </c>
      <c r="C1204" s="316">
        <f>SUM(D1204,AE1204,AN1204)</f>
        <v>0</v>
      </c>
      <c r="D1204" s="317">
        <f>SUM(E1204:AD1204)</f>
        <v>0</v>
      </c>
      <c r="E1204" s="318"/>
      <c r="F1204" s="318"/>
      <c r="G1204" s="318"/>
      <c r="H1204" s="318"/>
      <c r="I1204" s="318"/>
      <c r="J1204" s="318"/>
      <c r="K1204" s="318"/>
      <c r="L1204" s="318"/>
      <c r="M1204" s="318"/>
      <c r="N1204" s="318"/>
      <c r="O1204" s="318"/>
      <c r="P1204" s="319"/>
      <c r="Q1204" s="320"/>
      <c r="R1204" s="318"/>
      <c r="S1204" s="318"/>
      <c r="T1204" s="318"/>
      <c r="U1204" s="318"/>
      <c r="V1204" s="319"/>
      <c r="W1204" s="320"/>
      <c r="X1204" s="318"/>
      <c r="Y1204" s="318"/>
      <c r="Z1204" s="318"/>
      <c r="AA1204" s="318"/>
      <c r="AB1204" s="318"/>
      <c r="AC1204" s="318"/>
      <c r="AD1204" s="321"/>
      <c r="AE1204" s="322">
        <f>SUM(AF1204:AM1204)</f>
        <v>0</v>
      </c>
      <c r="AF1204" s="318"/>
      <c r="AG1204" s="318"/>
      <c r="AH1204" s="318"/>
      <c r="AI1204" s="318"/>
      <c r="AJ1204" s="318"/>
      <c r="AK1204" s="318"/>
      <c r="AL1204" s="318"/>
      <c r="AM1204" s="318"/>
      <c r="AN1204" s="319"/>
    </row>
    <row r="1205" spans="1:40" ht="18" hidden="1" customHeight="1">
      <c r="A1205" s="163">
        <v>2170304</v>
      </c>
      <c r="B1205" s="164" t="s">
        <v>991</v>
      </c>
      <c r="C1205" s="316">
        <f>SUM(D1205,AE1205,AN1205)</f>
        <v>0</v>
      </c>
      <c r="D1205" s="317">
        <f>SUM(E1205:AD1205)</f>
        <v>0</v>
      </c>
      <c r="E1205" s="318"/>
      <c r="F1205" s="318"/>
      <c r="G1205" s="318"/>
      <c r="H1205" s="318"/>
      <c r="I1205" s="318"/>
      <c r="J1205" s="318"/>
      <c r="K1205" s="318"/>
      <c r="L1205" s="318"/>
      <c r="M1205" s="318"/>
      <c r="N1205" s="318"/>
      <c r="O1205" s="318"/>
      <c r="P1205" s="319"/>
      <c r="Q1205" s="320"/>
      <c r="R1205" s="318"/>
      <c r="S1205" s="318"/>
      <c r="T1205" s="318"/>
      <c r="U1205" s="318"/>
      <c r="V1205" s="319"/>
      <c r="W1205" s="320"/>
      <c r="X1205" s="318"/>
      <c r="Y1205" s="318"/>
      <c r="Z1205" s="318"/>
      <c r="AA1205" s="318"/>
      <c r="AB1205" s="318"/>
      <c r="AC1205" s="318"/>
      <c r="AD1205" s="321"/>
      <c r="AE1205" s="322">
        <f>SUM(AF1205:AM1205)</f>
        <v>0</v>
      </c>
      <c r="AF1205" s="318"/>
      <c r="AG1205" s="318"/>
      <c r="AH1205" s="318"/>
      <c r="AI1205" s="318"/>
      <c r="AJ1205" s="318"/>
      <c r="AK1205" s="318"/>
      <c r="AL1205" s="318"/>
      <c r="AM1205" s="318"/>
      <c r="AN1205" s="319"/>
    </row>
    <row r="1206" spans="1:40" ht="18" hidden="1" customHeight="1">
      <c r="A1206" s="163">
        <v>2170399</v>
      </c>
      <c r="B1206" s="164" t="s">
        <v>992</v>
      </c>
      <c r="C1206" s="316">
        <f>SUM(D1206,AE1206,AN1206)</f>
        <v>0</v>
      </c>
      <c r="D1206" s="317">
        <f>SUM(E1206:AD1206)</f>
        <v>0</v>
      </c>
      <c r="E1206" s="318"/>
      <c r="F1206" s="318"/>
      <c r="G1206" s="318"/>
      <c r="H1206" s="318"/>
      <c r="I1206" s="318"/>
      <c r="J1206" s="318"/>
      <c r="K1206" s="318"/>
      <c r="L1206" s="318"/>
      <c r="M1206" s="318"/>
      <c r="N1206" s="318"/>
      <c r="O1206" s="318"/>
      <c r="P1206" s="319"/>
      <c r="Q1206" s="320"/>
      <c r="R1206" s="318"/>
      <c r="S1206" s="318"/>
      <c r="T1206" s="318"/>
      <c r="U1206" s="318"/>
      <c r="V1206" s="319"/>
      <c r="W1206" s="320"/>
      <c r="X1206" s="318"/>
      <c r="Y1206" s="318"/>
      <c r="Z1206" s="318"/>
      <c r="AA1206" s="318"/>
      <c r="AB1206" s="318"/>
      <c r="AC1206" s="318"/>
      <c r="AD1206" s="321"/>
      <c r="AE1206" s="322">
        <f>SUM(AF1206:AM1206)</f>
        <v>0</v>
      </c>
      <c r="AF1206" s="318"/>
      <c r="AG1206" s="318"/>
      <c r="AH1206" s="318"/>
      <c r="AI1206" s="318"/>
      <c r="AJ1206" s="318"/>
      <c r="AK1206" s="318"/>
      <c r="AL1206" s="318"/>
      <c r="AM1206" s="318"/>
      <c r="AN1206" s="319"/>
    </row>
    <row r="1207" spans="1:40" ht="18" hidden="1" customHeight="1">
      <c r="A1207" s="163">
        <v>21704</v>
      </c>
      <c r="B1207" s="242" t="s">
        <v>993</v>
      </c>
      <c r="C1207" s="315">
        <f>SUM(C1208:C1209)</f>
        <v>0</v>
      </c>
      <c r="D1207" s="315">
        <f t="shared" ref="D1207:AN1207" si="394">SUM(D1208:D1209)</f>
        <v>0</v>
      </c>
      <c r="E1207" s="315">
        <f t="shared" si="394"/>
        <v>0</v>
      </c>
      <c r="F1207" s="315">
        <f t="shared" si="394"/>
        <v>0</v>
      </c>
      <c r="G1207" s="315">
        <f t="shared" si="394"/>
        <v>0</v>
      </c>
      <c r="H1207" s="315">
        <f t="shared" si="394"/>
        <v>0</v>
      </c>
      <c r="I1207" s="315">
        <f t="shared" si="394"/>
        <v>0</v>
      </c>
      <c r="J1207" s="315">
        <f t="shared" si="394"/>
        <v>0</v>
      </c>
      <c r="K1207" s="315">
        <f t="shared" si="394"/>
        <v>0</v>
      </c>
      <c r="L1207" s="315">
        <f t="shared" si="394"/>
        <v>0</v>
      </c>
      <c r="M1207" s="315">
        <f t="shared" si="394"/>
        <v>0</v>
      </c>
      <c r="N1207" s="315">
        <f t="shared" si="394"/>
        <v>0</v>
      </c>
      <c r="O1207" s="315">
        <f t="shared" si="394"/>
        <v>0</v>
      </c>
      <c r="P1207" s="315">
        <f t="shared" si="394"/>
        <v>0</v>
      </c>
      <c r="Q1207" s="315">
        <f t="shared" si="394"/>
        <v>0</v>
      </c>
      <c r="R1207" s="315">
        <f t="shared" si="394"/>
        <v>0</v>
      </c>
      <c r="S1207" s="315">
        <f t="shared" si="394"/>
        <v>0</v>
      </c>
      <c r="T1207" s="315">
        <f t="shared" si="394"/>
        <v>0</v>
      </c>
      <c r="U1207" s="315">
        <f t="shared" si="394"/>
        <v>0</v>
      </c>
      <c r="V1207" s="315">
        <f t="shared" si="394"/>
        <v>0</v>
      </c>
      <c r="W1207" s="315">
        <f t="shared" si="394"/>
        <v>0</v>
      </c>
      <c r="X1207" s="315">
        <f t="shared" si="394"/>
        <v>0</v>
      </c>
      <c r="Y1207" s="315">
        <f t="shared" si="394"/>
        <v>0</v>
      </c>
      <c r="Z1207" s="315">
        <f t="shared" si="394"/>
        <v>0</v>
      </c>
      <c r="AA1207" s="315">
        <f t="shared" si="394"/>
        <v>0</v>
      </c>
      <c r="AB1207" s="315">
        <f t="shared" si="394"/>
        <v>0</v>
      </c>
      <c r="AC1207" s="315">
        <f t="shared" si="394"/>
        <v>0</v>
      </c>
      <c r="AD1207" s="315">
        <f t="shared" si="394"/>
        <v>0</v>
      </c>
      <c r="AE1207" s="315">
        <f t="shared" si="394"/>
        <v>0</v>
      </c>
      <c r="AF1207" s="315">
        <f t="shared" si="394"/>
        <v>0</v>
      </c>
      <c r="AG1207" s="315">
        <f t="shared" si="394"/>
        <v>0</v>
      </c>
      <c r="AH1207" s="315">
        <f t="shared" si="394"/>
        <v>0</v>
      </c>
      <c r="AI1207" s="315">
        <f t="shared" si="394"/>
        <v>0</v>
      </c>
      <c r="AJ1207" s="315">
        <f t="shared" si="394"/>
        <v>0</v>
      </c>
      <c r="AK1207" s="315">
        <f t="shared" si="394"/>
        <v>0</v>
      </c>
      <c r="AL1207" s="315">
        <f t="shared" si="394"/>
        <v>0</v>
      </c>
      <c r="AM1207" s="315">
        <f t="shared" si="394"/>
        <v>0</v>
      </c>
      <c r="AN1207" s="315">
        <f t="shared" si="394"/>
        <v>0</v>
      </c>
    </row>
    <row r="1208" spans="1:40" ht="18" hidden="1" customHeight="1">
      <c r="A1208" s="163">
        <v>2170401</v>
      </c>
      <c r="B1208" s="164" t="s">
        <v>994</v>
      </c>
      <c r="C1208" s="316">
        <f>SUM(D1208,AE1208,AN1208)</f>
        <v>0</v>
      </c>
      <c r="D1208" s="317">
        <f>SUM(E1208:AD1208)</f>
        <v>0</v>
      </c>
      <c r="E1208" s="318"/>
      <c r="F1208" s="318"/>
      <c r="G1208" s="318"/>
      <c r="H1208" s="318"/>
      <c r="I1208" s="318"/>
      <c r="J1208" s="318"/>
      <c r="K1208" s="318"/>
      <c r="L1208" s="318"/>
      <c r="M1208" s="318"/>
      <c r="N1208" s="318"/>
      <c r="O1208" s="318"/>
      <c r="P1208" s="319"/>
      <c r="Q1208" s="320"/>
      <c r="R1208" s="318"/>
      <c r="S1208" s="318"/>
      <c r="T1208" s="318"/>
      <c r="U1208" s="318"/>
      <c r="V1208" s="319"/>
      <c r="W1208" s="320"/>
      <c r="X1208" s="318"/>
      <c r="Y1208" s="318"/>
      <c r="Z1208" s="318"/>
      <c r="AA1208" s="318"/>
      <c r="AB1208" s="318"/>
      <c r="AC1208" s="318"/>
      <c r="AD1208" s="321"/>
      <c r="AE1208" s="322">
        <f>SUM(AF1208:AM1208)</f>
        <v>0</v>
      </c>
      <c r="AF1208" s="318"/>
      <c r="AG1208" s="318"/>
      <c r="AH1208" s="318"/>
      <c r="AI1208" s="318"/>
      <c r="AJ1208" s="318"/>
      <c r="AK1208" s="318"/>
      <c r="AL1208" s="318"/>
      <c r="AM1208" s="318"/>
      <c r="AN1208" s="319"/>
    </row>
    <row r="1209" spans="1:40" ht="18" hidden="1" customHeight="1">
      <c r="A1209" s="163">
        <v>2170499</v>
      </c>
      <c r="B1209" s="164" t="s">
        <v>995</v>
      </c>
      <c r="C1209" s="316">
        <f>SUM(D1209,AE1209,AN1209)</f>
        <v>0</v>
      </c>
      <c r="D1209" s="317">
        <f>SUM(E1209:AD1209)</f>
        <v>0</v>
      </c>
      <c r="E1209" s="318"/>
      <c r="F1209" s="318"/>
      <c r="G1209" s="318"/>
      <c r="H1209" s="318"/>
      <c r="I1209" s="318"/>
      <c r="J1209" s="318"/>
      <c r="K1209" s="318"/>
      <c r="L1209" s="318"/>
      <c r="M1209" s="318"/>
      <c r="N1209" s="318"/>
      <c r="O1209" s="318"/>
      <c r="P1209" s="319"/>
      <c r="Q1209" s="320"/>
      <c r="R1209" s="318"/>
      <c r="S1209" s="318"/>
      <c r="T1209" s="318"/>
      <c r="U1209" s="318"/>
      <c r="V1209" s="319"/>
      <c r="W1209" s="320"/>
      <c r="X1209" s="318"/>
      <c r="Y1209" s="318"/>
      <c r="Z1209" s="318"/>
      <c r="AA1209" s="318"/>
      <c r="AB1209" s="318"/>
      <c r="AC1209" s="318"/>
      <c r="AD1209" s="321"/>
      <c r="AE1209" s="322">
        <f>SUM(AF1209:AM1209)</f>
        <v>0</v>
      </c>
      <c r="AF1209" s="318"/>
      <c r="AG1209" s="318"/>
      <c r="AH1209" s="318"/>
      <c r="AI1209" s="318"/>
      <c r="AJ1209" s="318"/>
      <c r="AK1209" s="318"/>
      <c r="AL1209" s="318"/>
      <c r="AM1209" s="318"/>
      <c r="AN1209" s="319"/>
    </row>
    <row r="1210" spans="1:40" ht="18" hidden="1" customHeight="1">
      <c r="A1210" s="250">
        <v>21799</v>
      </c>
      <c r="B1210" s="255" t="s">
        <v>1159</v>
      </c>
      <c r="C1210" s="315">
        <f>C1211</f>
        <v>0</v>
      </c>
      <c r="D1210" s="315">
        <f t="shared" ref="D1210:AN1210" si="395">D1211</f>
        <v>0</v>
      </c>
      <c r="E1210" s="315">
        <f t="shared" si="395"/>
        <v>0</v>
      </c>
      <c r="F1210" s="315">
        <f t="shared" si="395"/>
        <v>0</v>
      </c>
      <c r="G1210" s="315">
        <f t="shared" si="395"/>
        <v>0</v>
      </c>
      <c r="H1210" s="315">
        <f t="shared" si="395"/>
        <v>0</v>
      </c>
      <c r="I1210" s="315">
        <f t="shared" si="395"/>
        <v>0</v>
      </c>
      <c r="J1210" s="315">
        <f t="shared" si="395"/>
        <v>0</v>
      </c>
      <c r="K1210" s="315">
        <f t="shared" si="395"/>
        <v>0</v>
      </c>
      <c r="L1210" s="315">
        <f t="shared" si="395"/>
        <v>0</v>
      </c>
      <c r="M1210" s="315">
        <f t="shared" si="395"/>
        <v>0</v>
      </c>
      <c r="N1210" s="315">
        <f t="shared" si="395"/>
        <v>0</v>
      </c>
      <c r="O1210" s="315">
        <f t="shared" si="395"/>
        <v>0</v>
      </c>
      <c r="P1210" s="315">
        <f t="shared" si="395"/>
        <v>0</v>
      </c>
      <c r="Q1210" s="315">
        <f t="shared" si="395"/>
        <v>0</v>
      </c>
      <c r="R1210" s="315">
        <f t="shared" si="395"/>
        <v>0</v>
      </c>
      <c r="S1210" s="315">
        <f t="shared" si="395"/>
        <v>0</v>
      </c>
      <c r="T1210" s="315">
        <f t="shared" si="395"/>
        <v>0</v>
      </c>
      <c r="U1210" s="315">
        <f t="shared" si="395"/>
        <v>0</v>
      </c>
      <c r="V1210" s="315">
        <f t="shared" si="395"/>
        <v>0</v>
      </c>
      <c r="W1210" s="315">
        <f t="shared" si="395"/>
        <v>0</v>
      </c>
      <c r="X1210" s="315">
        <f t="shared" si="395"/>
        <v>0</v>
      </c>
      <c r="Y1210" s="315">
        <f t="shared" si="395"/>
        <v>0</v>
      </c>
      <c r="Z1210" s="315">
        <f t="shared" si="395"/>
        <v>0</v>
      </c>
      <c r="AA1210" s="315">
        <f t="shared" si="395"/>
        <v>0</v>
      </c>
      <c r="AB1210" s="315">
        <f t="shared" si="395"/>
        <v>0</v>
      </c>
      <c r="AC1210" s="315">
        <f t="shared" si="395"/>
        <v>0</v>
      </c>
      <c r="AD1210" s="315">
        <f t="shared" si="395"/>
        <v>0</v>
      </c>
      <c r="AE1210" s="315">
        <f t="shared" si="395"/>
        <v>0</v>
      </c>
      <c r="AF1210" s="315">
        <f t="shared" si="395"/>
        <v>0</v>
      </c>
      <c r="AG1210" s="315">
        <f t="shared" si="395"/>
        <v>0</v>
      </c>
      <c r="AH1210" s="315">
        <f t="shared" si="395"/>
        <v>0</v>
      </c>
      <c r="AI1210" s="315">
        <f t="shared" si="395"/>
        <v>0</v>
      </c>
      <c r="AJ1210" s="315">
        <f t="shared" si="395"/>
        <v>0</v>
      </c>
      <c r="AK1210" s="315">
        <f t="shared" si="395"/>
        <v>0</v>
      </c>
      <c r="AL1210" s="315">
        <f t="shared" si="395"/>
        <v>0</v>
      </c>
      <c r="AM1210" s="315">
        <f t="shared" si="395"/>
        <v>0</v>
      </c>
      <c r="AN1210" s="315">
        <f t="shared" si="395"/>
        <v>0</v>
      </c>
    </row>
    <row r="1211" spans="1:40" ht="18" hidden="1" customHeight="1">
      <c r="A1211" s="250">
        <v>2179901</v>
      </c>
      <c r="B1211" s="256" t="s">
        <v>1160</v>
      </c>
      <c r="C1211" s="316">
        <f>SUM(D1211,AE1211,AN1211)</f>
        <v>0</v>
      </c>
      <c r="D1211" s="317">
        <f>SUM(E1211:AD1211)</f>
        <v>0</v>
      </c>
      <c r="E1211" s="318"/>
      <c r="F1211" s="318"/>
      <c r="G1211" s="318"/>
      <c r="H1211" s="318"/>
      <c r="I1211" s="318"/>
      <c r="J1211" s="318"/>
      <c r="K1211" s="318"/>
      <c r="L1211" s="318"/>
      <c r="M1211" s="318"/>
      <c r="N1211" s="318"/>
      <c r="O1211" s="318"/>
      <c r="P1211" s="319"/>
      <c r="Q1211" s="320"/>
      <c r="R1211" s="318"/>
      <c r="S1211" s="318"/>
      <c r="T1211" s="318"/>
      <c r="U1211" s="318"/>
      <c r="V1211" s="319"/>
      <c r="W1211" s="320"/>
      <c r="X1211" s="318"/>
      <c r="Y1211" s="318"/>
      <c r="Z1211" s="318"/>
      <c r="AA1211" s="318"/>
      <c r="AB1211" s="318"/>
      <c r="AC1211" s="318"/>
      <c r="AD1211" s="321"/>
      <c r="AE1211" s="322">
        <f>SUM(AF1211:AM1211)</f>
        <v>0</v>
      </c>
      <c r="AF1211" s="318"/>
      <c r="AG1211" s="318"/>
      <c r="AH1211" s="318"/>
      <c r="AI1211" s="318"/>
      <c r="AJ1211" s="318"/>
      <c r="AK1211" s="318"/>
      <c r="AL1211" s="318"/>
      <c r="AM1211" s="318"/>
      <c r="AN1211" s="319"/>
    </row>
    <row r="1212" spans="1:40" ht="18" hidden="1" customHeight="1">
      <c r="A1212" s="163">
        <v>219</v>
      </c>
      <c r="B1212" s="242" t="s">
        <v>998</v>
      </c>
      <c r="C1212" s="315">
        <f>SUM(C1213:C1221)</f>
        <v>0</v>
      </c>
      <c r="D1212" s="315">
        <f t="shared" ref="D1212:AN1212" si="396">SUM(D1213:D1221)</f>
        <v>0</v>
      </c>
      <c r="E1212" s="315">
        <f t="shared" si="396"/>
        <v>0</v>
      </c>
      <c r="F1212" s="315">
        <f t="shared" si="396"/>
        <v>0</v>
      </c>
      <c r="G1212" s="315">
        <f t="shared" si="396"/>
        <v>0</v>
      </c>
      <c r="H1212" s="315">
        <f t="shared" si="396"/>
        <v>0</v>
      </c>
      <c r="I1212" s="315">
        <f t="shared" si="396"/>
        <v>0</v>
      </c>
      <c r="J1212" s="315">
        <f t="shared" si="396"/>
        <v>0</v>
      </c>
      <c r="K1212" s="315">
        <f t="shared" si="396"/>
        <v>0</v>
      </c>
      <c r="L1212" s="315">
        <f t="shared" si="396"/>
        <v>0</v>
      </c>
      <c r="M1212" s="315">
        <f t="shared" si="396"/>
        <v>0</v>
      </c>
      <c r="N1212" s="315">
        <f t="shared" si="396"/>
        <v>0</v>
      </c>
      <c r="O1212" s="315">
        <f t="shared" si="396"/>
        <v>0</v>
      </c>
      <c r="P1212" s="315">
        <f t="shared" si="396"/>
        <v>0</v>
      </c>
      <c r="Q1212" s="315">
        <f t="shared" si="396"/>
        <v>0</v>
      </c>
      <c r="R1212" s="315">
        <f t="shared" si="396"/>
        <v>0</v>
      </c>
      <c r="S1212" s="315">
        <f t="shared" si="396"/>
        <v>0</v>
      </c>
      <c r="T1212" s="315">
        <f t="shared" si="396"/>
        <v>0</v>
      </c>
      <c r="U1212" s="315">
        <f t="shared" si="396"/>
        <v>0</v>
      </c>
      <c r="V1212" s="315">
        <f t="shared" si="396"/>
        <v>0</v>
      </c>
      <c r="W1212" s="315">
        <f t="shared" si="396"/>
        <v>0</v>
      </c>
      <c r="X1212" s="315">
        <f t="shared" si="396"/>
        <v>0</v>
      </c>
      <c r="Y1212" s="315">
        <f t="shared" si="396"/>
        <v>0</v>
      </c>
      <c r="Z1212" s="315">
        <f t="shared" si="396"/>
        <v>0</v>
      </c>
      <c r="AA1212" s="315">
        <f t="shared" si="396"/>
        <v>0</v>
      </c>
      <c r="AB1212" s="315">
        <f t="shared" si="396"/>
        <v>0</v>
      </c>
      <c r="AC1212" s="315">
        <f t="shared" si="396"/>
        <v>0</v>
      </c>
      <c r="AD1212" s="315">
        <f t="shared" si="396"/>
        <v>0</v>
      </c>
      <c r="AE1212" s="315">
        <f t="shared" si="396"/>
        <v>0</v>
      </c>
      <c r="AF1212" s="315">
        <f t="shared" si="396"/>
        <v>0</v>
      </c>
      <c r="AG1212" s="315">
        <f t="shared" si="396"/>
        <v>0</v>
      </c>
      <c r="AH1212" s="315">
        <f t="shared" si="396"/>
        <v>0</v>
      </c>
      <c r="AI1212" s="315">
        <f t="shared" si="396"/>
        <v>0</v>
      </c>
      <c r="AJ1212" s="315">
        <f t="shared" si="396"/>
        <v>0</v>
      </c>
      <c r="AK1212" s="315">
        <f t="shared" si="396"/>
        <v>0</v>
      </c>
      <c r="AL1212" s="315">
        <f t="shared" si="396"/>
        <v>0</v>
      </c>
      <c r="AM1212" s="315">
        <f t="shared" si="396"/>
        <v>0</v>
      </c>
      <c r="AN1212" s="315">
        <f t="shared" si="396"/>
        <v>0</v>
      </c>
    </row>
    <row r="1213" spans="1:40" ht="18" hidden="1" customHeight="1">
      <c r="A1213" s="163">
        <v>21901</v>
      </c>
      <c r="B1213" s="242" t="s">
        <v>999</v>
      </c>
      <c r="C1213" s="316">
        <f t="shared" ref="C1213:C1221" si="397">SUM(D1213,AE1213,AN1213)</f>
        <v>0</v>
      </c>
      <c r="D1213" s="317">
        <f t="shared" ref="D1213:D1221" si="398">SUM(E1213:AD1213)</f>
        <v>0</v>
      </c>
      <c r="E1213" s="318"/>
      <c r="F1213" s="318"/>
      <c r="G1213" s="318"/>
      <c r="H1213" s="318"/>
      <c r="I1213" s="318"/>
      <c r="J1213" s="318"/>
      <c r="K1213" s="318"/>
      <c r="L1213" s="318"/>
      <c r="M1213" s="318"/>
      <c r="N1213" s="318"/>
      <c r="O1213" s="318"/>
      <c r="P1213" s="319"/>
      <c r="Q1213" s="320"/>
      <c r="R1213" s="318"/>
      <c r="S1213" s="318"/>
      <c r="T1213" s="318"/>
      <c r="U1213" s="318"/>
      <c r="V1213" s="319"/>
      <c r="W1213" s="320"/>
      <c r="X1213" s="318"/>
      <c r="Y1213" s="318"/>
      <c r="Z1213" s="318"/>
      <c r="AA1213" s="318"/>
      <c r="AB1213" s="318"/>
      <c r="AC1213" s="318"/>
      <c r="AD1213" s="321"/>
      <c r="AE1213" s="322">
        <f t="shared" ref="AE1213:AE1221" si="399">SUM(AF1213:AM1213)</f>
        <v>0</v>
      </c>
      <c r="AF1213" s="318"/>
      <c r="AG1213" s="318"/>
      <c r="AH1213" s="318"/>
      <c r="AI1213" s="318"/>
      <c r="AJ1213" s="318"/>
      <c r="AK1213" s="318"/>
      <c r="AL1213" s="318"/>
      <c r="AM1213" s="318"/>
      <c r="AN1213" s="319"/>
    </row>
    <row r="1214" spans="1:40" ht="18" hidden="1" customHeight="1">
      <c r="A1214" s="163">
        <v>21902</v>
      </c>
      <c r="B1214" s="242" t="s">
        <v>1000</v>
      </c>
      <c r="C1214" s="316">
        <f t="shared" si="397"/>
        <v>0</v>
      </c>
      <c r="D1214" s="317">
        <f t="shared" si="398"/>
        <v>0</v>
      </c>
      <c r="E1214" s="318"/>
      <c r="F1214" s="318"/>
      <c r="G1214" s="318"/>
      <c r="H1214" s="318"/>
      <c r="I1214" s="318"/>
      <c r="J1214" s="318"/>
      <c r="K1214" s="318"/>
      <c r="L1214" s="318"/>
      <c r="M1214" s="318"/>
      <c r="N1214" s="318"/>
      <c r="O1214" s="318"/>
      <c r="P1214" s="319"/>
      <c r="Q1214" s="320"/>
      <c r="R1214" s="318"/>
      <c r="S1214" s="318"/>
      <c r="T1214" s="318"/>
      <c r="U1214" s="318"/>
      <c r="V1214" s="319"/>
      <c r="W1214" s="320"/>
      <c r="X1214" s="318"/>
      <c r="Y1214" s="318"/>
      <c r="Z1214" s="318"/>
      <c r="AA1214" s="318"/>
      <c r="AB1214" s="318"/>
      <c r="AC1214" s="318"/>
      <c r="AD1214" s="321"/>
      <c r="AE1214" s="322">
        <f t="shared" si="399"/>
        <v>0</v>
      </c>
      <c r="AF1214" s="318"/>
      <c r="AG1214" s="318"/>
      <c r="AH1214" s="318"/>
      <c r="AI1214" s="318"/>
      <c r="AJ1214" s="318"/>
      <c r="AK1214" s="318"/>
      <c r="AL1214" s="318"/>
      <c r="AM1214" s="318"/>
      <c r="AN1214" s="319"/>
    </row>
    <row r="1215" spans="1:40" ht="18" hidden="1" customHeight="1">
      <c r="A1215" s="163">
        <v>21903</v>
      </c>
      <c r="B1215" s="242" t="s">
        <v>1001</v>
      </c>
      <c r="C1215" s="316">
        <f t="shared" si="397"/>
        <v>0</v>
      </c>
      <c r="D1215" s="317">
        <f t="shared" si="398"/>
        <v>0</v>
      </c>
      <c r="E1215" s="318"/>
      <c r="F1215" s="318"/>
      <c r="G1215" s="318"/>
      <c r="H1215" s="318"/>
      <c r="I1215" s="318"/>
      <c r="J1215" s="318"/>
      <c r="K1215" s="318"/>
      <c r="L1215" s="318"/>
      <c r="M1215" s="318"/>
      <c r="N1215" s="318"/>
      <c r="O1215" s="318"/>
      <c r="P1215" s="319"/>
      <c r="Q1215" s="320"/>
      <c r="R1215" s="318"/>
      <c r="S1215" s="318"/>
      <c r="T1215" s="318"/>
      <c r="U1215" s="318"/>
      <c r="V1215" s="319"/>
      <c r="W1215" s="320"/>
      <c r="X1215" s="318"/>
      <c r="Y1215" s="318"/>
      <c r="Z1215" s="318"/>
      <c r="AA1215" s="318"/>
      <c r="AB1215" s="318"/>
      <c r="AC1215" s="318"/>
      <c r="AD1215" s="321"/>
      <c r="AE1215" s="322">
        <f t="shared" si="399"/>
        <v>0</v>
      </c>
      <c r="AF1215" s="318"/>
      <c r="AG1215" s="318"/>
      <c r="AH1215" s="318"/>
      <c r="AI1215" s="318"/>
      <c r="AJ1215" s="318"/>
      <c r="AK1215" s="318"/>
      <c r="AL1215" s="318"/>
      <c r="AM1215" s="318"/>
      <c r="AN1215" s="319"/>
    </row>
    <row r="1216" spans="1:40" ht="18" hidden="1" customHeight="1">
      <c r="A1216" s="163">
        <v>21904</v>
      </c>
      <c r="B1216" s="242" t="s">
        <v>1002</v>
      </c>
      <c r="C1216" s="316">
        <f t="shared" si="397"/>
        <v>0</v>
      </c>
      <c r="D1216" s="317">
        <f t="shared" si="398"/>
        <v>0</v>
      </c>
      <c r="E1216" s="318"/>
      <c r="F1216" s="318"/>
      <c r="G1216" s="318"/>
      <c r="H1216" s="318"/>
      <c r="I1216" s="318"/>
      <c r="J1216" s="318"/>
      <c r="K1216" s="318"/>
      <c r="L1216" s="318"/>
      <c r="M1216" s="318"/>
      <c r="N1216" s="318"/>
      <c r="O1216" s="318"/>
      <c r="P1216" s="319"/>
      <c r="Q1216" s="320"/>
      <c r="R1216" s="318"/>
      <c r="S1216" s="318"/>
      <c r="T1216" s="318"/>
      <c r="U1216" s="318"/>
      <c r="V1216" s="319"/>
      <c r="W1216" s="320"/>
      <c r="X1216" s="318"/>
      <c r="Y1216" s="318"/>
      <c r="Z1216" s="318"/>
      <c r="AA1216" s="318"/>
      <c r="AB1216" s="318"/>
      <c r="AC1216" s="318"/>
      <c r="AD1216" s="321"/>
      <c r="AE1216" s="322">
        <f t="shared" si="399"/>
        <v>0</v>
      </c>
      <c r="AF1216" s="318"/>
      <c r="AG1216" s="318"/>
      <c r="AH1216" s="318"/>
      <c r="AI1216" s="318"/>
      <c r="AJ1216" s="318"/>
      <c r="AK1216" s="318"/>
      <c r="AL1216" s="318"/>
      <c r="AM1216" s="318"/>
      <c r="AN1216" s="319"/>
    </row>
    <row r="1217" spans="1:40" ht="18" hidden="1" customHeight="1">
      <c r="A1217" s="163">
        <v>21905</v>
      </c>
      <c r="B1217" s="242" t="s">
        <v>1003</v>
      </c>
      <c r="C1217" s="316">
        <f t="shared" si="397"/>
        <v>0</v>
      </c>
      <c r="D1217" s="317">
        <f t="shared" si="398"/>
        <v>0</v>
      </c>
      <c r="E1217" s="318"/>
      <c r="F1217" s="318"/>
      <c r="G1217" s="318"/>
      <c r="H1217" s="318"/>
      <c r="I1217" s="318"/>
      <c r="J1217" s="318"/>
      <c r="K1217" s="318"/>
      <c r="L1217" s="318"/>
      <c r="M1217" s="318"/>
      <c r="N1217" s="318"/>
      <c r="O1217" s="318"/>
      <c r="P1217" s="319"/>
      <c r="Q1217" s="320"/>
      <c r="R1217" s="318"/>
      <c r="S1217" s="318"/>
      <c r="T1217" s="318"/>
      <c r="U1217" s="318"/>
      <c r="V1217" s="319"/>
      <c r="W1217" s="320"/>
      <c r="X1217" s="318"/>
      <c r="Y1217" s="318"/>
      <c r="Z1217" s="318"/>
      <c r="AA1217" s="318"/>
      <c r="AB1217" s="318"/>
      <c r="AC1217" s="318"/>
      <c r="AD1217" s="321"/>
      <c r="AE1217" s="322">
        <f t="shared" si="399"/>
        <v>0</v>
      </c>
      <c r="AF1217" s="318"/>
      <c r="AG1217" s="318"/>
      <c r="AH1217" s="318"/>
      <c r="AI1217" s="318"/>
      <c r="AJ1217" s="318"/>
      <c r="AK1217" s="318"/>
      <c r="AL1217" s="318"/>
      <c r="AM1217" s="318"/>
      <c r="AN1217" s="319"/>
    </row>
    <row r="1218" spans="1:40" ht="18" hidden="1" customHeight="1">
      <c r="A1218" s="163">
        <v>21906</v>
      </c>
      <c r="B1218" s="242" t="s">
        <v>748</v>
      </c>
      <c r="C1218" s="316">
        <f t="shared" si="397"/>
        <v>0</v>
      </c>
      <c r="D1218" s="317">
        <f t="shared" si="398"/>
        <v>0</v>
      </c>
      <c r="E1218" s="318"/>
      <c r="F1218" s="318"/>
      <c r="G1218" s="318"/>
      <c r="H1218" s="318"/>
      <c r="I1218" s="318"/>
      <c r="J1218" s="318"/>
      <c r="K1218" s="318"/>
      <c r="L1218" s="318"/>
      <c r="M1218" s="318"/>
      <c r="N1218" s="318"/>
      <c r="O1218" s="318"/>
      <c r="P1218" s="319"/>
      <c r="Q1218" s="320"/>
      <c r="R1218" s="318"/>
      <c r="S1218" s="318"/>
      <c r="T1218" s="318"/>
      <c r="U1218" s="318"/>
      <c r="V1218" s="319"/>
      <c r="W1218" s="320"/>
      <c r="X1218" s="318"/>
      <c r="Y1218" s="318"/>
      <c r="Z1218" s="318"/>
      <c r="AA1218" s="318"/>
      <c r="AB1218" s="318"/>
      <c r="AC1218" s="318"/>
      <c r="AD1218" s="321"/>
      <c r="AE1218" s="322">
        <f t="shared" si="399"/>
        <v>0</v>
      </c>
      <c r="AF1218" s="318"/>
      <c r="AG1218" s="318"/>
      <c r="AH1218" s="318"/>
      <c r="AI1218" s="318"/>
      <c r="AJ1218" s="318"/>
      <c r="AK1218" s="318"/>
      <c r="AL1218" s="318"/>
      <c r="AM1218" s="318"/>
      <c r="AN1218" s="319"/>
    </row>
    <row r="1219" spans="1:40" ht="18" hidden="1" customHeight="1">
      <c r="A1219" s="163">
        <v>21907</v>
      </c>
      <c r="B1219" s="242" t="s">
        <v>1004</v>
      </c>
      <c r="C1219" s="316">
        <f t="shared" si="397"/>
        <v>0</v>
      </c>
      <c r="D1219" s="317">
        <f t="shared" si="398"/>
        <v>0</v>
      </c>
      <c r="E1219" s="318"/>
      <c r="F1219" s="318"/>
      <c r="G1219" s="318"/>
      <c r="H1219" s="318"/>
      <c r="I1219" s="318"/>
      <c r="J1219" s="318"/>
      <c r="K1219" s="318"/>
      <c r="L1219" s="318"/>
      <c r="M1219" s="318"/>
      <c r="N1219" s="318"/>
      <c r="O1219" s="318"/>
      <c r="P1219" s="319"/>
      <c r="Q1219" s="320"/>
      <c r="R1219" s="318"/>
      <c r="S1219" s="318"/>
      <c r="T1219" s="318"/>
      <c r="U1219" s="318"/>
      <c r="V1219" s="319"/>
      <c r="W1219" s="320"/>
      <c r="X1219" s="318"/>
      <c r="Y1219" s="318"/>
      <c r="Z1219" s="318"/>
      <c r="AA1219" s="318"/>
      <c r="AB1219" s="318"/>
      <c r="AC1219" s="318"/>
      <c r="AD1219" s="321"/>
      <c r="AE1219" s="322">
        <f t="shared" si="399"/>
        <v>0</v>
      </c>
      <c r="AF1219" s="318"/>
      <c r="AG1219" s="318"/>
      <c r="AH1219" s="318"/>
      <c r="AI1219" s="318"/>
      <c r="AJ1219" s="318"/>
      <c r="AK1219" s="318"/>
      <c r="AL1219" s="318"/>
      <c r="AM1219" s="318"/>
      <c r="AN1219" s="319"/>
    </row>
    <row r="1220" spans="1:40" ht="18" hidden="1" customHeight="1">
      <c r="A1220" s="163">
        <v>21908</v>
      </c>
      <c r="B1220" s="242" t="s">
        <v>1005</v>
      </c>
      <c r="C1220" s="316">
        <f t="shared" si="397"/>
        <v>0</v>
      </c>
      <c r="D1220" s="317">
        <f t="shared" si="398"/>
        <v>0</v>
      </c>
      <c r="E1220" s="318"/>
      <c r="F1220" s="318"/>
      <c r="G1220" s="318"/>
      <c r="H1220" s="318"/>
      <c r="I1220" s="318"/>
      <c r="J1220" s="318"/>
      <c r="K1220" s="318"/>
      <c r="L1220" s="318"/>
      <c r="M1220" s="318"/>
      <c r="N1220" s="318"/>
      <c r="O1220" s="318"/>
      <c r="P1220" s="319"/>
      <c r="Q1220" s="320"/>
      <c r="R1220" s="318"/>
      <c r="S1220" s="318"/>
      <c r="T1220" s="318"/>
      <c r="U1220" s="318"/>
      <c r="V1220" s="319"/>
      <c r="W1220" s="320"/>
      <c r="X1220" s="318"/>
      <c r="Y1220" s="318"/>
      <c r="Z1220" s="318"/>
      <c r="AA1220" s="318"/>
      <c r="AB1220" s="318"/>
      <c r="AC1220" s="318"/>
      <c r="AD1220" s="321"/>
      <c r="AE1220" s="322">
        <f t="shared" si="399"/>
        <v>0</v>
      </c>
      <c r="AF1220" s="318"/>
      <c r="AG1220" s="318"/>
      <c r="AH1220" s="318"/>
      <c r="AI1220" s="318"/>
      <c r="AJ1220" s="318"/>
      <c r="AK1220" s="318"/>
      <c r="AL1220" s="318"/>
      <c r="AM1220" s="318"/>
      <c r="AN1220" s="319"/>
    </row>
    <row r="1221" spans="1:40" ht="18" hidden="1" customHeight="1">
      <c r="A1221" s="163">
        <v>21999</v>
      </c>
      <c r="B1221" s="242" t="s">
        <v>1006</v>
      </c>
      <c r="C1221" s="316">
        <f t="shared" si="397"/>
        <v>0</v>
      </c>
      <c r="D1221" s="317">
        <f t="shared" si="398"/>
        <v>0</v>
      </c>
      <c r="E1221" s="318"/>
      <c r="F1221" s="318"/>
      <c r="G1221" s="318"/>
      <c r="H1221" s="318"/>
      <c r="I1221" s="318"/>
      <c r="J1221" s="318"/>
      <c r="K1221" s="318"/>
      <c r="L1221" s="318"/>
      <c r="M1221" s="318"/>
      <c r="N1221" s="318"/>
      <c r="O1221" s="318"/>
      <c r="P1221" s="319"/>
      <c r="Q1221" s="320"/>
      <c r="R1221" s="318"/>
      <c r="S1221" s="318"/>
      <c r="T1221" s="318"/>
      <c r="U1221" s="318"/>
      <c r="V1221" s="319"/>
      <c r="W1221" s="320"/>
      <c r="X1221" s="318"/>
      <c r="Y1221" s="318"/>
      <c r="Z1221" s="318"/>
      <c r="AA1221" s="318"/>
      <c r="AB1221" s="318"/>
      <c r="AC1221" s="318"/>
      <c r="AD1221" s="321"/>
      <c r="AE1221" s="322">
        <f t="shared" si="399"/>
        <v>0</v>
      </c>
      <c r="AF1221" s="318"/>
      <c r="AG1221" s="318"/>
      <c r="AH1221" s="318"/>
      <c r="AI1221" s="318"/>
      <c r="AJ1221" s="318"/>
      <c r="AK1221" s="318"/>
      <c r="AL1221" s="318"/>
      <c r="AM1221" s="318"/>
      <c r="AN1221" s="319"/>
    </row>
    <row r="1222" spans="1:40" ht="18" hidden="1" customHeight="1">
      <c r="A1222" s="163">
        <v>220</v>
      </c>
      <c r="B1222" s="242" t="s">
        <v>1007</v>
      </c>
      <c r="C1222" s="315">
        <f t="shared" ref="C1222:AN1222" si="400">SUM(C1223,C1243,C1263,C1272,C1285,C1300)</f>
        <v>0</v>
      </c>
      <c r="D1222" s="315">
        <f t="shared" si="400"/>
        <v>0</v>
      </c>
      <c r="E1222" s="315">
        <f t="shared" si="400"/>
        <v>0</v>
      </c>
      <c r="F1222" s="315">
        <f t="shared" si="400"/>
        <v>0</v>
      </c>
      <c r="G1222" s="315">
        <f t="shared" si="400"/>
        <v>0</v>
      </c>
      <c r="H1222" s="315">
        <f t="shared" si="400"/>
        <v>0</v>
      </c>
      <c r="I1222" s="315">
        <f t="shared" si="400"/>
        <v>0</v>
      </c>
      <c r="J1222" s="315">
        <f t="shared" si="400"/>
        <v>0</v>
      </c>
      <c r="K1222" s="315">
        <f t="shared" si="400"/>
        <v>0</v>
      </c>
      <c r="L1222" s="315">
        <f t="shared" si="400"/>
        <v>0</v>
      </c>
      <c r="M1222" s="315">
        <f t="shared" si="400"/>
        <v>0</v>
      </c>
      <c r="N1222" s="315">
        <f t="shared" si="400"/>
        <v>0</v>
      </c>
      <c r="O1222" s="315">
        <f t="shared" si="400"/>
        <v>0</v>
      </c>
      <c r="P1222" s="315">
        <f t="shared" si="400"/>
        <v>0</v>
      </c>
      <c r="Q1222" s="315">
        <f t="shared" si="400"/>
        <v>0</v>
      </c>
      <c r="R1222" s="315">
        <f t="shared" si="400"/>
        <v>0</v>
      </c>
      <c r="S1222" s="315">
        <f t="shared" si="400"/>
        <v>0</v>
      </c>
      <c r="T1222" s="315">
        <f t="shared" si="400"/>
        <v>0</v>
      </c>
      <c r="U1222" s="315">
        <f t="shared" si="400"/>
        <v>0</v>
      </c>
      <c r="V1222" s="315">
        <f t="shared" si="400"/>
        <v>0</v>
      </c>
      <c r="W1222" s="315">
        <f t="shared" si="400"/>
        <v>0</v>
      </c>
      <c r="X1222" s="315">
        <f t="shared" si="400"/>
        <v>0</v>
      </c>
      <c r="Y1222" s="315">
        <f t="shared" si="400"/>
        <v>0</v>
      </c>
      <c r="Z1222" s="315">
        <f t="shared" si="400"/>
        <v>0</v>
      </c>
      <c r="AA1222" s="315">
        <f t="shared" si="400"/>
        <v>0</v>
      </c>
      <c r="AB1222" s="315">
        <f t="shared" si="400"/>
        <v>0</v>
      </c>
      <c r="AC1222" s="315">
        <f t="shared" si="400"/>
        <v>0</v>
      </c>
      <c r="AD1222" s="315">
        <f t="shared" si="400"/>
        <v>0</v>
      </c>
      <c r="AE1222" s="315">
        <f t="shared" si="400"/>
        <v>0</v>
      </c>
      <c r="AF1222" s="315">
        <f t="shared" si="400"/>
        <v>0</v>
      </c>
      <c r="AG1222" s="315">
        <f t="shared" si="400"/>
        <v>0</v>
      </c>
      <c r="AH1222" s="315">
        <f t="shared" si="400"/>
        <v>0</v>
      </c>
      <c r="AI1222" s="315">
        <f t="shared" si="400"/>
        <v>0</v>
      </c>
      <c r="AJ1222" s="315">
        <f t="shared" si="400"/>
        <v>0</v>
      </c>
      <c r="AK1222" s="315">
        <f t="shared" si="400"/>
        <v>0</v>
      </c>
      <c r="AL1222" s="315">
        <f t="shared" si="400"/>
        <v>0</v>
      </c>
      <c r="AM1222" s="315">
        <f t="shared" si="400"/>
        <v>0</v>
      </c>
      <c r="AN1222" s="315">
        <f t="shared" si="400"/>
        <v>0</v>
      </c>
    </row>
    <row r="1223" spans="1:40" ht="18" hidden="1" customHeight="1">
      <c r="A1223" s="163">
        <v>22001</v>
      </c>
      <c r="B1223" s="242" t="s">
        <v>1008</v>
      </c>
      <c r="C1223" s="326">
        <f>SUM(C1224:C1242)</f>
        <v>0</v>
      </c>
      <c r="D1223" s="326">
        <f t="shared" ref="D1223:AN1223" si="401">SUM(D1224:D1242)</f>
        <v>0</v>
      </c>
      <c r="E1223" s="326">
        <f t="shared" si="401"/>
        <v>0</v>
      </c>
      <c r="F1223" s="326">
        <f t="shared" si="401"/>
        <v>0</v>
      </c>
      <c r="G1223" s="326">
        <f t="shared" si="401"/>
        <v>0</v>
      </c>
      <c r="H1223" s="326">
        <f t="shared" si="401"/>
        <v>0</v>
      </c>
      <c r="I1223" s="326">
        <f t="shared" si="401"/>
        <v>0</v>
      </c>
      <c r="J1223" s="326">
        <f t="shared" si="401"/>
        <v>0</v>
      </c>
      <c r="K1223" s="326">
        <f t="shared" si="401"/>
        <v>0</v>
      </c>
      <c r="L1223" s="326">
        <f t="shared" si="401"/>
        <v>0</v>
      </c>
      <c r="M1223" s="326">
        <f t="shared" si="401"/>
        <v>0</v>
      </c>
      <c r="N1223" s="326">
        <f t="shared" si="401"/>
        <v>0</v>
      </c>
      <c r="O1223" s="326">
        <f t="shared" si="401"/>
        <v>0</v>
      </c>
      <c r="P1223" s="326">
        <f t="shared" si="401"/>
        <v>0</v>
      </c>
      <c r="Q1223" s="326">
        <f t="shared" si="401"/>
        <v>0</v>
      </c>
      <c r="R1223" s="326">
        <f t="shared" si="401"/>
        <v>0</v>
      </c>
      <c r="S1223" s="326">
        <f t="shared" si="401"/>
        <v>0</v>
      </c>
      <c r="T1223" s="326">
        <f t="shared" si="401"/>
        <v>0</v>
      </c>
      <c r="U1223" s="326">
        <f t="shared" si="401"/>
        <v>0</v>
      </c>
      <c r="V1223" s="326">
        <f t="shared" si="401"/>
        <v>0</v>
      </c>
      <c r="W1223" s="326">
        <f t="shared" si="401"/>
        <v>0</v>
      </c>
      <c r="X1223" s="326">
        <f t="shared" si="401"/>
        <v>0</v>
      </c>
      <c r="Y1223" s="326">
        <f t="shared" si="401"/>
        <v>0</v>
      </c>
      <c r="Z1223" s="326">
        <f t="shared" si="401"/>
        <v>0</v>
      </c>
      <c r="AA1223" s="326">
        <f t="shared" si="401"/>
        <v>0</v>
      </c>
      <c r="AB1223" s="326">
        <f t="shared" si="401"/>
        <v>0</v>
      </c>
      <c r="AC1223" s="326">
        <f t="shared" si="401"/>
        <v>0</v>
      </c>
      <c r="AD1223" s="326">
        <f t="shared" si="401"/>
        <v>0</v>
      </c>
      <c r="AE1223" s="326">
        <f t="shared" si="401"/>
        <v>0</v>
      </c>
      <c r="AF1223" s="326">
        <f t="shared" si="401"/>
        <v>0</v>
      </c>
      <c r="AG1223" s="326">
        <f t="shared" si="401"/>
        <v>0</v>
      </c>
      <c r="AH1223" s="326">
        <f t="shared" si="401"/>
        <v>0</v>
      </c>
      <c r="AI1223" s="326">
        <f t="shared" si="401"/>
        <v>0</v>
      </c>
      <c r="AJ1223" s="326">
        <f t="shared" si="401"/>
        <v>0</v>
      </c>
      <c r="AK1223" s="326">
        <f t="shared" si="401"/>
        <v>0</v>
      </c>
      <c r="AL1223" s="326">
        <f t="shared" si="401"/>
        <v>0</v>
      </c>
      <c r="AM1223" s="326">
        <f t="shared" si="401"/>
        <v>0</v>
      </c>
      <c r="AN1223" s="326">
        <f t="shared" si="401"/>
        <v>0</v>
      </c>
    </row>
    <row r="1224" spans="1:40" ht="18" hidden="1" customHeight="1">
      <c r="A1224" s="163">
        <v>2200101</v>
      </c>
      <c r="B1224" s="164" t="s">
        <v>93</v>
      </c>
      <c r="C1224" s="316">
        <f t="shared" ref="C1224:C1242" si="402">SUM(D1224,AE1224,AN1224)</f>
        <v>0</v>
      </c>
      <c r="D1224" s="317">
        <f t="shared" ref="D1224:D1242" si="403">SUM(E1224:AD1224)</f>
        <v>0</v>
      </c>
      <c r="E1224" s="318"/>
      <c r="F1224" s="318"/>
      <c r="G1224" s="318"/>
      <c r="H1224" s="318"/>
      <c r="I1224" s="318"/>
      <c r="J1224" s="318"/>
      <c r="K1224" s="318"/>
      <c r="L1224" s="318"/>
      <c r="M1224" s="318"/>
      <c r="N1224" s="318"/>
      <c r="O1224" s="318"/>
      <c r="P1224" s="319"/>
      <c r="Q1224" s="320"/>
      <c r="R1224" s="318"/>
      <c r="S1224" s="318"/>
      <c r="T1224" s="318"/>
      <c r="U1224" s="318"/>
      <c r="V1224" s="319"/>
      <c r="W1224" s="320"/>
      <c r="X1224" s="318"/>
      <c r="Y1224" s="318"/>
      <c r="Z1224" s="318"/>
      <c r="AA1224" s="318"/>
      <c r="AB1224" s="318"/>
      <c r="AC1224" s="318"/>
      <c r="AD1224" s="321"/>
      <c r="AE1224" s="322">
        <f t="shared" ref="AE1224:AE1242" si="404">SUM(AF1224:AM1224)</f>
        <v>0</v>
      </c>
      <c r="AF1224" s="318"/>
      <c r="AG1224" s="318"/>
      <c r="AH1224" s="318"/>
      <c r="AI1224" s="318"/>
      <c r="AJ1224" s="318"/>
      <c r="AK1224" s="318"/>
      <c r="AL1224" s="318"/>
      <c r="AM1224" s="318"/>
      <c r="AN1224" s="319"/>
    </row>
    <row r="1225" spans="1:40" ht="18" hidden="1" customHeight="1">
      <c r="A1225" s="163">
        <v>2200102</v>
      </c>
      <c r="B1225" s="164" t="s">
        <v>94</v>
      </c>
      <c r="C1225" s="316">
        <f t="shared" si="402"/>
        <v>0</v>
      </c>
      <c r="D1225" s="317">
        <f t="shared" si="403"/>
        <v>0</v>
      </c>
      <c r="E1225" s="318"/>
      <c r="F1225" s="318"/>
      <c r="G1225" s="318"/>
      <c r="H1225" s="318"/>
      <c r="I1225" s="318"/>
      <c r="J1225" s="318"/>
      <c r="K1225" s="318"/>
      <c r="L1225" s="318"/>
      <c r="M1225" s="318"/>
      <c r="N1225" s="318"/>
      <c r="O1225" s="318"/>
      <c r="P1225" s="319"/>
      <c r="Q1225" s="320"/>
      <c r="R1225" s="318"/>
      <c r="S1225" s="318"/>
      <c r="T1225" s="318"/>
      <c r="U1225" s="318"/>
      <c r="V1225" s="319"/>
      <c r="W1225" s="320"/>
      <c r="X1225" s="318"/>
      <c r="Y1225" s="318"/>
      <c r="Z1225" s="318"/>
      <c r="AA1225" s="318"/>
      <c r="AB1225" s="318"/>
      <c r="AC1225" s="318"/>
      <c r="AD1225" s="321"/>
      <c r="AE1225" s="322">
        <f t="shared" si="404"/>
        <v>0</v>
      </c>
      <c r="AF1225" s="318"/>
      <c r="AG1225" s="318"/>
      <c r="AH1225" s="318"/>
      <c r="AI1225" s="318"/>
      <c r="AJ1225" s="318"/>
      <c r="AK1225" s="318"/>
      <c r="AL1225" s="318"/>
      <c r="AM1225" s="318"/>
      <c r="AN1225" s="319"/>
    </row>
    <row r="1226" spans="1:40" ht="18" hidden="1" customHeight="1">
      <c r="A1226" s="163">
        <v>2200103</v>
      </c>
      <c r="B1226" s="164" t="s">
        <v>95</v>
      </c>
      <c r="C1226" s="316">
        <f t="shared" si="402"/>
        <v>0</v>
      </c>
      <c r="D1226" s="317">
        <f t="shared" si="403"/>
        <v>0</v>
      </c>
      <c r="E1226" s="318"/>
      <c r="F1226" s="318"/>
      <c r="G1226" s="318"/>
      <c r="H1226" s="318"/>
      <c r="I1226" s="318"/>
      <c r="J1226" s="318"/>
      <c r="K1226" s="318"/>
      <c r="L1226" s="318"/>
      <c r="M1226" s="318"/>
      <c r="N1226" s="318"/>
      <c r="O1226" s="318"/>
      <c r="P1226" s="319"/>
      <c r="Q1226" s="320"/>
      <c r="R1226" s="318"/>
      <c r="S1226" s="318"/>
      <c r="T1226" s="318"/>
      <c r="U1226" s="318"/>
      <c r="V1226" s="319"/>
      <c r="W1226" s="320"/>
      <c r="X1226" s="318"/>
      <c r="Y1226" s="318"/>
      <c r="Z1226" s="318"/>
      <c r="AA1226" s="318"/>
      <c r="AB1226" s="318"/>
      <c r="AC1226" s="318"/>
      <c r="AD1226" s="321"/>
      <c r="AE1226" s="322">
        <f t="shared" si="404"/>
        <v>0</v>
      </c>
      <c r="AF1226" s="318"/>
      <c r="AG1226" s="318"/>
      <c r="AH1226" s="318"/>
      <c r="AI1226" s="318"/>
      <c r="AJ1226" s="318"/>
      <c r="AK1226" s="318"/>
      <c r="AL1226" s="318"/>
      <c r="AM1226" s="318"/>
      <c r="AN1226" s="319"/>
    </row>
    <row r="1227" spans="1:40" ht="18" hidden="1" customHeight="1">
      <c r="A1227" s="163">
        <v>2200104</v>
      </c>
      <c r="B1227" s="164" t="s">
        <v>1009</v>
      </c>
      <c r="C1227" s="316">
        <f t="shared" si="402"/>
        <v>0</v>
      </c>
      <c r="D1227" s="317">
        <f t="shared" si="403"/>
        <v>0</v>
      </c>
      <c r="E1227" s="318"/>
      <c r="F1227" s="318"/>
      <c r="G1227" s="318"/>
      <c r="H1227" s="318"/>
      <c r="I1227" s="318"/>
      <c r="J1227" s="318"/>
      <c r="K1227" s="318"/>
      <c r="L1227" s="318"/>
      <c r="M1227" s="318"/>
      <c r="N1227" s="318"/>
      <c r="O1227" s="318"/>
      <c r="P1227" s="319"/>
      <c r="Q1227" s="320"/>
      <c r="R1227" s="318"/>
      <c r="S1227" s="318"/>
      <c r="T1227" s="318"/>
      <c r="U1227" s="318"/>
      <c r="V1227" s="319"/>
      <c r="W1227" s="320"/>
      <c r="X1227" s="318"/>
      <c r="Y1227" s="318"/>
      <c r="Z1227" s="318"/>
      <c r="AA1227" s="318"/>
      <c r="AB1227" s="318"/>
      <c r="AC1227" s="318"/>
      <c r="AD1227" s="321"/>
      <c r="AE1227" s="322">
        <f t="shared" si="404"/>
        <v>0</v>
      </c>
      <c r="AF1227" s="318"/>
      <c r="AG1227" s="318"/>
      <c r="AH1227" s="318"/>
      <c r="AI1227" s="318"/>
      <c r="AJ1227" s="318"/>
      <c r="AK1227" s="318"/>
      <c r="AL1227" s="318"/>
      <c r="AM1227" s="318"/>
      <c r="AN1227" s="319"/>
    </row>
    <row r="1228" spans="1:40" ht="18" hidden="1" customHeight="1">
      <c r="A1228" s="163">
        <v>2200105</v>
      </c>
      <c r="B1228" s="164" t="s">
        <v>1010</v>
      </c>
      <c r="C1228" s="316">
        <f t="shared" si="402"/>
        <v>0</v>
      </c>
      <c r="D1228" s="317">
        <f t="shared" si="403"/>
        <v>0</v>
      </c>
      <c r="E1228" s="318"/>
      <c r="F1228" s="318"/>
      <c r="G1228" s="318"/>
      <c r="H1228" s="318"/>
      <c r="I1228" s="318"/>
      <c r="J1228" s="318"/>
      <c r="K1228" s="318"/>
      <c r="L1228" s="318"/>
      <c r="M1228" s="318"/>
      <c r="N1228" s="318"/>
      <c r="O1228" s="318"/>
      <c r="P1228" s="319"/>
      <c r="Q1228" s="320"/>
      <c r="R1228" s="318"/>
      <c r="S1228" s="318"/>
      <c r="T1228" s="318"/>
      <c r="U1228" s="318"/>
      <c r="V1228" s="319"/>
      <c r="W1228" s="320"/>
      <c r="X1228" s="318"/>
      <c r="Y1228" s="318"/>
      <c r="Z1228" s="318"/>
      <c r="AA1228" s="318"/>
      <c r="AB1228" s="318"/>
      <c r="AC1228" s="318"/>
      <c r="AD1228" s="321"/>
      <c r="AE1228" s="322">
        <f t="shared" si="404"/>
        <v>0</v>
      </c>
      <c r="AF1228" s="318"/>
      <c r="AG1228" s="318"/>
      <c r="AH1228" s="318"/>
      <c r="AI1228" s="318"/>
      <c r="AJ1228" s="318"/>
      <c r="AK1228" s="318"/>
      <c r="AL1228" s="318"/>
      <c r="AM1228" s="318"/>
      <c r="AN1228" s="319"/>
    </row>
    <row r="1229" spans="1:40" ht="18" hidden="1" customHeight="1">
      <c r="A1229" s="163">
        <v>2200106</v>
      </c>
      <c r="B1229" s="164" t="s">
        <v>1011</v>
      </c>
      <c r="C1229" s="316">
        <f t="shared" si="402"/>
        <v>0</v>
      </c>
      <c r="D1229" s="317">
        <f t="shared" si="403"/>
        <v>0</v>
      </c>
      <c r="E1229" s="318"/>
      <c r="F1229" s="318"/>
      <c r="G1229" s="318"/>
      <c r="H1229" s="318"/>
      <c r="I1229" s="318"/>
      <c r="J1229" s="318"/>
      <c r="K1229" s="318"/>
      <c r="L1229" s="318"/>
      <c r="M1229" s="318"/>
      <c r="N1229" s="318"/>
      <c r="O1229" s="318"/>
      <c r="P1229" s="319"/>
      <c r="Q1229" s="320"/>
      <c r="R1229" s="318"/>
      <c r="S1229" s="318"/>
      <c r="T1229" s="318"/>
      <c r="U1229" s="318"/>
      <c r="V1229" s="319"/>
      <c r="W1229" s="320"/>
      <c r="X1229" s="318"/>
      <c r="Y1229" s="318"/>
      <c r="Z1229" s="318"/>
      <c r="AA1229" s="318"/>
      <c r="AB1229" s="318"/>
      <c r="AC1229" s="318"/>
      <c r="AD1229" s="321"/>
      <c r="AE1229" s="322">
        <f t="shared" si="404"/>
        <v>0</v>
      </c>
      <c r="AF1229" s="318"/>
      <c r="AG1229" s="318"/>
      <c r="AH1229" s="318"/>
      <c r="AI1229" s="318"/>
      <c r="AJ1229" s="318"/>
      <c r="AK1229" s="318"/>
      <c r="AL1229" s="318"/>
      <c r="AM1229" s="318"/>
      <c r="AN1229" s="319"/>
    </row>
    <row r="1230" spans="1:40" ht="18" hidden="1" customHeight="1">
      <c r="A1230" s="163">
        <v>2200107</v>
      </c>
      <c r="B1230" s="164" t="s">
        <v>1012</v>
      </c>
      <c r="C1230" s="316">
        <f t="shared" si="402"/>
        <v>0</v>
      </c>
      <c r="D1230" s="317">
        <f t="shared" si="403"/>
        <v>0</v>
      </c>
      <c r="E1230" s="318"/>
      <c r="F1230" s="318"/>
      <c r="G1230" s="318"/>
      <c r="H1230" s="318"/>
      <c r="I1230" s="318"/>
      <c r="J1230" s="318"/>
      <c r="K1230" s="318"/>
      <c r="L1230" s="318"/>
      <c r="M1230" s="318"/>
      <c r="N1230" s="318"/>
      <c r="O1230" s="318"/>
      <c r="P1230" s="319"/>
      <c r="Q1230" s="320"/>
      <c r="R1230" s="318"/>
      <c r="S1230" s="318"/>
      <c r="T1230" s="318"/>
      <c r="U1230" s="318"/>
      <c r="V1230" s="319"/>
      <c r="W1230" s="320"/>
      <c r="X1230" s="318"/>
      <c r="Y1230" s="318"/>
      <c r="Z1230" s="318"/>
      <c r="AA1230" s="318"/>
      <c r="AB1230" s="318"/>
      <c r="AC1230" s="318"/>
      <c r="AD1230" s="321"/>
      <c r="AE1230" s="322">
        <f t="shared" si="404"/>
        <v>0</v>
      </c>
      <c r="AF1230" s="318"/>
      <c r="AG1230" s="318"/>
      <c r="AH1230" s="318"/>
      <c r="AI1230" s="318"/>
      <c r="AJ1230" s="318"/>
      <c r="AK1230" s="318"/>
      <c r="AL1230" s="318"/>
      <c r="AM1230" s="318"/>
      <c r="AN1230" s="319"/>
    </row>
    <row r="1231" spans="1:40" ht="18" hidden="1" customHeight="1">
      <c r="A1231" s="163">
        <v>2200108</v>
      </c>
      <c r="B1231" s="164" t="s">
        <v>1013</v>
      </c>
      <c r="C1231" s="316">
        <f t="shared" si="402"/>
        <v>0</v>
      </c>
      <c r="D1231" s="317">
        <f t="shared" si="403"/>
        <v>0</v>
      </c>
      <c r="E1231" s="318"/>
      <c r="F1231" s="318"/>
      <c r="G1231" s="318"/>
      <c r="H1231" s="318"/>
      <c r="I1231" s="318"/>
      <c r="J1231" s="318"/>
      <c r="K1231" s="318"/>
      <c r="L1231" s="318"/>
      <c r="M1231" s="318"/>
      <c r="N1231" s="318"/>
      <c r="O1231" s="318"/>
      <c r="P1231" s="319"/>
      <c r="Q1231" s="320"/>
      <c r="R1231" s="318"/>
      <c r="S1231" s="318"/>
      <c r="T1231" s="318"/>
      <c r="U1231" s="318"/>
      <c r="V1231" s="319"/>
      <c r="W1231" s="320"/>
      <c r="X1231" s="318"/>
      <c r="Y1231" s="318"/>
      <c r="Z1231" s="318"/>
      <c r="AA1231" s="318"/>
      <c r="AB1231" s="318"/>
      <c r="AC1231" s="318"/>
      <c r="AD1231" s="321"/>
      <c r="AE1231" s="322">
        <f t="shared" si="404"/>
        <v>0</v>
      </c>
      <c r="AF1231" s="318"/>
      <c r="AG1231" s="318"/>
      <c r="AH1231" s="318"/>
      <c r="AI1231" s="318"/>
      <c r="AJ1231" s="318"/>
      <c r="AK1231" s="318"/>
      <c r="AL1231" s="318"/>
      <c r="AM1231" s="318"/>
      <c r="AN1231" s="319"/>
    </row>
    <row r="1232" spans="1:40" ht="18" hidden="1" customHeight="1">
      <c r="A1232" s="163">
        <v>2200109</v>
      </c>
      <c r="B1232" s="164" t="s">
        <v>1014</v>
      </c>
      <c r="C1232" s="316">
        <f t="shared" si="402"/>
        <v>0</v>
      </c>
      <c r="D1232" s="317">
        <f t="shared" si="403"/>
        <v>0</v>
      </c>
      <c r="E1232" s="318"/>
      <c r="F1232" s="318"/>
      <c r="G1232" s="318"/>
      <c r="H1232" s="318"/>
      <c r="I1232" s="318"/>
      <c r="J1232" s="318"/>
      <c r="K1232" s="318"/>
      <c r="L1232" s="318"/>
      <c r="M1232" s="318"/>
      <c r="N1232" s="318"/>
      <c r="O1232" s="318"/>
      <c r="P1232" s="319"/>
      <c r="Q1232" s="320"/>
      <c r="R1232" s="318"/>
      <c r="S1232" s="318"/>
      <c r="T1232" s="318"/>
      <c r="U1232" s="318"/>
      <c r="V1232" s="319"/>
      <c r="W1232" s="320"/>
      <c r="X1232" s="318"/>
      <c r="Y1232" s="318"/>
      <c r="Z1232" s="318"/>
      <c r="AA1232" s="318"/>
      <c r="AB1232" s="318"/>
      <c r="AC1232" s="318"/>
      <c r="AD1232" s="321"/>
      <c r="AE1232" s="322">
        <f t="shared" si="404"/>
        <v>0</v>
      </c>
      <c r="AF1232" s="318"/>
      <c r="AG1232" s="318"/>
      <c r="AH1232" s="318"/>
      <c r="AI1232" s="318"/>
      <c r="AJ1232" s="318"/>
      <c r="AK1232" s="318"/>
      <c r="AL1232" s="318"/>
      <c r="AM1232" s="318"/>
      <c r="AN1232" s="319"/>
    </row>
    <row r="1233" spans="1:40" ht="18" hidden="1" customHeight="1">
      <c r="A1233" s="163">
        <v>2200110</v>
      </c>
      <c r="B1233" s="164" t="s">
        <v>1015</v>
      </c>
      <c r="C1233" s="316">
        <f t="shared" si="402"/>
        <v>0</v>
      </c>
      <c r="D1233" s="317">
        <f t="shared" si="403"/>
        <v>0</v>
      </c>
      <c r="E1233" s="318"/>
      <c r="F1233" s="318"/>
      <c r="G1233" s="318"/>
      <c r="H1233" s="318"/>
      <c r="I1233" s="318"/>
      <c r="J1233" s="318"/>
      <c r="K1233" s="318"/>
      <c r="L1233" s="318"/>
      <c r="M1233" s="318"/>
      <c r="N1233" s="318"/>
      <c r="O1233" s="318"/>
      <c r="P1233" s="319"/>
      <c r="Q1233" s="320"/>
      <c r="R1233" s="318"/>
      <c r="S1233" s="318"/>
      <c r="T1233" s="318"/>
      <c r="U1233" s="318"/>
      <c r="V1233" s="319"/>
      <c r="W1233" s="320"/>
      <c r="X1233" s="318"/>
      <c r="Y1233" s="318"/>
      <c r="Z1233" s="318"/>
      <c r="AA1233" s="318"/>
      <c r="AB1233" s="318"/>
      <c r="AC1233" s="318"/>
      <c r="AD1233" s="321"/>
      <c r="AE1233" s="322">
        <f t="shared" si="404"/>
        <v>0</v>
      </c>
      <c r="AF1233" s="318"/>
      <c r="AG1233" s="318"/>
      <c r="AH1233" s="318"/>
      <c r="AI1233" s="318"/>
      <c r="AJ1233" s="318"/>
      <c r="AK1233" s="318"/>
      <c r="AL1233" s="318"/>
      <c r="AM1233" s="318"/>
      <c r="AN1233" s="319"/>
    </row>
    <row r="1234" spans="1:40" ht="18" hidden="1" customHeight="1">
      <c r="A1234" s="163">
        <v>2200111</v>
      </c>
      <c r="B1234" s="164" t="s">
        <v>1016</v>
      </c>
      <c r="C1234" s="316">
        <f t="shared" si="402"/>
        <v>0</v>
      </c>
      <c r="D1234" s="317">
        <f t="shared" si="403"/>
        <v>0</v>
      </c>
      <c r="E1234" s="318"/>
      <c r="F1234" s="318"/>
      <c r="G1234" s="318"/>
      <c r="H1234" s="318"/>
      <c r="I1234" s="318"/>
      <c r="J1234" s="318"/>
      <c r="K1234" s="318"/>
      <c r="L1234" s="318"/>
      <c r="M1234" s="318"/>
      <c r="N1234" s="318"/>
      <c r="O1234" s="318"/>
      <c r="P1234" s="319"/>
      <c r="Q1234" s="320"/>
      <c r="R1234" s="318"/>
      <c r="S1234" s="318"/>
      <c r="T1234" s="318"/>
      <c r="U1234" s="318"/>
      <c r="V1234" s="319"/>
      <c r="W1234" s="320"/>
      <c r="X1234" s="318"/>
      <c r="Y1234" s="318"/>
      <c r="Z1234" s="318"/>
      <c r="AA1234" s="318"/>
      <c r="AB1234" s="318"/>
      <c r="AC1234" s="318"/>
      <c r="AD1234" s="321"/>
      <c r="AE1234" s="322">
        <f t="shared" si="404"/>
        <v>0</v>
      </c>
      <c r="AF1234" s="318"/>
      <c r="AG1234" s="318"/>
      <c r="AH1234" s="318"/>
      <c r="AI1234" s="318"/>
      <c r="AJ1234" s="318"/>
      <c r="AK1234" s="318"/>
      <c r="AL1234" s="318"/>
      <c r="AM1234" s="318"/>
      <c r="AN1234" s="319"/>
    </row>
    <row r="1235" spans="1:40" ht="18" hidden="1" customHeight="1">
      <c r="A1235" s="163">
        <v>2200112</v>
      </c>
      <c r="B1235" s="164" t="s">
        <v>1017</v>
      </c>
      <c r="C1235" s="316">
        <f t="shared" si="402"/>
        <v>0</v>
      </c>
      <c r="D1235" s="317">
        <f t="shared" si="403"/>
        <v>0</v>
      </c>
      <c r="E1235" s="318"/>
      <c r="F1235" s="318"/>
      <c r="G1235" s="318"/>
      <c r="H1235" s="318"/>
      <c r="I1235" s="318"/>
      <c r="J1235" s="318"/>
      <c r="K1235" s="318"/>
      <c r="L1235" s="318"/>
      <c r="M1235" s="318"/>
      <c r="N1235" s="318"/>
      <c r="O1235" s="318"/>
      <c r="P1235" s="319"/>
      <c r="Q1235" s="320"/>
      <c r="R1235" s="318"/>
      <c r="S1235" s="318"/>
      <c r="T1235" s="318"/>
      <c r="U1235" s="318"/>
      <c r="V1235" s="319"/>
      <c r="W1235" s="320"/>
      <c r="X1235" s="318"/>
      <c r="Y1235" s="318"/>
      <c r="Z1235" s="318"/>
      <c r="AA1235" s="318"/>
      <c r="AB1235" s="318"/>
      <c r="AC1235" s="318"/>
      <c r="AD1235" s="321"/>
      <c r="AE1235" s="322">
        <f t="shared" si="404"/>
        <v>0</v>
      </c>
      <c r="AF1235" s="318"/>
      <c r="AG1235" s="318"/>
      <c r="AH1235" s="318"/>
      <c r="AI1235" s="318"/>
      <c r="AJ1235" s="318"/>
      <c r="AK1235" s="318"/>
      <c r="AL1235" s="318"/>
      <c r="AM1235" s="318"/>
      <c r="AN1235" s="319"/>
    </row>
    <row r="1236" spans="1:40" ht="18" hidden="1" customHeight="1">
      <c r="A1236" s="163">
        <v>2200113</v>
      </c>
      <c r="B1236" s="164" t="s">
        <v>1018</v>
      </c>
      <c r="C1236" s="316">
        <f t="shared" si="402"/>
        <v>0</v>
      </c>
      <c r="D1236" s="317">
        <f t="shared" si="403"/>
        <v>0</v>
      </c>
      <c r="E1236" s="318"/>
      <c r="F1236" s="318"/>
      <c r="G1236" s="318"/>
      <c r="H1236" s="318"/>
      <c r="I1236" s="318"/>
      <c r="J1236" s="318"/>
      <c r="K1236" s="318"/>
      <c r="L1236" s="318"/>
      <c r="M1236" s="318"/>
      <c r="N1236" s="318"/>
      <c r="O1236" s="318"/>
      <c r="P1236" s="319"/>
      <c r="Q1236" s="320"/>
      <c r="R1236" s="318"/>
      <c r="S1236" s="318"/>
      <c r="T1236" s="318"/>
      <c r="U1236" s="318"/>
      <c r="V1236" s="319"/>
      <c r="W1236" s="320"/>
      <c r="X1236" s="318"/>
      <c r="Y1236" s="318"/>
      <c r="Z1236" s="318"/>
      <c r="AA1236" s="318"/>
      <c r="AB1236" s="318"/>
      <c r="AC1236" s="318"/>
      <c r="AD1236" s="321"/>
      <c r="AE1236" s="322">
        <f t="shared" si="404"/>
        <v>0</v>
      </c>
      <c r="AF1236" s="318"/>
      <c r="AG1236" s="318"/>
      <c r="AH1236" s="318"/>
      <c r="AI1236" s="318"/>
      <c r="AJ1236" s="318"/>
      <c r="AK1236" s="318"/>
      <c r="AL1236" s="318"/>
      <c r="AM1236" s="318"/>
      <c r="AN1236" s="319"/>
    </row>
    <row r="1237" spans="1:40" ht="18" hidden="1" customHeight="1">
      <c r="A1237" s="163">
        <v>2200114</v>
      </c>
      <c r="B1237" s="164" t="s">
        <v>1019</v>
      </c>
      <c r="C1237" s="316">
        <f t="shared" si="402"/>
        <v>0</v>
      </c>
      <c r="D1237" s="317">
        <f t="shared" si="403"/>
        <v>0</v>
      </c>
      <c r="E1237" s="318"/>
      <c r="F1237" s="318"/>
      <c r="G1237" s="318"/>
      <c r="H1237" s="318"/>
      <c r="I1237" s="318"/>
      <c r="J1237" s="318"/>
      <c r="K1237" s="318"/>
      <c r="L1237" s="318"/>
      <c r="M1237" s="318"/>
      <c r="N1237" s="318"/>
      <c r="O1237" s="318"/>
      <c r="P1237" s="319"/>
      <c r="Q1237" s="320"/>
      <c r="R1237" s="318"/>
      <c r="S1237" s="318"/>
      <c r="T1237" s="318"/>
      <c r="U1237" s="318"/>
      <c r="V1237" s="319"/>
      <c r="W1237" s="320"/>
      <c r="X1237" s="318"/>
      <c r="Y1237" s="318"/>
      <c r="Z1237" s="318"/>
      <c r="AA1237" s="318"/>
      <c r="AB1237" s="318"/>
      <c r="AC1237" s="318"/>
      <c r="AD1237" s="321"/>
      <c r="AE1237" s="322">
        <f t="shared" si="404"/>
        <v>0</v>
      </c>
      <c r="AF1237" s="318"/>
      <c r="AG1237" s="318"/>
      <c r="AH1237" s="318"/>
      <c r="AI1237" s="318"/>
      <c r="AJ1237" s="318"/>
      <c r="AK1237" s="318"/>
      <c r="AL1237" s="318"/>
      <c r="AM1237" s="318"/>
      <c r="AN1237" s="319"/>
    </row>
    <row r="1238" spans="1:40" ht="18" hidden="1" customHeight="1">
      <c r="A1238" s="163">
        <v>2200115</v>
      </c>
      <c r="B1238" s="164" t="s">
        <v>1020</v>
      </c>
      <c r="C1238" s="316">
        <f t="shared" si="402"/>
        <v>0</v>
      </c>
      <c r="D1238" s="317">
        <f t="shared" si="403"/>
        <v>0</v>
      </c>
      <c r="E1238" s="318"/>
      <c r="F1238" s="318"/>
      <c r="G1238" s="318"/>
      <c r="H1238" s="318"/>
      <c r="I1238" s="318"/>
      <c r="J1238" s="318"/>
      <c r="K1238" s="318"/>
      <c r="L1238" s="318"/>
      <c r="M1238" s="318"/>
      <c r="N1238" s="318"/>
      <c r="O1238" s="318"/>
      <c r="P1238" s="319"/>
      <c r="Q1238" s="320"/>
      <c r="R1238" s="318"/>
      <c r="S1238" s="318"/>
      <c r="T1238" s="318"/>
      <c r="U1238" s="318"/>
      <c r="V1238" s="319"/>
      <c r="W1238" s="320"/>
      <c r="X1238" s="318"/>
      <c r="Y1238" s="318"/>
      <c r="Z1238" s="318"/>
      <c r="AA1238" s="318"/>
      <c r="AB1238" s="318"/>
      <c r="AC1238" s="318"/>
      <c r="AD1238" s="321"/>
      <c r="AE1238" s="322">
        <f t="shared" si="404"/>
        <v>0</v>
      </c>
      <c r="AF1238" s="318"/>
      <c r="AG1238" s="318"/>
      <c r="AH1238" s="318"/>
      <c r="AI1238" s="318"/>
      <c r="AJ1238" s="318"/>
      <c r="AK1238" s="318"/>
      <c r="AL1238" s="318"/>
      <c r="AM1238" s="318"/>
      <c r="AN1238" s="319"/>
    </row>
    <row r="1239" spans="1:40" ht="18" hidden="1" customHeight="1">
      <c r="A1239" s="163">
        <v>2200116</v>
      </c>
      <c r="B1239" s="164" t="s">
        <v>1021</v>
      </c>
      <c r="C1239" s="316">
        <f t="shared" si="402"/>
        <v>0</v>
      </c>
      <c r="D1239" s="317">
        <f t="shared" si="403"/>
        <v>0</v>
      </c>
      <c r="E1239" s="318"/>
      <c r="F1239" s="318"/>
      <c r="G1239" s="318"/>
      <c r="H1239" s="318"/>
      <c r="I1239" s="318"/>
      <c r="J1239" s="318"/>
      <c r="K1239" s="318"/>
      <c r="L1239" s="318"/>
      <c r="M1239" s="318"/>
      <c r="N1239" s="318"/>
      <c r="O1239" s="318"/>
      <c r="P1239" s="319"/>
      <c r="Q1239" s="320"/>
      <c r="R1239" s="318"/>
      <c r="S1239" s="318"/>
      <c r="T1239" s="318"/>
      <c r="U1239" s="318"/>
      <c r="V1239" s="319"/>
      <c r="W1239" s="320"/>
      <c r="X1239" s="318"/>
      <c r="Y1239" s="318"/>
      <c r="Z1239" s="318"/>
      <c r="AA1239" s="318"/>
      <c r="AB1239" s="318"/>
      <c r="AC1239" s="318"/>
      <c r="AD1239" s="321"/>
      <c r="AE1239" s="322">
        <f t="shared" si="404"/>
        <v>0</v>
      </c>
      <c r="AF1239" s="318"/>
      <c r="AG1239" s="318"/>
      <c r="AH1239" s="318"/>
      <c r="AI1239" s="318"/>
      <c r="AJ1239" s="318"/>
      <c r="AK1239" s="318"/>
      <c r="AL1239" s="318"/>
      <c r="AM1239" s="318"/>
      <c r="AN1239" s="319"/>
    </row>
    <row r="1240" spans="1:40" ht="18" hidden="1" customHeight="1">
      <c r="A1240" s="163">
        <v>2200119</v>
      </c>
      <c r="B1240" s="164" t="s">
        <v>1022</v>
      </c>
      <c r="C1240" s="316">
        <f t="shared" si="402"/>
        <v>0</v>
      </c>
      <c r="D1240" s="317">
        <f t="shared" si="403"/>
        <v>0</v>
      </c>
      <c r="E1240" s="318"/>
      <c r="F1240" s="318"/>
      <c r="G1240" s="318"/>
      <c r="H1240" s="318"/>
      <c r="I1240" s="318"/>
      <c r="J1240" s="318"/>
      <c r="K1240" s="318"/>
      <c r="L1240" s="318"/>
      <c r="M1240" s="318"/>
      <c r="N1240" s="318"/>
      <c r="O1240" s="318"/>
      <c r="P1240" s="319"/>
      <c r="Q1240" s="320"/>
      <c r="R1240" s="318"/>
      <c r="S1240" s="318"/>
      <c r="T1240" s="318"/>
      <c r="U1240" s="318"/>
      <c r="V1240" s="319"/>
      <c r="W1240" s="320"/>
      <c r="X1240" s="318"/>
      <c r="Y1240" s="318"/>
      <c r="Z1240" s="318"/>
      <c r="AA1240" s="318"/>
      <c r="AB1240" s="318"/>
      <c r="AC1240" s="318"/>
      <c r="AD1240" s="321"/>
      <c r="AE1240" s="322">
        <f t="shared" si="404"/>
        <v>0</v>
      </c>
      <c r="AF1240" s="318"/>
      <c r="AG1240" s="318"/>
      <c r="AH1240" s="318"/>
      <c r="AI1240" s="318"/>
      <c r="AJ1240" s="318"/>
      <c r="AK1240" s="318"/>
      <c r="AL1240" s="318"/>
      <c r="AM1240" s="318"/>
      <c r="AN1240" s="319"/>
    </row>
    <row r="1241" spans="1:40" ht="18" hidden="1" customHeight="1">
      <c r="A1241" s="163">
        <v>2200150</v>
      </c>
      <c r="B1241" s="164" t="s">
        <v>102</v>
      </c>
      <c r="C1241" s="316">
        <f t="shared" si="402"/>
        <v>0</v>
      </c>
      <c r="D1241" s="317">
        <f t="shared" si="403"/>
        <v>0</v>
      </c>
      <c r="E1241" s="318"/>
      <c r="F1241" s="318"/>
      <c r="G1241" s="318"/>
      <c r="H1241" s="318"/>
      <c r="I1241" s="318"/>
      <c r="J1241" s="318"/>
      <c r="K1241" s="318"/>
      <c r="L1241" s="318"/>
      <c r="M1241" s="318"/>
      <c r="N1241" s="318"/>
      <c r="O1241" s="318"/>
      <c r="P1241" s="319"/>
      <c r="Q1241" s="320"/>
      <c r="R1241" s="318"/>
      <c r="S1241" s="318"/>
      <c r="T1241" s="318"/>
      <c r="U1241" s="318"/>
      <c r="V1241" s="319"/>
      <c r="W1241" s="320"/>
      <c r="X1241" s="318"/>
      <c r="Y1241" s="318"/>
      <c r="Z1241" s="318"/>
      <c r="AA1241" s="318"/>
      <c r="AB1241" s="318"/>
      <c r="AC1241" s="318"/>
      <c r="AD1241" s="321"/>
      <c r="AE1241" s="322">
        <f t="shared" si="404"/>
        <v>0</v>
      </c>
      <c r="AF1241" s="318"/>
      <c r="AG1241" s="318"/>
      <c r="AH1241" s="318"/>
      <c r="AI1241" s="318"/>
      <c r="AJ1241" s="318"/>
      <c r="AK1241" s="318"/>
      <c r="AL1241" s="318"/>
      <c r="AM1241" s="318"/>
      <c r="AN1241" s="319"/>
    </row>
    <row r="1242" spans="1:40" ht="18" hidden="1" customHeight="1">
      <c r="A1242" s="163">
        <v>2200199</v>
      </c>
      <c r="B1242" s="164" t="s">
        <v>1023</v>
      </c>
      <c r="C1242" s="316">
        <f t="shared" si="402"/>
        <v>0</v>
      </c>
      <c r="D1242" s="317">
        <f t="shared" si="403"/>
        <v>0</v>
      </c>
      <c r="E1242" s="318"/>
      <c r="F1242" s="318"/>
      <c r="G1242" s="318"/>
      <c r="H1242" s="318"/>
      <c r="I1242" s="318"/>
      <c r="J1242" s="318"/>
      <c r="K1242" s="318"/>
      <c r="L1242" s="318"/>
      <c r="M1242" s="318"/>
      <c r="N1242" s="318"/>
      <c r="O1242" s="318"/>
      <c r="P1242" s="319"/>
      <c r="Q1242" s="320"/>
      <c r="R1242" s="318"/>
      <c r="S1242" s="318"/>
      <c r="T1242" s="318"/>
      <c r="U1242" s="318"/>
      <c r="V1242" s="319"/>
      <c r="W1242" s="320"/>
      <c r="X1242" s="318"/>
      <c r="Y1242" s="318"/>
      <c r="Z1242" s="318"/>
      <c r="AA1242" s="318"/>
      <c r="AB1242" s="318"/>
      <c r="AC1242" s="318"/>
      <c r="AD1242" s="321"/>
      <c r="AE1242" s="322">
        <f t="shared" si="404"/>
        <v>0</v>
      </c>
      <c r="AF1242" s="318"/>
      <c r="AG1242" s="318"/>
      <c r="AH1242" s="318"/>
      <c r="AI1242" s="318"/>
      <c r="AJ1242" s="318"/>
      <c r="AK1242" s="318"/>
      <c r="AL1242" s="318"/>
      <c r="AM1242" s="318"/>
      <c r="AN1242" s="319"/>
    </row>
    <row r="1243" spans="1:40" ht="18" hidden="1" customHeight="1">
      <c r="A1243" s="163">
        <v>22002</v>
      </c>
      <c r="B1243" s="242" t="s">
        <v>1024</v>
      </c>
      <c r="C1243" s="315">
        <f>SUM(C1244:C1262)</f>
        <v>0</v>
      </c>
      <c r="D1243" s="315">
        <f t="shared" ref="D1243:AN1243" si="405">SUM(D1244:D1262)</f>
        <v>0</v>
      </c>
      <c r="E1243" s="315">
        <f t="shared" si="405"/>
        <v>0</v>
      </c>
      <c r="F1243" s="315">
        <f t="shared" si="405"/>
        <v>0</v>
      </c>
      <c r="G1243" s="315">
        <f t="shared" si="405"/>
        <v>0</v>
      </c>
      <c r="H1243" s="315">
        <f t="shared" si="405"/>
        <v>0</v>
      </c>
      <c r="I1243" s="315">
        <f t="shared" si="405"/>
        <v>0</v>
      </c>
      <c r="J1243" s="315">
        <f t="shared" si="405"/>
        <v>0</v>
      </c>
      <c r="K1243" s="315">
        <f t="shared" si="405"/>
        <v>0</v>
      </c>
      <c r="L1243" s="315">
        <f t="shared" si="405"/>
        <v>0</v>
      </c>
      <c r="M1243" s="315">
        <f t="shared" si="405"/>
        <v>0</v>
      </c>
      <c r="N1243" s="315">
        <f t="shared" si="405"/>
        <v>0</v>
      </c>
      <c r="O1243" s="315">
        <f t="shared" si="405"/>
        <v>0</v>
      </c>
      <c r="P1243" s="315">
        <f t="shared" si="405"/>
        <v>0</v>
      </c>
      <c r="Q1243" s="315">
        <f t="shared" si="405"/>
        <v>0</v>
      </c>
      <c r="R1243" s="315">
        <f t="shared" si="405"/>
        <v>0</v>
      </c>
      <c r="S1243" s="315">
        <f t="shared" si="405"/>
        <v>0</v>
      </c>
      <c r="T1243" s="315">
        <f t="shared" si="405"/>
        <v>0</v>
      </c>
      <c r="U1243" s="315">
        <f t="shared" si="405"/>
        <v>0</v>
      </c>
      <c r="V1243" s="315">
        <f t="shared" si="405"/>
        <v>0</v>
      </c>
      <c r="W1243" s="315">
        <f t="shared" si="405"/>
        <v>0</v>
      </c>
      <c r="X1243" s="315">
        <f t="shared" si="405"/>
        <v>0</v>
      </c>
      <c r="Y1243" s="315">
        <f t="shared" si="405"/>
        <v>0</v>
      </c>
      <c r="Z1243" s="315">
        <f t="shared" si="405"/>
        <v>0</v>
      </c>
      <c r="AA1243" s="315">
        <f t="shared" si="405"/>
        <v>0</v>
      </c>
      <c r="AB1243" s="315">
        <f t="shared" si="405"/>
        <v>0</v>
      </c>
      <c r="AC1243" s="315">
        <f t="shared" si="405"/>
        <v>0</v>
      </c>
      <c r="AD1243" s="315">
        <f t="shared" si="405"/>
        <v>0</v>
      </c>
      <c r="AE1243" s="315">
        <f t="shared" si="405"/>
        <v>0</v>
      </c>
      <c r="AF1243" s="315">
        <f t="shared" si="405"/>
        <v>0</v>
      </c>
      <c r="AG1243" s="315">
        <f t="shared" si="405"/>
        <v>0</v>
      </c>
      <c r="AH1243" s="315">
        <f t="shared" si="405"/>
        <v>0</v>
      </c>
      <c r="AI1243" s="315">
        <f t="shared" si="405"/>
        <v>0</v>
      </c>
      <c r="AJ1243" s="315">
        <f t="shared" si="405"/>
        <v>0</v>
      </c>
      <c r="AK1243" s="315">
        <f t="shared" si="405"/>
        <v>0</v>
      </c>
      <c r="AL1243" s="315">
        <f t="shared" si="405"/>
        <v>0</v>
      </c>
      <c r="AM1243" s="315">
        <f t="shared" si="405"/>
        <v>0</v>
      </c>
      <c r="AN1243" s="315">
        <f t="shared" si="405"/>
        <v>0</v>
      </c>
    </row>
    <row r="1244" spans="1:40" ht="18" hidden="1" customHeight="1">
      <c r="A1244" s="163">
        <v>2200201</v>
      </c>
      <c r="B1244" s="164" t="s">
        <v>93</v>
      </c>
      <c r="C1244" s="316">
        <f t="shared" ref="C1244:C1262" si="406">SUM(D1244,AE1244,AN1244)</f>
        <v>0</v>
      </c>
      <c r="D1244" s="317">
        <f t="shared" ref="D1244:D1262" si="407">SUM(E1244:AD1244)</f>
        <v>0</v>
      </c>
      <c r="E1244" s="318"/>
      <c r="F1244" s="318"/>
      <c r="G1244" s="318"/>
      <c r="H1244" s="318"/>
      <c r="I1244" s="318"/>
      <c r="J1244" s="318"/>
      <c r="K1244" s="318"/>
      <c r="L1244" s="318"/>
      <c r="M1244" s="318"/>
      <c r="N1244" s="318"/>
      <c r="O1244" s="318"/>
      <c r="P1244" s="319"/>
      <c r="Q1244" s="320"/>
      <c r="R1244" s="318"/>
      <c r="S1244" s="318"/>
      <c r="T1244" s="318"/>
      <c r="U1244" s="318"/>
      <c r="V1244" s="319"/>
      <c r="W1244" s="320"/>
      <c r="X1244" s="318"/>
      <c r="Y1244" s="318"/>
      <c r="Z1244" s="318"/>
      <c r="AA1244" s="318"/>
      <c r="AB1244" s="318"/>
      <c r="AC1244" s="318"/>
      <c r="AD1244" s="321"/>
      <c r="AE1244" s="322">
        <f>SUM(AF1244:AM1244)</f>
        <v>0</v>
      </c>
      <c r="AF1244" s="318"/>
      <c r="AG1244" s="318"/>
      <c r="AH1244" s="318"/>
      <c r="AI1244" s="318"/>
      <c r="AJ1244" s="318"/>
      <c r="AK1244" s="318"/>
      <c r="AL1244" s="318"/>
      <c r="AM1244" s="318"/>
      <c r="AN1244" s="319"/>
    </row>
    <row r="1245" spans="1:40" ht="18" hidden="1" customHeight="1">
      <c r="A1245" s="163">
        <v>2200202</v>
      </c>
      <c r="B1245" s="164" t="s">
        <v>94</v>
      </c>
      <c r="C1245" s="316">
        <f t="shared" si="406"/>
        <v>0</v>
      </c>
      <c r="D1245" s="317">
        <f t="shared" si="407"/>
        <v>0</v>
      </c>
      <c r="E1245" s="318"/>
      <c r="F1245" s="318"/>
      <c r="G1245" s="318"/>
      <c r="H1245" s="318"/>
      <c r="I1245" s="318"/>
      <c r="J1245" s="318"/>
      <c r="K1245" s="318"/>
      <c r="L1245" s="318"/>
      <c r="M1245" s="318"/>
      <c r="N1245" s="318"/>
      <c r="O1245" s="318"/>
      <c r="P1245" s="319"/>
      <c r="Q1245" s="320"/>
      <c r="R1245" s="318"/>
      <c r="S1245" s="318"/>
      <c r="T1245" s="318"/>
      <c r="U1245" s="318"/>
      <c r="V1245" s="319"/>
      <c r="W1245" s="320"/>
      <c r="X1245" s="318"/>
      <c r="Y1245" s="318"/>
      <c r="Z1245" s="318"/>
      <c r="AA1245" s="318"/>
      <c r="AB1245" s="318"/>
      <c r="AC1245" s="318"/>
      <c r="AD1245" s="321"/>
      <c r="AE1245" s="322">
        <f t="shared" ref="AE1245:AE1284" si="408">SUM(AF1245:AM1245)</f>
        <v>0</v>
      </c>
      <c r="AF1245" s="318"/>
      <c r="AG1245" s="318"/>
      <c r="AH1245" s="318"/>
      <c r="AI1245" s="318"/>
      <c r="AJ1245" s="318"/>
      <c r="AK1245" s="318"/>
      <c r="AL1245" s="318"/>
      <c r="AM1245" s="318"/>
      <c r="AN1245" s="319"/>
    </row>
    <row r="1246" spans="1:40" ht="18" hidden="1" customHeight="1">
      <c r="A1246" s="163">
        <v>2200203</v>
      </c>
      <c r="B1246" s="164" t="s">
        <v>95</v>
      </c>
      <c r="C1246" s="316">
        <f t="shared" si="406"/>
        <v>0</v>
      </c>
      <c r="D1246" s="317">
        <f t="shared" si="407"/>
        <v>0</v>
      </c>
      <c r="E1246" s="318"/>
      <c r="F1246" s="318"/>
      <c r="G1246" s="318"/>
      <c r="H1246" s="318"/>
      <c r="I1246" s="318"/>
      <c r="J1246" s="318"/>
      <c r="K1246" s="318"/>
      <c r="L1246" s="318"/>
      <c r="M1246" s="318"/>
      <c r="N1246" s="318"/>
      <c r="O1246" s="318"/>
      <c r="P1246" s="319"/>
      <c r="Q1246" s="320"/>
      <c r="R1246" s="318"/>
      <c r="S1246" s="318"/>
      <c r="T1246" s="318"/>
      <c r="U1246" s="318"/>
      <c r="V1246" s="319"/>
      <c r="W1246" s="320"/>
      <c r="X1246" s="318"/>
      <c r="Y1246" s="318"/>
      <c r="Z1246" s="318"/>
      <c r="AA1246" s="318"/>
      <c r="AB1246" s="318"/>
      <c r="AC1246" s="318"/>
      <c r="AD1246" s="321"/>
      <c r="AE1246" s="322">
        <f t="shared" si="408"/>
        <v>0</v>
      </c>
      <c r="AF1246" s="318"/>
      <c r="AG1246" s="318"/>
      <c r="AH1246" s="318"/>
      <c r="AI1246" s="318"/>
      <c r="AJ1246" s="318"/>
      <c r="AK1246" s="318"/>
      <c r="AL1246" s="318"/>
      <c r="AM1246" s="318"/>
      <c r="AN1246" s="319"/>
    </row>
    <row r="1247" spans="1:40" ht="18" hidden="1" customHeight="1">
      <c r="A1247" s="163">
        <v>2200204</v>
      </c>
      <c r="B1247" s="164" t="s">
        <v>1025</v>
      </c>
      <c r="C1247" s="316">
        <f t="shared" si="406"/>
        <v>0</v>
      </c>
      <c r="D1247" s="317">
        <f t="shared" si="407"/>
        <v>0</v>
      </c>
      <c r="E1247" s="318"/>
      <c r="F1247" s="318"/>
      <c r="G1247" s="318"/>
      <c r="H1247" s="318"/>
      <c r="I1247" s="318"/>
      <c r="J1247" s="318"/>
      <c r="K1247" s="318"/>
      <c r="L1247" s="318"/>
      <c r="M1247" s="318"/>
      <c r="N1247" s="318"/>
      <c r="O1247" s="318"/>
      <c r="P1247" s="319"/>
      <c r="Q1247" s="320"/>
      <c r="R1247" s="318"/>
      <c r="S1247" s="318"/>
      <c r="T1247" s="318"/>
      <c r="U1247" s="318"/>
      <c r="V1247" s="319"/>
      <c r="W1247" s="320"/>
      <c r="X1247" s="318"/>
      <c r="Y1247" s="318"/>
      <c r="Z1247" s="318"/>
      <c r="AA1247" s="318"/>
      <c r="AB1247" s="318"/>
      <c r="AC1247" s="318"/>
      <c r="AD1247" s="321"/>
      <c r="AE1247" s="322">
        <f t="shared" si="408"/>
        <v>0</v>
      </c>
      <c r="AF1247" s="318"/>
      <c r="AG1247" s="318"/>
      <c r="AH1247" s="318"/>
      <c r="AI1247" s="318"/>
      <c r="AJ1247" s="318"/>
      <c r="AK1247" s="318"/>
      <c r="AL1247" s="318"/>
      <c r="AM1247" s="318"/>
      <c r="AN1247" s="319"/>
    </row>
    <row r="1248" spans="1:40" ht="18" hidden="1" customHeight="1">
      <c r="A1248" s="163">
        <v>2200205</v>
      </c>
      <c r="B1248" s="164" t="s">
        <v>1026</v>
      </c>
      <c r="C1248" s="316">
        <f t="shared" si="406"/>
        <v>0</v>
      </c>
      <c r="D1248" s="317">
        <f t="shared" si="407"/>
        <v>0</v>
      </c>
      <c r="E1248" s="318"/>
      <c r="F1248" s="318"/>
      <c r="G1248" s="318"/>
      <c r="H1248" s="318"/>
      <c r="I1248" s="318"/>
      <c r="J1248" s="318"/>
      <c r="K1248" s="318"/>
      <c r="L1248" s="318"/>
      <c r="M1248" s="318"/>
      <c r="N1248" s="318"/>
      <c r="O1248" s="318"/>
      <c r="P1248" s="319"/>
      <c r="Q1248" s="320"/>
      <c r="R1248" s="318"/>
      <c r="S1248" s="318"/>
      <c r="T1248" s="318"/>
      <c r="U1248" s="318"/>
      <c r="V1248" s="319"/>
      <c r="W1248" s="320"/>
      <c r="X1248" s="318"/>
      <c r="Y1248" s="318"/>
      <c r="Z1248" s="318"/>
      <c r="AA1248" s="318"/>
      <c r="AB1248" s="318"/>
      <c r="AC1248" s="318"/>
      <c r="AD1248" s="321"/>
      <c r="AE1248" s="322">
        <f t="shared" si="408"/>
        <v>0</v>
      </c>
      <c r="AF1248" s="318"/>
      <c r="AG1248" s="318"/>
      <c r="AH1248" s="318"/>
      <c r="AI1248" s="318"/>
      <c r="AJ1248" s="318"/>
      <c r="AK1248" s="318"/>
      <c r="AL1248" s="318"/>
      <c r="AM1248" s="318"/>
      <c r="AN1248" s="319"/>
    </row>
    <row r="1249" spans="1:40" ht="18" hidden="1" customHeight="1">
      <c r="A1249" s="163">
        <v>2200206</v>
      </c>
      <c r="B1249" s="164" t="s">
        <v>1027</v>
      </c>
      <c r="C1249" s="316">
        <f t="shared" si="406"/>
        <v>0</v>
      </c>
      <c r="D1249" s="317">
        <f t="shared" si="407"/>
        <v>0</v>
      </c>
      <c r="E1249" s="318"/>
      <c r="F1249" s="318"/>
      <c r="G1249" s="318"/>
      <c r="H1249" s="318"/>
      <c r="I1249" s="318"/>
      <c r="J1249" s="318"/>
      <c r="K1249" s="318"/>
      <c r="L1249" s="318"/>
      <c r="M1249" s="318"/>
      <c r="N1249" s="318"/>
      <c r="O1249" s="318"/>
      <c r="P1249" s="319"/>
      <c r="Q1249" s="320"/>
      <c r="R1249" s="318"/>
      <c r="S1249" s="318"/>
      <c r="T1249" s="318"/>
      <c r="U1249" s="318"/>
      <c r="V1249" s="319"/>
      <c r="W1249" s="320"/>
      <c r="X1249" s="318"/>
      <c r="Y1249" s="318"/>
      <c r="Z1249" s="318"/>
      <c r="AA1249" s="318"/>
      <c r="AB1249" s="318"/>
      <c r="AC1249" s="318"/>
      <c r="AD1249" s="321"/>
      <c r="AE1249" s="322">
        <f t="shared" si="408"/>
        <v>0</v>
      </c>
      <c r="AF1249" s="318"/>
      <c r="AG1249" s="318"/>
      <c r="AH1249" s="318"/>
      <c r="AI1249" s="318"/>
      <c r="AJ1249" s="318"/>
      <c r="AK1249" s="318"/>
      <c r="AL1249" s="318"/>
      <c r="AM1249" s="318"/>
      <c r="AN1249" s="319"/>
    </row>
    <row r="1250" spans="1:40" ht="18" hidden="1" customHeight="1">
      <c r="A1250" s="163">
        <v>2200207</v>
      </c>
      <c r="B1250" s="164" t="s">
        <v>1028</v>
      </c>
      <c r="C1250" s="316">
        <f t="shared" si="406"/>
        <v>0</v>
      </c>
      <c r="D1250" s="317">
        <f t="shared" si="407"/>
        <v>0</v>
      </c>
      <c r="E1250" s="318"/>
      <c r="F1250" s="318"/>
      <c r="G1250" s="318"/>
      <c r="H1250" s="318"/>
      <c r="I1250" s="318"/>
      <c r="J1250" s="318"/>
      <c r="K1250" s="318"/>
      <c r="L1250" s="318"/>
      <c r="M1250" s="318"/>
      <c r="N1250" s="318"/>
      <c r="O1250" s="318"/>
      <c r="P1250" s="319"/>
      <c r="Q1250" s="320"/>
      <c r="R1250" s="318"/>
      <c r="S1250" s="318"/>
      <c r="T1250" s="318"/>
      <c r="U1250" s="318"/>
      <c r="V1250" s="319"/>
      <c r="W1250" s="320"/>
      <c r="X1250" s="318"/>
      <c r="Y1250" s="318"/>
      <c r="Z1250" s="318"/>
      <c r="AA1250" s="318"/>
      <c r="AB1250" s="318"/>
      <c r="AC1250" s="318"/>
      <c r="AD1250" s="321"/>
      <c r="AE1250" s="322">
        <f t="shared" si="408"/>
        <v>0</v>
      </c>
      <c r="AF1250" s="318"/>
      <c r="AG1250" s="318"/>
      <c r="AH1250" s="318"/>
      <c r="AI1250" s="318"/>
      <c r="AJ1250" s="318"/>
      <c r="AK1250" s="318"/>
      <c r="AL1250" s="318"/>
      <c r="AM1250" s="318"/>
      <c r="AN1250" s="319"/>
    </row>
    <row r="1251" spans="1:40" ht="18" hidden="1" customHeight="1">
      <c r="A1251" s="163">
        <v>2200208</v>
      </c>
      <c r="B1251" s="164" t="s">
        <v>1029</v>
      </c>
      <c r="C1251" s="316">
        <f t="shared" si="406"/>
        <v>0</v>
      </c>
      <c r="D1251" s="317">
        <f t="shared" si="407"/>
        <v>0</v>
      </c>
      <c r="E1251" s="318"/>
      <c r="F1251" s="318"/>
      <c r="G1251" s="318"/>
      <c r="H1251" s="318"/>
      <c r="I1251" s="318"/>
      <c r="J1251" s="318"/>
      <c r="K1251" s="318"/>
      <c r="L1251" s="318"/>
      <c r="M1251" s="318"/>
      <c r="N1251" s="318"/>
      <c r="O1251" s="318"/>
      <c r="P1251" s="319"/>
      <c r="Q1251" s="320"/>
      <c r="R1251" s="318"/>
      <c r="S1251" s="318"/>
      <c r="T1251" s="318"/>
      <c r="U1251" s="318"/>
      <c r="V1251" s="319"/>
      <c r="W1251" s="320"/>
      <c r="X1251" s="318"/>
      <c r="Y1251" s="318"/>
      <c r="Z1251" s="318"/>
      <c r="AA1251" s="318"/>
      <c r="AB1251" s="318"/>
      <c r="AC1251" s="318"/>
      <c r="AD1251" s="321"/>
      <c r="AE1251" s="322">
        <f t="shared" si="408"/>
        <v>0</v>
      </c>
      <c r="AF1251" s="318"/>
      <c r="AG1251" s="318"/>
      <c r="AH1251" s="318"/>
      <c r="AI1251" s="318"/>
      <c r="AJ1251" s="318"/>
      <c r="AK1251" s="318"/>
      <c r="AL1251" s="318"/>
      <c r="AM1251" s="318"/>
      <c r="AN1251" s="319"/>
    </row>
    <row r="1252" spans="1:40" ht="18" hidden="1" customHeight="1">
      <c r="A1252" s="163">
        <v>2200209</v>
      </c>
      <c r="B1252" s="164" t="s">
        <v>1030</v>
      </c>
      <c r="C1252" s="316">
        <f t="shared" si="406"/>
        <v>0</v>
      </c>
      <c r="D1252" s="317">
        <f t="shared" si="407"/>
        <v>0</v>
      </c>
      <c r="E1252" s="318"/>
      <c r="F1252" s="318"/>
      <c r="G1252" s="318"/>
      <c r="H1252" s="318"/>
      <c r="I1252" s="318"/>
      <c r="J1252" s="318"/>
      <c r="K1252" s="318"/>
      <c r="L1252" s="318"/>
      <c r="M1252" s="318"/>
      <c r="N1252" s="318"/>
      <c r="O1252" s="318"/>
      <c r="P1252" s="319"/>
      <c r="Q1252" s="320"/>
      <c r="R1252" s="318"/>
      <c r="S1252" s="318"/>
      <c r="T1252" s="318"/>
      <c r="U1252" s="318"/>
      <c r="V1252" s="319"/>
      <c r="W1252" s="320"/>
      <c r="X1252" s="318"/>
      <c r="Y1252" s="318"/>
      <c r="Z1252" s="318"/>
      <c r="AA1252" s="318"/>
      <c r="AB1252" s="318"/>
      <c r="AC1252" s="318"/>
      <c r="AD1252" s="321"/>
      <c r="AE1252" s="322">
        <f t="shared" si="408"/>
        <v>0</v>
      </c>
      <c r="AF1252" s="318"/>
      <c r="AG1252" s="318"/>
      <c r="AH1252" s="318"/>
      <c r="AI1252" s="318"/>
      <c r="AJ1252" s="318"/>
      <c r="AK1252" s="318"/>
      <c r="AL1252" s="318"/>
      <c r="AM1252" s="318"/>
      <c r="AN1252" s="319"/>
    </row>
    <row r="1253" spans="1:40" ht="18" hidden="1" customHeight="1">
      <c r="A1253" s="163">
        <v>2200210</v>
      </c>
      <c r="B1253" s="164" t="s">
        <v>1031</v>
      </c>
      <c r="C1253" s="316">
        <f t="shared" si="406"/>
        <v>0</v>
      </c>
      <c r="D1253" s="317">
        <f t="shared" si="407"/>
        <v>0</v>
      </c>
      <c r="E1253" s="318"/>
      <c r="F1253" s="318"/>
      <c r="G1253" s="318"/>
      <c r="H1253" s="318"/>
      <c r="I1253" s="318"/>
      <c r="J1253" s="318"/>
      <c r="K1253" s="318"/>
      <c r="L1253" s="318"/>
      <c r="M1253" s="318"/>
      <c r="N1253" s="318"/>
      <c r="O1253" s="318"/>
      <c r="P1253" s="319"/>
      <c r="Q1253" s="320"/>
      <c r="R1253" s="318"/>
      <c r="S1253" s="318"/>
      <c r="T1253" s="318"/>
      <c r="U1253" s="318"/>
      <c r="V1253" s="319"/>
      <c r="W1253" s="320"/>
      <c r="X1253" s="318"/>
      <c r="Y1253" s="318"/>
      <c r="Z1253" s="318"/>
      <c r="AA1253" s="318"/>
      <c r="AB1253" s="318"/>
      <c r="AC1253" s="318"/>
      <c r="AD1253" s="321"/>
      <c r="AE1253" s="322">
        <f t="shared" si="408"/>
        <v>0</v>
      </c>
      <c r="AF1253" s="318"/>
      <c r="AG1253" s="318"/>
      <c r="AH1253" s="318"/>
      <c r="AI1253" s="318"/>
      <c r="AJ1253" s="318"/>
      <c r="AK1253" s="318"/>
      <c r="AL1253" s="318"/>
      <c r="AM1253" s="318"/>
      <c r="AN1253" s="319"/>
    </row>
    <row r="1254" spans="1:40" ht="18" hidden="1" customHeight="1">
      <c r="A1254" s="163">
        <v>2200211</v>
      </c>
      <c r="B1254" s="164" t="s">
        <v>1032</v>
      </c>
      <c r="C1254" s="316">
        <f t="shared" si="406"/>
        <v>0</v>
      </c>
      <c r="D1254" s="317">
        <f t="shared" si="407"/>
        <v>0</v>
      </c>
      <c r="E1254" s="318"/>
      <c r="F1254" s="318"/>
      <c r="G1254" s="318"/>
      <c r="H1254" s="318"/>
      <c r="I1254" s="318"/>
      <c r="J1254" s="318"/>
      <c r="K1254" s="318"/>
      <c r="L1254" s="318"/>
      <c r="M1254" s="318"/>
      <c r="N1254" s="318"/>
      <c r="O1254" s="318"/>
      <c r="P1254" s="319"/>
      <c r="Q1254" s="320"/>
      <c r="R1254" s="318"/>
      <c r="S1254" s="318"/>
      <c r="T1254" s="318"/>
      <c r="U1254" s="318"/>
      <c r="V1254" s="319"/>
      <c r="W1254" s="320"/>
      <c r="X1254" s="318"/>
      <c r="Y1254" s="318"/>
      <c r="Z1254" s="318"/>
      <c r="AA1254" s="318"/>
      <c r="AB1254" s="318"/>
      <c r="AC1254" s="318"/>
      <c r="AD1254" s="321"/>
      <c r="AE1254" s="322">
        <f t="shared" si="408"/>
        <v>0</v>
      </c>
      <c r="AF1254" s="318"/>
      <c r="AG1254" s="318"/>
      <c r="AH1254" s="318"/>
      <c r="AI1254" s="318"/>
      <c r="AJ1254" s="318"/>
      <c r="AK1254" s="318"/>
      <c r="AL1254" s="318"/>
      <c r="AM1254" s="318"/>
      <c r="AN1254" s="319"/>
    </row>
    <row r="1255" spans="1:40" ht="18" hidden="1" customHeight="1">
      <c r="A1255" s="163">
        <v>2200212</v>
      </c>
      <c r="B1255" s="164" t="s">
        <v>1033</v>
      </c>
      <c r="C1255" s="316">
        <f t="shared" si="406"/>
        <v>0</v>
      </c>
      <c r="D1255" s="317">
        <f t="shared" si="407"/>
        <v>0</v>
      </c>
      <c r="E1255" s="318"/>
      <c r="F1255" s="318"/>
      <c r="G1255" s="318"/>
      <c r="H1255" s="318"/>
      <c r="I1255" s="318"/>
      <c r="J1255" s="318"/>
      <c r="K1255" s="318"/>
      <c r="L1255" s="318"/>
      <c r="M1255" s="318"/>
      <c r="N1255" s="318"/>
      <c r="O1255" s="318"/>
      <c r="P1255" s="319"/>
      <c r="Q1255" s="320"/>
      <c r="R1255" s="318"/>
      <c r="S1255" s="318"/>
      <c r="T1255" s="318"/>
      <c r="U1255" s="318"/>
      <c r="V1255" s="319"/>
      <c r="W1255" s="320"/>
      <c r="X1255" s="318"/>
      <c r="Y1255" s="318"/>
      <c r="Z1255" s="318"/>
      <c r="AA1255" s="318"/>
      <c r="AB1255" s="318"/>
      <c r="AC1255" s="318"/>
      <c r="AD1255" s="321"/>
      <c r="AE1255" s="322">
        <f t="shared" si="408"/>
        <v>0</v>
      </c>
      <c r="AF1255" s="318"/>
      <c r="AG1255" s="318"/>
      <c r="AH1255" s="318"/>
      <c r="AI1255" s="318"/>
      <c r="AJ1255" s="318"/>
      <c r="AK1255" s="318"/>
      <c r="AL1255" s="318"/>
      <c r="AM1255" s="318"/>
      <c r="AN1255" s="319"/>
    </row>
    <row r="1256" spans="1:40" ht="18" hidden="1" customHeight="1">
      <c r="A1256" s="163">
        <v>2200213</v>
      </c>
      <c r="B1256" s="164" t="s">
        <v>1034</v>
      </c>
      <c r="C1256" s="316">
        <f t="shared" si="406"/>
        <v>0</v>
      </c>
      <c r="D1256" s="317">
        <f t="shared" si="407"/>
        <v>0</v>
      </c>
      <c r="E1256" s="318"/>
      <c r="F1256" s="318"/>
      <c r="G1256" s="318"/>
      <c r="H1256" s="318"/>
      <c r="I1256" s="318"/>
      <c r="J1256" s="318"/>
      <c r="K1256" s="318"/>
      <c r="L1256" s="318"/>
      <c r="M1256" s="318"/>
      <c r="N1256" s="318"/>
      <c r="O1256" s="318"/>
      <c r="P1256" s="319"/>
      <c r="Q1256" s="320"/>
      <c r="R1256" s="318"/>
      <c r="S1256" s="318"/>
      <c r="T1256" s="318"/>
      <c r="U1256" s="318"/>
      <c r="V1256" s="319"/>
      <c r="W1256" s="320"/>
      <c r="X1256" s="318"/>
      <c r="Y1256" s="318"/>
      <c r="Z1256" s="318"/>
      <c r="AA1256" s="318"/>
      <c r="AB1256" s="318"/>
      <c r="AC1256" s="318"/>
      <c r="AD1256" s="321"/>
      <c r="AE1256" s="322">
        <f t="shared" si="408"/>
        <v>0</v>
      </c>
      <c r="AF1256" s="318"/>
      <c r="AG1256" s="318"/>
      <c r="AH1256" s="318"/>
      <c r="AI1256" s="318"/>
      <c r="AJ1256" s="318"/>
      <c r="AK1256" s="318"/>
      <c r="AL1256" s="318"/>
      <c r="AM1256" s="318"/>
      <c r="AN1256" s="319"/>
    </row>
    <row r="1257" spans="1:40" ht="18" hidden="1" customHeight="1">
      <c r="A1257" s="163">
        <v>2200215</v>
      </c>
      <c r="B1257" s="164" t="s">
        <v>1035</v>
      </c>
      <c r="C1257" s="316">
        <f t="shared" si="406"/>
        <v>0</v>
      </c>
      <c r="D1257" s="317">
        <f t="shared" si="407"/>
        <v>0</v>
      </c>
      <c r="E1257" s="318"/>
      <c r="F1257" s="318"/>
      <c r="G1257" s="318"/>
      <c r="H1257" s="318"/>
      <c r="I1257" s="318"/>
      <c r="J1257" s="318"/>
      <c r="K1257" s="318"/>
      <c r="L1257" s="318"/>
      <c r="M1257" s="318"/>
      <c r="N1257" s="318"/>
      <c r="O1257" s="318"/>
      <c r="P1257" s="319"/>
      <c r="Q1257" s="320"/>
      <c r="R1257" s="318"/>
      <c r="S1257" s="318"/>
      <c r="T1257" s="318"/>
      <c r="U1257" s="318"/>
      <c r="V1257" s="319"/>
      <c r="W1257" s="320"/>
      <c r="X1257" s="318"/>
      <c r="Y1257" s="318"/>
      <c r="Z1257" s="318"/>
      <c r="AA1257" s="318"/>
      <c r="AB1257" s="318"/>
      <c r="AC1257" s="318"/>
      <c r="AD1257" s="321"/>
      <c r="AE1257" s="322">
        <f t="shared" si="408"/>
        <v>0</v>
      </c>
      <c r="AF1257" s="318"/>
      <c r="AG1257" s="318"/>
      <c r="AH1257" s="318"/>
      <c r="AI1257" s="318"/>
      <c r="AJ1257" s="318"/>
      <c r="AK1257" s="318"/>
      <c r="AL1257" s="318"/>
      <c r="AM1257" s="318"/>
      <c r="AN1257" s="319"/>
    </row>
    <row r="1258" spans="1:40" ht="18" hidden="1" customHeight="1">
      <c r="A1258" s="163">
        <v>2200216</v>
      </c>
      <c r="B1258" s="164" t="s">
        <v>1036</v>
      </c>
      <c r="C1258" s="316">
        <f t="shared" si="406"/>
        <v>0</v>
      </c>
      <c r="D1258" s="317">
        <f t="shared" si="407"/>
        <v>0</v>
      </c>
      <c r="E1258" s="318"/>
      <c r="F1258" s="318"/>
      <c r="G1258" s="318"/>
      <c r="H1258" s="318"/>
      <c r="I1258" s="318"/>
      <c r="J1258" s="318"/>
      <c r="K1258" s="318"/>
      <c r="L1258" s="318"/>
      <c r="M1258" s="318"/>
      <c r="N1258" s="318"/>
      <c r="O1258" s="318"/>
      <c r="P1258" s="319"/>
      <c r="Q1258" s="320"/>
      <c r="R1258" s="318"/>
      <c r="S1258" s="318"/>
      <c r="T1258" s="318"/>
      <c r="U1258" s="318"/>
      <c r="V1258" s="319"/>
      <c r="W1258" s="320"/>
      <c r="X1258" s="318"/>
      <c r="Y1258" s="318"/>
      <c r="Z1258" s="318"/>
      <c r="AA1258" s="318"/>
      <c r="AB1258" s="318"/>
      <c r="AC1258" s="318"/>
      <c r="AD1258" s="321"/>
      <c r="AE1258" s="322">
        <f t="shared" si="408"/>
        <v>0</v>
      </c>
      <c r="AF1258" s="318"/>
      <c r="AG1258" s="318"/>
      <c r="AH1258" s="318"/>
      <c r="AI1258" s="318"/>
      <c r="AJ1258" s="318"/>
      <c r="AK1258" s="318"/>
      <c r="AL1258" s="318"/>
      <c r="AM1258" s="318"/>
      <c r="AN1258" s="319"/>
    </row>
    <row r="1259" spans="1:40" ht="18" hidden="1" customHeight="1">
      <c r="A1259" s="163">
        <v>2200217</v>
      </c>
      <c r="B1259" s="164" t="s">
        <v>1037</v>
      </c>
      <c r="C1259" s="316">
        <f t="shared" si="406"/>
        <v>0</v>
      </c>
      <c r="D1259" s="317">
        <f t="shared" si="407"/>
        <v>0</v>
      </c>
      <c r="E1259" s="318"/>
      <c r="F1259" s="318"/>
      <c r="G1259" s="318"/>
      <c r="H1259" s="318"/>
      <c r="I1259" s="318"/>
      <c r="J1259" s="318"/>
      <c r="K1259" s="318"/>
      <c r="L1259" s="318"/>
      <c r="M1259" s="318"/>
      <c r="N1259" s="318"/>
      <c r="O1259" s="318"/>
      <c r="P1259" s="319"/>
      <c r="Q1259" s="320"/>
      <c r="R1259" s="318"/>
      <c r="S1259" s="318"/>
      <c r="T1259" s="318"/>
      <c r="U1259" s="318"/>
      <c r="V1259" s="319"/>
      <c r="W1259" s="320"/>
      <c r="X1259" s="318"/>
      <c r="Y1259" s="318"/>
      <c r="Z1259" s="318"/>
      <c r="AA1259" s="318"/>
      <c r="AB1259" s="318"/>
      <c r="AC1259" s="318"/>
      <c r="AD1259" s="321"/>
      <c r="AE1259" s="322">
        <f t="shared" si="408"/>
        <v>0</v>
      </c>
      <c r="AF1259" s="318"/>
      <c r="AG1259" s="318"/>
      <c r="AH1259" s="318"/>
      <c r="AI1259" s="318"/>
      <c r="AJ1259" s="318"/>
      <c r="AK1259" s="318"/>
      <c r="AL1259" s="318"/>
      <c r="AM1259" s="318"/>
      <c r="AN1259" s="319"/>
    </row>
    <row r="1260" spans="1:40" ht="18" hidden="1" customHeight="1">
      <c r="A1260" s="163">
        <v>2200218</v>
      </c>
      <c r="B1260" s="164" t="s">
        <v>1548</v>
      </c>
      <c r="C1260" s="316">
        <f t="shared" si="406"/>
        <v>0</v>
      </c>
      <c r="D1260" s="317">
        <f t="shared" si="407"/>
        <v>0</v>
      </c>
      <c r="E1260" s="318"/>
      <c r="F1260" s="318"/>
      <c r="G1260" s="318"/>
      <c r="H1260" s="318"/>
      <c r="I1260" s="318"/>
      <c r="J1260" s="318"/>
      <c r="K1260" s="318"/>
      <c r="L1260" s="318"/>
      <c r="M1260" s="318"/>
      <c r="N1260" s="318"/>
      <c r="O1260" s="318"/>
      <c r="P1260" s="319"/>
      <c r="Q1260" s="320"/>
      <c r="R1260" s="318"/>
      <c r="S1260" s="318"/>
      <c r="T1260" s="318"/>
      <c r="U1260" s="318"/>
      <c r="V1260" s="319"/>
      <c r="W1260" s="320"/>
      <c r="X1260" s="318"/>
      <c r="Y1260" s="318"/>
      <c r="Z1260" s="318"/>
      <c r="AA1260" s="318"/>
      <c r="AB1260" s="318"/>
      <c r="AC1260" s="318"/>
      <c r="AD1260" s="321"/>
      <c r="AE1260" s="322">
        <f t="shared" si="408"/>
        <v>0</v>
      </c>
      <c r="AF1260" s="318"/>
      <c r="AG1260" s="318"/>
      <c r="AH1260" s="318"/>
      <c r="AI1260" s="318"/>
      <c r="AJ1260" s="318"/>
      <c r="AK1260" s="318"/>
      <c r="AL1260" s="318"/>
      <c r="AM1260" s="318"/>
      <c r="AN1260" s="319"/>
    </row>
    <row r="1261" spans="1:40" ht="18" hidden="1" customHeight="1">
      <c r="A1261" s="163">
        <v>2200250</v>
      </c>
      <c r="B1261" s="164" t="s">
        <v>102</v>
      </c>
      <c r="C1261" s="316">
        <f t="shared" si="406"/>
        <v>0</v>
      </c>
      <c r="D1261" s="317">
        <f t="shared" si="407"/>
        <v>0</v>
      </c>
      <c r="E1261" s="318"/>
      <c r="F1261" s="318"/>
      <c r="G1261" s="318"/>
      <c r="H1261" s="318"/>
      <c r="I1261" s="318"/>
      <c r="J1261" s="318"/>
      <c r="K1261" s="318"/>
      <c r="L1261" s="318"/>
      <c r="M1261" s="318"/>
      <c r="N1261" s="318"/>
      <c r="O1261" s="318"/>
      <c r="P1261" s="319"/>
      <c r="Q1261" s="320"/>
      <c r="R1261" s="318"/>
      <c r="S1261" s="318"/>
      <c r="T1261" s="318"/>
      <c r="U1261" s="318"/>
      <c r="V1261" s="319"/>
      <c r="W1261" s="320"/>
      <c r="X1261" s="318"/>
      <c r="Y1261" s="318"/>
      <c r="Z1261" s="318"/>
      <c r="AA1261" s="318"/>
      <c r="AB1261" s="318"/>
      <c r="AC1261" s="318"/>
      <c r="AD1261" s="321"/>
      <c r="AE1261" s="322">
        <f t="shared" si="408"/>
        <v>0</v>
      </c>
      <c r="AF1261" s="318"/>
      <c r="AG1261" s="318"/>
      <c r="AH1261" s="318"/>
      <c r="AI1261" s="318"/>
      <c r="AJ1261" s="318"/>
      <c r="AK1261" s="318"/>
      <c r="AL1261" s="318"/>
      <c r="AM1261" s="318"/>
      <c r="AN1261" s="319"/>
    </row>
    <row r="1262" spans="1:40" ht="18" hidden="1" customHeight="1">
      <c r="A1262" s="163">
        <v>2200299</v>
      </c>
      <c r="B1262" s="164" t="s">
        <v>1038</v>
      </c>
      <c r="C1262" s="316">
        <f t="shared" si="406"/>
        <v>0</v>
      </c>
      <c r="D1262" s="317">
        <f t="shared" si="407"/>
        <v>0</v>
      </c>
      <c r="E1262" s="318"/>
      <c r="F1262" s="318"/>
      <c r="G1262" s="318"/>
      <c r="H1262" s="318"/>
      <c r="I1262" s="318"/>
      <c r="J1262" s="318"/>
      <c r="K1262" s="318"/>
      <c r="L1262" s="318"/>
      <c r="M1262" s="318"/>
      <c r="N1262" s="318"/>
      <c r="O1262" s="318"/>
      <c r="P1262" s="319"/>
      <c r="Q1262" s="320"/>
      <c r="R1262" s="318"/>
      <c r="S1262" s="318"/>
      <c r="T1262" s="318"/>
      <c r="U1262" s="318"/>
      <c r="V1262" s="319"/>
      <c r="W1262" s="320"/>
      <c r="X1262" s="318"/>
      <c r="Y1262" s="318"/>
      <c r="Z1262" s="318"/>
      <c r="AA1262" s="318"/>
      <c r="AB1262" s="318"/>
      <c r="AC1262" s="318"/>
      <c r="AD1262" s="321"/>
      <c r="AE1262" s="322">
        <f t="shared" si="408"/>
        <v>0</v>
      </c>
      <c r="AF1262" s="318"/>
      <c r="AG1262" s="318"/>
      <c r="AH1262" s="318"/>
      <c r="AI1262" s="318"/>
      <c r="AJ1262" s="318"/>
      <c r="AK1262" s="318"/>
      <c r="AL1262" s="318"/>
      <c r="AM1262" s="318"/>
      <c r="AN1262" s="319"/>
    </row>
    <row r="1263" spans="1:40" ht="18" hidden="1" customHeight="1">
      <c r="A1263" s="163">
        <v>22003</v>
      </c>
      <c r="B1263" s="242" t="s">
        <v>1039</v>
      </c>
      <c r="C1263" s="315">
        <f>SUM(C1264:C1271)</f>
        <v>0</v>
      </c>
      <c r="D1263" s="315">
        <f t="shared" ref="D1263:AN1263" si="409">SUM(D1264:D1271)</f>
        <v>0</v>
      </c>
      <c r="E1263" s="315">
        <f t="shared" si="409"/>
        <v>0</v>
      </c>
      <c r="F1263" s="315">
        <f t="shared" si="409"/>
        <v>0</v>
      </c>
      <c r="G1263" s="315">
        <f t="shared" si="409"/>
        <v>0</v>
      </c>
      <c r="H1263" s="315">
        <f t="shared" si="409"/>
        <v>0</v>
      </c>
      <c r="I1263" s="315">
        <f t="shared" si="409"/>
        <v>0</v>
      </c>
      <c r="J1263" s="315">
        <f t="shared" si="409"/>
        <v>0</v>
      </c>
      <c r="K1263" s="315">
        <f t="shared" si="409"/>
        <v>0</v>
      </c>
      <c r="L1263" s="315">
        <f t="shared" si="409"/>
        <v>0</v>
      </c>
      <c r="M1263" s="315">
        <f t="shared" si="409"/>
        <v>0</v>
      </c>
      <c r="N1263" s="315">
        <f t="shared" si="409"/>
        <v>0</v>
      </c>
      <c r="O1263" s="315">
        <f t="shared" si="409"/>
        <v>0</v>
      </c>
      <c r="P1263" s="315">
        <f t="shared" si="409"/>
        <v>0</v>
      </c>
      <c r="Q1263" s="315">
        <f t="shared" si="409"/>
        <v>0</v>
      </c>
      <c r="R1263" s="315">
        <f t="shared" si="409"/>
        <v>0</v>
      </c>
      <c r="S1263" s="315">
        <f t="shared" si="409"/>
        <v>0</v>
      </c>
      <c r="T1263" s="315">
        <f t="shared" si="409"/>
        <v>0</v>
      </c>
      <c r="U1263" s="315">
        <f t="shared" si="409"/>
        <v>0</v>
      </c>
      <c r="V1263" s="315">
        <f t="shared" si="409"/>
        <v>0</v>
      </c>
      <c r="W1263" s="315">
        <f t="shared" si="409"/>
        <v>0</v>
      </c>
      <c r="X1263" s="315">
        <f t="shared" si="409"/>
        <v>0</v>
      </c>
      <c r="Y1263" s="315">
        <f t="shared" si="409"/>
        <v>0</v>
      </c>
      <c r="Z1263" s="315">
        <f t="shared" si="409"/>
        <v>0</v>
      </c>
      <c r="AA1263" s="315">
        <f t="shared" si="409"/>
        <v>0</v>
      </c>
      <c r="AB1263" s="315">
        <f t="shared" si="409"/>
        <v>0</v>
      </c>
      <c r="AC1263" s="315">
        <f t="shared" si="409"/>
        <v>0</v>
      </c>
      <c r="AD1263" s="315">
        <f t="shared" si="409"/>
        <v>0</v>
      </c>
      <c r="AE1263" s="315">
        <f t="shared" si="409"/>
        <v>0</v>
      </c>
      <c r="AF1263" s="315">
        <f t="shared" si="409"/>
        <v>0</v>
      </c>
      <c r="AG1263" s="315">
        <f t="shared" si="409"/>
        <v>0</v>
      </c>
      <c r="AH1263" s="315">
        <f t="shared" si="409"/>
        <v>0</v>
      </c>
      <c r="AI1263" s="315">
        <f t="shared" si="409"/>
        <v>0</v>
      </c>
      <c r="AJ1263" s="315">
        <f t="shared" si="409"/>
        <v>0</v>
      </c>
      <c r="AK1263" s="315">
        <f t="shared" si="409"/>
        <v>0</v>
      </c>
      <c r="AL1263" s="315">
        <f t="shared" si="409"/>
        <v>0</v>
      </c>
      <c r="AM1263" s="315">
        <f t="shared" si="409"/>
        <v>0</v>
      </c>
      <c r="AN1263" s="315">
        <f t="shared" si="409"/>
        <v>0</v>
      </c>
    </row>
    <row r="1264" spans="1:40" ht="18" hidden="1" customHeight="1">
      <c r="A1264" s="163">
        <v>2200301</v>
      </c>
      <c r="B1264" s="164" t="s">
        <v>93</v>
      </c>
      <c r="C1264" s="316">
        <f t="shared" ref="C1264:C1271" si="410">SUM(D1264,AE1264,AN1264)</f>
        <v>0</v>
      </c>
      <c r="D1264" s="317">
        <f t="shared" ref="D1264:D1271" si="411">SUM(E1264:AD1264)</f>
        <v>0</v>
      </c>
      <c r="E1264" s="318"/>
      <c r="F1264" s="318"/>
      <c r="G1264" s="318"/>
      <c r="H1264" s="318"/>
      <c r="I1264" s="318"/>
      <c r="J1264" s="318"/>
      <c r="K1264" s="318"/>
      <c r="L1264" s="318"/>
      <c r="M1264" s="318"/>
      <c r="N1264" s="318"/>
      <c r="O1264" s="318"/>
      <c r="P1264" s="319"/>
      <c r="Q1264" s="320"/>
      <c r="R1264" s="318"/>
      <c r="S1264" s="318"/>
      <c r="T1264" s="318"/>
      <c r="U1264" s="318"/>
      <c r="V1264" s="319"/>
      <c r="W1264" s="320"/>
      <c r="X1264" s="318"/>
      <c r="Y1264" s="318"/>
      <c r="Z1264" s="318"/>
      <c r="AA1264" s="318"/>
      <c r="AB1264" s="318"/>
      <c r="AC1264" s="318"/>
      <c r="AD1264" s="321"/>
      <c r="AE1264" s="322">
        <f t="shared" si="408"/>
        <v>0</v>
      </c>
      <c r="AF1264" s="318"/>
      <c r="AG1264" s="318"/>
      <c r="AH1264" s="318"/>
      <c r="AI1264" s="318"/>
      <c r="AJ1264" s="318"/>
      <c r="AK1264" s="318"/>
      <c r="AL1264" s="318"/>
      <c r="AM1264" s="318"/>
      <c r="AN1264" s="319"/>
    </row>
    <row r="1265" spans="1:40" ht="18" hidden="1" customHeight="1">
      <c r="A1265" s="163">
        <v>2200302</v>
      </c>
      <c r="B1265" s="164" t="s">
        <v>94</v>
      </c>
      <c r="C1265" s="316">
        <f t="shared" si="410"/>
        <v>0</v>
      </c>
      <c r="D1265" s="317">
        <f t="shared" si="411"/>
        <v>0</v>
      </c>
      <c r="E1265" s="318"/>
      <c r="F1265" s="318"/>
      <c r="G1265" s="318"/>
      <c r="H1265" s="318"/>
      <c r="I1265" s="318"/>
      <c r="J1265" s="318"/>
      <c r="K1265" s="318"/>
      <c r="L1265" s="318"/>
      <c r="M1265" s="318"/>
      <c r="N1265" s="318"/>
      <c r="O1265" s="318"/>
      <c r="P1265" s="319"/>
      <c r="Q1265" s="320"/>
      <c r="R1265" s="318"/>
      <c r="S1265" s="318"/>
      <c r="T1265" s="318"/>
      <c r="U1265" s="318"/>
      <c r="V1265" s="319"/>
      <c r="W1265" s="320"/>
      <c r="X1265" s="318"/>
      <c r="Y1265" s="318"/>
      <c r="Z1265" s="318"/>
      <c r="AA1265" s="318"/>
      <c r="AB1265" s="318"/>
      <c r="AC1265" s="318"/>
      <c r="AD1265" s="321"/>
      <c r="AE1265" s="322">
        <f t="shared" si="408"/>
        <v>0</v>
      </c>
      <c r="AF1265" s="318"/>
      <c r="AG1265" s="318"/>
      <c r="AH1265" s="318"/>
      <c r="AI1265" s="318"/>
      <c r="AJ1265" s="318"/>
      <c r="AK1265" s="318"/>
      <c r="AL1265" s="318"/>
      <c r="AM1265" s="318"/>
      <c r="AN1265" s="319"/>
    </row>
    <row r="1266" spans="1:40" ht="18" hidden="1" customHeight="1">
      <c r="A1266" s="163">
        <v>2200303</v>
      </c>
      <c r="B1266" s="164" t="s">
        <v>95</v>
      </c>
      <c r="C1266" s="316">
        <f t="shared" si="410"/>
        <v>0</v>
      </c>
      <c r="D1266" s="317">
        <f t="shared" si="411"/>
        <v>0</v>
      </c>
      <c r="E1266" s="318"/>
      <c r="F1266" s="318"/>
      <c r="G1266" s="318"/>
      <c r="H1266" s="318"/>
      <c r="I1266" s="318"/>
      <c r="J1266" s="318"/>
      <c r="K1266" s="318"/>
      <c r="L1266" s="318"/>
      <c r="M1266" s="318"/>
      <c r="N1266" s="318"/>
      <c r="O1266" s="318"/>
      <c r="P1266" s="319"/>
      <c r="Q1266" s="320"/>
      <c r="R1266" s="318"/>
      <c r="S1266" s="318"/>
      <c r="T1266" s="318"/>
      <c r="U1266" s="318"/>
      <c r="V1266" s="319"/>
      <c r="W1266" s="320"/>
      <c r="X1266" s="318"/>
      <c r="Y1266" s="318"/>
      <c r="Z1266" s="318"/>
      <c r="AA1266" s="318"/>
      <c r="AB1266" s="318"/>
      <c r="AC1266" s="318"/>
      <c r="AD1266" s="321"/>
      <c r="AE1266" s="322">
        <f t="shared" si="408"/>
        <v>0</v>
      </c>
      <c r="AF1266" s="318"/>
      <c r="AG1266" s="318"/>
      <c r="AH1266" s="318"/>
      <c r="AI1266" s="318"/>
      <c r="AJ1266" s="318"/>
      <c r="AK1266" s="318"/>
      <c r="AL1266" s="318"/>
      <c r="AM1266" s="318"/>
      <c r="AN1266" s="319"/>
    </row>
    <row r="1267" spans="1:40" ht="18" hidden="1" customHeight="1">
      <c r="A1267" s="163">
        <v>2200304</v>
      </c>
      <c r="B1267" s="164" t="s">
        <v>1040</v>
      </c>
      <c r="C1267" s="316">
        <f t="shared" si="410"/>
        <v>0</v>
      </c>
      <c r="D1267" s="317">
        <f t="shared" si="411"/>
        <v>0</v>
      </c>
      <c r="E1267" s="318"/>
      <c r="F1267" s="318"/>
      <c r="G1267" s="318"/>
      <c r="H1267" s="318"/>
      <c r="I1267" s="318"/>
      <c r="J1267" s="318"/>
      <c r="K1267" s="318"/>
      <c r="L1267" s="318"/>
      <c r="M1267" s="318"/>
      <c r="N1267" s="318"/>
      <c r="O1267" s="318"/>
      <c r="P1267" s="319"/>
      <c r="Q1267" s="320"/>
      <c r="R1267" s="318"/>
      <c r="S1267" s="318"/>
      <c r="T1267" s="318"/>
      <c r="U1267" s="318"/>
      <c r="V1267" s="319"/>
      <c r="W1267" s="320"/>
      <c r="X1267" s="318"/>
      <c r="Y1267" s="318"/>
      <c r="Z1267" s="318"/>
      <c r="AA1267" s="318"/>
      <c r="AB1267" s="318"/>
      <c r="AC1267" s="318"/>
      <c r="AD1267" s="321"/>
      <c r="AE1267" s="322">
        <f t="shared" si="408"/>
        <v>0</v>
      </c>
      <c r="AF1267" s="318"/>
      <c r="AG1267" s="318"/>
      <c r="AH1267" s="318"/>
      <c r="AI1267" s="318"/>
      <c r="AJ1267" s="318"/>
      <c r="AK1267" s="318"/>
      <c r="AL1267" s="318"/>
      <c r="AM1267" s="318"/>
      <c r="AN1267" s="319"/>
    </row>
    <row r="1268" spans="1:40" ht="18" hidden="1" customHeight="1">
      <c r="A1268" s="163">
        <v>2200305</v>
      </c>
      <c r="B1268" s="164" t="s">
        <v>1041</v>
      </c>
      <c r="C1268" s="316">
        <f t="shared" si="410"/>
        <v>0</v>
      </c>
      <c r="D1268" s="317">
        <f t="shared" si="411"/>
        <v>0</v>
      </c>
      <c r="E1268" s="318"/>
      <c r="F1268" s="318"/>
      <c r="G1268" s="318"/>
      <c r="H1268" s="318"/>
      <c r="I1268" s="318"/>
      <c r="J1268" s="318"/>
      <c r="K1268" s="318"/>
      <c r="L1268" s="318"/>
      <c r="M1268" s="318"/>
      <c r="N1268" s="318"/>
      <c r="O1268" s="318"/>
      <c r="P1268" s="319"/>
      <c r="Q1268" s="320"/>
      <c r="R1268" s="318"/>
      <c r="S1268" s="318"/>
      <c r="T1268" s="318"/>
      <c r="U1268" s="318"/>
      <c r="V1268" s="319"/>
      <c r="W1268" s="320"/>
      <c r="X1268" s="318"/>
      <c r="Y1268" s="318"/>
      <c r="Z1268" s="318"/>
      <c r="AA1268" s="318"/>
      <c r="AB1268" s="318"/>
      <c r="AC1268" s="318"/>
      <c r="AD1268" s="321"/>
      <c r="AE1268" s="322">
        <f t="shared" si="408"/>
        <v>0</v>
      </c>
      <c r="AF1268" s="318"/>
      <c r="AG1268" s="318"/>
      <c r="AH1268" s="318"/>
      <c r="AI1268" s="318"/>
      <c r="AJ1268" s="318"/>
      <c r="AK1268" s="318"/>
      <c r="AL1268" s="318"/>
      <c r="AM1268" s="318"/>
      <c r="AN1268" s="319"/>
    </row>
    <row r="1269" spans="1:40" ht="18" hidden="1" customHeight="1">
      <c r="A1269" s="163">
        <v>2200306</v>
      </c>
      <c r="B1269" s="164" t="s">
        <v>1042</v>
      </c>
      <c r="C1269" s="316">
        <f t="shared" si="410"/>
        <v>0</v>
      </c>
      <c r="D1269" s="317">
        <f t="shared" si="411"/>
        <v>0</v>
      </c>
      <c r="E1269" s="318"/>
      <c r="F1269" s="318"/>
      <c r="G1269" s="318"/>
      <c r="H1269" s="318"/>
      <c r="I1269" s="318"/>
      <c r="J1269" s="318"/>
      <c r="K1269" s="318"/>
      <c r="L1269" s="318"/>
      <c r="M1269" s="318"/>
      <c r="N1269" s="318"/>
      <c r="O1269" s="318"/>
      <c r="P1269" s="319"/>
      <c r="Q1269" s="320"/>
      <c r="R1269" s="318"/>
      <c r="S1269" s="318"/>
      <c r="T1269" s="318"/>
      <c r="U1269" s="318"/>
      <c r="V1269" s="319"/>
      <c r="W1269" s="320"/>
      <c r="X1269" s="318"/>
      <c r="Y1269" s="318"/>
      <c r="Z1269" s="318"/>
      <c r="AA1269" s="318"/>
      <c r="AB1269" s="318"/>
      <c r="AC1269" s="318"/>
      <c r="AD1269" s="321"/>
      <c r="AE1269" s="322">
        <f t="shared" si="408"/>
        <v>0</v>
      </c>
      <c r="AF1269" s="318"/>
      <c r="AG1269" s="318"/>
      <c r="AH1269" s="318"/>
      <c r="AI1269" s="318"/>
      <c r="AJ1269" s="318"/>
      <c r="AK1269" s="318"/>
      <c r="AL1269" s="318"/>
      <c r="AM1269" s="318"/>
      <c r="AN1269" s="319"/>
    </row>
    <row r="1270" spans="1:40" ht="18" hidden="1" customHeight="1">
      <c r="A1270" s="163">
        <v>2200350</v>
      </c>
      <c r="B1270" s="164" t="s">
        <v>102</v>
      </c>
      <c r="C1270" s="316">
        <f t="shared" si="410"/>
        <v>0</v>
      </c>
      <c r="D1270" s="317">
        <f t="shared" si="411"/>
        <v>0</v>
      </c>
      <c r="E1270" s="318"/>
      <c r="F1270" s="318"/>
      <c r="G1270" s="318"/>
      <c r="H1270" s="318"/>
      <c r="I1270" s="318"/>
      <c r="J1270" s="318"/>
      <c r="K1270" s="318"/>
      <c r="L1270" s="318"/>
      <c r="M1270" s="318"/>
      <c r="N1270" s="318"/>
      <c r="O1270" s="318"/>
      <c r="P1270" s="319"/>
      <c r="Q1270" s="320"/>
      <c r="R1270" s="318"/>
      <c r="S1270" s="318"/>
      <c r="T1270" s="318"/>
      <c r="U1270" s="318"/>
      <c r="V1270" s="319"/>
      <c r="W1270" s="320"/>
      <c r="X1270" s="318"/>
      <c r="Y1270" s="318"/>
      <c r="Z1270" s="318"/>
      <c r="AA1270" s="318"/>
      <c r="AB1270" s="318"/>
      <c r="AC1270" s="318"/>
      <c r="AD1270" s="321"/>
      <c r="AE1270" s="322">
        <f t="shared" si="408"/>
        <v>0</v>
      </c>
      <c r="AF1270" s="318"/>
      <c r="AG1270" s="318"/>
      <c r="AH1270" s="318"/>
      <c r="AI1270" s="318"/>
      <c r="AJ1270" s="318"/>
      <c r="AK1270" s="318"/>
      <c r="AL1270" s="318"/>
      <c r="AM1270" s="318"/>
      <c r="AN1270" s="319"/>
    </row>
    <row r="1271" spans="1:40" ht="18" hidden="1" customHeight="1">
      <c r="A1271" s="163">
        <v>2200399</v>
      </c>
      <c r="B1271" s="164" t="s">
        <v>1043</v>
      </c>
      <c r="C1271" s="316">
        <f t="shared" si="410"/>
        <v>0</v>
      </c>
      <c r="D1271" s="317">
        <f t="shared" si="411"/>
        <v>0</v>
      </c>
      <c r="E1271" s="318"/>
      <c r="F1271" s="318"/>
      <c r="G1271" s="318"/>
      <c r="H1271" s="318"/>
      <c r="I1271" s="318"/>
      <c r="J1271" s="318"/>
      <c r="K1271" s="318"/>
      <c r="L1271" s="318"/>
      <c r="M1271" s="318"/>
      <c r="N1271" s="318"/>
      <c r="O1271" s="318"/>
      <c r="P1271" s="319"/>
      <c r="Q1271" s="320"/>
      <c r="R1271" s="318"/>
      <c r="S1271" s="318"/>
      <c r="T1271" s="318"/>
      <c r="U1271" s="318"/>
      <c r="V1271" s="319"/>
      <c r="W1271" s="320"/>
      <c r="X1271" s="318"/>
      <c r="Y1271" s="318"/>
      <c r="Z1271" s="318"/>
      <c r="AA1271" s="318"/>
      <c r="AB1271" s="318"/>
      <c r="AC1271" s="318"/>
      <c r="AD1271" s="321"/>
      <c r="AE1271" s="322">
        <f t="shared" si="408"/>
        <v>0</v>
      </c>
      <c r="AF1271" s="318"/>
      <c r="AG1271" s="318"/>
      <c r="AH1271" s="318"/>
      <c r="AI1271" s="318"/>
      <c r="AJ1271" s="318"/>
      <c r="AK1271" s="318"/>
      <c r="AL1271" s="318"/>
      <c r="AM1271" s="318"/>
      <c r="AN1271" s="319"/>
    </row>
    <row r="1272" spans="1:40" ht="18" hidden="1" customHeight="1">
      <c r="A1272" s="163">
        <v>22004</v>
      </c>
      <c r="B1272" s="242" t="s">
        <v>1044</v>
      </c>
      <c r="C1272" s="315">
        <f>SUM(C1273:C1284)</f>
        <v>0</v>
      </c>
      <c r="D1272" s="315">
        <f t="shared" ref="D1272:AN1272" si="412">SUM(D1273:D1284)</f>
        <v>0</v>
      </c>
      <c r="E1272" s="315">
        <f t="shared" si="412"/>
        <v>0</v>
      </c>
      <c r="F1272" s="315">
        <f t="shared" si="412"/>
        <v>0</v>
      </c>
      <c r="G1272" s="315">
        <f t="shared" si="412"/>
        <v>0</v>
      </c>
      <c r="H1272" s="315">
        <f t="shared" si="412"/>
        <v>0</v>
      </c>
      <c r="I1272" s="315">
        <f t="shared" si="412"/>
        <v>0</v>
      </c>
      <c r="J1272" s="315">
        <f t="shared" si="412"/>
        <v>0</v>
      </c>
      <c r="K1272" s="315">
        <f t="shared" si="412"/>
        <v>0</v>
      </c>
      <c r="L1272" s="315">
        <f t="shared" si="412"/>
        <v>0</v>
      </c>
      <c r="M1272" s="315">
        <f t="shared" si="412"/>
        <v>0</v>
      </c>
      <c r="N1272" s="315">
        <f t="shared" si="412"/>
        <v>0</v>
      </c>
      <c r="O1272" s="315">
        <f t="shared" si="412"/>
        <v>0</v>
      </c>
      <c r="P1272" s="315">
        <f t="shared" si="412"/>
        <v>0</v>
      </c>
      <c r="Q1272" s="315">
        <f t="shared" si="412"/>
        <v>0</v>
      </c>
      <c r="R1272" s="315">
        <f t="shared" si="412"/>
        <v>0</v>
      </c>
      <c r="S1272" s="315">
        <f t="shared" si="412"/>
        <v>0</v>
      </c>
      <c r="T1272" s="315">
        <f t="shared" si="412"/>
        <v>0</v>
      </c>
      <c r="U1272" s="315">
        <f t="shared" si="412"/>
        <v>0</v>
      </c>
      <c r="V1272" s="315">
        <f t="shared" si="412"/>
        <v>0</v>
      </c>
      <c r="W1272" s="315">
        <f t="shared" si="412"/>
        <v>0</v>
      </c>
      <c r="X1272" s="315">
        <f t="shared" si="412"/>
        <v>0</v>
      </c>
      <c r="Y1272" s="315">
        <f t="shared" si="412"/>
        <v>0</v>
      </c>
      <c r="Z1272" s="315">
        <f t="shared" si="412"/>
        <v>0</v>
      </c>
      <c r="AA1272" s="315">
        <f t="shared" si="412"/>
        <v>0</v>
      </c>
      <c r="AB1272" s="315">
        <f t="shared" si="412"/>
        <v>0</v>
      </c>
      <c r="AC1272" s="315">
        <f t="shared" si="412"/>
        <v>0</v>
      </c>
      <c r="AD1272" s="315">
        <f t="shared" si="412"/>
        <v>0</v>
      </c>
      <c r="AE1272" s="315">
        <f t="shared" si="412"/>
        <v>0</v>
      </c>
      <c r="AF1272" s="315">
        <f t="shared" si="412"/>
        <v>0</v>
      </c>
      <c r="AG1272" s="315">
        <f t="shared" si="412"/>
        <v>0</v>
      </c>
      <c r="AH1272" s="315">
        <f t="shared" si="412"/>
        <v>0</v>
      </c>
      <c r="AI1272" s="315">
        <f t="shared" si="412"/>
        <v>0</v>
      </c>
      <c r="AJ1272" s="315">
        <f t="shared" si="412"/>
        <v>0</v>
      </c>
      <c r="AK1272" s="315">
        <f t="shared" si="412"/>
        <v>0</v>
      </c>
      <c r="AL1272" s="315">
        <f t="shared" si="412"/>
        <v>0</v>
      </c>
      <c r="AM1272" s="315">
        <f t="shared" si="412"/>
        <v>0</v>
      </c>
      <c r="AN1272" s="315">
        <f t="shared" si="412"/>
        <v>0</v>
      </c>
    </row>
    <row r="1273" spans="1:40" ht="18" hidden="1" customHeight="1">
      <c r="A1273" s="163">
        <v>2200401</v>
      </c>
      <c r="B1273" s="164" t="s">
        <v>93</v>
      </c>
      <c r="C1273" s="316">
        <f t="shared" ref="C1273:C1284" si="413">SUM(D1273,AE1273,AN1273)</f>
        <v>0</v>
      </c>
      <c r="D1273" s="317">
        <f t="shared" ref="D1273:D1284" si="414">SUM(E1273:AD1273)</f>
        <v>0</v>
      </c>
      <c r="E1273" s="318"/>
      <c r="F1273" s="318"/>
      <c r="G1273" s="318"/>
      <c r="H1273" s="318"/>
      <c r="I1273" s="318"/>
      <c r="J1273" s="318"/>
      <c r="K1273" s="318"/>
      <c r="L1273" s="318"/>
      <c r="M1273" s="318"/>
      <c r="N1273" s="318"/>
      <c r="O1273" s="318"/>
      <c r="P1273" s="319"/>
      <c r="Q1273" s="320"/>
      <c r="R1273" s="318"/>
      <c r="S1273" s="318"/>
      <c r="T1273" s="318"/>
      <c r="U1273" s="318"/>
      <c r="V1273" s="319"/>
      <c r="W1273" s="320"/>
      <c r="X1273" s="318"/>
      <c r="Y1273" s="318"/>
      <c r="Z1273" s="318"/>
      <c r="AA1273" s="318"/>
      <c r="AB1273" s="318"/>
      <c r="AC1273" s="318"/>
      <c r="AD1273" s="321"/>
      <c r="AE1273" s="322">
        <f t="shared" si="408"/>
        <v>0</v>
      </c>
      <c r="AF1273" s="318"/>
      <c r="AG1273" s="318"/>
      <c r="AH1273" s="318"/>
      <c r="AI1273" s="318"/>
      <c r="AJ1273" s="318"/>
      <c r="AK1273" s="318"/>
      <c r="AL1273" s="318"/>
      <c r="AM1273" s="318"/>
      <c r="AN1273" s="319"/>
    </row>
    <row r="1274" spans="1:40" ht="18" hidden="1" customHeight="1">
      <c r="A1274" s="163">
        <v>2200402</v>
      </c>
      <c r="B1274" s="164" t="s">
        <v>94</v>
      </c>
      <c r="C1274" s="316">
        <f t="shared" si="413"/>
        <v>0</v>
      </c>
      <c r="D1274" s="317">
        <f t="shared" si="414"/>
        <v>0</v>
      </c>
      <c r="E1274" s="318"/>
      <c r="F1274" s="318"/>
      <c r="G1274" s="318"/>
      <c r="H1274" s="318"/>
      <c r="I1274" s="318"/>
      <c r="J1274" s="318"/>
      <c r="K1274" s="318"/>
      <c r="L1274" s="318"/>
      <c r="M1274" s="318"/>
      <c r="N1274" s="318"/>
      <c r="O1274" s="318"/>
      <c r="P1274" s="319"/>
      <c r="Q1274" s="320"/>
      <c r="R1274" s="318"/>
      <c r="S1274" s="318"/>
      <c r="T1274" s="318"/>
      <c r="U1274" s="318"/>
      <c r="V1274" s="319"/>
      <c r="W1274" s="320"/>
      <c r="X1274" s="318"/>
      <c r="Y1274" s="318"/>
      <c r="Z1274" s="318"/>
      <c r="AA1274" s="318"/>
      <c r="AB1274" s="318"/>
      <c r="AC1274" s="318"/>
      <c r="AD1274" s="321"/>
      <c r="AE1274" s="322">
        <f t="shared" si="408"/>
        <v>0</v>
      </c>
      <c r="AF1274" s="318"/>
      <c r="AG1274" s="318"/>
      <c r="AH1274" s="318"/>
      <c r="AI1274" s="318"/>
      <c r="AJ1274" s="318"/>
      <c r="AK1274" s="318"/>
      <c r="AL1274" s="318"/>
      <c r="AM1274" s="318"/>
      <c r="AN1274" s="319"/>
    </row>
    <row r="1275" spans="1:40" ht="18" hidden="1" customHeight="1">
      <c r="A1275" s="163">
        <v>2200403</v>
      </c>
      <c r="B1275" s="164" t="s">
        <v>95</v>
      </c>
      <c r="C1275" s="316">
        <f t="shared" si="413"/>
        <v>0</v>
      </c>
      <c r="D1275" s="317">
        <f t="shared" si="414"/>
        <v>0</v>
      </c>
      <c r="E1275" s="318"/>
      <c r="F1275" s="318"/>
      <c r="G1275" s="318"/>
      <c r="H1275" s="318"/>
      <c r="I1275" s="318"/>
      <c r="J1275" s="318"/>
      <c r="K1275" s="318"/>
      <c r="L1275" s="318"/>
      <c r="M1275" s="318"/>
      <c r="N1275" s="318"/>
      <c r="O1275" s="318"/>
      <c r="P1275" s="319"/>
      <c r="Q1275" s="320"/>
      <c r="R1275" s="318"/>
      <c r="S1275" s="318"/>
      <c r="T1275" s="318"/>
      <c r="U1275" s="318"/>
      <c r="V1275" s="319"/>
      <c r="W1275" s="320"/>
      <c r="X1275" s="318"/>
      <c r="Y1275" s="318"/>
      <c r="Z1275" s="318"/>
      <c r="AA1275" s="318"/>
      <c r="AB1275" s="318"/>
      <c r="AC1275" s="318"/>
      <c r="AD1275" s="321"/>
      <c r="AE1275" s="322">
        <f t="shared" si="408"/>
        <v>0</v>
      </c>
      <c r="AF1275" s="318"/>
      <c r="AG1275" s="318"/>
      <c r="AH1275" s="318"/>
      <c r="AI1275" s="318"/>
      <c r="AJ1275" s="318"/>
      <c r="AK1275" s="318"/>
      <c r="AL1275" s="318"/>
      <c r="AM1275" s="318"/>
      <c r="AN1275" s="319"/>
    </row>
    <row r="1276" spans="1:40" ht="18" hidden="1" customHeight="1">
      <c r="A1276" s="163">
        <v>2200404</v>
      </c>
      <c r="B1276" s="164" t="s">
        <v>1045</v>
      </c>
      <c r="C1276" s="316">
        <f t="shared" si="413"/>
        <v>0</v>
      </c>
      <c r="D1276" s="317">
        <f t="shared" si="414"/>
        <v>0</v>
      </c>
      <c r="E1276" s="318"/>
      <c r="F1276" s="318"/>
      <c r="G1276" s="318"/>
      <c r="H1276" s="318"/>
      <c r="I1276" s="318"/>
      <c r="J1276" s="318"/>
      <c r="K1276" s="318"/>
      <c r="L1276" s="318"/>
      <c r="M1276" s="318"/>
      <c r="N1276" s="318"/>
      <c r="O1276" s="318"/>
      <c r="P1276" s="319"/>
      <c r="Q1276" s="320"/>
      <c r="R1276" s="318"/>
      <c r="S1276" s="318"/>
      <c r="T1276" s="318"/>
      <c r="U1276" s="318"/>
      <c r="V1276" s="319"/>
      <c r="W1276" s="320"/>
      <c r="X1276" s="318"/>
      <c r="Y1276" s="318"/>
      <c r="Z1276" s="318"/>
      <c r="AA1276" s="318"/>
      <c r="AB1276" s="318"/>
      <c r="AC1276" s="318"/>
      <c r="AD1276" s="321"/>
      <c r="AE1276" s="322">
        <f t="shared" si="408"/>
        <v>0</v>
      </c>
      <c r="AF1276" s="318"/>
      <c r="AG1276" s="318"/>
      <c r="AH1276" s="318"/>
      <c r="AI1276" s="318"/>
      <c r="AJ1276" s="318"/>
      <c r="AK1276" s="318"/>
      <c r="AL1276" s="318"/>
      <c r="AM1276" s="318"/>
      <c r="AN1276" s="319"/>
    </row>
    <row r="1277" spans="1:40" ht="18" hidden="1" customHeight="1">
      <c r="A1277" s="163">
        <v>2200405</v>
      </c>
      <c r="B1277" s="164" t="s">
        <v>1046</v>
      </c>
      <c r="C1277" s="316">
        <f t="shared" si="413"/>
        <v>0</v>
      </c>
      <c r="D1277" s="317">
        <f t="shared" si="414"/>
        <v>0</v>
      </c>
      <c r="E1277" s="318"/>
      <c r="F1277" s="318"/>
      <c r="G1277" s="318"/>
      <c r="H1277" s="318"/>
      <c r="I1277" s="318"/>
      <c r="J1277" s="318"/>
      <c r="K1277" s="318"/>
      <c r="L1277" s="318"/>
      <c r="M1277" s="318"/>
      <c r="N1277" s="318"/>
      <c r="O1277" s="318"/>
      <c r="P1277" s="319"/>
      <c r="Q1277" s="320"/>
      <c r="R1277" s="318"/>
      <c r="S1277" s="318"/>
      <c r="T1277" s="318"/>
      <c r="U1277" s="318"/>
      <c r="V1277" s="319"/>
      <c r="W1277" s="320"/>
      <c r="X1277" s="318"/>
      <c r="Y1277" s="318"/>
      <c r="Z1277" s="318"/>
      <c r="AA1277" s="318"/>
      <c r="AB1277" s="318"/>
      <c r="AC1277" s="318"/>
      <c r="AD1277" s="321"/>
      <c r="AE1277" s="322">
        <f t="shared" si="408"/>
        <v>0</v>
      </c>
      <c r="AF1277" s="318"/>
      <c r="AG1277" s="318"/>
      <c r="AH1277" s="318"/>
      <c r="AI1277" s="318"/>
      <c r="AJ1277" s="318"/>
      <c r="AK1277" s="318"/>
      <c r="AL1277" s="318"/>
      <c r="AM1277" s="318"/>
      <c r="AN1277" s="319"/>
    </row>
    <row r="1278" spans="1:40" ht="18" hidden="1" customHeight="1">
      <c r="A1278" s="163">
        <v>2200406</v>
      </c>
      <c r="B1278" s="164" t="s">
        <v>1047</v>
      </c>
      <c r="C1278" s="316">
        <f t="shared" si="413"/>
        <v>0</v>
      </c>
      <c r="D1278" s="317">
        <f t="shared" si="414"/>
        <v>0</v>
      </c>
      <c r="E1278" s="318"/>
      <c r="F1278" s="318"/>
      <c r="G1278" s="318"/>
      <c r="H1278" s="318"/>
      <c r="I1278" s="318"/>
      <c r="J1278" s="318"/>
      <c r="K1278" s="318"/>
      <c r="L1278" s="318"/>
      <c r="M1278" s="318"/>
      <c r="N1278" s="318"/>
      <c r="O1278" s="318"/>
      <c r="P1278" s="319"/>
      <c r="Q1278" s="320"/>
      <c r="R1278" s="318"/>
      <c r="S1278" s="318"/>
      <c r="T1278" s="318"/>
      <c r="U1278" s="318"/>
      <c r="V1278" s="319"/>
      <c r="W1278" s="320"/>
      <c r="X1278" s="318"/>
      <c r="Y1278" s="318"/>
      <c r="Z1278" s="318"/>
      <c r="AA1278" s="318"/>
      <c r="AB1278" s="318"/>
      <c r="AC1278" s="318"/>
      <c r="AD1278" s="321"/>
      <c r="AE1278" s="322">
        <f t="shared" si="408"/>
        <v>0</v>
      </c>
      <c r="AF1278" s="318"/>
      <c r="AG1278" s="318"/>
      <c r="AH1278" s="318"/>
      <c r="AI1278" s="318"/>
      <c r="AJ1278" s="318"/>
      <c r="AK1278" s="318"/>
      <c r="AL1278" s="318"/>
      <c r="AM1278" s="318"/>
      <c r="AN1278" s="319"/>
    </row>
    <row r="1279" spans="1:40" ht="18" hidden="1" customHeight="1">
      <c r="A1279" s="163">
        <v>2200407</v>
      </c>
      <c r="B1279" s="164" t="s">
        <v>1048</v>
      </c>
      <c r="C1279" s="316">
        <f t="shared" si="413"/>
        <v>0</v>
      </c>
      <c r="D1279" s="317">
        <f t="shared" si="414"/>
        <v>0</v>
      </c>
      <c r="E1279" s="318"/>
      <c r="F1279" s="318"/>
      <c r="G1279" s="318"/>
      <c r="H1279" s="318"/>
      <c r="I1279" s="318"/>
      <c r="J1279" s="318"/>
      <c r="K1279" s="318"/>
      <c r="L1279" s="318"/>
      <c r="M1279" s="318"/>
      <c r="N1279" s="318"/>
      <c r="O1279" s="318"/>
      <c r="P1279" s="319"/>
      <c r="Q1279" s="320"/>
      <c r="R1279" s="318"/>
      <c r="S1279" s="318"/>
      <c r="T1279" s="318"/>
      <c r="U1279" s="318"/>
      <c r="V1279" s="319"/>
      <c r="W1279" s="320"/>
      <c r="X1279" s="318"/>
      <c r="Y1279" s="318"/>
      <c r="Z1279" s="318"/>
      <c r="AA1279" s="318"/>
      <c r="AB1279" s="318"/>
      <c r="AC1279" s="318"/>
      <c r="AD1279" s="321"/>
      <c r="AE1279" s="322">
        <f t="shared" si="408"/>
        <v>0</v>
      </c>
      <c r="AF1279" s="318"/>
      <c r="AG1279" s="318"/>
      <c r="AH1279" s="318"/>
      <c r="AI1279" s="318"/>
      <c r="AJ1279" s="318"/>
      <c r="AK1279" s="318"/>
      <c r="AL1279" s="318"/>
      <c r="AM1279" s="318"/>
      <c r="AN1279" s="319"/>
    </row>
    <row r="1280" spans="1:40" ht="18" hidden="1" customHeight="1">
      <c r="A1280" s="163">
        <v>2200408</v>
      </c>
      <c r="B1280" s="164" t="s">
        <v>1049</v>
      </c>
      <c r="C1280" s="316">
        <f t="shared" si="413"/>
        <v>0</v>
      </c>
      <c r="D1280" s="317">
        <f t="shared" si="414"/>
        <v>0</v>
      </c>
      <c r="E1280" s="318"/>
      <c r="F1280" s="318"/>
      <c r="G1280" s="318"/>
      <c r="H1280" s="318"/>
      <c r="I1280" s="318"/>
      <c r="J1280" s="318"/>
      <c r="K1280" s="318"/>
      <c r="L1280" s="318"/>
      <c r="M1280" s="318"/>
      <c r="N1280" s="318"/>
      <c r="O1280" s="318"/>
      <c r="P1280" s="319"/>
      <c r="Q1280" s="320"/>
      <c r="R1280" s="318"/>
      <c r="S1280" s="318"/>
      <c r="T1280" s="318"/>
      <c r="U1280" s="318"/>
      <c r="V1280" s="319"/>
      <c r="W1280" s="320"/>
      <c r="X1280" s="318"/>
      <c r="Y1280" s="318"/>
      <c r="Z1280" s="318"/>
      <c r="AA1280" s="318"/>
      <c r="AB1280" s="318"/>
      <c r="AC1280" s="318"/>
      <c r="AD1280" s="321"/>
      <c r="AE1280" s="322">
        <f t="shared" si="408"/>
        <v>0</v>
      </c>
      <c r="AF1280" s="318"/>
      <c r="AG1280" s="318"/>
      <c r="AH1280" s="318"/>
      <c r="AI1280" s="318"/>
      <c r="AJ1280" s="318"/>
      <c r="AK1280" s="318"/>
      <c r="AL1280" s="318"/>
      <c r="AM1280" s="318"/>
      <c r="AN1280" s="319"/>
    </row>
    <row r="1281" spans="1:40" ht="18" hidden="1" customHeight="1">
      <c r="A1281" s="163">
        <v>2200409</v>
      </c>
      <c r="B1281" s="164" t="s">
        <v>1050</v>
      </c>
      <c r="C1281" s="316">
        <f t="shared" si="413"/>
        <v>0</v>
      </c>
      <c r="D1281" s="317">
        <f t="shared" si="414"/>
        <v>0</v>
      </c>
      <c r="E1281" s="318"/>
      <c r="F1281" s="318"/>
      <c r="G1281" s="318"/>
      <c r="H1281" s="318"/>
      <c r="I1281" s="318"/>
      <c r="J1281" s="318"/>
      <c r="K1281" s="318"/>
      <c r="L1281" s="318"/>
      <c r="M1281" s="318"/>
      <c r="N1281" s="318"/>
      <c r="O1281" s="318"/>
      <c r="P1281" s="319"/>
      <c r="Q1281" s="320"/>
      <c r="R1281" s="318"/>
      <c r="S1281" s="318"/>
      <c r="T1281" s="318"/>
      <c r="U1281" s="318"/>
      <c r="V1281" s="319"/>
      <c r="W1281" s="320"/>
      <c r="X1281" s="318"/>
      <c r="Y1281" s="318"/>
      <c r="Z1281" s="318"/>
      <c r="AA1281" s="318"/>
      <c r="AB1281" s="318"/>
      <c r="AC1281" s="318"/>
      <c r="AD1281" s="321"/>
      <c r="AE1281" s="322">
        <f t="shared" si="408"/>
        <v>0</v>
      </c>
      <c r="AF1281" s="318"/>
      <c r="AG1281" s="318"/>
      <c r="AH1281" s="318"/>
      <c r="AI1281" s="318"/>
      <c r="AJ1281" s="318"/>
      <c r="AK1281" s="318"/>
      <c r="AL1281" s="318"/>
      <c r="AM1281" s="318"/>
      <c r="AN1281" s="319"/>
    </row>
    <row r="1282" spans="1:40" ht="18" hidden="1" customHeight="1">
      <c r="A1282" s="163">
        <v>2200410</v>
      </c>
      <c r="B1282" s="164" t="s">
        <v>1051</v>
      </c>
      <c r="C1282" s="316">
        <f t="shared" si="413"/>
        <v>0</v>
      </c>
      <c r="D1282" s="317">
        <f t="shared" si="414"/>
        <v>0</v>
      </c>
      <c r="E1282" s="318"/>
      <c r="F1282" s="318"/>
      <c r="G1282" s="318"/>
      <c r="H1282" s="318"/>
      <c r="I1282" s="318"/>
      <c r="J1282" s="318"/>
      <c r="K1282" s="318"/>
      <c r="L1282" s="318"/>
      <c r="M1282" s="318"/>
      <c r="N1282" s="318"/>
      <c r="O1282" s="318"/>
      <c r="P1282" s="319"/>
      <c r="Q1282" s="320"/>
      <c r="R1282" s="318"/>
      <c r="S1282" s="318"/>
      <c r="T1282" s="318"/>
      <c r="U1282" s="318"/>
      <c r="V1282" s="319"/>
      <c r="W1282" s="320"/>
      <c r="X1282" s="318"/>
      <c r="Y1282" s="318"/>
      <c r="Z1282" s="318"/>
      <c r="AA1282" s="318"/>
      <c r="AB1282" s="318"/>
      <c r="AC1282" s="318"/>
      <c r="AD1282" s="321"/>
      <c r="AE1282" s="322">
        <f t="shared" si="408"/>
        <v>0</v>
      </c>
      <c r="AF1282" s="318"/>
      <c r="AG1282" s="318"/>
      <c r="AH1282" s="318"/>
      <c r="AI1282" s="318"/>
      <c r="AJ1282" s="318"/>
      <c r="AK1282" s="318"/>
      <c r="AL1282" s="318"/>
      <c r="AM1282" s="318"/>
      <c r="AN1282" s="319"/>
    </row>
    <row r="1283" spans="1:40" ht="18" hidden="1" customHeight="1">
      <c r="A1283" s="163">
        <v>2200450</v>
      </c>
      <c r="B1283" s="164" t="s">
        <v>1052</v>
      </c>
      <c r="C1283" s="316">
        <f t="shared" si="413"/>
        <v>0</v>
      </c>
      <c r="D1283" s="317">
        <f t="shared" si="414"/>
        <v>0</v>
      </c>
      <c r="E1283" s="318"/>
      <c r="F1283" s="318"/>
      <c r="G1283" s="318"/>
      <c r="H1283" s="318"/>
      <c r="I1283" s="318"/>
      <c r="J1283" s="318"/>
      <c r="K1283" s="318"/>
      <c r="L1283" s="318"/>
      <c r="M1283" s="318"/>
      <c r="N1283" s="318"/>
      <c r="O1283" s="318"/>
      <c r="P1283" s="319"/>
      <c r="Q1283" s="320"/>
      <c r="R1283" s="318"/>
      <c r="S1283" s="318"/>
      <c r="T1283" s="318"/>
      <c r="U1283" s="318"/>
      <c r="V1283" s="319"/>
      <c r="W1283" s="320"/>
      <c r="X1283" s="318"/>
      <c r="Y1283" s="318"/>
      <c r="Z1283" s="318"/>
      <c r="AA1283" s="318"/>
      <c r="AB1283" s="318"/>
      <c r="AC1283" s="318"/>
      <c r="AD1283" s="321"/>
      <c r="AE1283" s="322">
        <f t="shared" si="408"/>
        <v>0</v>
      </c>
      <c r="AF1283" s="318"/>
      <c r="AG1283" s="318"/>
      <c r="AH1283" s="318"/>
      <c r="AI1283" s="318"/>
      <c r="AJ1283" s="318"/>
      <c r="AK1283" s="318"/>
      <c r="AL1283" s="318"/>
      <c r="AM1283" s="318"/>
      <c r="AN1283" s="319"/>
    </row>
    <row r="1284" spans="1:40" ht="18" hidden="1" customHeight="1">
      <c r="A1284" s="163">
        <v>2200499</v>
      </c>
      <c r="B1284" s="164" t="s">
        <v>1053</v>
      </c>
      <c r="C1284" s="316">
        <f t="shared" si="413"/>
        <v>0</v>
      </c>
      <c r="D1284" s="317">
        <f t="shared" si="414"/>
        <v>0</v>
      </c>
      <c r="E1284" s="318"/>
      <c r="F1284" s="318"/>
      <c r="G1284" s="318"/>
      <c r="H1284" s="318"/>
      <c r="I1284" s="318"/>
      <c r="J1284" s="318"/>
      <c r="K1284" s="318"/>
      <c r="L1284" s="318"/>
      <c r="M1284" s="318"/>
      <c r="N1284" s="318"/>
      <c r="O1284" s="318"/>
      <c r="P1284" s="319"/>
      <c r="Q1284" s="320"/>
      <c r="R1284" s="318"/>
      <c r="S1284" s="318"/>
      <c r="T1284" s="318"/>
      <c r="U1284" s="318"/>
      <c r="V1284" s="319"/>
      <c r="W1284" s="320"/>
      <c r="X1284" s="318"/>
      <c r="Y1284" s="318"/>
      <c r="Z1284" s="318"/>
      <c r="AA1284" s="318"/>
      <c r="AB1284" s="318"/>
      <c r="AC1284" s="318"/>
      <c r="AD1284" s="321"/>
      <c r="AE1284" s="322">
        <f t="shared" si="408"/>
        <v>0</v>
      </c>
      <c r="AF1284" s="318"/>
      <c r="AG1284" s="318"/>
      <c r="AH1284" s="318"/>
      <c r="AI1284" s="318"/>
      <c r="AJ1284" s="318"/>
      <c r="AK1284" s="318"/>
      <c r="AL1284" s="318"/>
      <c r="AM1284" s="318"/>
      <c r="AN1284" s="319"/>
    </row>
    <row r="1285" spans="1:40" ht="18" hidden="1" customHeight="1">
      <c r="A1285" s="163">
        <v>22005</v>
      </c>
      <c r="B1285" s="242" t="s">
        <v>1054</v>
      </c>
      <c r="C1285" s="315">
        <f>SUM(C1286:C1299)</f>
        <v>0</v>
      </c>
      <c r="D1285" s="315">
        <f t="shared" ref="D1285:AN1285" si="415">SUM(D1286:D1299)</f>
        <v>0</v>
      </c>
      <c r="E1285" s="315">
        <f t="shared" si="415"/>
        <v>0</v>
      </c>
      <c r="F1285" s="315">
        <f t="shared" si="415"/>
        <v>0</v>
      </c>
      <c r="G1285" s="315">
        <f t="shared" si="415"/>
        <v>0</v>
      </c>
      <c r="H1285" s="315">
        <f t="shared" si="415"/>
        <v>0</v>
      </c>
      <c r="I1285" s="315">
        <f t="shared" si="415"/>
        <v>0</v>
      </c>
      <c r="J1285" s="315">
        <f t="shared" si="415"/>
        <v>0</v>
      </c>
      <c r="K1285" s="315">
        <f t="shared" si="415"/>
        <v>0</v>
      </c>
      <c r="L1285" s="315">
        <f t="shared" si="415"/>
        <v>0</v>
      </c>
      <c r="M1285" s="315">
        <f t="shared" si="415"/>
        <v>0</v>
      </c>
      <c r="N1285" s="315">
        <f t="shared" si="415"/>
        <v>0</v>
      </c>
      <c r="O1285" s="315">
        <f t="shared" si="415"/>
        <v>0</v>
      </c>
      <c r="P1285" s="315">
        <f t="shared" si="415"/>
        <v>0</v>
      </c>
      <c r="Q1285" s="315">
        <f t="shared" si="415"/>
        <v>0</v>
      </c>
      <c r="R1285" s="315">
        <f t="shared" si="415"/>
        <v>0</v>
      </c>
      <c r="S1285" s="315">
        <f t="shared" si="415"/>
        <v>0</v>
      </c>
      <c r="T1285" s="315">
        <f t="shared" si="415"/>
        <v>0</v>
      </c>
      <c r="U1285" s="315">
        <f t="shared" si="415"/>
        <v>0</v>
      </c>
      <c r="V1285" s="315">
        <f t="shared" si="415"/>
        <v>0</v>
      </c>
      <c r="W1285" s="315">
        <f t="shared" si="415"/>
        <v>0</v>
      </c>
      <c r="X1285" s="315">
        <f t="shared" si="415"/>
        <v>0</v>
      </c>
      <c r="Y1285" s="315">
        <f t="shared" si="415"/>
        <v>0</v>
      </c>
      <c r="Z1285" s="315">
        <f t="shared" si="415"/>
        <v>0</v>
      </c>
      <c r="AA1285" s="315">
        <f t="shared" si="415"/>
        <v>0</v>
      </c>
      <c r="AB1285" s="315">
        <f t="shared" si="415"/>
        <v>0</v>
      </c>
      <c r="AC1285" s="315">
        <f t="shared" si="415"/>
        <v>0</v>
      </c>
      <c r="AD1285" s="315">
        <f t="shared" si="415"/>
        <v>0</v>
      </c>
      <c r="AE1285" s="315">
        <f t="shared" si="415"/>
        <v>0</v>
      </c>
      <c r="AF1285" s="315">
        <f t="shared" si="415"/>
        <v>0</v>
      </c>
      <c r="AG1285" s="315">
        <f t="shared" si="415"/>
        <v>0</v>
      </c>
      <c r="AH1285" s="315">
        <f t="shared" si="415"/>
        <v>0</v>
      </c>
      <c r="AI1285" s="315">
        <f t="shared" si="415"/>
        <v>0</v>
      </c>
      <c r="AJ1285" s="315">
        <f t="shared" si="415"/>
        <v>0</v>
      </c>
      <c r="AK1285" s="315">
        <f t="shared" si="415"/>
        <v>0</v>
      </c>
      <c r="AL1285" s="315">
        <f t="shared" si="415"/>
        <v>0</v>
      </c>
      <c r="AM1285" s="315">
        <f t="shared" si="415"/>
        <v>0</v>
      </c>
      <c r="AN1285" s="315">
        <f t="shared" si="415"/>
        <v>0</v>
      </c>
    </row>
    <row r="1286" spans="1:40" ht="18" hidden="1" customHeight="1">
      <c r="A1286" s="163">
        <v>2200501</v>
      </c>
      <c r="B1286" s="164" t="s">
        <v>93</v>
      </c>
      <c r="C1286" s="316">
        <f t="shared" ref="C1286:C1300" si="416">SUM(D1286,AE1286,AN1286)</f>
        <v>0</v>
      </c>
      <c r="D1286" s="317">
        <f t="shared" ref="D1286:D1300" si="417">SUM(E1286:AD1286)</f>
        <v>0</v>
      </c>
      <c r="E1286" s="318"/>
      <c r="F1286" s="318"/>
      <c r="G1286" s="318"/>
      <c r="H1286" s="318"/>
      <c r="I1286" s="318"/>
      <c r="J1286" s="318"/>
      <c r="K1286" s="318"/>
      <c r="L1286" s="318"/>
      <c r="M1286" s="318"/>
      <c r="N1286" s="318"/>
      <c r="O1286" s="318"/>
      <c r="P1286" s="319"/>
      <c r="Q1286" s="320"/>
      <c r="R1286" s="318"/>
      <c r="S1286" s="318"/>
      <c r="T1286" s="318"/>
      <c r="U1286" s="318"/>
      <c r="V1286" s="319"/>
      <c r="W1286" s="320"/>
      <c r="X1286" s="318"/>
      <c r="Y1286" s="318"/>
      <c r="Z1286" s="318"/>
      <c r="AA1286" s="318"/>
      <c r="AB1286" s="318"/>
      <c r="AC1286" s="318"/>
      <c r="AD1286" s="321"/>
      <c r="AE1286" s="322">
        <f>SUM(AF1286:AM1286)</f>
        <v>0</v>
      </c>
      <c r="AF1286" s="318"/>
      <c r="AG1286" s="318"/>
      <c r="AH1286" s="318"/>
      <c r="AI1286" s="318"/>
      <c r="AJ1286" s="318"/>
      <c r="AK1286" s="318"/>
      <c r="AL1286" s="318"/>
      <c r="AM1286" s="318"/>
      <c r="AN1286" s="319"/>
    </row>
    <row r="1287" spans="1:40" ht="18" hidden="1" customHeight="1">
      <c r="A1287" s="163">
        <v>2200502</v>
      </c>
      <c r="B1287" s="164" t="s">
        <v>94</v>
      </c>
      <c r="C1287" s="316">
        <f t="shared" si="416"/>
        <v>0</v>
      </c>
      <c r="D1287" s="317">
        <f t="shared" si="417"/>
        <v>0</v>
      </c>
      <c r="E1287" s="318"/>
      <c r="F1287" s="318"/>
      <c r="G1287" s="318"/>
      <c r="H1287" s="318"/>
      <c r="I1287" s="318"/>
      <c r="J1287" s="318"/>
      <c r="K1287" s="318"/>
      <c r="L1287" s="318"/>
      <c r="M1287" s="318"/>
      <c r="N1287" s="318"/>
      <c r="O1287" s="318"/>
      <c r="P1287" s="319"/>
      <c r="Q1287" s="320"/>
      <c r="R1287" s="318"/>
      <c r="S1287" s="318"/>
      <c r="T1287" s="318"/>
      <c r="U1287" s="318"/>
      <c r="V1287" s="319"/>
      <c r="W1287" s="320"/>
      <c r="X1287" s="318"/>
      <c r="Y1287" s="318"/>
      <c r="Z1287" s="318"/>
      <c r="AA1287" s="318"/>
      <c r="AB1287" s="318"/>
      <c r="AC1287" s="318"/>
      <c r="AD1287" s="321"/>
      <c r="AE1287" s="322">
        <f t="shared" ref="AE1287:AE1300" si="418">SUM(AF1287:AM1287)</f>
        <v>0</v>
      </c>
      <c r="AF1287" s="318"/>
      <c r="AG1287" s="318"/>
      <c r="AH1287" s="318"/>
      <c r="AI1287" s="318"/>
      <c r="AJ1287" s="318"/>
      <c r="AK1287" s="318"/>
      <c r="AL1287" s="318"/>
      <c r="AM1287" s="318"/>
      <c r="AN1287" s="319"/>
    </row>
    <row r="1288" spans="1:40" ht="18" hidden="1" customHeight="1">
      <c r="A1288" s="163">
        <v>2200503</v>
      </c>
      <c r="B1288" s="164" t="s">
        <v>95</v>
      </c>
      <c r="C1288" s="316">
        <f t="shared" si="416"/>
        <v>0</v>
      </c>
      <c r="D1288" s="317">
        <f t="shared" si="417"/>
        <v>0</v>
      </c>
      <c r="E1288" s="318"/>
      <c r="F1288" s="318"/>
      <c r="G1288" s="318"/>
      <c r="H1288" s="318"/>
      <c r="I1288" s="318"/>
      <c r="J1288" s="318"/>
      <c r="K1288" s="318"/>
      <c r="L1288" s="318"/>
      <c r="M1288" s="318"/>
      <c r="N1288" s="318"/>
      <c r="O1288" s="318"/>
      <c r="P1288" s="319"/>
      <c r="Q1288" s="320"/>
      <c r="R1288" s="318"/>
      <c r="S1288" s="318"/>
      <c r="T1288" s="318"/>
      <c r="U1288" s="318"/>
      <c r="V1288" s="319"/>
      <c r="W1288" s="320"/>
      <c r="X1288" s="318"/>
      <c r="Y1288" s="318"/>
      <c r="Z1288" s="318"/>
      <c r="AA1288" s="318"/>
      <c r="AB1288" s="318"/>
      <c r="AC1288" s="318"/>
      <c r="AD1288" s="321"/>
      <c r="AE1288" s="322">
        <f t="shared" si="418"/>
        <v>0</v>
      </c>
      <c r="AF1288" s="318"/>
      <c r="AG1288" s="318"/>
      <c r="AH1288" s="318"/>
      <c r="AI1288" s="318"/>
      <c r="AJ1288" s="318"/>
      <c r="AK1288" s="318"/>
      <c r="AL1288" s="318"/>
      <c r="AM1288" s="318"/>
      <c r="AN1288" s="319"/>
    </row>
    <row r="1289" spans="1:40" ht="18" hidden="1" customHeight="1">
      <c r="A1289" s="163">
        <v>2200504</v>
      </c>
      <c r="B1289" s="164" t="s">
        <v>1055</v>
      </c>
      <c r="C1289" s="316">
        <f t="shared" si="416"/>
        <v>0</v>
      </c>
      <c r="D1289" s="317">
        <f t="shared" si="417"/>
        <v>0</v>
      </c>
      <c r="E1289" s="318"/>
      <c r="F1289" s="318"/>
      <c r="G1289" s="318"/>
      <c r="H1289" s="318"/>
      <c r="I1289" s="318"/>
      <c r="J1289" s="318"/>
      <c r="K1289" s="318"/>
      <c r="L1289" s="318"/>
      <c r="M1289" s="318"/>
      <c r="N1289" s="318"/>
      <c r="O1289" s="318"/>
      <c r="P1289" s="319"/>
      <c r="Q1289" s="320"/>
      <c r="R1289" s="318"/>
      <c r="S1289" s="318"/>
      <c r="T1289" s="318"/>
      <c r="U1289" s="318"/>
      <c r="V1289" s="319"/>
      <c r="W1289" s="320"/>
      <c r="X1289" s="318"/>
      <c r="Y1289" s="318"/>
      <c r="Z1289" s="318"/>
      <c r="AA1289" s="318"/>
      <c r="AB1289" s="318"/>
      <c r="AC1289" s="318"/>
      <c r="AD1289" s="321"/>
      <c r="AE1289" s="322">
        <f t="shared" si="418"/>
        <v>0</v>
      </c>
      <c r="AF1289" s="318"/>
      <c r="AG1289" s="318"/>
      <c r="AH1289" s="318"/>
      <c r="AI1289" s="318"/>
      <c r="AJ1289" s="318"/>
      <c r="AK1289" s="318"/>
      <c r="AL1289" s="318"/>
      <c r="AM1289" s="318"/>
      <c r="AN1289" s="319"/>
    </row>
    <row r="1290" spans="1:40" ht="18" hidden="1" customHeight="1">
      <c r="A1290" s="163">
        <v>2200506</v>
      </c>
      <c r="B1290" s="164" t="s">
        <v>1056</v>
      </c>
      <c r="C1290" s="316">
        <f t="shared" si="416"/>
        <v>0</v>
      </c>
      <c r="D1290" s="317">
        <f t="shared" si="417"/>
        <v>0</v>
      </c>
      <c r="E1290" s="318"/>
      <c r="F1290" s="318"/>
      <c r="G1290" s="318"/>
      <c r="H1290" s="318"/>
      <c r="I1290" s="318"/>
      <c r="J1290" s="318"/>
      <c r="K1290" s="318"/>
      <c r="L1290" s="318"/>
      <c r="M1290" s="318"/>
      <c r="N1290" s="318"/>
      <c r="O1290" s="318"/>
      <c r="P1290" s="319"/>
      <c r="Q1290" s="320"/>
      <c r="R1290" s="318"/>
      <c r="S1290" s="318"/>
      <c r="T1290" s="318"/>
      <c r="U1290" s="318"/>
      <c r="V1290" s="319"/>
      <c r="W1290" s="320"/>
      <c r="X1290" s="318"/>
      <c r="Y1290" s="318"/>
      <c r="Z1290" s="318"/>
      <c r="AA1290" s="318"/>
      <c r="AB1290" s="318"/>
      <c r="AC1290" s="318"/>
      <c r="AD1290" s="321"/>
      <c r="AE1290" s="322">
        <f t="shared" si="418"/>
        <v>0</v>
      </c>
      <c r="AF1290" s="318"/>
      <c r="AG1290" s="318"/>
      <c r="AH1290" s="318"/>
      <c r="AI1290" s="318"/>
      <c r="AJ1290" s="318"/>
      <c r="AK1290" s="318"/>
      <c r="AL1290" s="318"/>
      <c r="AM1290" s="318"/>
      <c r="AN1290" s="319"/>
    </row>
    <row r="1291" spans="1:40" ht="18" hidden="1" customHeight="1">
      <c r="A1291" s="163">
        <v>2200507</v>
      </c>
      <c r="B1291" s="164" t="s">
        <v>1057</v>
      </c>
      <c r="C1291" s="316">
        <f t="shared" si="416"/>
        <v>0</v>
      </c>
      <c r="D1291" s="317">
        <f t="shared" si="417"/>
        <v>0</v>
      </c>
      <c r="E1291" s="318"/>
      <c r="F1291" s="318"/>
      <c r="G1291" s="318"/>
      <c r="H1291" s="318"/>
      <c r="I1291" s="318"/>
      <c r="J1291" s="318"/>
      <c r="K1291" s="318"/>
      <c r="L1291" s="318"/>
      <c r="M1291" s="318"/>
      <c r="N1291" s="318"/>
      <c r="O1291" s="318"/>
      <c r="P1291" s="319"/>
      <c r="Q1291" s="320"/>
      <c r="R1291" s="318"/>
      <c r="S1291" s="318"/>
      <c r="T1291" s="318"/>
      <c r="U1291" s="318"/>
      <c r="V1291" s="319"/>
      <c r="W1291" s="320"/>
      <c r="X1291" s="318"/>
      <c r="Y1291" s="318"/>
      <c r="Z1291" s="318"/>
      <c r="AA1291" s="318"/>
      <c r="AB1291" s="318"/>
      <c r="AC1291" s="318"/>
      <c r="AD1291" s="321"/>
      <c r="AE1291" s="322">
        <f t="shared" si="418"/>
        <v>0</v>
      </c>
      <c r="AF1291" s="318"/>
      <c r="AG1291" s="318"/>
      <c r="AH1291" s="318"/>
      <c r="AI1291" s="318"/>
      <c r="AJ1291" s="318"/>
      <c r="AK1291" s="318"/>
      <c r="AL1291" s="318"/>
      <c r="AM1291" s="318"/>
      <c r="AN1291" s="319"/>
    </row>
    <row r="1292" spans="1:40" ht="18" hidden="1" customHeight="1">
      <c r="A1292" s="163">
        <v>2200508</v>
      </c>
      <c r="B1292" s="164" t="s">
        <v>1058</v>
      </c>
      <c r="C1292" s="316">
        <f t="shared" si="416"/>
        <v>0</v>
      </c>
      <c r="D1292" s="317">
        <f t="shared" si="417"/>
        <v>0</v>
      </c>
      <c r="E1292" s="318"/>
      <c r="F1292" s="318"/>
      <c r="G1292" s="318"/>
      <c r="H1292" s="318"/>
      <c r="I1292" s="318"/>
      <c r="J1292" s="318"/>
      <c r="K1292" s="318"/>
      <c r="L1292" s="318"/>
      <c r="M1292" s="318"/>
      <c r="N1292" s="318"/>
      <c r="O1292" s="318"/>
      <c r="P1292" s="319"/>
      <c r="Q1292" s="320"/>
      <c r="R1292" s="318"/>
      <c r="S1292" s="318"/>
      <c r="T1292" s="318"/>
      <c r="U1292" s="318"/>
      <c r="V1292" s="319"/>
      <c r="W1292" s="320"/>
      <c r="X1292" s="318"/>
      <c r="Y1292" s="318"/>
      <c r="Z1292" s="318"/>
      <c r="AA1292" s="318"/>
      <c r="AB1292" s="318"/>
      <c r="AC1292" s="318"/>
      <c r="AD1292" s="321"/>
      <c r="AE1292" s="322">
        <f t="shared" si="418"/>
        <v>0</v>
      </c>
      <c r="AF1292" s="318"/>
      <c r="AG1292" s="318"/>
      <c r="AH1292" s="318"/>
      <c r="AI1292" s="318"/>
      <c r="AJ1292" s="318"/>
      <c r="AK1292" s="318"/>
      <c r="AL1292" s="318"/>
      <c r="AM1292" s="318"/>
      <c r="AN1292" s="319"/>
    </row>
    <row r="1293" spans="1:40" ht="18" hidden="1" customHeight="1">
      <c r="A1293" s="163">
        <v>2200509</v>
      </c>
      <c r="B1293" s="164" t="s">
        <v>1059</v>
      </c>
      <c r="C1293" s="316">
        <f t="shared" si="416"/>
        <v>0</v>
      </c>
      <c r="D1293" s="317">
        <f t="shared" si="417"/>
        <v>0</v>
      </c>
      <c r="E1293" s="318"/>
      <c r="F1293" s="318"/>
      <c r="G1293" s="318"/>
      <c r="H1293" s="318"/>
      <c r="I1293" s="318"/>
      <c r="J1293" s="318"/>
      <c r="K1293" s="318"/>
      <c r="L1293" s="318"/>
      <c r="M1293" s="318"/>
      <c r="N1293" s="318"/>
      <c r="O1293" s="318"/>
      <c r="P1293" s="319"/>
      <c r="Q1293" s="320"/>
      <c r="R1293" s="318"/>
      <c r="S1293" s="318"/>
      <c r="T1293" s="318"/>
      <c r="U1293" s="318"/>
      <c r="V1293" s="319"/>
      <c r="W1293" s="320"/>
      <c r="X1293" s="318"/>
      <c r="Y1293" s="318"/>
      <c r="Z1293" s="318"/>
      <c r="AA1293" s="318"/>
      <c r="AB1293" s="318"/>
      <c r="AC1293" s="318"/>
      <c r="AD1293" s="321"/>
      <c r="AE1293" s="322">
        <f t="shared" si="418"/>
        <v>0</v>
      </c>
      <c r="AF1293" s="318"/>
      <c r="AG1293" s="318"/>
      <c r="AH1293" s="318"/>
      <c r="AI1293" s="318"/>
      <c r="AJ1293" s="318"/>
      <c r="AK1293" s="318"/>
      <c r="AL1293" s="318"/>
      <c r="AM1293" s="318"/>
      <c r="AN1293" s="319"/>
    </row>
    <row r="1294" spans="1:40" ht="18" hidden="1" customHeight="1">
      <c r="A1294" s="163">
        <v>2200510</v>
      </c>
      <c r="B1294" s="164" t="s">
        <v>1060</v>
      </c>
      <c r="C1294" s="316">
        <f t="shared" si="416"/>
        <v>0</v>
      </c>
      <c r="D1294" s="317">
        <f t="shared" si="417"/>
        <v>0</v>
      </c>
      <c r="E1294" s="318"/>
      <c r="F1294" s="318"/>
      <c r="G1294" s="318"/>
      <c r="H1294" s="318"/>
      <c r="I1294" s="318"/>
      <c r="J1294" s="318"/>
      <c r="K1294" s="318"/>
      <c r="L1294" s="318"/>
      <c r="M1294" s="318"/>
      <c r="N1294" s="318"/>
      <c r="O1294" s="318"/>
      <c r="P1294" s="319"/>
      <c r="Q1294" s="320"/>
      <c r="R1294" s="318"/>
      <c r="S1294" s="318"/>
      <c r="T1294" s="318"/>
      <c r="U1294" s="318"/>
      <c r="V1294" s="319"/>
      <c r="W1294" s="320"/>
      <c r="X1294" s="318"/>
      <c r="Y1294" s="318"/>
      <c r="Z1294" s="318"/>
      <c r="AA1294" s="318"/>
      <c r="AB1294" s="318"/>
      <c r="AC1294" s="318"/>
      <c r="AD1294" s="321"/>
      <c r="AE1294" s="322">
        <f t="shared" si="418"/>
        <v>0</v>
      </c>
      <c r="AF1294" s="318"/>
      <c r="AG1294" s="318"/>
      <c r="AH1294" s="318"/>
      <c r="AI1294" s="318"/>
      <c r="AJ1294" s="318"/>
      <c r="AK1294" s="318"/>
      <c r="AL1294" s="318"/>
      <c r="AM1294" s="318"/>
      <c r="AN1294" s="319"/>
    </row>
    <row r="1295" spans="1:40" ht="18" hidden="1" customHeight="1">
      <c r="A1295" s="163">
        <v>2200511</v>
      </c>
      <c r="B1295" s="164" t="s">
        <v>1061</v>
      </c>
      <c r="C1295" s="316">
        <f t="shared" si="416"/>
        <v>0</v>
      </c>
      <c r="D1295" s="317">
        <f t="shared" si="417"/>
        <v>0</v>
      </c>
      <c r="E1295" s="318"/>
      <c r="F1295" s="318"/>
      <c r="G1295" s="318"/>
      <c r="H1295" s="318"/>
      <c r="I1295" s="318"/>
      <c r="J1295" s="318"/>
      <c r="K1295" s="318"/>
      <c r="L1295" s="318"/>
      <c r="M1295" s="318"/>
      <c r="N1295" s="318"/>
      <c r="O1295" s="318"/>
      <c r="P1295" s="319"/>
      <c r="Q1295" s="320"/>
      <c r="R1295" s="318"/>
      <c r="S1295" s="318"/>
      <c r="T1295" s="318"/>
      <c r="U1295" s="318"/>
      <c r="V1295" s="319"/>
      <c r="W1295" s="320"/>
      <c r="X1295" s="318"/>
      <c r="Y1295" s="318"/>
      <c r="Z1295" s="318"/>
      <c r="AA1295" s="318"/>
      <c r="AB1295" s="318"/>
      <c r="AC1295" s="318"/>
      <c r="AD1295" s="321"/>
      <c r="AE1295" s="322">
        <f t="shared" si="418"/>
        <v>0</v>
      </c>
      <c r="AF1295" s="318"/>
      <c r="AG1295" s="318"/>
      <c r="AH1295" s="318"/>
      <c r="AI1295" s="318"/>
      <c r="AJ1295" s="318"/>
      <c r="AK1295" s="318"/>
      <c r="AL1295" s="318"/>
      <c r="AM1295" s="318"/>
      <c r="AN1295" s="319"/>
    </row>
    <row r="1296" spans="1:40" ht="18" hidden="1" customHeight="1">
      <c r="A1296" s="163">
        <v>2200512</v>
      </c>
      <c r="B1296" s="164" t="s">
        <v>1062</v>
      </c>
      <c r="C1296" s="316">
        <f t="shared" si="416"/>
        <v>0</v>
      </c>
      <c r="D1296" s="317">
        <f t="shared" si="417"/>
        <v>0</v>
      </c>
      <c r="E1296" s="318"/>
      <c r="F1296" s="318"/>
      <c r="G1296" s="318"/>
      <c r="H1296" s="318"/>
      <c r="I1296" s="318"/>
      <c r="J1296" s="318"/>
      <c r="K1296" s="318"/>
      <c r="L1296" s="318"/>
      <c r="M1296" s="318"/>
      <c r="N1296" s="318"/>
      <c r="O1296" s="318"/>
      <c r="P1296" s="319"/>
      <c r="Q1296" s="320"/>
      <c r="R1296" s="318"/>
      <c r="S1296" s="318"/>
      <c r="T1296" s="318"/>
      <c r="U1296" s="318"/>
      <c r="V1296" s="319"/>
      <c r="W1296" s="320"/>
      <c r="X1296" s="318"/>
      <c r="Y1296" s="318"/>
      <c r="Z1296" s="318"/>
      <c r="AA1296" s="318"/>
      <c r="AB1296" s="318"/>
      <c r="AC1296" s="318"/>
      <c r="AD1296" s="321"/>
      <c r="AE1296" s="322">
        <f t="shared" si="418"/>
        <v>0</v>
      </c>
      <c r="AF1296" s="318"/>
      <c r="AG1296" s="318"/>
      <c r="AH1296" s="318"/>
      <c r="AI1296" s="318"/>
      <c r="AJ1296" s="318"/>
      <c r="AK1296" s="318"/>
      <c r="AL1296" s="318"/>
      <c r="AM1296" s="318"/>
      <c r="AN1296" s="319"/>
    </row>
    <row r="1297" spans="1:40" ht="18" hidden="1" customHeight="1">
      <c r="A1297" s="163">
        <v>2200513</v>
      </c>
      <c r="B1297" s="164" t="s">
        <v>1063</v>
      </c>
      <c r="C1297" s="316">
        <f t="shared" si="416"/>
        <v>0</v>
      </c>
      <c r="D1297" s="317">
        <f t="shared" si="417"/>
        <v>0</v>
      </c>
      <c r="E1297" s="318"/>
      <c r="F1297" s="318"/>
      <c r="G1297" s="318"/>
      <c r="H1297" s="318"/>
      <c r="I1297" s="318"/>
      <c r="J1297" s="318"/>
      <c r="K1297" s="318"/>
      <c r="L1297" s="318"/>
      <c r="M1297" s="318"/>
      <c r="N1297" s="318"/>
      <c r="O1297" s="318"/>
      <c r="P1297" s="319"/>
      <c r="Q1297" s="320"/>
      <c r="R1297" s="318"/>
      <c r="S1297" s="318"/>
      <c r="T1297" s="318"/>
      <c r="U1297" s="318"/>
      <c r="V1297" s="319"/>
      <c r="W1297" s="320"/>
      <c r="X1297" s="318"/>
      <c r="Y1297" s="318"/>
      <c r="Z1297" s="318"/>
      <c r="AA1297" s="318"/>
      <c r="AB1297" s="318"/>
      <c r="AC1297" s="318"/>
      <c r="AD1297" s="321"/>
      <c r="AE1297" s="322">
        <f t="shared" si="418"/>
        <v>0</v>
      </c>
      <c r="AF1297" s="318"/>
      <c r="AG1297" s="318"/>
      <c r="AH1297" s="318"/>
      <c r="AI1297" s="318"/>
      <c r="AJ1297" s="318"/>
      <c r="AK1297" s="318"/>
      <c r="AL1297" s="318"/>
      <c r="AM1297" s="318"/>
      <c r="AN1297" s="319"/>
    </row>
    <row r="1298" spans="1:40" ht="18" hidden="1" customHeight="1">
      <c r="A1298" s="163">
        <v>2200514</v>
      </c>
      <c r="B1298" s="164" t="s">
        <v>1064</v>
      </c>
      <c r="C1298" s="316">
        <f t="shared" si="416"/>
        <v>0</v>
      </c>
      <c r="D1298" s="317">
        <f t="shared" si="417"/>
        <v>0</v>
      </c>
      <c r="E1298" s="318"/>
      <c r="F1298" s="318"/>
      <c r="G1298" s="318"/>
      <c r="H1298" s="318"/>
      <c r="I1298" s="318"/>
      <c r="J1298" s="318"/>
      <c r="K1298" s="318"/>
      <c r="L1298" s="318"/>
      <c r="M1298" s="318"/>
      <c r="N1298" s="318"/>
      <c r="O1298" s="318"/>
      <c r="P1298" s="319"/>
      <c r="Q1298" s="320"/>
      <c r="R1298" s="318"/>
      <c r="S1298" s="318"/>
      <c r="T1298" s="318"/>
      <c r="U1298" s="318"/>
      <c r="V1298" s="319"/>
      <c r="W1298" s="320"/>
      <c r="X1298" s="318"/>
      <c r="Y1298" s="318"/>
      <c r="Z1298" s="318"/>
      <c r="AA1298" s="318"/>
      <c r="AB1298" s="318"/>
      <c r="AC1298" s="318"/>
      <c r="AD1298" s="321"/>
      <c r="AE1298" s="322">
        <f t="shared" si="418"/>
        <v>0</v>
      </c>
      <c r="AF1298" s="318"/>
      <c r="AG1298" s="318"/>
      <c r="AH1298" s="318"/>
      <c r="AI1298" s="318"/>
      <c r="AJ1298" s="318"/>
      <c r="AK1298" s="318"/>
      <c r="AL1298" s="318"/>
      <c r="AM1298" s="318"/>
      <c r="AN1298" s="319"/>
    </row>
    <row r="1299" spans="1:40" ht="18" hidden="1" customHeight="1">
      <c r="A1299" s="163">
        <v>2200599</v>
      </c>
      <c r="B1299" s="164" t="s">
        <v>1065</v>
      </c>
      <c r="C1299" s="316">
        <f t="shared" si="416"/>
        <v>0</v>
      </c>
      <c r="D1299" s="317">
        <f t="shared" si="417"/>
        <v>0</v>
      </c>
      <c r="E1299" s="318"/>
      <c r="F1299" s="318"/>
      <c r="G1299" s="318"/>
      <c r="H1299" s="318"/>
      <c r="I1299" s="318"/>
      <c r="J1299" s="318"/>
      <c r="K1299" s="318"/>
      <c r="L1299" s="318"/>
      <c r="M1299" s="318"/>
      <c r="N1299" s="318"/>
      <c r="O1299" s="318"/>
      <c r="P1299" s="319"/>
      <c r="Q1299" s="320"/>
      <c r="R1299" s="318"/>
      <c r="S1299" s="318"/>
      <c r="T1299" s="318"/>
      <c r="U1299" s="318"/>
      <c r="V1299" s="319"/>
      <c r="W1299" s="320"/>
      <c r="X1299" s="318"/>
      <c r="Y1299" s="318"/>
      <c r="Z1299" s="318"/>
      <c r="AA1299" s="318"/>
      <c r="AB1299" s="318"/>
      <c r="AC1299" s="318"/>
      <c r="AD1299" s="321"/>
      <c r="AE1299" s="322">
        <f t="shared" si="418"/>
        <v>0</v>
      </c>
      <c r="AF1299" s="318"/>
      <c r="AG1299" s="318"/>
      <c r="AH1299" s="318"/>
      <c r="AI1299" s="318"/>
      <c r="AJ1299" s="318"/>
      <c r="AK1299" s="318"/>
      <c r="AL1299" s="318"/>
      <c r="AM1299" s="318"/>
      <c r="AN1299" s="319"/>
    </row>
    <row r="1300" spans="1:40" ht="18" hidden="1" customHeight="1">
      <c r="A1300" s="163">
        <v>22099</v>
      </c>
      <c r="B1300" s="242" t="s">
        <v>1066</v>
      </c>
      <c r="C1300" s="316">
        <f t="shared" si="416"/>
        <v>0</v>
      </c>
      <c r="D1300" s="317">
        <f t="shared" si="417"/>
        <v>0</v>
      </c>
      <c r="E1300" s="318"/>
      <c r="F1300" s="318"/>
      <c r="G1300" s="318"/>
      <c r="H1300" s="318"/>
      <c r="I1300" s="318"/>
      <c r="J1300" s="318"/>
      <c r="K1300" s="318"/>
      <c r="L1300" s="318"/>
      <c r="M1300" s="318"/>
      <c r="N1300" s="318"/>
      <c r="O1300" s="318"/>
      <c r="P1300" s="319"/>
      <c r="Q1300" s="320"/>
      <c r="R1300" s="318"/>
      <c r="S1300" s="318"/>
      <c r="T1300" s="318"/>
      <c r="U1300" s="318"/>
      <c r="V1300" s="319"/>
      <c r="W1300" s="320"/>
      <c r="X1300" s="318"/>
      <c r="Y1300" s="318"/>
      <c r="Z1300" s="318"/>
      <c r="AA1300" s="318"/>
      <c r="AB1300" s="318"/>
      <c r="AC1300" s="318"/>
      <c r="AD1300" s="321"/>
      <c r="AE1300" s="322">
        <f t="shared" si="418"/>
        <v>0</v>
      </c>
      <c r="AF1300" s="318"/>
      <c r="AG1300" s="318"/>
      <c r="AH1300" s="318"/>
      <c r="AI1300" s="318"/>
      <c r="AJ1300" s="318"/>
      <c r="AK1300" s="318"/>
      <c r="AL1300" s="318"/>
      <c r="AM1300" s="318"/>
      <c r="AN1300" s="319"/>
    </row>
    <row r="1301" spans="1:40" ht="18" hidden="1" customHeight="1">
      <c r="A1301" s="163">
        <v>221</v>
      </c>
      <c r="B1301" s="242" t="s">
        <v>1067</v>
      </c>
      <c r="C1301" s="315">
        <f>SUM(C1302,C1311,C1315)</f>
        <v>0</v>
      </c>
      <c r="D1301" s="315">
        <f t="shared" ref="D1301:AN1301" si="419">SUM(D1302,D1311,D1315)</f>
        <v>0</v>
      </c>
      <c r="E1301" s="315">
        <f t="shared" si="419"/>
        <v>0</v>
      </c>
      <c r="F1301" s="315">
        <f t="shared" si="419"/>
        <v>0</v>
      </c>
      <c r="G1301" s="315">
        <f t="shared" si="419"/>
        <v>0</v>
      </c>
      <c r="H1301" s="315">
        <f t="shared" si="419"/>
        <v>0</v>
      </c>
      <c r="I1301" s="315">
        <f t="shared" si="419"/>
        <v>0</v>
      </c>
      <c r="J1301" s="315">
        <f t="shared" si="419"/>
        <v>0</v>
      </c>
      <c r="K1301" s="315">
        <f t="shared" si="419"/>
        <v>0</v>
      </c>
      <c r="L1301" s="315">
        <f t="shared" si="419"/>
        <v>0</v>
      </c>
      <c r="M1301" s="315">
        <f t="shared" si="419"/>
        <v>0</v>
      </c>
      <c r="N1301" s="315">
        <f t="shared" si="419"/>
        <v>0</v>
      </c>
      <c r="O1301" s="315">
        <f t="shared" si="419"/>
        <v>0</v>
      </c>
      <c r="P1301" s="315">
        <f t="shared" si="419"/>
        <v>0</v>
      </c>
      <c r="Q1301" s="315">
        <f t="shared" si="419"/>
        <v>0</v>
      </c>
      <c r="R1301" s="315">
        <f t="shared" si="419"/>
        <v>0</v>
      </c>
      <c r="S1301" s="315">
        <f t="shared" si="419"/>
        <v>0</v>
      </c>
      <c r="T1301" s="315">
        <f t="shared" si="419"/>
        <v>0</v>
      </c>
      <c r="U1301" s="315">
        <f t="shared" si="419"/>
        <v>0</v>
      </c>
      <c r="V1301" s="315">
        <f t="shared" si="419"/>
        <v>0</v>
      </c>
      <c r="W1301" s="315">
        <f t="shared" si="419"/>
        <v>0</v>
      </c>
      <c r="X1301" s="315">
        <f t="shared" si="419"/>
        <v>0</v>
      </c>
      <c r="Y1301" s="315">
        <f t="shared" si="419"/>
        <v>0</v>
      </c>
      <c r="Z1301" s="315">
        <f t="shared" si="419"/>
        <v>0</v>
      </c>
      <c r="AA1301" s="315">
        <f t="shared" si="419"/>
        <v>0</v>
      </c>
      <c r="AB1301" s="315">
        <f t="shared" si="419"/>
        <v>0</v>
      </c>
      <c r="AC1301" s="315">
        <f t="shared" si="419"/>
        <v>0</v>
      </c>
      <c r="AD1301" s="315">
        <f t="shared" si="419"/>
        <v>0</v>
      </c>
      <c r="AE1301" s="315">
        <f t="shared" si="419"/>
        <v>0</v>
      </c>
      <c r="AF1301" s="315">
        <f t="shared" si="419"/>
        <v>0</v>
      </c>
      <c r="AG1301" s="315">
        <f t="shared" si="419"/>
        <v>0</v>
      </c>
      <c r="AH1301" s="315">
        <f t="shared" si="419"/>
        <v>0</v>
      </c>
      <c r="AI1301" s="315">
        <f t="shared" si="419"/>
        <v>0</v>
      </c>
      <c r="AJ1301" s="315">
        <f t="shared" si="419"/>
        <v>0</v>
      </c>
      <c r="AK1301" s="315">
        <f t="shared" si="419"/>
        <v>0</v>
      </c>
      <c r="AL1301" s="315">
        <f t="shared" si="419"/>
        <v>0</v>
      </c>
      <c r="AM1301" s="315">
        <f t="shared" si="419"/>
        <v>0</v>
      </c>
      <c r="AN1301" s="315">
        <f t="shared" si="419"/>
        <v>0</v>
      </c>
    </row>
    <row r="1302" spans="1:40" ht="18" hidden="1" customHeight="1">
      <c r="A1302" s="163">
        <v>22101</v>
      </c>
      <c r="B1302" s="242" t="s">
        <v>1068</v>
      </c>
      <c r="C1302" s="315">
        <f>SUM(C1303:C1310)</f>
        <v>0</v>
      </c>
      <c r="D1302" s="315">
        <f t="shared" ref="D1302:AN1302" si="420">SUM(D1303:D1310)</f>
        <v>0</v>
      </c>
      <c r="E1302" s="315">
        <f t="shared" si="420"/>
        <v>0</v>
      </c>
      <c r="F1302" s="315">
        <f t="shared" si="420"/>
        <v>0</v>
      </c>
      <c r="G1302" s="315">
        <f t="shared" si="420"/>
        <v>0</v>
      </c>
      <c r="H1302" s="315">
        <f t="shared" si="420"/>
        <v>0</v>
      </c>
      <c r="I1302" s="315">
        <f t="shared" si="420"/>
        <v>0</v>
      </c>
      <c r="J1302" s="315">
        <f t="shared" si="420"/>
        <v>0</v>
      </c>
      <c r="K1302" s="315">
        <f t="shared" si="420"/>
        <v>0</v>
      </c>
      <c r="L1302" s="315">
        <f t="shared" si="420"/>
        <v>0</v>
      </c>
      <c r="M1302" s="315">
        <f t="shared" si="420"/>
        <v>0</v>
      </c>
      <c r="N1302" s="315">
        <f t="shared" si="420"/>
        <v>0</v>
      </c>
      <c r="O1302" s="315">
        <f t="shared" si="420"/>
        <v>0</v>
      </c>
      <c r="P1302" s="315">
        <f t="shared" si="420"/>
        <v>0</v>
      </c>
      <c r="Q1302" s="315">
        <f t="shared" si="420"/>
        <v>0</v>
      </c>
      <c r="R1302" s="315">
        <f t="shared" si="420"/>
        <v>0</v>
      </c>
      <c r="S1302" s="315">
        <f t="shared" si="420"/>
        <v>0</v>
      </c>
      <c r="T1302" s="315">
        <f t="shared" si="420"/>
        <v>0</v>
      </c>
      <c r="U1302" s="315">
        <f t="shared" si="420"/>
        <v>0</v>
      </c>
      <c r="V1302" s="315">
        <f t="shared" si="420"/>
        <v>0</v>
      </c>
      <c r="W1302" s="315">
        <f t="shared" si="420"/>
        <v>0</v>
      </c>
      <c r="X1302" s="315">
        <f t="shared" si="420"/>
        <v>0</v>
      </c>
      <c r="Y1302" s="315">
        <f t="shared" si="420"/>
        <v>0</v>
      </c>
      <c r="Z1302" s="315">
        <f t="shared" si="420"/>
        <v>0</v>
      </c>
      <c r="AA1302" s="315">
        <f t="shared" si="420"/>
        <v>0</v>
      </c>
      <c r="AB1302" s="315">
        <f t="shared" si="420"/>
        <v>0</v>
      </c>
      <c r="AC1302" s="315">
        <f t="shared" si="420"/>
        <v>0</v>
      </c>
      <c r="AD1302" s="315">
        <f t="shared" si="420"/>
        <v>0</v>
      </c>
      <c r="AE1302" s="315">
        <f t="shared" si="420"/>
        <v>0</v>
      </c>
      <c r="AF1302" s="315">
        <f t="shared" si="420"/>
        <v>0</v>
      </c>
      <c r="AG1302" s="315">
        <f t="shared" si="420"/>
        <v>0</v>
      </c>
      <c r="AH1302" s="315">
        <f t="shared" si="420"/>
        <v>0</v>
      </c>
      <c r="AI1302" s="315">
        <f t="shared" si="420"/>
        <v>0</v>
      </c>
      <c r="AJ1302" s="315">
        <f t="shared" si="420"/>
        <v>0</v>
      </c>
      <c r="AK1302" s="315">
        <f t="shared" si="420"/>
        <v>0</v>
      </c>
      <c r="AL1302" s="315">
        <f t="shared" si="420"/>
        <v>0</v>
      </c>
      <c r="AM1302" s="315">
        <f t="shared" si="420"/>
        <v>0</v>
      </c>
      <c r="AN1302" s="315">
        <f t="shared" si="420"/>
        <v>0</v>
      </c>
    </row>
    <row r="1303" spans="1:40" ht="18" hidden="1" customHeight="1">
      <c r="A1303" s="163">
        <v>2210101</v>
      </c>
      <c r="B1303" s="164" t="s">
        <v>1069</v>
      </c>
      <c r="C1303" s="316">
        <f t="shared" ref="C1303:C1310" si="421">SUM(D1303,AE1303,AN1303)</f>
        <v>0</v>
      </c>
      <c r="D1303" s="317">
        <f t="shared" ref="D1303:D1310" si="422">SUM(E1303:AD1303)</f>
        <v>0</v>
      </c>
      <c r="E1303" s="318"/>
      <c r="F1303" s="318"/>
      <c r="G1303" s="318"/>
      <c r="H1303" s="318"/>
      <c r="I1303" s="318"/>
      <c r="J1303" s="318"/>
      <c r="K1303" s="318"/>
      <c r="L1303" s="318"/>
      <c r="M1303" s="318"/>
      <c r="N1303" s="318"/>
      <c r="O1303" s="318"/>
      <c r="P1303" s="319"/>
      <c r="Q1303" s="320"/>
      <c r="R1303" s="318"/>
      <c r="S1303" s="318"/>
      <c r="T1303" s="318"/>
      <c r="U1303" s="318"/>
      <c r="V1303" s="319"/>
      <c r="W1303" s="320"/>
      <c r="X1303" s="318"/>
      <c r="Y1303" s="318"/>
      <c r="Z1303" s="318"/>
      <c r="AA1303" s="318"/>
      <c r="AB1303" s="318"/>
      <c r="AC1303" s="318"/>
      <c r="AD1303" s="321"/>
      <c r="AE1303" s="322">
        <f t="shared" ref="AE1303:AE1310" si="423">SUM(AF1303:AM1303)</f>
        <v>0</v>
      </c>
      <c r="AF1303" s="318"/>
      <c r="AG1303" s="318"/>
      <c r="AH1303" s="318"/>
      <c r="AI1303" s="318"/>
      <c r="AJ1303" s="318"/>
      <c r="AK1303" s="318"/>
      <c r="AL1303" s="318"/>
      <c r="AM1303" s="318"/>
      <c r="AN1303" s="319"/>
    </row>
    <row r="1304" spans="1:40" ht="18" hidden="1" customHeight="1">
      <c r="A1304" s="163">
        <v>2210102</v>
      </c>
      <c r="B1304" s="164" t="s">
        <v>1070</v>
      </c>
      <c r="C1304" s="316">
        <f t="shared" si="421"/>
        <v>0</v>
      </c>
      <c r="D1304" s="317">
        <f t="shared" si="422"/>
        <v>0</v>
      </c>
      <c r="E1304" s="318"/>
      <c r="F1304" s="318"/>
      <c r="G1304" s="318"/>
      <c r="H1304" s="318"/>
      <c r="I1304" s="318"/>
      <c r="J1304" s="318"/>
      <c r="K1304" s="318"/>
      <c r="L1304" s="318"/>
      <c r="M1304" s="318"/>
      <c r="N1304" s="318"/>
      <c r="O1304" s="318"/>
      <c r="P1304" s="319"/>
      <c r="Q1304" s="320"/>
      <c r="R1304" s="318"/>
      <c r="S1304" s="318"/>
      <c r="T1304" s="318"/>
      <c r="U1304" s="318"/>
      <c r="V1304" s="319"/>
      <c r="W1304" s="320"/>
      <c r="X1304" s="318"/>
      <c r="Y1304" s="318"/>
      <c r="Z1304" s="318"/>
      <c r="AA1304" s="318"/>
      <c r="AB1304" s="318"/>
      <c r="AC1304" s="318"/>
      <c r="AD1304" s="321"/>
      <c r="AE1304" s="322">
        <f t="shared" si="423"/>
        <v>0</v>
      </c>
      <c r="AF1304" s="318"/>
      <c r="AG1304" s="318"/>
      <c r="AH1304" s="318"/>
      <c r="AI1304" s="318"/>
      <c r="AJ1304" s="318"/>
      <c r="AK1304" s="318"/>
      <c r="AL1304" s="318"/>
      <c r="AM1304" s="318"/>
      <c r="AN1304" s="319"/>
    </row>
    <row r="1305" spans="1:40" ht="18" hidden="1" customHeight="1">
      <c r="A1305" s="163">
        <v>2210103</v>
      </c>
      <c r="B1305" s="164" t="s">
        <v>1071</v>
      </c>
      <c r="C1305" s="316">
        <f t="shared" si="421"/>
        <v>0</v>
      </c>
      <c r="D1305" s="317">
        <f t="shared" si="422"/>
        <v>0</v>
      </c>
      <c r="E1305" s="318"/>
      <c r="F1305" s="318"/>
      <c r="G1305" s="318"/>
      <c r="H1305" s="318"/>
      <c r="I1305" s="318"/>
      <c r="J1305" s="318"/>
      <c r="K1305" s="318"/>
      <c r="L1305" s="318"/>
      <c r="M1305" s="318"/>
      <c r="N1305" s="318"/>
      <c r="O1305" s="318"/>
      <c r="P1305" s="319"/>
      <c r="Q1305" s="320"/>
      <c r="R1305" s="318"/>
      <c r="S1305" s="318"/>
      <c r="T1305" s="318"/>
      <c r="U1305" s="318"/>
      <c r="V1305" s="319"/>
      <c r="W1305" s="320"/>
      <c r="X1305" s="318"/>
      <c r="Y1305" s="318"/>
      <c r="Z1305" s="318"/>
      <c r="AA1305" s="318"/>
      <c r="AB1305" s="318"/>
      <c r="AC1305" s="318"/>
      <c r="AD1305" s="321"/>
      <c r="AE1305" s="322">
        <f t="shared" si="423"/>
        <v>0</v>
      </c>
      <c r="AF1305" s="318"/>
      <c r="AG1305" s="318"/>
      <c r="AH1305" s="318"/>
      <c r="AI1305" s="318"/>
      <c r="AJ1305" s="318"/>
      <c r="AK1305" s="318"/>
      <c r="AL1305" s="318"/>
      <c r="AM1305" s="318"/>
      <c r="AN1305" s="319"/>
    </row>
    <row r="1306" spans="1:40" ht="18" hidden="1" customHeight="1">
      <c r="A1306" s="163">
        <v>2210104</v>
      </c>
      <c r="B1306" s="164" t="s">
        <v>1072</v>
      </c>
      <c r="C1306" s="316">
        <f t="shared" si="421"/>
        <v>0</v>
      </c>
      <c r="D1306" s="317">
        <f t="shared" si="422"/>
        <v>0</v>
      </c>
      <c r="E1306" s="318"/>
      <c r="F1306" s="318"/>
      <c r="G1306" s="318"/>
      <c r="H1306" s="318"/>
      <c r="I1306" s="318"/>
      <c r="J1306" s="318"/>
      <c r="K1306" s="318"/>
      <c r="L1306" s="318"/>
      <c r="M1306" s="318"/>
      <c r="N1306" s="318"/>
      <c r="O1306" s="318"/>
      <c r="P1306" s="319"/>
      <c r="Q1306" s="320"/>
      <c r="R1306" s="318"/>
      <c r="S1306" s="318"/>
      <c r="T1306" s="318"/>
      <c r="U1306" s="318"/>
      <c r="V1306" s="319"/>
      <c r="W1306" s="320"/>
      <c r="X1306" s="318"/>
      <c r="Y1306" s="318"/>
      <c r="Z1306" s="318"/>
      <c r="AA1306" s="318"/>
      <c r="AB1306" s="318"/>
      <c r="AC1306" s="318"/>
      <c r="AD1306" s="321"/>
      <c r="AE1306" s="322">
        <f t="shared" si="423"/>
        <v>0</v>
      </c>
      <c r="AF1306" s="318"/>
      <c r="AG1306" s="318"/>
      <c r="AH1306" s="318"/>
      <c r="AI1306" s="318"/>
      <c r="AJ1306" s="318"/>
      <c r="AK1306" s="318"/>
      <c r="AL1306" s="318"/>
      <c r="AM1306" s="318"/>
      <c r="AN1306" s="319"/>
    </row>
    <row r="1307" spans="1:40" ht="18" hidden="1" customHeight="1">
      <c r="A1307" s="163">
        <v>2210105</v>
      </c>
      <c r="B1307" s="164" t="s">
        <v>1073</v>
      </c>
      <c r="C1307" s="316">
        <f t="shared" si="421"/>
        <v>0</v>
      </c>
      <c r="D1307" s="317">
        <f t="shared" si="422"/>
        <v>0</v>
      </c>
      <c r="E1307" s="318"/>
      <c r="F1307" s="318"/>
      <c r="G1307" s="318"/>
      <c r="H1307" s="318"/>
      <c r="I1307" s="318"/>
      <c r="J1307" s="318"/>
      <c r="K1307" s="318"/>
      <c r="L1307" s="318"/>
      <c r="M1307" s="318"/>
      <c r="N1307" s="318"/>
      <c r="O1307" s="318"/>
      <c r="P1307" s="319"/>
      <c r="Q1307" s="320"/>
      <c r="R1307" s="318"/>
      <c r="S1307" s="318"/>
      <c r="T1307" s="318"/>
      <c r="U1307" s="318"/>
      <c r="V1307" s="319"/>
      <c r="W1307" s="320"/>
      <c r="X1307" s="318"/>
      <c r="Y1307" s="318"/>
      <c r="Z1307" s="318"/>
      <c r="AA1307" s="318"/>
      <c r="AB1307" s="318"/>
      <c r="AC1307" s="318"/>
      <c r="AD1307" s="321"/>
      <c r="AE1307" s="322">
        <f t="shared" si="423"/>
        <v>0</v>
      </c>
      <c r="AF1307" s="318"/>
      <c r="AG1307" s="318"/>
      <c r="AH1307" s="318"/>
      <c r="AI1307" s="318"/>
      <c r="AJ1307" s="318"/>
      <c r="AK1307" s="318"/>
      <c r="AL1307" s="318"/>
      <c r="AM1307" s="318"/>
      <c r="AN1307" s="319"/>
    </row>
    <row r="1308" spans="1:40" ht="18" hidden="1" customHeight="1">
      <c r="A1308" s="163">
        <v>2210106</v>
      </c>
      <c r="B1308" s="164" t="s">
        <v>1074</v>
      </c>
      <c r="C1308" s="316">
        <f t="shared" si="421"/>
        <v>0</v>
      </c>
      <c r="D1308" s="317">
        <f t="shared" si="422"/>
        <v>0</v>
      </c>
      <c r="E1308" s="318"/>
      <c r="F1308" s="318"/>
      <c r="G1308" s="318"/>
      <c r="H1308" s="318"/>
      <c r="I1308" s="318"/>
      <c r="J1308" s="318"/>
      <c r="K1308" s="318"/>
      <c r="L1308" s="318"/>
      <c r="M1308" s="318"/>
      <c r="N1308" s="318"/>
      <c r="O1308" s="318"/>
      <c r="P1308" s="319"/>
      <c r="Q1308" s="320"/>
      <c r="R1308" s="318"/>
      <c r="S1308" s="318"/>
      <c r="T1308" s="318"/>
      <c r="U1308" s="318"/>
      <c r="V1308" s="319"/>
      <c r="W1308" s="320"/>
      <c r="X1308" s="318"/>
      <c r="Y1308" s="318"/>
      <c r="Z1308" s="318"/>
      <c r="AA1308" s="318"/>
      <c r="AB1308" s="318"/>
      <c r="AC1308" s="318"/>
      <c r="AD1308" s="321"/>
      <c r="AE1308" s="322">
        <f t="shared" si="423"/>
        <v>0</v>
      </c>
      <c r="AF1308" s="318"/>
      <c r="AG1308" s="318"/>
      <c r="AH1308" s="318"/>
      <c r="AI1308" s="318"/>
      <c r="AJ1308" s="318"/>
      <c r="AK1308" s="318"/>
      <c r="AL1308" s="318"/>
      <c r="AM1308" s="318"/>
      <c r="AN1308" s="319"/>
    </row>
    <row r="1309" spans="1:40" ht="18" hidden="1" customHeight="1">
      <c r="A1309" s="163">
        <v>2210107</v>
      </c>
      <c r="B1309" s="164" t="s">
        <v>1075</v>
      </c>
      <c r="C1309" s="316">
        <f t="shared" si="421"/>
        <v>0</v>
      </c>
      <c r="D1309" s="317">
        <f t="shared" si="422"/>
        <v>0</v>
      </c>
      <c r="E1309" s="318"/>
      <c r="F1309" s="318"/>
      <c r="G1309" s="318"/>
      <c r="H1309" s="318"/>
      <c r="I1309" s="318"/>
      <c r="J1309" s="318"/>
      <c r="K1309" s="318"/>
      <c r="L1309" s="318"/>
      <c r="M1309" s="318"/>
      <c r="N1309" s="318"/>
      <c r="O1309" s="318"/>
      <c r="P1309" s="319"/>
      <c r="Q1309" s="320"/>
      <c r="R1309" s="318"/>
      <c r="S1309" s="318"/>
      <c r="T1309" s="318"/>
      <c r="U1309" s="318"/>
      <c r="V1309" s="319"/>
      <c r="W1309" s="320"/>
      <c r="X1309" s="318"/>
      <c r="Y1309" s="318"/>
      <c r="Z1309" s="318"/>
      <c r="AA1309" s="318"/>
      <c r="AB1309" s="318"/>
      <c r="AC1309" s="318"/>
      <c r="AD1309" s="321"/>
      <c r="AE1309" s="322">
        <f t="shared" si="423"/>
        <v>0</v>
      </c>
      <c r="AF1309" s="318"/>
      <c r="AG1309" s="318"/>
      <c r="AH1309" s="318"/>
      <c r="AI1309" s="318"/>
      <c r="AJ1309" s="318"/>
      <c r="AK1309" s="318"/>
      <c r="AL1309" s="318"/>
      <c r="AM1309" s="318"/>
      <c r="AN1309" s="319"/>
    </row>
    <row r="1310" spans="1:40" ht="18" hidden="1" customHeight="1">
      <c r="A1310" s="163">
        <v>2210199</v>
      </c>
      <c r="B1310" s="164" t="s">
        <v>1076</v>
      </c>
      <c r="C1310" s="316">
        <f t="shared" si="421"/>
        <v>0</v>
      </c>
      <c r="D1310" s="317">
        <f t="shared" si="422"/>
        <v>0</v>
      </c>
      <c r="E1310" s="318"/>
      <c r="F1310" s="318"/>
      <c r="G1310" s="318"/>
      <c r="H1310" s="318"/>
      <c r="I1310" s="318"/>
      <c r="J1310" s="318"/>
      <c r="K1310" s="318"/>
      <c r="L1310" s="318"/>
      <c r="M1310" s="318"/>
      <c r="N1310" s="318"/>
      <c r="O1310" s="318"/>
      <c r="P1310" s="319"/>
      <c r="Q1310" s="320"/>
      <c r="R1310" s="318"/>
      <c r="S1310" s="318"/>
      <c r="T1310" s="318"/>
      <c r="U1310" s="318"/>
      <c r="V1310" s="319"/>
      <c r="W1310" s="320"/>
      <c r="X1310" s="318"/>
      <c r="Y1310" s="318"/>
      <c r="Z1310" s="318"/>
      <c r="AA1310" s="318"/>
      <c r="AB1310" s="318"/>
      <c r="AC1310" s="318"/>
      <c r="AD1310" s="321"/>
      <c r="AE1310" s="322">
        <f t="shared" si="423"/>
        <v>0</v>
      </c>
      <c r="AF1310" s="318"/>
      <c r="AG1310" s="318"/>
      <c r="AH1310" s="318"/>
      <c r="AI1310" s="318"/>
      <c r="AJ1310" s="318"/>
      <c r="AK1310" s="318"/>
      <c r="AL1310" s="318"/>
      <c r="AM1310" s="318"/>
      <c r="AN1310" s="319"/>
    </row>
    <row r="1311" spans="1:40" ht="18" hidden="1" customHeight="1">
      <c r="A1311" s="163">
        <v>22102</v>
      </c>
      <c r="B1311" s="242" t="s">
        <v>1077</v>
      </c>
      <c r="C1311" s="315">
        <f>SUM(C1312:C1314)</f>
        <v>0</v>
      </c>
      <c r="D1311" s="315">
        <f t="shared" ref="D1311:AN1311" si="424">SUM(D1312:D1314)</f>
        <v>0</v>
      </c>
      <c r="E1311" s="315">
        <f t="shared" si="424"/>
        <v>0</v>
      </c>
      <c r="F1311" s="315">
        <f t="shared" si="424"/>
        <v>0</v>
      </c>
      <c r="G1311" s="315">
        <f t="shared" si="424"/>
        <v>0</v>
      </c>
      <c r="H1311" s="315">
        <f t="shared" si="424"/>
        <v>0</v>
      </c>
      <c r="I1311" s="315">
        <f t="shared" si="424"/>
        <v>0</v>
      </c>
      <c r="J1311" s="315">
        <f t="shared" si="424"/>
        <v>0</v>
      </c>
      <c r="K1311" s="315">
        <f t="shared" si="424"/>
        <v>0</v>
      </c>
      <c r="L1311" s="315">
        <f t="shared" si="424"/>
        <v>0</v>
      </c>
      <c r="M1311" s="315">
        <f t="shared" si="424"/>
        <v>0</v>
      </c>
      <c r="N1311" s="315">
        <f t="shared" si="424"/>
        <v>0</v>
      </c>
      <c r="O1311" s="315">
        <f t="shared" si="424"/>
        <v>0</v>
      </c>
      <c r="P1311" s="315">
        <f t="shared" si="424"/>
        <v>0</v>
      </c>
      <c r="Q1311" s="315">
        <f t="shared" si="424"/>
        <v>0</v>
      </c>
      <c r="R1311" s="315">
        <f t="shared" si="424"/>
        <v>0</v>
      </c>
      <c r="S1311" s="315">
        <f t="shared" si="424"/>
        <v>0</v>
      </c>
      <c r="T1311" s="315">
        <f t="shared" si="424"/>
        <v>0</v>
      </c>
      <c r="U1311" s="315">
        <f t="shared" si="424"/>
        <v>0</v>
      </c>
      <c r="V1311" s="315">
        <f t="shared" si="424"/>
        <v>0</v>
      </c>
      <c r="W1311" s="315">
        <f t="shared" si="424"/>
        <v>0</v>
      </c>
      <c r="X1311" s="315">
        <f t="shared" si="424"/>
        <v>0</v>
      </c>
      <c r="Y1311" s="315">
        <f t="shared" si="424"/>
        <v>0</v>
      </c>
      <c r="Z1311" s="315">
        <f t="shared" si="424"/>
        <v>0</v>
      </c>
      <c r="AA1311" s="315">
        <f t="shared" si="424"/>
        <v>0</v>
      </c>
      <c r="AB1311" s="315">
        <f t="shared" si="424"/>
        <v>0</v>
      </c>
      <c r="AC1311" s="315">
        <f t="shared" si="424"/>
        <v>0</v>
      </c>
      <c r="AD1311" s="315">
        <f t="shared" si="424"/>
        <v>0</v>
      </c>
      <c r="AE1311" s="315">
        <f t="shared" si="424"/>
        <v>0</v>
      </c>
      <c r="AF1311" s="315">
        <f t="shared" si="424"/>
        <v>0</v>
      </c>
      <c r="AG1311" s="315">
        <f t="shared" si="424"/>
        <v>0</v>
      </c>
      <c r="AH1311" s="315">
        <f t="shared" si="424"/>
        <v>0</v>
      </c>
      <c r="AI1311" s="315">
        <f t="shared" si="424"/>
        <v>0</v>
      </c>
      <c r="AJ1311" s="315">
        <f t="shared" si="424"/>
        <v>0</v>
      </c>
      <c r="AK1311" s="315">
        <f t="shared" si="424"/>
        <v>0</v>
      </c>
      <c r="AL1311" s="315">
        <f t="shared" si="424"/>
        <v>0</v>
      </c>
      <c r="AM1311" s="315">
        <f t="shared" si="424"/>
        <v>0</v>
      </c>
      <c r="AN1311" s="315">
        <f t="shared" si="424"/>
        <v>0</v>
      </c>
    </row>
    <row r="1312" spans="1:40" ht="18" hidden="1" customHeight="1">
      <c r="A1312" s="163">
        <v>2210201</v>
      </c>
      <c r="B1312" s="164" t="s">
        <v>1078</v>
      </c>
      <c r="C1312" s="316">
        <f>SUM(D1312,AE1312,AN1312)</f>
        <v>0</v>
      </c>
      <c r="D1312" s="317">
        <f>SUM(E1312:AD1312)</f>
        <v>0</v>
      </c>
      <c r="E1312" s="318"/>
      <c r="F1312" s="318"/>
      <c r="G1312" s="318"/>
      <c r="H1312" s="318"/>
      <c r="I1312" s="318"/>
      <c r="J1312" s="318"/>
      <c r="K1312" s="318"/>
      <c r="L1312" s="318"/>
      <c r="M1312" s="318"/>
      <c r="N1312" s="318"/>
      <c r="O1312" s="318"/>
      <c r="P1312" s="319"/>
      <c r="Q1312" s="320"/>
      <c r="R1312" s="318"/>
      <c r="S1312" s="318"/>
      <c r="T1312" s="318"/>
      <c r="U1312" s="318"/>
      <c r="V1312" s="319"/>
      <c r="W1312" s="320"/>
      <c r="X1312" s="318"/>
      <c r="Y1312" s="318"/>
      <c r="Z1312" s="318"/>
      <c r="AA1312" s="318"/>
      <c r="AB1312" s="318"/>
      <c r="AC1312" s="318"/>
      <c r="AD1312" s="321"/>
      <c r="AE1312" s="322">
        <f>SUM(AF1312:AM1312)</f>
        <v>0</v>
      </c>
      <c r="AF1312" s="318"/>
      <c r="AG1312" s="318"/>
      <c r="AH1312" s="318"/>
      <c r="AI1312" s="318"/>
      <c r="AJ1312" s="318"/>
      <c r="AK1312" s="318"/>
      <c r="AL1312" s="318"/>
      <c r="AM1312" s="318"/>
      <c r="AN1312" s="319"/>
    </row>
    <row r="1313" spans="1:40" ht="18" hidden="1" customHeight="1">
      <c r="A1313" s="163">
        <v>2210202</v>
      </c>
      <c r="B1313" s="164" t="s">
        <v>1079</v>
      </c>
      <c r="C1313" s="316">
        <f>SUM(D1313,AE1313,AN1313)</f>
        <v>0</v>
      </c>
      <c r="D1313" s="317">
        <f>SUM(E1313:AD1313)</f>
        <v>0</v>
      </c>
      <c r="E1313" s="318"/>
      <c r="F1313" s="318"/>
      <c r="G1313" s="318"/>
      <c r="H1313" s="318"/>
      <c r="I1313" s="318"/>
      <c r="J1313" s="318"/>
      <c r="K1313" s="318"/>
      <c r="L1313" s="318"/>
      <c r="M1313" s="318"/>
      <c r="N1313" s="318"/>
      <c r="O1313" s="318"/>
      <c r="P1313" s="319"/>
      <c r="Q1313" s="320"/>
      <c r="R1313" s="318"/>
      <c r="S1313" s="318"/>
      <c r="T1313" s="318"/>
      <c r="U1313" s="318"/>
      <c r="V1313" s="319"/>
      <c r="W1313" s="320"/>
      <c r="X1313" s="318"/>
      <c r="Y1313" s="318"/>
      <c r="Z1313" s="318"/>
      <c r="AA1313" s="318"/>
      <c r="AB1313" s="318"/>
      <c r="AC1313" s="318"/>
      <c r="AD1313" s="321"/>
      <c r="AE1313" s="322">
        <f>SUM(AF1313:AM1313)</f>
        <v>0</v>
      </c>
      <c r="AF1313" s="318"/>
      <c r="AG1313" s="318"/>
      <c r="AH1313" s="318"/>
      <c r="AI1313" s="318"/>
      <c r="AJ1313" s="318"/>
      <c r="AK1313" s="318"/>
      <c r="AL1313" s="318"/>
      <c r="AM1313" s="318"/>
      <c r="AN1313" s="319"/>
    </row>
    <row r="1314" spans="1:40" ht="18" hidden="1" customHeight="1">
      <c r="A1314" s="163">
        <v>2210203</v>
      </c>
      <c r="B1314" s="164" t="s">
        <v>1080</v>
      </c>
      <c r="C1314" s="316">
        <f>SUM(D1314,AE1314,AN1314)</f>
        <v>0</v>
      </c>
      <c r="D1314" s="317">
        <f>SUM(E1314:AD1314)</f>
        <v>0</v>
      </c>
      <c r="E1314" s="318"/>
      <c r="F1314" s="318"/>
      <c r="G1314" s="318"/>
      <c r="H1314" s="318"/>
      <c r="I1314" s="318"/>
      <c r="J1314" s="318"/>
      <c r="K1314" s="318"/>
      <c r="L1314" s="318"/>
      <c r="M1314" s="318"/>
      <c r="N1314" s="318"/>
      <c r="O1314" s="318"/>
      <c r="P1314" s="319"/>
      <c r="Q1314" s="320"/>
      <c r="R1314" s="318"/>
      <c r="S1314" s="318"/>
      <c r="T1314" s="318"/>
      <c r="U1314" s="318"/>
      <c r="V1314" s="319"/>
      <c r="W1314" s="320"/>
      <c r="X1314" s="318"/>
      <c r="Y1314" s="318"/>
      <c r="Z1314" s="318"/>
      <c r="AA1314" s="318"/>
      <c r="AB1314" s="318"/>
      <c r="AC1314" s="318"/>
      <c r="AD1314" s="321"/>
      <c r="AE1314" s="322">
        <f>SUM(AF1314:AM1314)</f>
        <v>0</v>
      </c>
      <c r="AF1314" s="318"/>
      <c r="AG1314" s="318"/>
      <c r="AH1314" s="318"/>
      <c r="AI1314" s="318"/>
      <c r="AJ1314" s="318"/>
      <c r="AK1314" s="318"/>
      <c r="AL1314" s="318"/>
      <c r="AM1314" s="318"/>
      <c r="AN1314" s="319"/>
    </row>
    <row r="1315" spans="1:40" ht="18" hidden="1" customHeight="1">
      <c r="A1315" s="163">
        <v>22103</v>
      </c>
      <c r="B1315" s="242" t="s">
        <v>1081</v>
      </c>
      <c r="C1315" s="315">
        <f>SUM(C1316:C1318)</f>
        <v>0</v>
      </c>
      <c r="D1315" s="315">
        <f t="shared" ref="D1315:AN1315" si="425">SUM(D1316:D1318)</f>
        <v>0</v>
      </c>
      <c r="E1315" s="315">
        <f t="shared" si="425"/>
        <v>0</v>
      </c>
      <c r="F1315" s="315">
        <f t="shared" si="425"/>
        <v>0</v>
      </c>
      <c r="G1315" s="315">
        <f t="shared" si="425"/>
        <v>0</v>
      </c>
      <c r="H1315" s="315">
        <f t="shared" si="425"/>
        <v>0</v>
      </c>
      <c r="I1315" s="315">
        <f t="shared" si="425"/>
        <v>0</v>
      </c>
      <c r="J1315" s="315">
        <f t="shared" si="425"/>
        <v>0</v>
      </c>
      <c r="K1315" s="315">
        <f t="shared" si="425"/>
        <v>0</v>
      </c>
      <c r="L1315" s="315">
        <f t="shared" si="425"/>
        <v>0</v>
      </c>
      <c r="M1315" s="315">
        <f t="shared" si="425"/>
        <v>0</v>
      </c>
      <c r="N1315" s="315">
        <f t="shared" si="425"/>
        <v>0</v>
      </c>
      <c r="O1315" s="315">
        <f t="shared" si="425"/>
        <v>0</v>
      </c>
      <c r="P1315" s="315">
        <f t="shared" si="425"/>
        <v>0</v>
      </c>
      <c r="Q1315" s="315">
        <f t="shared" si="425"/>
        <v>0</v>
      </c>
      <c r="R1315" s="315">
        <f t="shared" si="425"/>
        <v>0</v>
      </c>
      <c r="S1315" s="315">
        <f t="shared" si="425"/>
        <v>0</v>
      </c>
      <c r="T1315" s="315">
        <f t="shared" si="425"/>
        <v>0</v>
      </c>
      <c r="U1315" s="315">
        <f t="shared" si="425"/>
        <v>0</v>
      </c>
      <c r="V1315" s="315">
        <f t="shared" si="425"/>
        <v>0</v>
      </c>
      <c r="W1315" s="315">
        <f t="shared" si="425"/>
        <v>0</v>
      </c>
      <c r="X1315" s="315">
        <f t="shared" si="425"/>
        <v>0</v>
      </c>
      <c r="Y1315" s="315">
        <f t="shared" si="425"/>
        <v>0</v>
      </c>
      <c r="Z1315" s="315">
        <f t="shared" si="425"/>
        <v>0</v>
      </c>
      <c r="AA1315" s="315">
        <f t="shared" si="425"/>
        <v>0</v>
      </c>
      <c r="AB1315" s="315">
        <f t="shared" si="425"/>
        <v>0</v>
      </c>
      <c r="AC1315" s="315">
        <f t="shared" si="425"/>
        <v>0</v>
      </c>
      <c r="AD1315" s="315">
        <f t="shared" si="425"/>
        <v>0</v>
      </c>
      <c r="AE1315" s="315">
        <f t="shared" si="425"/>
        <v>0</v>
      </c>
      <c r="AF1315" s="315">
        <f t="shared" si="425"/>
        <v>0</v>
      </c>
      <c r="AG1315" s="315">
        <f t="shared" si="425"/>
        <v>0</v>
      </c>
      <c r="AH1315" s="315">
        <f t="shared" si="425"/>
        <v>0</v>
      </c>
      <c r="AI1315" s="315">
        <f t="shared" si="425"/>
        <v>0</v>
      </c>
      <c r="AJ1315" s="315">
        <f t="shared" si="425"/>
        <v>0</v>
      </c>
      <c r="AK1315" s="315">
        <f t="shared" si="425"/>
        <v>0</v>
      </c>
      <c r="AL1315" s="315">
        <f t="shared" si="425"/>
        <v>0</v>
      </c>
      <c r="AM1315" s="315">
        <f t="shared" si="425"/>
        <v>0</v>
      </c>
      <c r="AN1315" s="315">
        <f t="shared" si="425"/>
        <v>0</v>
      </c>
    </row>
    <row r="1316" spans="1:40" ht="18" hidden="1" customHeight="1">
      <c r="A1316" s="163">
        <v>2210301</v>
      </c>
      <c r="B1316" s="164" t="s">
        <v>1082</v>
      </c>
      <c r="C1316" s="316">
        <f>SUM(D1316,AE1316,AN1316)</f>
        <v>0</v>
      </c>
      <c r="D1316" s="317">
        <f t="shared" ref="D1316:D1334" si="426">SUM(E1316:AD1316)</f>
        <v>0</v>
      </c>
      <c r="E1316" s="318"/>
      <c r="F1316" s="318"/>
      <c r="G1316" s="318"/>
      <c r="H1316" s="318"/>
      <c r="I1316" s="318"/>
      <c r="J1316" s="318"/>
      <c r="K1316" s="318"/>
      <c r="L1316" s="318"/>
      <c r="M1316" s="318"/>
      <c r="N1316" s="318"/>
      <c r="O1316" s="318"/>
      <c r="P1316" s="319"/>
      <c r="Q1316" s="320"/>
      <c r="R1316" s="318"/>
      <c r="S1316" s="318"/>
      <c r="T1316" s="318"/>
      <c r="U1316" s="318"/>
      <c r="V1316" s="319"/>
      <c r="W1316" s="320"/>
      <c r="X1316" s="318"/>
      <c r="Y1316" s="318"/>
      <c r="Z1316" s="318"/>
      <c r="AA1316" s="318"/>
      <c r="AB1316" s="318"/>
      <c r="AC1316" s="318"/>
      <c r="AD1316" s="321"/>
      <c r="AE1316" s="322">
        <f>SUM(AF1316:AM1316)</f>
        <v>0</v>
      </c>
      <c r="AF1316" s="318"/>
      <c r="AG1316" s="318"/>
      <c r="AH1316" s="318"/>
      <c r="AI1316" s="318"/>
      <c r="AJ1316" s="318"/>
      <c r="AK1316" s="318"/>
      <c r="AL1316" s="318"/>
      <c r="AM1316" s="318"/>
      <c r="AN1316" s="319"/>
    </row>
    <row r="1317" spans="1:40" ht="18" hidden="1" customHeight="1">
      <c r="A1317" s="163">
        <v>2210302</v>
      </c>
      <c r="B1317" s="164" t="s">
        <v>1549</v>
      </c>
      <c r="C1317" s="316">
        <f>SUM(D1317,AE1317,AN1317)</f>
        <v>0</v>
      </c>
      <c r="D1317" s="317">
        <f t="shared" si="426"/>
        <v>0</v>
      </c>
      <c r="E1317" s="318"/>
      <c r="F1317" s="318"/>
      <c r="G1317" s="318"/>
      <c r="H1317" s="318"/>
      <c r="I1317" s="318"/>
      <c r="J1317" s="318"/>
      <c r="K1317" s="318"/>
      <c r="L1317" s="318"/>
      <c r="M1317" s="318"/>
      <c r="N1317" s="318"/>
      <c r="O1317" s="318"/>
      <c r="P1317" s="319"/>
      <c r="Q1317" s="320"/>
      <c r="R1317" s="318"/>
      <c r="S1317" s="318"/>
      <c r="T1317" s="318"/>
      <c r="U1317" s="318"/>
      <c r="V1317" s="319"/>
      <c r="W1317" s="320"/>
      <c r="X1317" s="318"/>
      <c r="Y1317" s="318"/>
      <c r="Z1317" s="318"/>
      <c r="AA1317" s="318"/>
      <c r="AB1317" s="318"/>
      <c r="AC1317" s="318"/>
      <c r="AD1317" s="321"/>
      <c r="AE1317" s="322">
        <f>SUM(AF1317:AM1317)</f>
        <v>0</v>
      </c>
      <c r="AF1317" s="318"/>
      <c r="AG1317" s="318"/>
      <c r="AH1317" s="318"/>
      <c r="AI1317" s="318"/>
      <c r="AJ1317" s="318"/>
      <c r="AK1317" s="318"/>
      <c r="AL1317" s="318"/>
      <c r="AM1317" s="318"/>
      <c r="AN1317" s="319"/>
    </row>
    <row r="1318" spans="1:40" ht="18" hidden="1" customHeight="1">
      <c r="A1318" s="163">
        <v>2210399</v>
      </c>
      <c r="B1318" s="164" t="s">
        <v>1083</v>
      </c>
      <c r="C1318" s="316">
        <f>SUM(D1318,AE1318,AN1318)</f>
        <v>0</v>
      </c>
      <c r="D1318" s="317">
        <f t="shared" si="426"/>
        <v>0</v>
      </c>
      <c r="E1318" s="318"/>
      <c r="F1318" s="318"/>
      <c r="G1318" s="318"/>
      <c r="H1318" s="318"/>
      <c r="I1318" s="318"/>
      <c r="J1318" s="318"/>
      <c r="K1318" s="318"/>
      <c r="L1318" s="318"/>
      <c r="M1318" s="318"/>
      <c r="N1318" s="318"/>
      <c r="O1318" s="318"/>
      <c r="P1318" s="319"/>
      <c r="Q1318" s="320"/>
      <c r="R1318" s="318"/>
      <c r="S1318" s="318"/>
      <c r="T1318" s="318"/>
      <c r="U1318" s="318"/>
      <c r="V1318" s="319"/>
      <c r="W1318" s="320"/>
      <c r="X1318" s="318"/>
      <c r="Y1318" s="318"/>
      <c r="Z1318" s="318"/>
      <c r="AA1318" s="318"/>
      <c r="AB1318" s="318"/>
      <c r="AC1318" s="318"/>
      <c r="AD1318" s="321"/>
      <c r="AE1318" s="322">
        <f>SUM(AF1318:AM1318)</f>
        <v>0</v>
      </c>
      <c r="AF1318" s="318"/>
      <c r="AG1318" s="318"/>
      <c r="AH1318" s="318"/>
      <c r="AI1318" s="318"/>
      <c r="AJ1318" s="318"/>
      <c r="AK1318" s="318"/>
      <c r="AL1318" s="318"/>
      <c r="AM1318" s="318"/>
      <c r="AN1318" s="319"/>
    </row>
    <row r="1319" spans="1:40" ht="18" hidden="1" customHeight="1">
      <c r="A1319" s="163">
        <v>222</v>
      </c>
      <c r="B1319" s="242" t="s">
        <v>1084</v>
      </c>
      <c r="C1319" s="315">
        <f>SUM(C1320,C1335,C1349,C1355,C1361)</f>
        <v>0</v>
      </c>
      <c r="D1319" s="315">
        <f t="shared" ref="D1319:AN1319" si="427">SUM(D1320,D1335,D1349,D1355,D1361)</f>
        <v>0</v>
      </c>
      <c r="E1319" s="315">
        <f t="shared" si="427"/>
        <v>0</v>
      </c>
      <c r="F1319" s="315">
        <f t="shared" si="427"/>
        <v>0</v>
      </c>
      <c r="G1319" s="315">
        <f t="shared" si="427"/>
        <v>0</v>
      </c>
      <c r="H1319" s="315">
        <f t="shared" si="427"/>
        <v>0</v>
      </c>
      <c r="I1319" s="315">
        <f t="shared" si="427"/>
        <v>0</v>
      </c>
      <c r="J1319" s="315">
        <f t="shared" si="427"/>
        <v>0</v>
      </c>
      <c r="K1319" s="315">
        <f t="shared" si="427"/>
        <v>0</v>
      </c>
      <c r="L1319" s="315">
        <f t="shared" si="427"/>
        <v>0</v>
      </c>
      <c r="M1319" s="315">
        <f t="shared" si="427"/>
        <v>0</v>
      </c>
      <c r="N1319" s="315">
        <f t="shared" si="427"/>
        <v>0</v>
      </c>
      <c r="O1319" s="315">
        <f t="shared" si="427"/>
        <v>0</v>
      </c>
      <c r="P1319" s="315">
        <f t="shared" si="427"/>
        <v>0</v>
      </c>
      <c r="Q1319" s="315">
        <f t="shared" si="427"/>
        <v>0</v>
      </c>
      <c r="R1319" s="315">
        <f t="shared" si="427"/>
        <v>0</v>
      </c>
      <c r="S1319" s="315">
        <f t="shared" si="427"/>
        <v>0</v>
      </c>
      <c r="T1319" s="315">
        <f t="shared" si="427"/>
        <v>0</v>
      </c>
      <c r="U1319" s="315">
        <f t="shared" si="427"/>
        <v>0</v>
      </c>
      <c r="V1319" s="315">
        <f t="shared" si="427"/>
        <v>0</v>
      </c>
      <c r="W1319" s="315">
        <f t="shared" si="427"/>
        <v>0</v>
      </c>
      <c r="X1319" s="315">
        <f t="shared" si="427"/>
        <v>0</v>
      </c>
      <c r="Y1319" s="315">
        <f t="shared" si="427"/>
        <v>0</v>
      </c>
      <c r="Z1319" s="315">
        <f t="shared" si="427"/>
        <v>0</v>
      </c>
      <c r="AA1319" s="315">
        <f t="shared" si="427"/>
        <v>0</v>
      </c>
      <c r="AB1319" s="315">
        <f t="shared" si="427"/>
        <v>0</v>
      </c>
      <c r="AC1319" s="315">
        <f t="shared" si="427"/>
        <v>0</v>
      </c>
      <c r="AD1319" s="315">
        <f t="shared" si="427"/>
        <v>0</v>
      </c>
      <c r="AE1319" s="315">
        <f t="shared" si="427"/>
        <v>0</v>
      </c>
      <c r="AF1319" s="315">
        <f t="shared" si="427"/>
        <v>0</v>
      </c>
      <c r="AG1319" s="315">
        <f t="shared" si="427"/>
        <v>0</v>
      </c>
      <c r="AH1319" s="315">
        <f t="shared" si="427"/>
        <v>0</v>
      </c>
      <c r="AI1319" s="315">
        <f t="shared" si="427"/>
        <v>0</v>
      </c>
      <c r="AJ1319" s="315">
        <f t="shared" si="427"/>
        <v>0</v>
      </c>
      <c r="AK1319" s="315">
        <f t="shared" si="427"/>
        <v>0</v>
      </c>
      <c r="AL1319" s="315">
        <f t="shared" si="427"/>
        <v>0</v>
      </c>
      <c r="AM1319" s="315">
        <f t="shared" si="427"/>
        <v>0</v>
      </c>
      <c r="AN1319" s="315">
        <f t="shared" si="427"/>
        <v>0</v>
      </c>
    </row>
    <row r="1320" spans="1:40" ht="18" hidden="1" customHeight="1">
      <c r="A1320" s="163">
        <v>22201</v>
      </c>
      <c r="B1320" s="242" t="s">
        <v>1085</v>
      </c>
      <c r="C1320" s="315">
        <f>SUM(C1321:C1334)</f>
        <v>0</v>
      </c>
      <c r="D1320" s="315">
        <f t="shared" ref="D1320:AN1320" si="428">SUM(D1321:D1334)</f>
        <v>0</v>
      </c>
      <c r="E1320" s="315">
        <f t="shared" si="428"/>
        <v>0</v>
      </c>
      <c r="F1320" s="315">
        <f t="shared" si="428"/>
        <v>0</v>
      </c>
      <c r="G1320" s="315">
        <f t="shared" si="428"/>
        <v>0</v>
      </c>
      <c r="H1320" s="315">
        <f t="shared" si="428"/>
        <v>0</v>
      </c>
      <c r="I1320" s="315">
        <f t="shared" si="428"/>
        <v>0</v>
      </c>
      <c r="J1320" s="315">
        <f t="shared" si="428"/>
        <v>0</v>
      </c>
      <c r="K1320" s="315">
        <f t="shared" si="428"/>
        <v>0</v>
      </c>
      <c r="L1320" s="315">
        <f t="shared" si="428"/>
        <v>0</v>
      </c>
      <c r="M1320" s="315">
        <f t="shared" si="428"/>
        <v>0</v>
      </c>
      <c r="N1320" s="315">
        <f t="shared" si="428"/>
        <v>0</v>
      </c>
      <c r="O1320" s="315">
        <f t="shared" si="428"/>
        <v>0</v>
      </c>
      <c r="P1320" s="315">
        <f t="shared" si="428"/>
        <v>0</v>
      </c>
      <c r="Q1320" s="315">
        <f t="shared" si="428"/>
        <v>0</v>
      </c>
      <c r="R1320" s="315">
        <f t="shared" si="428"/>
        <v>0</v>
      </c>
      <c r="S1320" s="315">
        <f t="shared" si="428"/>
        <v>0</v>
      </c>
      <c r="T1320" s="315">
        <f t="shared" si="428"/>
        <v>0</v>
      </c>
      <c r="U1320" s="315">
        <f t="shared" si="428"/>
        <v>0</v>
      </c>
      <c r="V1320" s="315">
        <f t="shared" si="428"/>
        <v>0</v>
      </c>
      <c r="W1320" s="315">
        <f t="shared" si="428"/>
        <v>0</v>
      </c>
      <c r="X1320" s="315">
        <f t="shared" si="428"/>
        <v>0</v>
      </c>
      <c r="Y1320" s="315">
        <f t="shared" si="428"/>
        <v>0</v>
      </c>
      <c r="Z1320" s="315">
        <f t="shared" si="428"/>
        <v>0</v>
      </c>
      <c r="AA1320" s="315">
        <f t="shared" si="428"/>
        <v>0</v>
      </c>
      <c r="AB1320" s="315">
        <f t="shared" si="428"/>
        <v>0</v>
      </c>
      <c r="AC1320" s="315">
        <f t="shared" si="428"/>
        <v>0</v>
      </c>
      <c r="AD1320" s="315">
        <f t="shared" si="428"/>
        <v>0</v>
      </c>
      <c r="AE1320" s="315">
        <f t="shared" si="428"/>
        <v>0</v>
      </c>
      <c r="AF1320" s="315">
        <f t="shared" si="428"/>
        <v>0</v>
      </c>
      <c r="AG1320" s="315">
        <f t="shared" si="428"/>
        <v>0</v>
      </c>
      <c r="AH1320" s="315">
        <f t="shared" si="428"/>
        <v>0</v>
      </c>
      <c r="AI1320" s="315">
        <f t="shared" si="428"/>
        <v>0</v>
      </c>
      <c r="AJ1320" s="315">
        <f t="shared" si="428"/>
        <v>0</v>
      </c>
      <c r="AK1320" s="315">
        <f t="shared" si="428"/>
        <v>0</v>
      </c>
      <c r="AL1320" s="315">
        <f t="shared" si="428"/>
        <v>0</v>
      </c>
      <c r="AM1320" s="315">
        <f t="shared" si="428"/>
        <v>0</v>
      </c>
      <c r="AN1320" s="315">
        <f t="shared" si="428"/>
        <v>0</v>
      </c>
    </row>
    <row r="1321" spans="1:40" ht="18" hidden="1" customHeight="1">
      <c r="A1321" s="163">
        <v>2220101</v>
      </c>
      <c r="B1321" s="164" t="s">
        <v>93</v>
      </c>
      <c r="C1321" s="316">
        <f t="shared" ref="C1321:C1334" si="429">SUM(D1321,AE1321,AN1321)</f>
        <v>0</v>
      </c>
      <c r="D1321" s="317">
        <f t="shared" si="426"/>
        <v>0</v>
      </c>
      <c r="E1321" s="318"/>
      <c r="F1321" s="318"/>
      <c r="G1321" s="318"/>
      <c r="H1321" s="318"/>
      <c r="I1321" s="318"/>
      <c r="J1321" s="318"/>
      <c r="K1321" s="318"/>
      <c r="L1321" s="318"/>
      <c r="M1321" s="318"/>
      <c r="N1321" s="318"/>
      <c r="O1321" s="318"/>
      <c r="P1321" s="319"/>
      <c r="Q1321" s="320"/>
      <c r="R1321" s="318"/>
      <c r="S1321" s="318"/>
      <c r="T1321" s="318"/>
      <c r="U1321" s="318"/>
      <c r="V1321" s="319"/>
      <c r="W1321" s="320"/>
      <c r="X1321" s="318"/>
      <c r="Y1321" s="318"/>
      <c r="Z1321" s="318"/>
      <c r="AA1321" s="318"/>
      <c r="AB1321" s="318"/>
      <c r="AC1321" s="318"/>
      <c r="AD1321" s="321"/>
      <c r="AE1321" s="322">
        <f t="shared" ref="AE1321:AE1334" si="430">SUM(AF1321:AM1321)</f>
        <v>0</v>
      </c>
      <c r="AF1321" s="318"/>
      <c r="AG1321" s="318"/>
      <c r="AH1321" s="318"/>
      <c r="AI1321" s="318"/>
      <c r="AJ1321" s="318"/>
      <c r="AK1321" s="318"/>
      <c r="AL1321" s="318"/>
      <c r="AM1321" s="318"/>
      <c r="AN1321" s="319"/>
    </row>
    <row r="1322" spans="1:40" ht="18" hidden="1" customHeight="1">
      <c r="A1322" s="163">
        <v>2220102</v>
      </c>
      <c r="B1322" s="164" t="s">
        <v>94</v>
      </c>
      <c r="C1322" s="316">
        <f t="shared" si="429"/>
        <v>0</v>
      </c>
      <c r="D1322" s="317">
        <f t="shared" si="426"/>
        <v>0</v>
      </c>
      <c r="E1322" s="318"/>
      <c r="F1322" s="318"/>
      <c r="G1322" s="318"/>
      <c r="H1322" s="318"/>
      <c r="I1322" s="318"/>
      <c r="J1322" s="318"/>
      <c r="K1322" s="318"/>
      <c r="L1322" s="318"/>
      <c r="M1322" s="318"/>
      <c r="N1322" s="318"/>
      <c r="O1322" s="318"/>
      <c r="P1322" s="319"/>
      <c r="Q1322" s="320"/>
      <c r="R1322" s="318"/>
      <c r="S1322" s="318"/>
      <c r="T1322" s="318"/>
      <c r="U1322" s="318"/>
      <c r="V1322" s="319"/>
      <c r="W1322" s="320"/>
      <c r="X1322" s="318"/>
      <c r="Y1322" s="318"/>
      <c r="Z1322" s="318"/>
      <c r="AA1322" s="318"/>
      <c r="AB1322" s="318"/>
      <c r="AC1322" s="318"/>
      <c r="AD1322" s="321"/>
      <c r="AE1322" s="322">
        <f t="shared" si="430"/>
        <v>0</v>
      </c>
      <c r="AF1322" s="318"/>
      <c r="AG1322" s="318"/>
      <c r="AH1322" s="318"/>
      <c r="AI1322" s="318"/>
      <c r="AJ1322" s="318"/>
      <c r="AK1322" s="318"/>
      <c r="AL1322" s="318"/>
      <c r="AM1322" s="318"/>
      <c r="AN1322" s="319"/>
    </row>
    <row r="1323" spans="1:40" ht="18" hidden="1" customHeight="1">
      <c r="A1323" s="163">
        <v>2220103</v>
      </c>
      <c r="B1323" s="164" t="s">
        <v>95</v>
      </c>
      <c r="C1323" s="316">
        <f t="shared" si="429"/>
        <v>0</v>
      </c>
      <c r="D1323" s="317">
        <f t="shared" si="426"/>
        <v>0</v>
      </c>
      <c r="E1323" s="318"/>
      <c r="F1323" s="318"/>
      <c r="G1323" s="318"/>
      <c r="H1323" s="318"/>
      <c r="I1323" s="318"/>
      <c r="J1323" s="318"/>
      <c r="K1323" s="318"/>
      <c r="L1323" s="318"/>
      <c r="M1323" s="318"/>
      <c r="N1323" s="318"/>
      <c r="O1323" s="318"/>
      <c r="P1323" s="319"/>
      <c r="Q1323" s="320"/>
      <c r="R1323" s="318"/>
      <c r="S1323" s="318"/>
      <c r="T1323" s="318"/>
      <c r="U1323" s="318"/>
      <c r="V1323" s="319"/>
      <c r="W1323" s="320"/>
      <c r="X1323" s="318"/>
      <c r="Y1323" s="318"/>
      <c r="Z1323" s="318"/>
      <c r="AA1323" s="318"/>
      <c r="AB1323" s="318"/>
      <c r="AC1323" s="318"/>
      <c r="AD1323" s="321"/>
      <c r="AE1323" s="322">
        <f t="shared" si="430"/>
        <v>0</v>
      </c>
      <c r="AF1323" s="318"/>
      <c r="AG1323" s="318"/>
      <c r="AH1323" s="318"/>
      <c r="AI1323" s="318"/>
      <c r="AJ1323" s="318"/>
      <c r="AK1323" s="318"/>
      <c r="AL1323" s="318"/>
      <c r="AM1323" s="318"/>
      <c r="AN1323" s="319"/>
    </row>
    <row r="1324" spans="1:40" ht="18" hidden="1" customHeight="1">
      <c r="A1324" s="163">
        <v>2220104</v>
      </c>
      <c r="B1324" s="164" t="s">
        <v>1086</v>
      </c>
      <c r="C1324" s="316">
        <f t="shared" si="429"/>
        <v>0</v>
      </c>
      <c r="D1324" s="317">
        <f t="shared" si="426"/>
        <v>0</v>
      </c>
      <c r="E1324" s="318"/>
      <c r="F1324" s="318"/>
      <c r="G1324" s="318"/>
      <c r="H1324" s="318"/>
      <c r="I1324" s="318"/>
      <c r="J1324" s="318"/>
      <c r="K1324" s="318"/>
      <c r="L1324" s="318"/>
      <c r="M1324" s="318"/>
      <c r="N1324" s="318"/>
      <c r="O1324" s="318"/>
      <c r="P1324" s="319"/>
      <c r="Q1324" s="320"/>
      <c r="R1324" s="318"/>
      <c r="S1324" s="318"/>
      <c r="T1324" s="318"/>
      <c r="U1324" s="318"/>
      <c r="V1324" s="319"/>
      <c r="W1324" s="320"/>
      <c r="X1324" s="318"/>
      <c r="Y1324" s="318"/>
      <c r="Z1324" s="318"/>
      <c r="AA1324" s="318"/>
      <c r="AB1324" s="318"/>
      <c r="AC1324" s="318"/>
      <c r="AD1324" s="321"/>
      <c r="AE1324" s="322">
        <f t="shared" si="430"/>
        <v>0</v>
      </c>
      <c r="AF1324" s="318"/>
      <c r="AG1324" s="318"/>
      <c r="AH1324" s="318"/>
      <c r="AI1324" s="318"/>
      <c r="AJ1324" s="318"/>
      <c r="AK1324" s="318"/>
      <c r="AL1324" s="318"/>
      <c r="AM1324" s="318"/>
      <c r="AN1324" s="319"/>
    </row>
    <row r="1325" spans="1:40" ht="18" hidden="1" customHeight="1">
      <c r="A1325" s="163">
        <v>2220105</v>
      </c>
      <c r="B1325" s="164" t="s">
        <v>1087</v>
      </c>
      <c r="C1325" s="316">
        <f t="shared" si="429"/>
        <v>0</v>
      </c>
      <c r="D1325" s="317">
        <f t="shared" si="426"/>
        <v>0</v>
      </c>
      <c r="E1325" s="318"/>
      <c r="F1325" s="318"/>
      <c r="G1325" s="318"/>
      <c r="H1325" s="318"/>
      <c r="I1325" s="318"/>
      <c r="J1325" s="318"/>
      <c r="K1325" s="318"/>
      <c r="L1325" s="318"/>
      <c r="M1325" s="318"/>
      <c r="N1325" s="318"/>
      <c r="O1325" s="318"/>
      <c r="P1325" s="319"/>
      <c r="Q1325" s="320"/>
      <c r="R1325" s="318"/>
      <c r="S1325" s="318"/>
      <c r="T1325" s="318"/>
      <c r="U1325" s="318"/>
      <c r="V1325" s="319"/>
      <c r="W1325" s="320"/>
      <c r="X1325" s="318"/>
      <c r="Y1325" s="318"/>
      <c r="Z1325" s="318"/>
      <c r="AA1325" s="318"/>
      <c r="AB1325" s="318"/>
      <c r="AC1325" s="318"/>
      <c r="AD1325" s="321"/>
      <c r="AE1325" s="322">
        <f t="shared" si="430"/>
        <v>0</v>
      </c>
      <c r="AF1325" s="318"/>
      <c r="AG1325" s="318"/>
      <c r="AH1325" s="318"/>
      <c r="AI1325" s="318"/>
      <c r="AJ1325" s="318"/>
      <c r="AK1325" s="318"/>
      <c r="AL1325" s="318"/>
      <c r="AM1325" s="318"/>
      <c r="AN1325" s="319"/>
    </row>
    <row r="1326" spans="1:40" ht="18" hidden="1" customHeight="1">
      <c r="A1326" s="163">
        <v>2220106</v>
      </c>
      <c r="B1326" s="164" t="s">
        <v>1088</v>
      </c>
      <c r="C1326" s="316">
        <f t="shared" si="429"/>
        <v>0</v>
      </c>
      <c r="D1326" s="317">
        <f t="shared" si="426"/>
        <v>0</v>
      </c>
      <c r="E1326" s="318"/>
      <c r="F1326" s="318"/>
      <c r="G1326" s="318"/>
      <c r="H1326" s="318"/>
      <c r="I1326" s="318"/>
      <c r="J1326" s="318"/>
      <c r="K1326" s="318"/>
      <c r="L1326" s="318"/>
      <c r="M1326" s="318"/>
      <c r="N1326" s="318"/>
      <c r="O1326" s="318"/>
      <c r="P1326" s="319"/>
      <c r="Q1326" s="320"/>
      <c r="R1326" s="318"/>
      <c r="S1326" s="318"/>
      <c r="T1326" s="318"/>
      <c r="U1326" s="318"/>
      <c r="V1326" s="319"/>
      <c r="W1326" s="320"/>
      <c r="X1326" s="318"/>
      <c r="Y1326" s="318"/>
      <c r="Z1326" s="318"/>
      <c r="AA1326" s="318"/>
      <c r="AB1326" s="318"/>
      <c r="AC1326" s="318"/>
      <c r="AD1326" s="321"/>
      <c r="AE1326" s="322">
        <f t="shared" si="430"/>
        <v>0</v>
      </c>
      <c r="AF1326" s="318"/>
      <c r="AG1326" s="318"/>
      <c r="AH1326" s="318"/>
      <c r="AI1326" s="318"/>
      <c r="AJ1326" s="318"/>
      <c r="AK1326" s="318"/>
      <c r="AL1326" s="318"/>
      <c r="AM1326" s="318"/>
      <c r="AN1326" s="319"/>
    </row>
    <row r="1327" spans="1:40" ht="18" hidden="1" customHeight="1">
      <c r="A1327" s="163">
        <v>2220107</v>
      </c>
      <c r="B1327" s="164" t="s">
        <v>1089</v>
      </c>
      <c r="C1327" s="316">
        <f t="shared" si="429"/>
        <v>0</v>
      </c>
      <c r="D1327" s="317">
        <f t="shared" si="426"/>
        <v>0</v>
      </c>
      <c r="E1327" s="318"/>
      <c r="F1327" s="318"/>
      <c r="G1327" s="318"/>
      <c r="H1327" s="318"/>
      <c r="I1327" s="318"/>
      <c r="J1327" s="318"/>
      <c r="K1327" s="318"/>
      <c r="L1327" s="318"/>
      <c r="M1327" s="318"/>
      <c r="N1327" s="318"/>
      <c r="O1327" s="318"/>
      <c r="P1327" s="319"/>
      <c r="Q1327" s="320"/>
      <c r="R1327" s="318"/>
      <c r="S1327" s="318"/>
      <c r="T1327" s="318"/>
      <c r="U1327" s="318"/>
      <c r="V1327" s="319"/>
      <c r="W1327" s="320"/>
      <c r="X1327" s="318"/>
      <c r="Y1327" s="318"/>
      <c r="Z1327" s="318"/>
      <c r="AA1327" s="318"/>
      <c r="AB1327" s="318"/>
      <c r="AC1327" s="318"/>
      <c r="AD1327" s="321"/>
      <c r="AE1327" s="322">
        <f t="shared" si="430"/>
        <v>0</v>
      </c>
      <c r="AF1327" s="318"/>
      <c r="AG1327" s="318"/>
      <c r="AH1327" s="318"/>
      <c r="AI1327" s="318"/>
      <c r="AJ1327" s="318"/>
      <c r="AK1327" s="318"/>
      <c r="AL1327" s="318"/>
      <c r="AM1327" s="318"/>
      <c r="AN1327" s="319"/>
    </row>
    <row r="1328" spans="1:40" ht="18" hidden="1" customHeight="1">
      <c r="A1328" s="163">
        <v>2220112</v>
      </c>
      <c r="B1328" s="164" t="s">
        <v>1090</v>
      </c>
      <c r="C1328" s="316">
        <f t="shared" si="429"/>
        <v>0</v>
      </c>
      <c r="D1328" s="317">
        <f t="shared" si="426"/>
        <v>0</v>
      </c>
      <c r="E1328" s="318"/>
      <c r="F1328" s="318"/>
      <c r="G1328" s="318"/>
      <c r="H1328" s="318"/>
      <c r="I1328" s="318"/>
      <c r="J1328" s="318"/>
      <c r="K1328" s="318"/>
      <c r="L1328" s="318"/>
      <c r="M1328" s="318"/>
      <c r="N1328" s="318"/>
      <c r="O1328" s="318"/>
      <c r="P1328" s="319"/>
      <c r="Q1328" s="320"/>
      <c r="R1328" s="318"/>
      <c r="S1328" s="318"/>
      <c r="T1328" s="318"/>
      <c r="U1328" s="318"/>
      <c r="V1328" s="319"/>
      <c r="W1328" s="320"/>
      <c r="X1328" s="318"/>
      <c r="Y1328" s="318"/>
      <c r="Z1328" s="318"/>
      <c r="AA1328" s="318"/>
      <c r="AB1328" s="318"/>
      <c r="AC1328" s="318"/>
      <c r="AD1328" s="321"/>
      <c r="AE1328" s="322">
        <f t="shared" si="430"/>
        <v>0</v>
      </c>
      <c r="AF1328" s="318"/>
      <c r="AG1328" s="318"/>
      <c r="AH1328" s="318"/>
      <c r="AI1328" s="318"/>
      <c r="AJ1328" s="318"/>
      <c r="AK1328" s="318"/>
      <c r="AL1328" s="318"/>
      <c r="AM1328" s="318"/>
      <c r="AN1328" s="319"/>
    </row>
    <row r="1329" spans="1:40" ht="18" hidden="1" customHeight="1">
      <c r="A1329" s="163">
        <v>2220113</v>
      </c>
      <c r="B1329" s="164" t="s">
        <v>1091</v>
      </c>
      <c r="C1329" s="316">
        <f t="shared" si="429"/>
        <v>0</v>
      </c>
      <c r="D1329" s="317">
        <f t="shared" si="426"/>
        <v>0</v>
      </c>
      <c r="E1329" s="318"/>
      <c r="F1329" s="318"/>
      <c r="G1329" s="318"/>
      <c r="H1329" s="318"/>
      <c r="I1329" s="318"/>
      <c r="J1329" s="318"/>
      <c r="K1329" s="318"/>
      <c r="L1329" s="318"/>
      <c r="M1329" s="318"/>
      <c r="N1329" s="318"/>
      <c r="O1329" s="318"/>
      <c r="P1329" s="319"/>
      <c r="Q1329" s="320"/>
      <c r="R1329" s="318"/>
      <c r="S1329" s="318"/>
      <c r="T1329" s="318"/>
      <c r="U1329" s="318"/>
      <c r="V1329" s="319"/>
      <c r="W1329" s="320"/>
      <c r="X1329" s="318"/>
      <c r="Y1329" s="318"/>
      <c r="Z1329" s="318"/>
      <c r="AA1329" s="318"/>
      <c r="AB1329" s="318"/>
      <c r="AC1329" s="318"/>
      <c r="AD1329" s="321"/>
      <c r="AE1329" s="322">
        <f t="shared" si="430"/>
        <v>0</v>
      </c>
      <c r="AF1329" s="318"/>
      <c r="AG1329" s="318"/>
      <c r="AH1329" s="318"/>
      <c r="AI1329" s="318"/>
      <c r="AJ1329" s="318"/>
      <c r="AK1329" s="318"/>
      <c r="AL1329" s="318"/>
      <c r="AM1329" s="318"/>
      <c r="AN1329" s="319"/>
    </row>
    <row r="1330" spans="1:40" ht="18" hidden="1" customHeight="1">
      <c r="A1330" s="163">
        <v>2220114</v>
      </c>
      <c r="B1330" s="164" t="s">
        <v>1092</v>
      </c>
      <c r="C1330" s="316">
        <f t="shared" si="429"/>
        <v>0</v>
      </c>
      <c r="D1330" s="317">
        <f t="shared" si="426"/>
        <v>0</v>
      </c>
      <c r="E1330" s="318"/>
      <c r="F1330" s="318"/>
      <c r="G1330" s="318"/>
      <c r="H1330" s="318"/>
      <c r="I1330" s="318"/>
      <c r="J1330" s="318"/>
      <c r="K1330" s="318"/>
      <c r="L1330" s="318"/>
      <c r="M1330" s="318"/>
      <c r="N1330" s="318"/>
      <c r="O1330" s="318"/>
      <c r="P1330" s="319"/>
      <c r="Q1330" s="320"/>
      <c r="R1330" s="318"/>
      <c r="S1330" s="318"/>
      <c r="T1330" s="318"/>
      <c r="U1330" s="318"/>
      <c r="V1330" s="319"/>
      <c r="W1330" s="320"/>
      <c r="X1330" s="318"/>
      <c r="Y1330" s="318"/>
      <c r="Z1330" s="318"/>
      <c r="AA1330" s="318"/>
      <c r="AB1330" s="318"/>
      <c r="AC1330" s="318"/>
      <c r="AD1330" s="321"/>
      <c r="AE1330" s="322">
        <f t="shared" si="430"/>
        <v>0</v>
      </c>
      <c r="AF1330" s="318"/>
      <c r="AG1330" s="318"/>
      <c r="AH1330" s="318"/>
      <c r="AI1330" s="318"/>
      <c r="AJ1330" s="318"/>
      <c r="AK1330" s="318"/>
      <c r="AL1330" s="318"/>
      <c r="AM1330" s="318"/>
      <c r="AN1330" s="319"/>
    </row>
    <row r="1331" spans="1:40" ht="18" hidden="1" customHeight="1">
      <c r="A1331" s="163">
        <v>2220115</v>
      </c>
      <c r="B1331" s="164" t="s">
        <v>1093</v>
      </c>
      <c r="C1331" s="316">
        <f t="shared" si="429"/>
        <v>0</v>
      </c>
      <c r="D1331" s="317">
        <f t="shared" si="426"/>
        <v>0</v>
      </c>
      <c r="E1331" s="318"/>
      <c r="F1331" s="318"/>
      <c r="G1331" s="318"/>
      <c r="H1331" s="318"/>
      <c r="I1331" s="318"/>
      <c r="J1331" s="318"/>
      <c r="K1331" s="318"/>
      <c r="L1331" s="318"/>
      <c r="M1331" s="318"/>
      <c r="N1331" s="318"/>
      <c r="O1331" s="318"/>
      <c r="P1331" s="319"/>
      <c r="Q1331" s="320"/>
      <c r="R1331" s="318"/>
      <c r="S1331" s="318"/>
      <c r="T1331" s="318"/>
      <c r="U1331" s="318"/>
      <c r="V1331" s="319"/>
      <c r="W1331" s="320"/>
      <c r="X1331" s="318"/>
      <c r="Y1331" s="318"/>
      <c r="Z1331" s="318"/>
      <c r="AA1331" s="318"/>
      <c r="AB1331" s="318"/>
      <c r="AC1331" s="318"/>
      <c r="AD1331" s="321"/>
      <c r="AE1331" s="322">
        <f t="shared" si="430"/>
        <v>0</v>
      </c>
      <c r="AF1331" s="318"/>
      <c r="AG1331" s="318"/>
      <c r="AH1331" s="318"/>
      <c r="AI1331" s="318"/>
      <c r="AJ1331" s="318"/>
      <c r="AK1331" s="318"/>
      <c r="AL1331" s="318"/>
      <c r="AM1331" s="318"/>
      <c r="AN1331" s="319"/>
    </row>
    <row r="1332" spans="1:40" ht="18" hidden="1" customHeight="1">
      <c r="A1332" s="163">
        <v>2220118</v>
      </c>
      <c r="B1332" s="164" t="s">
        <v>1094</v>
      </c>
      <c r="C1332" s="316">
        <f t="shared" si="429"/>
        <v>0</v>
      </c>
      <c r="D1332" s="317">
        <f t="shared" si="426"/>
        <v>0</v>
      </c>
      <c r="E1332" s="318"/>
      <c r="F1332" s="318"/>
      <c r="G1332" s="318"/>
      <c r="H1332" s="318"/>
      <c r="I1332" s="318"/>
      <c r="J1332" s="318"/>
      <c r="K1332" s="318"/>
      <c r="L1332" s="318"/>
      <c r="M1332" s="318"/>
      <c r="N1332" s="318"/>
      <c r="O1332" s="318"/>
      <c r="P1332" s="319"/>
      <c r="Q1332" s="320"/>
      <c r="R1332" s="318"/>
      <c r="S1332" s="318"/>
      <c r="T1332" s="318"/>
      <c r="U1332" s="318"/>
      <c r="V1332" s="319"/>
      <c r="W1332" s="320"/>
      <c r="X1332" s="318"/>
      <c r="Y1332" s="318"/>
      <c r="Z1332" s="318"/>
      <c r="AA1332" s="318"/>
      <c r="AB1332" s="318"/>
      <c r="AC1332" s="318"/>
      <c r="AD1332" s="321"/>
      <c r="AE1332" s="322">
        <f t="shared" si="430"/>
        <v>0</v>
      </c>
      <c r="AF1332" s="318"/>
      <c r="AG1332" s="318"/>
      <c r="AH1332" s="318"/>
      <c r="AI1332" s="318"/>
      <c r="AJ1332" s="318"/>
      <c r="AK1332" s="318"/>
      <c r="AL1332" s="318"/>
      <c r="AM1332" s="318"/>
      <c r="AN1332" s="319"/>
    </row>
    <row r="1333" spans="1:40" ht="18" hidden="1" customHeight="1">
      <c r="A1333" s="163">
        <v>2220150</v>
      </c>
      <c r="B1333" s="164" t="s">
        <v>102</v>
      </c>
      <c r="C1333" s="316">
        <f t="shared" si="429"/>
        <v>0</v>
      </c>
      <c r="D1333" s="317">
        <f t="shared" si="426"/>
        <v>0</v>
      </c>
      <c r="E1333" s="318"/>
      <c r="F1333" s="318"/>
      <c r="G1333" s="318"/>
      <c r="H1333" s="318"/>
      <c r="I1333" s="318"/>
      <c r="J1333" s="318"/>
      <c r="K1333" s="318"/>
      <c r="L1333" s="318"/>
      <c r="M1333" s="318"/>
      <c r="N1333" s="318"/>
      <c r="O1333" s="318"/>
      <c r="P1333" s="319"/>
      <c r="Q1333" s="320"/>
      <c r="R1333" s="318"/>
      <c r="S1333" s="318"/>
      <c r="T1333" s="318"/>
      <c r="U1333" s="318"/>
      <c r="V1333" s="319"/>
      <c r="W1333" s="320"/>
      <c r="X1333" s="318"/>
      <c r="Y1333" s="318"/>
      <c r="Z1333" s="318"/>
      <c r="AA1333" s="318"/>
      <c r="AB1333" s="318"/>
      <c r="AC1333" s="318"/>
      <c r="AD1333" s="321"/>
      <c r="AE1333" s="322">
        <f t="shared" si="430"/>
        <v>0</v>
      </c>
      <c r="AF1333" s="318"/>
      <c r="AG1333" s="318"/>
      <c r="AH1333" s="318"/>
      <c r="AI1333" s="318"/>
      <c r="AJ1333" s="318"/>
      <c r="AK1333" s="318"/>
      <c r="AL1333" s="318"/>
      <c r="AM1333" s="318"/>
      <c r="AN1333" s="319"/>
    </row>
    <row r="1334" spans="1:40" ht="18" hidden="1" customHeight="1">
      <c r="A1334" s="163">
        <v>2220199</v>
      </c>
      <c r="B1334" s="164" t="s">
        <v>1095</v>
      </c>
      <c r="C1334" s="316">
        <f t="shared" si="429"/>
        <v>0</v>
      </c>
      <c r="D1334" s="317">
        <f t="shared" si="426"/>
        <v>0</v>
      </c>
      <c r="E1334" s="318"/>
      <c r="F1334" s="318"/>
      <c r="G1334" s="318"/>
      <c r="H1334" s="318"/>
      <c r="I1334" s="318"/>
      <c r="J1334" s="318"/>
      <c r="K1334" s="318"/>
      <c r="L1334" s="318"/>
      <c r="M1334" s="318"/>
      <c r="N1334" s="318"/>
      <c r="O1334" s="318"/>
      <c r="P1334" s="319"/>
      <c r="Q1334" s="320"/>
      <c r="R1334" s="318"/>
      <c r="S1334" s="318"/>
      <c r="T1334" s="318"/>
      <c r="U1334" s="318"/>
      <c r="V1334" s="319"/>
      <c r="W1334" s="320"/>
      <c r="X1334" s="318"/>
      <c r="Y1334" s="318"/>
      <c r="Z1334" s="318"/>
      <c r="AA1334" s="318"/>
      <c r="AB1334" s="318"/>
      <c r="AC1334" s="318"/>
      <c r="AD1334" s="321"/>
      <c r="AE1334" s="322">
        <f t="shared" si="430"/>
        <v>0</v>
      </c>
      <c r="AF1334" s="318"/>
      <c r="AG1334" s="318"/>
      <c r="AH1334" s="318"/>
      <c r="AI1334" s="318"/>
      <c r="AJ1334" s="318"/>
      <c r="AK1334" s="318"/>
      <c r="AL1334" s="318"/>
      <c r="AM1334" s="318"/>
      <c r="AN1334" s="319"/>
    </row>
    <row r="1335" spans="1:40" ht="18" hidden="1" customHeight="1">
      <c r="A1335" s="163">
        <v>22202</v>
      </c>
      <c r="B1335" s="242" t="s">
        <v>1096</v>
      </c>
      <c r="C1335" s="315">
        <f>SUM(C1336:C1348)</f>
        <v>0</v>
      </c>
      <c r="D1335" s="315">
        <f t="shared" ref="D1335:AN1335" si="431">SUM(D1336:D1348)</f>
        <v>0</v>
      </c>
      <c r="E1335" s="315">
        <f t="shared" si="431"/>
        <v>0</v>
      </c>
      <c r="F1335" s="315">
        <f t="shared" si="431"/>
        <v>0</v>
      </c>
      <c r="G1335" s="315">
        <f t="shared" si="431"/>
        <v>0</v>
      </c>
      <c r="H1335" s="315">
        <f t="shared" si="431"/>
        <v>0</v>
      </c>
      <c r="I1335" s="315">
        <f t="shared" si="431"/>
        <v>0</v>
      </c>
      <c r="J1335" s="315">
        <f t="shared" si="431"/>
        <v>0</v>
      </c>
      <c r="K1335" s="315">
        <f t="shared" si="431"/>
        <v>0</v>
      </c>
      <c r="L1335" s="315">
        <f t="shared" si="431"/>
        <v>0</v>
      </c>
      <c r="M1335" s="315">
        <f t="shared" si="431"/>
        <v>0</v>
      </c>
      <c r="N1335" s="315">
        <f t="shared" si="431"/>
        <v>0</v>
      </c>
      <c r="O1335" s="315">
        <f t="shared" si="431"/>
        <v>0</v>
      </c>
      <c r="P1335" s="315">
        <f t="shared" si="431"/>
        <v>0</v>
      </c>
      <c r="Q1335" s="315">
        <f t="shared" si="431"/>
        <v>0</v>
      </c>
      <c r="R1335" s="315">
        <f t="shared" si="431"/>
        <v>0</v>
      </c>
      <c r="S1335" s="315">
        <f t="shared" si="431"/>
        <v>0</v>
      </c>
      <c r="T1335" s="315">
        <f t="shared" si="431"/>
        <v>0</v>
      </c>
      <c r="U1335" s="315">
        <f t="shared" si="431"/>
        <v>0</v>
      </c>
      <c r="V1335" s="315">
        <f t="shared" si="431"/>
        <v>0</v>
      </c>
      <c r="W1335" s="315">
        <f t="shared" si="431"/>
        <v>0</v>
      </c>
      <c r="X1335" s="315">
        <f t="shared" si="431"/>
        <v>0</v>
      </c>
      <c r="Y1335" s="315">
        <f t="shared" si="431"/>
        <v>0</v>
      </c>
      <c r="Z1335" s="315">
        <f t="shared" si="431"/>
        <v>0</v>
      </c>
      <c r="AA1335" s="315">
        <f t="shared" si="431"/>
        <v>0</v>
      </c>
      <c r="AB1335" s="315">
        <f t="shared" si="431"/>
        <v>0</v>
      </c>
      <c r="AC1335" s="315">
        <f t="shared" si="431"/>
        <v>0</v>
      </c>
      <c r="AD1335" s="315">
        <f t="shared" si="431"/>
        <v>0</v>
      </c>
      <c r="AE1335" s="315">
        <f t="shared" si="431"/>
        <v>0</v>
      </c>
      <c r="AF1335" s="315">
        <f t="shared" si="431"/>
        <v>0</v>
      </c>
      <c r="AG1335" s="315">
        <f t="shared" si="431"/>
        <v>0</v>
      </c>
      <c r="AH1335" s="315">
        <f t="shared" si="431"/>
        <v>0</v>
      </c>
      <c r="AI1335" s="315">
        <f t="shared" si="431"/>
        <v>0</v>
      </c>
      <c r="AJ1335" s="315">
        <f t="shared" si="431"/>
        <v>0</v>
      </c>
      <c r="AK1335" s="315">
        <f t="shared" si="431"/>
        <v>0</v>
      </c>
      <c r="AL1335" s="315">
        <f t="shared" si="431"/>
        <v>0</v>
      </c>
      <c r="AM1335" s="315">
        <f t="shared" si="431"/>
        <v>0</v>
      </c>
      <c r="AN1335" s="315">
        <f t="shared" si="431"/>
        <v>0</v>
      </c>
    </row>
    <row r="1336" spans="1:40" ht="18" hidden="1" customHeight="1">
      <c r="A1336" s="163">
        <v>2220201</v>
      </c>
      <c r="B1336" s="164" t="s">
        <v>93</v>
      </c>
      <c r="C1336" s="316">
        <f t="shared" ref="C1336:C1348" si="432">SUM(D1336,AE1336,AN1336)</f>
        <v>0</v>
      </c>
      <c r="D1336" s="317">
        <f t="shared" ref="D1336:D1348" si="433">SUM(E1336:AD1336)</f>
        <v>0</v>
      </c>
      <c r="E1336" s="318"/>
      <c r="F1336" s="318"/>
      <c r="G1336" s="318"/>
      <c r="H1336" s="318"/>
      <c r="I1336" s="318"/>
      <c r="J1336" s="318"/>
      <c r="K1336" s="318"/>
      <c r="L1336" s="318"/>
      <c r="M1336" s="318"/>
      <c r="N1336" s="318"/>
      <c r="O1336" s="318"/>
      <c r="P1336" s="319"/>
      <c r="Q1336" s="320"/>
      <c r="R1336" s="318"/>
      <c r="S1336" s="318"/>
      <c r="T1336" s="318"/>
      <c r="U1336" s="318"/>
      <c r="V1336" s="319"/>
      <c r="W1336" s="320"/>
      <c r="X1336" s="318"/>
      <c r="Y1336" s="318"/>
      <c r="Z1336" s="318"/>
      <c r="AA1336" s="318"/>
      <c r="AB1336" s="318"/>
      <c r="AC1336" s="318"/>
      <c r="AD1336" s="321"/>
      <c r="AE1336" s="322">
        <f t="shared" ref="AE1336:AE1348" si="434">SUM(AF1336:AM1336)</f>
        <v>0</v>
      </c>
      <c r="AF1336" s="318"/>
      <c r="AG1336" s="318"/>
      <c r="AH1336" s="318"/>
      <c r="AI1336" s="318"/>
      <c r="AJ1336" s="318"/>
      <c r="AK1336" s="318"/>
      <c r="AL1336" s="318"/>
      <c r="AM1336" s="318"/>
      <c r="AN1336" s="319"/>
    </row>
    <row r="1337" spans="1:40" ht="18" hidden="1" customHeight="1">
      <c r="A1337" s="163">
        <v>2220202</v>
      </c>
      <c r="B1337" s="164" t="s">
        <v>94</v>
      </c>
      <c r="C1337" s="316">
        <f t="shared" si="432"/>
        <v>0</v>
      </c>
      <c r="D1337" s="317">
        <f t="shared" si="433"/>
        <v>0</v>
      </c>
      <c r="E1337" s="318"/>
      <c r="F1337" s="318"/>
      <c r="G1337" s="318"/>
      <c r="H1337" s="318"/>
      <c r="I1337" s="318"/>
      <c r="J1337" s="318"/>
      <c r="K1337" s="318"/>
      <c r="L1337" s="318"/>
      <c r="M1337" s="318"/>
      <c r="N1337" s="318"/>
      <c r="O1337" s="318"/>
      <c r="P1337" s="319"/>
      <c r="Q1337" s="320"/>
      <c r="R1337" s="318"/>
      <c r="S1337" s="318"/>
      <c r="T1337" s="318"/>
      <c r="U1337" s="318"/>
      <c r="V1337" s="319"/>
      <c r="W1337" s="320"/>
      <c r="X1337" s="318"/>
      <c r="Y1337" s="318"/>
      <c r="Z1337" s="318"/>
      <c r="AA1337" s="318"/>
      <c r="AB1337" s="318"/>
      <c r="AC1337" s="318"/>
      <c r="AD1337" s="321"/>
      <c r="AE1337" s="322">
        <f t="shared" si="434"/>
        <v>0</v>
      </c>
      <c r="AF1337" s="318"/>
      <c r="AG1337" s="318"/>
      <c r="AH1337" s="318"/>
      <c r="AI1337" s="318"/>
      <c r="AJ1337" s="318"/>
      <c r="AK1337" s="318"/>
      <c r="AL1337" s="318"/>
      <c r="AM1337" s="318"/>
      <c r="AN1337" s="319"/>
    </row>
    <row r="1338" spans="1:40" ht="18" hidden="1" customHeight="1">
      <c r="A1338" s="163">
        <v>2220203</v>
      </c>
      <c r="B1338" s="164" t="s">
        <v>95</v>
      </c>
      <c r="C1338" s="316">
        <f t="shared" si="432"/>
        <v>0</v>
      </c>
      <c r="D1338" s="317">
        <f t="shared" si="433"/>
        <v>0</v>
      </c>
      <c r="E1338" s="318"/>
      <c r="F1338" s="318"/>
      <c r="G1338" s="318"/>
      <c r="H1338" s="318"/>
      <c r="I1338" s="318"/>
      <c r="J1338" s="318"/>
      <c r="K1338" s="318"/>
      <c r="L1338" s="318"/>
      <c r="M1338" s="318"/>
      <c r="N1338" s="318"/>
      <c r="O1338" s="318"/>
      <c r="P1338" s="319"/>
      <c r="Q1338" s="320"/>
      <c r="R1338" s="318"/>
      <c r="S1338" s="318"/>
      <c r="T1338" s="318"/>
      <c r="U1338" s="318"/>
      <c r="V1338" s="319"/>
      <c r="W1338" s="320"/>
      <c r="X1338" s="318"/>
      <c r="Y1338" s="318"/>
      <c r="Z1338" s="318"/>
      <c r="AA1338" s="318"/>
      <c r="AB1338" s="318"/>
      <c r="AC1338" s="318"/>
      <c r="AD1338" s="321"/>
      <c r="AE1338" s="322">
        <f t="shared" si="434"/>
        <v>0</v>
      </c>
      <c r="AF1338" s="318"/>
      <c r="AG1338" s="318"/>
      <c r="AH1338" s="318"/>
      <c r="AI1338" s="318"/>
      <c r="AJ1338" s="318"/>
      <c r="AK1338" s="318"/>
      <c r="AL1338" s="318"/>
      <c r="AM1338" s="318"/>
      <c r="AN1338" s="319"/>
    </row>
    <row r="1339" spans="1:40" ht="18" hidden="1" customHeight="1">
      <c r="A1339" s="163">
        <v>2220204</v>
      </c>
      <c r="B1339" s="164" t="s">
        <v>1097</v>
      </c>
      <c r="C1339" s="316">
        <f t="shared" si="432"/>
        <v>0</v>
      </c>
      <c r="D1339" s="317">
        <f t="shared" si="433"/>
        <v>0</v>
      </c>
      <c r="E1339" s="318"/>
      <c r="F1339" s="318"/>
      <c r="G1339" s="318"/>
      <c r="H1339" s="318"/>
      <c r="I1339" s="318"/>
      <c r="J1339" s="318"/>
      <c r="K1339" s="318"/>
      <c r="L1339" s="318"/>
      <c r="M1339" s="318"/>
      <c r="N1339" s="318"/>
      <c r="O1339" s="318"/>
      <c r="P1339" s="319"/>
      <c r="Q1339" s="320"/>
      <c r="R1339" s="318"/>
      <c r="S1339" s="318"/>
      <c r="T1339" s="318"/>
      <c r="U1339" s="318"/>
      <c r="V1339" s="319"/>
      <c r="W1339" s="320"/>
      <c r="X1339" s="318"/>
      <c r="Y1339" s="318"/>
      <c r="Z1339" s="318"/>
      <c r="AA1339" s="318"/>
      <c r="AB1339" s="318"/>
      <c r="AC1339" s="318"/>
      <c r="AD1339" s="321"/>
      <c r="AE1339" s="322">
        <f t="shared" si="434"/>
        <v>0</v>
      </c>
      <c r="AF1339" s="318"/>
      <c r="AG1339" s="318"/>
      <c r="AH1339" s="318"/>
      <c r="AI1339" s="318"/>
      <c r="AJ1339" s="318"/>
      <c r="AK1339" s="318"/>
      <c r="AL1339" s="318"/>
      <c r="AM1339" s="318"/>
      <c r="AN1339" s="319"/>
    </row>
    <row r="1340" spans="1:40" ht="18" hidden="1" customHeight="1">
      <c r="A1340" s="163">
        <v>2220205</v>
      </c>
      <c r="B1340" s="164" t="s">
        <v>1098</v>
      </c>
      <c r="C1340" s="316">
        <f t="shared" si="432"/>
        <v>0</v>
      </c>
      <c r="D1340" s="317">
        <f t="shared" si="433"/>
        <v>0</v>
      </c>
      <c r="E1340" s="318"/>
      <c r="F1340" s="318"/>
      <c r="G1340" s="318"/>
      <c r="H1340" s="318"/>
      <c r="I1340" s="318"/>
      <c r="J1340" s="318"/>
      <c r="K1340" s="318"/>
      <c r="L1340" s="318"/>
      <c r="M1340" s="318"/>
      <c r="N1340" s="318"/>
      <c r="O1340" s="318"/>
      <c r="P1340" s="319"/>
      <c r="Q1340" s="320"/>
      <c r="R1340" s="318"/>
      <c r="S1340" s="318"/>
      <c r="T1340" s="318"/>
      <c r="U1340" s="318"/>
      <c r="V1340" s="319"/>
      <c r="W1340" s="320"/>
      <c r="X1340" s="318"/>
      <c r="Y1340" s="318"/>
      <c r="Z1340" s="318"/>
      <c r="AA1340" s="318"/>
      <c r="AB1340" s="318"/>
      <c r="AC1340" s="318"/>
      <c r="AD1340" s="321"/>
      <c r="AE1340" s="322">
        <f t="shared" si="434"/>
        <v>0</v>
      </c>
      <c r="AF1340" s="318"/>
      <c r="AG1340" s="318"/>
      <c r="AH1340" s="318"/>
      <c r="AI1340" s="318"/>
      <c r="AJ1340" s="318"/>
      <c r="AK1340" s="318"/>
      <c r="AL1340" s="318"/>
      <c r="AM1340" s="318"/>
      <c r="AN1340" s="319"/>
    </row>
    <row r="1341" spans="1:40" ht="18" hidden="1" customHeight="1">
      <c r="A1341" s="163">
        <v>2220206</v>
      </c>
      <c r="B1341" s="164" t="s">
        <v>1099</v>
      </c>
      <c r="C1341" s="316">
        <f t="shared" si="432"/>
        <v>0</v>
      </c>
      <c r="D1341" s="317">
        <f t="shared" si="433"/>
        <v>0</v>
      </c>
      <c r="E1341" s="318"/>
      <c r="F1341" s="318"/>
      <c r="G1341" s="318"/>
      <c r="H1341" s="318"/>
      <c r="I1341" s="318"/>
      <c r="J1341" s="318"/>
      <c r="K1341" s="318"/>
      <c r="L1341" s="318"/>
      <c r="M1341" s="318"/>
      <c r="N1341" s="318"/>
      <c r="O1341" s="318"/>
      <c r="P1341" s="319"/>
      <c r="Q1341" s="320"/>
      <c r="R1341" s="318"/>
      <c r="S1341" s="318"/>
      <c r="T1341" s="318"/>
      <c r="U1341" s="318"/>
      <c r="V1341" s="319"/>
      <c r="W1341" s="320"/>
      <c r="X1341" s="318"/>
      <c r="Y1341" s="318"/>
      <c r="Z1341" s="318"/>
      <c r="AA1341" s="318"/>
      <c r="AB1341" s="318"/>
      <c r="AC1341" s="318"/>
      <c r="AD1341" s="321"/>
      <c r="AE1341" s="322">
        <f t="shared" si="434"/>
        <v>0</v>
      </c>
      <c r="AF1341" s="318"/>
      <c r="AG1341" s="318"/>
      <c r="AH1341" s="318"/>
      <c r="AI1341" s="318"/>
      <c r="AJ1341" s="318"/>
      <c r="AK1341" s="318"/>
      <c r="AL1341" s="318"/>
      <c r="AM1341" s="318"/>
      <c r="AN1341" s="319"/>
    </row>
    <row r="1342" spans="1:40" ht="18" hidden="1" customHeight="1">
      <c r="A1342" s="163">
        <v>2220207</v>
      </c>
      <c r="B1342" s="164" t="s">
        <v>1100</v>
      </c>
      <c r="C1342" s="316">
        <f t="shared" si="432"/>
        <v>0</v>
      </c>
      <c r="D1342" s="317">
        <f t="shared" si="433"/>
        <v>0</v>
      </c>
      <c r="E1342" s="318"/>
      <c r="F1342" s="318"/>
      <c r="G1342" s="318"/>
      <c r="H1342" s="318"/>
      <c r="I1342" s="318"/>
      <c r="J1342" s="318"/>
      <c r="K1342" s="318"/>
      <c r="L1342" s="318"/>
      <c r="M1342" s="318"/>
      <c r="N1342" s="318"/>
      <c r="O1342" s="318"/>
      <c r="P1342" s="319"/>
      <c r="Q1342" s="320"/>
      <c r="R1342" s="318"/>
      <c r="S1342" s="318"/>
      <c r="T1342" s="318"/>
      <c r="U1342" s="318"/>
      <c r="V1342" s="319"/>
      <c r="W1342" s="320"/>
      <c r="X1342" s="318"/>
      <c r="Y1342" s="318"/>
      <c r="Z1342" s="318"/>
      <c r="AA1342" s="318"/>
      <c r="AB1342" s="318"/>
      <c r="AC1342" s="318"/>
      <c r="AD1342" s="321"/>
      <c r="AE1342" s="322">
        <f t="shared" si="434"/>
        <v>0</v>
      </c>
      <c r="AF1342" s="318"/>
      <c r="AG1342" s="318"/>
      <c r="AH1342" s="318"/>
      <c r="AI1342" s="318"/>
      <c r="AJ1342" s="318"/>
      <c r="AK1342" s="318"/>
      <c r="AL1342" s="318"/>
      <c r="AM1342" s="318"/>
      <c r="AN1342" s="319"/>
    </row>
    <row r="1343" spans="1:40" ht="18" hidden="1" customHeight="1">
      <c r="A1343" s="163">
        <v>2220209</v>
      </c>
      <c r="B1343" s="164" t="s">
        <v>1101</v>
      </c>
      <c r="C1343" s="316">
        <f t="shared" si="432"/>
        <v>0</v>
      </c>
      <c r="D1343" s="317">
        <f t="shared" si="433"/>
        <v>0</v>
      </c>
      <c r="E1343" s="318"/>
      <c r="F1343" s="318"/>
      <c r="G1343" s="318"/>
      <c r="H1343" s="318"/>
      <c r="I1343" s="318"/>
      <c r="J1343" s="318"/>
      <c r="K1343" s="318"/>
      <c r="L1343" s="318"/>
      <c r="M1343" s="318"/>
      <c r="N1343" s="318"/>
      <c r="O1343" s="318"/>
      <c r="P1343" s="319"/>
      <c r="Q1343" s="320"/>
      <c r="R1343" s="318"/>
      <c r="S1343" s="318"/>
      <c r="T1343" s="318"/>
      <c r="U1343" s="318"/>
      <c r="V1343" s="319"/>
      <c r="W1343" s="320"/>
      <c r="X1343" s="318"/>
      <c r="Y1343" s="318"/>
      <c r="Z1343" s="318"/>
      <c r="AA1343" s="318"/>
      <c r="AB1343" s="318"/>
      <c r="AC1343" s="318"/>
      <c r="AD1343" s="321"/>
      <c r="AE1343" s="322">
        <f t="shared" si="434"/>
        <v>0</v>
      </c>
      <c r="AF1343" s="318"/>
      <c r="AG1343" s="318"/>
      <c r="AH1343" s="318"/>
      <c r="AI1343" s="318"/>
      <c r="AJ1343" s="318"/>
      <c r="AK1343" s="318"/>
      <c r="AL1343" s="318"/>
      <c r="AM1343" s="318"/>
      <c r="AN1343" s="319"/>
    </row>
    <row r="1344" spans="1:40" ht="18" hidden="1" customHeight="1">
      <c r="A1344" s="163">
        <v>2220210</v>
      </c>
      <c r="B1344" s="164" t="s">
        <v>1102</v>
      </c>
      <c r="C1344" s="316">
        <f t="shared" si="432"/>
        <v>0</v>
      </c>
      <c r="D1344" s="317">
        <f t="shared" si="433"/>
        <v>0</v>
      </c>
      <c r="E1344" s="318"/>
      <c r="F1344" s="318"/>
      <c r="G1344" s="318"/>
      <c r="H1344" s="318"/>
      <c r="I1344" s="318"/>
      <c r="J1344" s="318"/>
      <c r="K1344" s="318"/>
      <c r="L1344" s="318"/>
      <c r="M1344" s="318"/>
      <c r="N1344" s="318"/>
      <c r="O1344" s="318"/>
      <c r="P1344" s="319"/>
      <c r="Q1344" s="320"/>
      <c r="R1344" s="318"/>
      <c r="S1344" s="318"/>
      <c r="T1344" s="318"/>
      <c r="U1344" s="318"/>
      <c r="V1344" s="319"/>
      <c r="W1344" s="320"/>
      <c r="X1344" s="318"/>
      <c r="Y1344" s="318"/>
      <c r="Z1344" s="318"/>
      <c r="AA1344" s="318"/>
      <c r="AB1344" s="318"/>
      <c r="AC1344" s="318"/>
      <c r="AD1344" s="321"/>
      <c r="AE1344" s="322">
        <f t="shared" si="434"/>
        <v>0</v>
      </c>
      <c r="AF1344" s="318"/>
      <c r="AG1344" s="318"/>
      <c r="AH1344" s="318"/>
      <c r="AI1344" s="318"/>
      <c r="AJ1344" s="318"/>
      <c r="AK1344" s="318"/>
      <c r="AL1344" s="318"/>
      <c r="AM1344" s="318"/>
      <c r="AN1344" s="319"/>
    </row>
    <row r="1345" spans="1:40" ht="18" hidden="1" customHeight="1">
      <c r="A1345" s="163">
        <v>2220211</v>
      </c>
      <c r="B1345" s="164" t="s">
        <v>1103</v>
      </c>
      <c r="C1345" s="316">
        <f t="shared" si="432"/>
        <v>0</v>
      </c>
      <c r="D1345" s="317">
        <f t="shared" si="433"/>
        <v>0</v>
      </c>
      <c r="E1345" s="318"/>
      <c r="F1345" s="318"/>
      <c r="G1345" s="318"/>
      <c r="H1345" s="318"/>
      <c r="I1345" s="318"/>
      <c r="J1345" s="318"/>
      <c r="K1345" s="318"/>
      <c r="L1345" s="318"/>
      <c r="M1345" s="318"/>
      <c r="N1345" s="318"/>
      <c r="O1345" s="318"/>
      <c r="P1345" s="319"/>
      <c r="Q1345" s="320"/>
      <c r="R1345" s="318"/>
      <c r="S1345" s="318"/>
      <c r="T1345" s="318"/>
      <c r="U1345" s="318"/>
      <c r="V1345" s="319"/>
      <c r="W1345" s="320"/>
      <c r="X1345" s="318"/>
      <c r="Y1345" s="318"/>
      <c r="Z1345" s="318"/>
      <c r="AA1345" s="318"/>
      <c r="AB1345" s="318"/>
      <c r="AC1345" s="318"/>
      <c r="AD1345" s="321"/>
      <c r="AE1345" s="322">
        <f t="shared" si="434"/>
        <v>0</v>
      </c>
      <c r="AF1345" s="318"/>
      <c r="AG1345" s="318"/>
      <c r="AH1345" s="318"/>
      <c r="AI1345" s="318"/>
      <c r="AJ1345" s="318"/>
      <c r="AK1345" s="318"/>
      <c r="AL1345" s="318"/>
      <c r="AM1345" s="318"/>
      <c r="AN1345" s="319"/>
    </row>
    <row r="1346" spans="1:40" ht="18" hidden="1" customHeight="1">
      <c r="A1346" s="163">
        <v>2220212</v>
      </c>
      <c r="B1346" s="164" t="s">
        <v>1104</v>
      </c>
      <c r="C1346" s="316">
        <f t="shared" si="432"/>
        <v>0</v>
      </c>
      <c r="D1346" s="317">
        <f t="shared" si="433"/>
        <v>0</v>
      </c>
      <c r="E1346" s="318"/>
      <c r="F1346" s="318"/>
      <c r="G1346" s="318"/>
      <c r="H1346" s="318"/>
      <c r="I1346" s="318"/>
      <c r="J1346" s="318"/>
      <c r="K1346" s="318"/>
      <c r="L1346" s="318"/>
      <c r="M1346" s="318"/>
      <c r="N1346" s="318"/>
      <c r="O1346" s="318"/>
      <c r="P1346" s="319"/>
      <c r="Q1346" s="320"/>
      <c r="R1346" s="318"/>
      <c r="S1346" s="318"/>
      <c r="T1346" s="318"/>
      <c r="U1346" s="318"/>
      <c r="V1346" s="319"/>
      <c r="W1346" s="320"/>
      <c r="X1346" s="318"/>
      <c r="Y1346" s="318"/>
      <c r="Z1346" s="318"/>
      <c r="AA1346" s="318"/>
      <c r="AB1346" s="318"/>
      <c r="AC1346" s="318"/>
      <c r="AD1346" s="321"/>
      <c r="AE1346" s="322">
        <f t="shared" si="434"/>
        <v>0</v>
      </c>
      <c r="AF1346" s="318"/>
      <c r="AG1346" s="318"/>
      <c r="AH1346" s="318"/>
      <c r="AI1346" s="318"/>
      <c r="AJ1346" s="318"/>
      <c r="AK1346" s="318"/>
      <c r="AL1346" s="318"/>
      <c r="AM1346" s="318"/>
      <c r="AN1346" s="319"/>
    </row>
    <row r="1347" spans="1:40" ht="18" hidden="1" customHeight="1">
      <c r="A1347" s="163">
        <v>2220250</v>
      </c>
      <c r="B1347" s="164" t="s">
        <v>102</v>
      </c>
      <c r="C1347" s="316">
        <f t="shared" si="432"/>
        <v>0</v>
      </c>
      <c r="D1347" s="317">
        <f t="shared" si="433"/>
        <v>0</v>
      </c>
      <c r="E1347" s="318"/>
      <c r="F1347" s="318"/>
      <c r="G1347" s="318"/>
      <c r="H1347" s="318"/>
      <c r="I1347" s="318"/>
      <c r="J1347" s="318"/>
      <c r="K1347" s="318"/>
      <c r="L1347" s="318"/>
      <c r="M1347" s="318"/>
      <c r="N1347" s="318"/>
      <c r="O1347" s="318"/>
      <c r="P1347" s="319"/>
      <c r="Q1347" s="320"/>
      <c r="R1347" s="318"/>
      <c r="S1347" s="318"/>
      <c r="T1347" s="318"/>
      <c r="U1347" s="318"/>
      <c r="V1347" s="319"/>
      <c r="W1347" s="320"/>
      <c r="X1347" s="318"/>
      <c r="Y1347" s="318"/>
      <c r="Z1347" s="318"/>
      <c r="AA1347" s="318"/>
      <c r="AB1347" s="318"/>
      <c r="AC1347" s="318"/>
      <c r="AD1347" s="321"/>
      <c r="AE1347" s="322">
        <f t="shared" si="434"/>
        <v>0</v>
      </c>
      <c r="AF1347" s="318"/>
      <c r="AG1347" s="318"/>
      <c r="AH1347" s="318"/>
      <c r="AI1347" s="318"/>
      <c r="AJ1347" s="318"/>
      <c r="AK1347" s="318"/>
      <c r="AL1347" s="318"/>
      <c r="AM1347" s="318"/>
      <c r="AN1347" s="319"/>
    </row>
    <row r="1348" spans="1:40" ht="18" hidden="1" customHeight="1">
      <c r="A1348" s="163">
        <v>2220299</v>
      </c>
      <c r="B1348" s="164" t="s">
        <v>1105</v>
      </c>
      <c r="C1348" s="316">
        <f t="shared" si="432"/>
        <v>0</v>
      </c>
      <c r="D1348" s="317">
        <f t="shared" si="433"/>
        <v>0</v>
      </c>
      <c r="E1348" s="318"/>
      <c r="F1348" s="318"/>
      <c r="G1348" s="318"/>
      <c r="H1348" s="318"/>
      <c r="I1348" s="318"/>
      <c r="J1348" s="318"/>
      <c r="K1348" s="318"/>
      <c r="L1348" s="318"/>
      <c r="M1348" s="318"/>
      <c r="N1348" s="318"/>
      <c r="O1348" s="318"/>
      <c r="P1348" s="319"/>
      <c r="Q1348" s="320"/>
      <c r="R1348" s="318"/>
      <c r="S1348" s="318"/>
      <c r="T1348" s="318"/>
      <c r="U1348" s="318"/>
      <c r="V1348" s="319"/>
      <c r="W1348" s="320"/>
      <c r="X1348" s="318"/>
      <c r="Y1348" s="318"/>
      <c r="Z1348" s="318"/>
      <c r="AA1348" s="318"/>
      <c r="AB1348" s="318"/>
      <c r="AC1348" s="318"/>
      <c r="AD1348" s="321"/>
      <c r="AE1348" s="322">
        <f t="shared" si="434"/>
        <v>0</v>
      </c>
      <c r="AF1348" s="318"/>
      <c r="AG1348" s="318"/>
      <c r="AH1348" s="318"/>
      <c r="AI1348" s="318"/>
      <c r="AJ1348" s="318"/>
      <c r="AK1348" s="318"/>
      <c r="AL1348" s="318"/>
      <c r="AM1348" s="318"/>
      <c r="AN1348" s="319"/>
    </row>
    <row r="1349" spans="1:40" ht="18" hidden="1" customHeight="1">
      <c r="A1349" s="163">
        <v>22203</v>
      </c>
      <c r="B1349" s="242" t="s">
        <v>1106</v>
      </c>
      <c r="C1349" s="315">
        <f>SUM(C1350:C1354)</f>
        <v>0</v>
      </c>
      <c r="D1349" s="315">
        <f t="shared" ref="D1349:AN1349" si="435">SUM(D1350:D1354)</f>
        <v>0</v>
      </c>
      <c r="E1349" s="315">
        <f t="shared" si="435"/>
        <v>0</v>
      </c>
      <c r="F1349" s="315">
        <f t="shared" si="435"/>
        <v>0</v>
      </c>
      <c r="G1349" s="315">
        <f t="shared" si="435"/>
        <v>0</v>
      </c>
      <c r="H1349" s="315">
        <f t="shared" si="435"/>
        <v>0</v>
      </c>
      <c r="I1349" s="315">
        <f t="shared" si="435"/>
        <v>0</v>
      </c>
      <c r="J1349" s="315">
        <f t="shared" si="435"/>
        <v>0</v>
      </c>
      <c r="K1349" s="315">
        <f t="shared" si="435"/>
        <v>0</v>
      </c>
      <c r="L1349" s="315">
        <f t="shared" si="435"/>
        <v>0</v>
      </c>
      <c r="M1349" s="315">
        <f t="shared" si="435"/>
        <v>0</v>
      </c>
      <c r="N1349" s="315">
        <f t="shared" si="435"/>
        <v>0</v>
      </c>
      <c r="O1349" s="315">
        <f t="shared" si="435"/>
        <v>0</v>
      </c>
      <c r="P1349" s="315">
        <f t="shared" si="435"/>
        <v>0</v>
      </c>
      <c r="Q1349" s="315">
        <f t="shared" si="435"/>
        <v>0</v>
      </c>
      <c r="R1349" s="315">
        <f t="shared" si="435"/>
        <v>0</v>
      </c>
      <c r="S1349" s="315">
        <f t="shared" si="435"/>
        <v>0</v>
      </c>
      <c r="T1349" s="315">
        <f t="shared" si="435"/>
        <v>0</v>
      </c>
      <c r="U1349" s="315">
        <f t="shared" si="435"/>
        <v>0</v>
      </c>
      <c r="V1349" s="315">
        <f t="shared" si="435"/>
        <v>0</v>
      </c>
      <c r="W1349" s="315">
        <f t="shared" si="435"/>
        <v>0</v>
      </c>
      <c r="X1349" s="315">
        <f t="shared" si="435"/>
        <v>0</v>
      </c>
      <c r="Y1349" s="315">
        <f t="shared" si="435"/>
        <v>0</v>
      </c>
      <c r="Z1349" s="315">
        <f t="shared" si="435"/>
        <v>0</v>
      </c>
      <c r="AA1349" s="315">
        <f t="shared" si="435"/>
        <v>0</v>
      </c>
      <c r="AB1349" s="315">
        <f t="shared" si="435"/>
        <v>0</v>
      </c>
      <c r="AC1349" s="315">
        <f t="shared" si="435"/>
        <v>0</v>
      </c>
      <c r="AD1349" s="315">
        <f t="shared" si="435"/>
        <v>0</v>
      </c>
      <c r="AE1349" s="315">
        <f t="shared" si="435"/>
        <v>0</v>
      </c>
      <c r="AF1349" s="315">
        <f t="shared" si="435"/>
        <v>0</v>
      </c>
      <c r="AG1349" s="315">
        <f t="shared" si="435"/>
        <v>0</v>
      </c>
      <c r="AH1349" s="315">
        <f t="shared" si="435"/>
        <v>0</v>
      </c>
      <c r="AI1349" s="315">
        <f t="shared" si="435"/>
        <v>0</v>
      </c>
      <c r="AJ1349" s="315">
        <f t="shared" si="435"/>
        <v>0</v>
      </c>
      <c r="AK1349" s="315">
        <f t="shared" si="435"/>
        <v>0</v>
      </c>
      <c r="AL1349" s="315">
        <f t="shared" si="435"/>
        <v>0</v>
      </c>
      <c r="AM1349" s="315">
        <f t="shared" si="435"/>
        <v>0</v>
      </c>
      <c r="AN1349" s="315">
        <f t="shared" si="435"/>
        <v>0</v>
      </c>
    </row>
    <row r="1350" spans="1:40" ht="18" hidden="1" customHeight="1">
      <c r="A1350" s="163">
        <v>2220301</v>
      </c>
      <c r="B1350" s="164" t="s">
        <v>1107</v>
      </c>
      <c r="C1350" s="316">
        <f>SUM(D1350,AE1350,AN1350)</f>
        <v>0</v>
      </c>
      <c r="D1350" s="317">
        <f>SUM(E1350:AD1350)</f>
        <v>0</v>
      </c>
      <c r="E1350" s="318"/>
      <c r="F1350" s="318"/>
      <c r="G1350" s="318"/>
      <c r="H1350" s="318"/>
      <c r="I1350" s="318"/>
      <c r="J1350" s="318"/>
      <c r="K1350" s="318"/>
      <c r="L1350" s="318"/>
      <c r="M1350" s="318"/>
      <c r="N1350" s="318"/>
      <c r="O1350" s="318"/>
      <c r="P1350" s="319"/>
      <c r="Q1350" s="320"/>
      <c r="R1350" s="318"/>
      <c r="S1350" s="318"/>
      <c r="T1350" s="318"/>
      <c r="U1350" s="318"/>
      <c r="V1350" s="319"/>
      <c r="W1350" s="320"/>
      <c r="X1350" s="318"/>
      <c r="Y1350" s="318"/>
      <c r="Z1350" s="318"/>
      <c r="AA1350" s="318"/>
      <c r="AB1350" s="318"/>
      <c r="AC1350" s="318"/>
      <c r="AD1350" s="321"/>
      <c r="AE1350" s="322">
        <f>SUM(AF1350:AM1350)</f>
        <v>0</v>
      </c>
      <c r="AF1350" s="318"/>
      <c r="AG1350" s="318"/>
      <c r="AH1350" s="318"/>
      <c r="AI1350" s="318"/>
      <c r="AJ1350" s="318"/>
      <c r="AK1350" s="318"/>
      <c r="AL1350" s="318"/>
      <c r="AM1350" s="318"/>
      <c r="AN1350" s="319"/>
    </row>
    <row r="1351" spans="1:40" ht="18" hidden="1" customHeight="1">
      <c r="A1351" s="163">
        <v>2220302</v>
      </c>
      <c r="B1351" s="164" t="s">
        <v>1108</v>
      </c>
      <c r="C1351" s="316">
        <f>SUM(D1351,AE1351,AN1351)</f>
        <v>0</v>
      </c>
      <c r="D1351" s="317">
        <f>SUM(E1351:AD1351)</f>
        <v>0</v>
      </c>
      <c r="E1351" s="318"/>
      <c r="F1351" s="318"/>
      <c r="G1351" s="318"/>
      <c r="H1351" s="318"/>
      <c r="I1351" s="318"/>
      <c r="J1351" s="318"/>
      <c r="K1351" s="318"/>
      <c r="L1351" s="318"/>
      <c r="M1351" s="318"/>
      <c r="N1351" s="318"/>
      <c r="O1351" s="318"/>
      <c r="P1351" s="319"/>
      <c r="Q1351" s="320"/>
      <c r="R1351" s="318"/>
      <c r="S1351" s="318"/>
      <c r="T1351" s="318"/>
      <c r="U1351" s="318"/>
      <c r="V1351" s="319"/>
      <c r="W1351" s="320"/>
      <c r="X1351" s="318"/>
      <c r="Y1351" s="318"/>
      <c r="Z1351" s="318"/>
      <c r="AA1351" s="318"/>
      <c r="AB1351" s="318"/>
      <c r="AC1351" s="318"/>
      <c r="AD1351" s="321"/>
      <c r="AE1351" s="322">
        <f>SUM(AF1351:AM1351)</f>
        <v>0</v>
      </c>
      <c r="AF1351" s="318"/>
      <c r="AG1351" s="318"/>
      <c r="AH1351" s="318"/>
      <c r="AI1351" s="318"/>
      <c r="AJ1351" s="318"/>
      <c r="AK1351" s="318"/>
      <c r="AL1351" s="318"/>
      <c r="AM1351" s="318"/>
      <c r="AN1351" s="319"/>
    </row>
    <row r="1352" spans="1:40" ht="18" hidden="1" customHeight="1">
      <c r="A1352" s="163">
        <v>2220303</v>
      </c>
      <c r="B1352" s="164" t="s">
        <v>1109</v>
      </c>
      <c r="C1352" s="316">
        <f>SUM(D1352,AE1352,AN1352)</f>
        <v>0</v>
      </c>
      <c r="D1352" s="317">
        <f>SUM(E1352:AD1352)</f>
        <v>0</v>
      </c>
      <c r="E1352" s="318"/>
      <c r="F1352" s="318"/>
      <c r="G1352" s="318"/>
      <c r="H1352" s="318"/>
      <c r="I1352" s="318"/>
      <c r="J1352" s="318"/>
      <c r="K1352" s="318"/>
      <c r="L1352" s="318"/>
      <c r="M1352" s="318"/>
      <c r="N1352" s="318"/>
      <c r="O1352" s="318"/>
      <c r="P1352" s="319"/>
      <c r="Q1352" s="320"/>
      <c r="R1352" s="318"/>
      <c r="S1352" s="318"/>
      <c r="T1352" s="318"/>
      <c r="U1352" s="318"/>
      <c r="V1352" s="319"/>
      <c r="W1352" s="320"/>
      <c r="X1352" s="318"/>
      <c r="Y1352" s="318"/>
      <c r="Z1352" s="318"/>
      <c r="AA1352" s="318"/>
      <c r="AB1352" s="318"/>
      <c r="AC1352" s="318"/>
      <c r="AD1352" s="321"/>
      <c r="AE1352" s="322">
        <f>SUM(AF1352:AM1352)</f>
        <v>0</v>
      </c>
      <c r="AF1352" s="318"/>
      <c r="AG1352" s="318"/>
      <c r="AH1352" s="318"/>
      <c r="AI1352" s="318"/>
      <c r="AJ1352" s="318"/>
      <c r="AK1352" s="318"/>
      <c r="AL1352" s="318"/>
      <c r="AM1352" s="318"/>
      <c r="AN1352" s="319"/>
    </row>
    <row r="1353" spans="1:40" ht="18" hidden="1" customHeight="1">
      <c r="A1353" s="163">
        <v>2220304</v>
      </c>
      <c r="B1353" s="164" t="s">
        <v>1110</v>
      </c>
      <c r="C1353" s="316">
        <f>SUM(D1353,AE1353,AN1353)</f>
        <v>0</v>
      </c>
      <c r="D1353" s="317">
        <f>SUM(E1353:AD1353)</f>
        <v>0</v>
      </c>
      <c r="E1353" s="318"/>
      <c r="F1353" s="318"/>
      <c r="G1353" s="318"/>
      <c r="H1353" s="318"/>
      <c r="I1353" s="318"/>
      <c r="J1353" s="318"/>
      <c r="K1353" s="318"/>
      <c r="L1353" s="318"/>
      <c r="M1353" s="318"/>
      <c r="N1353" s="318"/>
      <c r="O1353" s="318"/>
      <c r="P1353" s="319"/>
      <c r="Q1353" s="320"/>
      <c r="R1353" s="318"/>
      <c r="S1353" s="318"/>
      <c r="T1353" s="318"/>
      <c r="U1353" s="318"/>
      <c r="V1353" s="319"/>
      <c r="W1353" s="320"/>
      <c r="X1353" s="318"/>
      <c r="Y1353" s="318"/>
      <c r="Z1353" s="318"/>
      <c r="AA1353" s="318"/>
      <c r="AB1353" s="318"/>
      <c r="AC1353" s="318"/>
      <c r="AD1353" s="321"/>
      <c r="AE1353" s="322">
        <f>SUM(AF1353:AM1353)</f>
        <v>0</v>
      </c>
      <c r="AF1353" s="318"/>
      <c r="AG1353" s="318"/>
      <c r="AH1353" s="318"/>
      <c r="AI1353" s="318"/>
      <c r="AJ1353" s="318"/>
      <c r="AK1353" s="318"/>
      <c r="AL1353" s="318"/>
      <c r="AM1353" s="318"/>
      <c r="AN1353" s="319"/>
    </row>
    <row r="1354" spans="1:40" ht="18" hidden="1" customHeight="1">
      <c r="A1354" s="163">
        <v>2220399</v>
      </c>
      <c r="B1354" s="164" t="s">
        <v>1111</v>
      </c>
      <c r="C1354" s="316">
        <f>SUM(D1354,AE1354,AN1354)</f>
        <v>0</v>
      </c>
      <c r="D1354" s="317">
        <f>SUM(E1354:AD1354)</f>
        <v>0</v>
      </c>
      <c r="E1354" s="318"/>
      <c r="F1354" s="318"/>
      <c r="G1354" s="318"/>
      <c r="H1354" s="318"/>
      <c r="I1354" s="318"/>
      <c r="J1354" s="318"/>
      <c r="K1354" s="318"/>
      <c r="L1354" s="318"/>
      <c r="M1354" s="318"/>
      <c r="N1354" s="318"/>
      <c r="O1354" s="318"/>
      <c r="P1354" s="319"/>
      <c r="Q1354" s="320"/>
      <c r="R1354" s="318"/>
      <c r="S1354" s="318"/>
      <c r="T1354" s="318"/>
      <c r="U1354" s="318"/>
      <c r="V1354" s="319"/>
      <c r="W1354" s="320"/>
      <c r="X1354" s="318"/>
      <c r="Y1354" s="318"/>
      <c r="Z1354" s="318"/>
      <c r="AA1354" s="318"/>
      <c r="AB1354" s="318"/>
      <c r="AC1354" s="318"/>
      <c r="AD1354" s="321"/>
      <c r="AE1354" s="322">
        <f>SUM(AF1354:AM1354)</f>
        <v>0</v>
      </c>
      <c r="AF1354" s="318"/>
      <c r="AG1354" s="318"/>
      <c r="AH1354" s="318"/>
      <c r="AI1354" s="318"/>
      <c r="AJ1354" s="318"/>
      <c r="AK1354" s="318"/>
      <c r="AL1354" s="318"/>
      <c r="AM1354" s="318"/>
      <c r="AN1354" s="319"/>
    </row>
    <row r="1355" spans="1:40" ht="18" hidden="1" customHeight="1">
      <c r="A1355" s="163">
        <v>22204</v>
      </c>
      <c r="B1355" s="242" t="s">
        <v>1112</v>
      </c>
      <c r="C1355" s="315">
        <f>SUM(C1356:C1360)</f>
        <v>0</v>
      </c>
      <c r="D1355" s="315">
        <f t="shared" ref="D1355:AN1355" si="436">SUM(D1356:D1360)</f>
        <v>0</v>
      </c>
      <c r="E1355" s="315">
        <f t="shared" si="436"/>
        <v>0</v>
      </c>
      <c r="F1355" s="315">
        <f t="shared" si="436"/>
        <v>0</v>
      </c>
      <c r="G1355" s="315">
        <f t="shared" si="436"/>
        <v>0</v>
      </c>
      <c r="H1355" s="315">
        <f t="shared" si="436"/>
        <v>0</v>
      </c>
      <c r="I1355" s="315">
        <f t="shared" si="436"/>
        <v>0</v>
      </c>
      <c r="J1355" s="315">
        <f t="shared" si="436"/>
        <v>0</v>
      </c>
      <c r="K1355" s="315">
        <f t="shared" si="436"/>
        <v>0</v>
      </c>
      <c r="L1355" s="315">
        <f t="shared" si="436"/>
        <v>0</v>
      </c>
      <c r="M1355" s="315">
        <f t="shared" si="436"/>
        <v>0</v>
      </c>
      <c r="N1355" s="315">
        <f t="shared" si="436"/>
        <v>0</v>
      </c>
      <c r="O1355" s="315">
        <f t="shared" si="436"/>
        <v>0</v>
      </c>
      <c r="P1355" s="315">
        <f t="shared" si="436"/>
        <v>0</v>
      </c>
      <c r="Q1355" s="315">
        <f t="shared" si="436"/>
        <v>0</v>
      </c>
      <c r="R1355" s="315">
        <f t="shared" si="436"/>
        <v>0</v>
      </c>
      <c r="S1355" s="315">
        <f t="shared" si="436"/>
        <v>0</v>
      </c>
      <c r="T1355" s="315">
        <f t="shared" si="436"/>
        <v>0</v>
      </c>
      <c r="U1355" s="315">
        <f t="shared" si="436"/>
        <v>0</v>
      </c>
      <c r="V1355" s="315">
        <f t="shared" si="436"/>
        <v>0</v>
      </c>
      <c r="W1355" s="315">
        <f t="shared" si="436"/>
        <v>0</v>
      </c>
      <c r="X1355" s="315">
        <f t="shared" si="436"/>
        <v>0</v>
      </c>
      <c r="Y1355" s="315">
        <f t="shared" si="436"/>
        <v>0</v>
      </c>
      <c r="Z1355" s="315">
        <f t="shared" si="436"/>
        <v>0</v>
      </c>
      <c r="AA1355" s="315">
        <f t="shared" si="436"/>
        <v>0</v>
      </c>
      <c r="AB1355" s="315">
        <f t="shared" si="436"/>
        <v>0</v>
      </c>
      <c r="AC1355" s="315">
        <f t="shared" si="436"/>
        <v>0</v>
      </c>
      <c r="AD1355" s="315">
        <f t="shared" si="436"/>
        <v>0</v>
      </c>
      <c r="AE1355" s="315">
        <f t="shared" si="436"/>
        <v>0</v>
      </c>
      <c r="AF1355" s="315">
        <f t="shared" si="436"/>
        <v>0</v>
      </c>
      <c r="AG1355" s="315">
        <f t="shared" si="436"/>
        <v>0</v>
      </c>
      <c r="AH1355" s="315">
        <f t="shared" si="436"/>
        <v>0</v>
      </c>
      <c r="AI1355" s="315">
        <f t="shared" si="436"/>
        <v>0</v>
      </c>
      <c r="AJ1355" s="315">
        <f t="shared" si="436"/>
        <v>0</v>
      </c>
      <c r="AK1355" s="315">
        <f t="shared" si="436"/>
        <v>0</v>
      </c>
      <c r="AL1355" s="315">
        <f t="shared" si="436"/>
        <v>0</v>
      </c>
      <c r="AM1355" s="315">
        <f t="shared" si="436"/>
        <v>0</v>
      </c>
      <c r="AN1355" s="315">
        <f t="shared" si="436"/>
        <v>0</v>
      </c>
    </row>
    <row r="1356" spans="1:40" ht="18" hidden="1" customHeight="1">
      <c r="A1356" s="163">
        <v>2220401</v>
      </c>
      <c r="B1356" s="164" t="s">
        <v>1113</v>
      </c>
      <c r="C1356" s="316">
        <f>SUM(D1356,AE1356,AN1356)</f>
        <v>0</v>
      </c>
      <c r="D1356" s="317">
        <f>SUM(E1356:AD1356)</f>
        <v>0</v>
      </c>
      <c r="E1356" s="318"/>
      <c r="F1356" s="318"/>
      <c r="G1356" s="318"/>
      <c r="H1356" s="318"/>
      <c r="I1356" s="318"/>
      <c r="J1356" s="318"/>
      <c r="K1356" s="318"/>
      <c r="L1356" s="318"/>
      <c r="M1356" s="318"/>
      <c r="N1356" s="318"/>
      <c r="O1356" s="318"/>
      <c r="P1356" s="319"/>
      <c r="Q1356" s="320"/>
      <c r="R1356" s="318"/>
      <c r="S1356" s="318"/>
      <c r="T1356" s="318"/>
      <c r="U1356" s="318"/>
      <c r="V1356" s="319"/>
      <c r="W1356" s="320"/>
      <c r="X1356" s="318"/>
      <c r="Y1356" s="318"/>
      <c r="Z1356" s="318"/>
      <c r="AA1356" s="318"/>
      <c r="AB1356" s="318"/>
      <c r="AC1356" s="318"/>
      <c r="AD1356" s="321"/>
      <c r="AE1356" s="322">
        <f>SUM(AF1356:AM1356)</f>
        <v>0</v>
      </c>
      <c r="AF1356" s="318"/>
      <c r="AG1356" s="318"/>
      <c r="AH1356" s="318"/>
      <c r="AI1356" s="318"/>
      <c r="AJ1356" s="318"/>
      <c r="AK1356" s="318"/>
      <c r="AL1356" s="318"/>
      <c r="AM1356" s="318"/>
      <c r="AN1356" s="319"/>
    </row>
    <row r="1357" spans="1:40" ht="18" hidden="1" customHeight="1">
      <c r="A1357" s="163">
        <v>2220402</v>
      </c>
      <c r="B1357" s="164" t="s">
        <v>1114</v>
      </c>
      <c r="C1357" s="316">
        <f>SUM(D1357,AE1357,AN1357)</f>
        <v>0</v>
      </c>
      <c r="D1357" s="317">
        <f>SUM(E1357:AD1357)</f>
        <v>0</v>
      </c>
      <c r="E1357" s="318"/>
      <c r="F1357" s="318"/>
      <c r="G1357" s="318"/>
      <c r="H1357" s="318"/>
      <c r="I1357" s="318"/>
      <c r="J1357" s="318"/>
      <c r="K1357" s="318"/>
      <c r="L1357" s="318"/>
      <c r="M1357" s="318"/>
      <c r="N1357" s="318"/>
      <c r="O1357" s="318"/>
      <c r="P1357" s="319"/>
      <c r="Q1357" s="320"/>
      <c r="R1357" s="318"/>
      <c r="S1357" s="318"/>
      <c r="T1357" s="318"/>
      <c r="U1357" s="318"/>
      <c r="V1357" s="319"/>
      <c r="W1357" s="320"/>
      <c r="X1357" s="318"/>
      <c r="Y1357" s="318"/>
      <c r="Z1357" s="318"/>
      <c r="AA1357" s="318"/>
      <c r="AB1357" s="318"/>
      <c r="AC1357" s="318"/>
      <c r="AD1357" s="321"/>
      <c r="AE1357" s="322">
        <f>SUM(AF1357:AM1357)</f>
        <v>0</v>
      </c>
      <c r="AF1357" s="318"/>
      <c r="AG1357" s="318"/>
      <c r="AH1357" s="318"/>
      <c r="AI1357" s="318"/>
      <c r="AJ1357" s="318"/>
      <c r="AK1357" s="318"/>
      <c r="AL1357" s="318"/>
      <c r="AM1357" s="318"/>
      <c r="AN1357" s="319"/>
    </row>
    <row r="1358" spans="1:40" ht="18" hidden="1" customHeight="1">
      <c r="A1358" s="163">
        <v>2220403</v>
      </c>
      <c r="B1358" s="164" t="s">
        <v>1115</v>
      </c>
      <c r="C1358" s="316">
        <f>SUM(D1358,AE1358,AN1358)</f>
        <v>0</v>
      </c>
      <c r="D1358" s="317">
        <f>SUM(E1358:AD1358)</f>
        <v>0</v>
      </c>
      <c r="E1358" s="318"/>
      <c r="F1358" s="318"/>
      <c r="G1358" s="318"/>
      <c r="H1358" s="318"/>
      <c r="I1358" s="318"/>
      <c r="J1358" s="318"/>
      <c r="K1358" s="318"/>
      <c r="L1358" s="318"/>
      <c r="M1358" s="318"/>
      <c r="N1358" s="318"/>
      <c r="O1358" s="318"/>
      <c r="P1358" s="319"/>
      <c r="Q1358" s="320"/>
      <c r="R1358" s="318"/>
      <c r="S1358" s="318"/>
      <c r="T1358" s="318"/>
      <c r="U1358" s="318"/>
      <c r="V1358" s="319"/>
      <c r="W1358" s="320"/>
      <c r="X1358" s="318"/>
      <c r="Y1358" s="318"/>
      <c r="Z1358" s="318"/>
      <c r="AA1358" s="318"/>
      <c r="AB1358" s="318"/>
      <c r="AC1358" s="318"/>
      <c r="AD1358" s="321"/>
      <c r="AE1358" s="322">
        <f>SUM(AF1358:AM1358)</f>
        <v>0</v>
      </c>
      <c r="AF1358" s="318"/>
      <c r="AG1358" s="318"/>
      <c r="AH1358" s="318"/>
      <c r="AI1358" s="318"/>
      <c r="AJ1358" s="318"/>
      <c r="AK1358" s="318"/>
      <c r="AL1358" s="318"/>
      <c r="AM1358" s="318"/>
      <c r="AN1358" s="319"/>
    </row>
    <row r="1359" spans="1:40" ht="18" hidden="1" customHeight="1">
      <c r="A1359" s="163">
        <v>2220404</v>
      </c>
      <c r="B1359" s="164" t="s">
        <v>1116</v>
      </c>
      <c r="C1359" s="316">
        <f>SUM(D1359,AE1359,AN1359)</f>
        <v>0</v>
      </c>
      <c r="D1359" s="317">
        <f>SUM(E1359:AD1359)</f>
        <v>0</v>
      </c>
      <c r="E1359" s="318"/>
      <c r="F1359" s="318"/>
      <c r="G1359" s="318"/>
      <c r="H1359" s="318"/>
      <c r="I1359" s="318"/>
      <c r="J1359" s="318"/>
      <c r="K1359" s="318"/>
      <c r="L1359" s="318"/>
      <c r="M1359" s="318"/>
      <c r="N1359" s="318"/>
      <c r="O1359" s="318"/>
      <c r="P1359" s="319"/>
      <c r="Q1359" s="320"/>
      <c r="R1359" s="318"/>
      <c r="S1359" s="318"/>
      <c r="T1359" s="318"/>
      <c r="U1359" s="318"/>
      <c r="V1359" s="319"/>
      <c r="W1359" s="320"/>
      <c r="X1359" s="318"/>
      <c r="Y1359" s="318"/>
      <c r="Z1359" s="318"/>
      <c r="AA1359" s="318"/>
      <c r="AB1359" s="318"/>
      <c r="AC1359" s="318"/>
      <c r="AD1359" s="321"/>
      <c r="AE1359" s="322">
        <f>SUM(AF1359:AM1359)</f>
        <v>0</v>
      </c>
      <c r="AF1359" s="318"/>
      <c r="AG1359" s="318"/>
      <c r="AH1359" s="318"/>
      <c r="AI1359" s="318"/>
      <c r="AJ1359" s="318"/>
      <c r="AK1359" s="318"/>
      <c r="AL1359" s="318"/>
      <c r="AM1359" s="318"/>
      <c r="AN1359" s="319"/>
    </row>
    <row r="1360" spans="1:40" ht="18" hidden="1" customHeight="1">
      <c r="A1360" s="163">
        <v>2220499</v>
      </c>
      <c r="B1360" s="164" t="s">
        <v>1117</v>
      </c>
      <c r="C1360" s="316">
        <f>SUM(D1360,AE1360,AN1360)</f>
        <v>0</v>
      </c>
      <c r="D1360" s="317">
        <f>SUM(E1360:AD1360)</f>
        <v>0</v>
      </c>
      <c r="E1360" s="318"/>
      <c r="F1360" s="318"/>
      <c r="G1360" s="318"/>
      <c r="H1360" s="318"/>
      <c r="I1360" s="318"/>
      <c r="J1360" s="318"/>
      <c r="K1360" s="318"/>
      <c r="L1360" s="318"/>
      <c r="M1360" s="318"/>
      <c r="N1360" s="318"/>
      <c r="O1360" s="318"/>
      <c r="P1360" s="319"/>
      <c r="Q1360" s="320"/>
      <c r="R1360" s="318"/>
      <c r="S1360" s="318"/>
      <c r="T1360" s="318"/>
      <c r="U1360" s="318"/>
      <c r="V1360" s="319"/>
      <c r="W1360" s="320"/>
      <c r="X1360" s="318"/>
      <c r="Y1360" s="318"/>
      <c r="Z1360" s="318"/>
      <c r="AA1360" s="318"/>
      <c r="AB1360" s="318"/>
      <c r="AC1360" s="318"/>
      <c r="AD1360" s="321"/>
      <c r="AE1360" s="322">
        <f>SUM(AF1360:AM1360)</f>
        <v>0</v>
      </c>
      <c r="AF1360" s="318"/>
      <c r="AG1360" s="318"/>
      <c r="AH1360" s="318"/>
      <c r="AI1360" s="318"/>
      <c r="AJ1360" s="318"/>
      <c r="AK1360" s="318"/>
      <c r="AL1360" s="318"/>
      <c r="AM1360" s="318"/>
      <c r="AN1360" s="319"/>
    </row>
    <row r="1361" spans="1:40" ht="18" hidden="1" customHeight="1">
      <c r="A1361" s="163">
        <v>22205</v>
      </c>
      <c r="B1361" s="242" t="s">
        <v>1118</v>
      </c>
      <c r="C1361" s="315">
        <f>SUM(C1362:C1372)</f>
        <v>0</v>
      </c>
      <c r="D1361" s="315">
        <f t="shared" ref="D1361:AN1361" si="437">SUM(D1362:D1372)</f>
        <v>0</v>
      </c>
      <c r="E1361" s="315">
        <f t="shared" si="437"/>
        <v>0</v>
      </c>
      <c r="F1361" s="315">
        <f t="shared" si="437"/>
        <v>0</v>
      </c>
      <c r="G1361" s="315">
        <f t="shared" si="437"/>
        <v>0</v>
      </c>
      <c r="H1361" s="315">
        <f t="shared" si="437"/>
        <v>0</v>
      </c>
      <c r="I1361" s="315">
        <f t="shared" si="437"/>
        <v>0</v>
      </c>
      <c r="J1361" s="315">
        <f t="shared" si="437"/>
        <v>0</v>
      </c>
      <c r="K1361" s="315">
        <f t="shared" si="437"/>
        <v>0</v>
      </c>
      <c r="L1361" s="315">
        <f t="shared" si="437"/>
        <v>0</v>
      </c>
      <c r="M1361" s="315">
        <f t="shared" si="437"/>
        <v>0</v>
      </c>
      <c r="N1361" s="315">
        <f t="shared" si="437"/>
        <v>0</v>
      </c>
      <c r="O1361" s="315">
        <f t="shared" si="437"/>
        <v>0</v>
      </c>
      <c r="P1361" s="315">
        <f t="shared" si="437"/>
        <v>0</v>
      </c>
      <c r="Q1361" s="315">
        <f t="shared" si="437"/>
        <v>0</v>
      </c>
      <c r="R1361" s="315">
        <f t="shared" si="437"/>
        <v>0</v>
      </c>
      <c r="S1361" s="315">
        <f t="shared" si="437"/>
        <v>0</v>
      </c>
      <c r="T1361" s="315">
        <f t="shared" si="437"/>
        <v>0</v>
      </c>
      <c r="U1361" s="315">
        <f t="shared" si="437"/>
        <v>0</v>
      </c>
      <c r="V1361" s="315">
        <f t="shared" si="437"/>
        <v>0</v>
      </c>
      <c r="W1361" s="315">
        <f t="shared" si="437"/>
        <v>0</v>
      </c>
      <c r="X1361" s="315">
        <f t="shared" si="437"/>
        <v>0</v>
      </c>
      <c r="Y1361" s="315">
        <f t="shared" si="437"/>
        <v>0</v>
      </c>
      <c r="Z1361" s="315">
        <f t="shared" si="437"/>
        <v>0</v>
      </c>
      <c r="AA1361" s="315">
        <f t="shared" si="437"/>
        <v>0</v>
      </c>
      <c r="AB1361" s="315">
        <f t="shared" si="437"/>
        <v>0</v>
      </c>
      <c r="AC1361" s="315">
        <f t="shared" si="437"/>
        <v>0</v>
      </c>
      <c r="AD1361" s="315">
        <f t="shared" si="437"/>
        <v>0</v>
      </c>
      <c r="AE1361" s="315">
        <f t="shared" si="437"/>
        <v>0</v>
      </c>
      <c r="AF1361" s="315">
        <f t="shared" si="437"/>
        <v>0</v>
      </c>
      <c r="AG1361" s="315">
        <f t="shared" si="437"/>
        <v>0</v>
      </c>
      <c r="AH1361" s="315">
        <f t="shared" si="437"/>
        <v>0</v>
      </c>
      <c r="AI1361" s="315">
        <f t="shared" si="437"/>
        <v>0</v>
      </c>
      <c r="AJ1361" s="315">
        <f t="shared" si="437"/>
        <v>0</v>
      </c>
      <c r="AK1361" s="315">
        <f t="shared" si="437"/>
        <v>0</v>
      </c>
      <c r="AL1361" s="315">
        <f t="shared" si="437"/>
        <v>0</v>
      </c>
      <c r="AM1361" s="315">
        <f t="shared" si="437"/>
        <v>0</v>
      </c>
      <c r="AN1361" s="315">
        <f t="shared" si="437"/>
        <v>0</v>
      </c>
    </row>
    <row r="1362" spans="1:40" ht="18" hidden="1" customHeight="1">
      <c r="A1362" s="163">
        <v>2220501</v>
      </c>
      <c r="B1362" s="164" t="s">
        <v>1119</v>
      </c>
      <c r="C1362" s="316">
        <f t="shared" ref="C1362:C1374" si="438">SUM(D1362,AE1362,AN1362)</f>
        <v>0</v>
      </c>
      <c r="D1362" s="317">
        <f t="shared" ref="D1362:D1374" si="439">SUM(E1362:AD1362)</f>
        <v>0</v>
      </c>
      <c r="E1362" s="318"/>
      <c r="F1362" s="318"/>
      <c r="G1362" s="318"/>
      <c r="H1362" s="318"/>
      <c r="I1362" s="318"/>
      <c r="J1362" s="318"/>
      <c r="K1362" s="318"/>
      <c r="L1362" s="318"/>
      <c r="M1362" s="318"/>
      <c r="N1362" s="318"/>
      <c r="O1362" s="318"/>
      <c r="P1362" s="319"/>
      <c r="Q1362" s="320"/>
      <c r="R1362" s="318"/>
      <c r="S1362" s="318"/>
      <c r="T1362" s="318"/>
      <c r="U1362" s="318"/>
      <c r="V1362" s="319"/>
      <c r="W1362" s="320"/>
      <c r="X1362" s="318"/>
      <c r="Y1362" s="318"/>
      <c r="Z1362" s="318"/>
      <c r="AA1362" s="318"/>
      <c r="AB1362" s="318"/>
      <c r="AC1362" s="318"/>
      <c r="AD1362" s="321"/>
      <c r="AE1362" s="322">
        <f t="shared" ref="AE1362:AE1377" si="440">SUM(AF1362:AM1362)</f>
        <v>0</v>
      </c>
      <c r="AF1362" s="318"/>
      <c r="AG1362" s="318"/>
      <c r="AH1362" s="318"/>
      <c r="AI1362" s="318"/>
      <c r="AJ1362" s="318"/>
      <c r="AK1362" s="318"/>
      <c r="AL1362" s="318"/>
      <c r="AM1362" s="318"/>
      <c r="AN1362" s="319"/>
    </row>
    <row r="1363" spans="1:40" ht="18" hidden="1" customHeight="1">
      <c r="A1363" s="163">
        <v>2220502</v>
      </c>
      <c r="B1363" s="164" t="s">
        <v>1120</v>
      </c>
      <c r="C1363" s="316">
        <f t="shared" si="438"/>
        <v>0</v>
      </c>
      <c r="D1363" s="317">
        <f t="shared" si="439"/>
        <v>0</v>
      </c>
      <c r="E1363" s="318"/>
      <c r="F1363" s="318"/>
      <c r="G1363" s="318"/>
      <c r="H1363" s="318"/>
      <c r="I1363" s="318"/>
      <c r="J1363" s="318"/>
      <c r="K1363" s="318"/>
      <c r="L1363" s="318"/>
      <c r="M1363" s="318"/>
      <c r="N1363" s="318"/>
      <c r="O1363" s="318"/>
      <c r="P1363" s="319"/>
      <c r="Q1363" s="320"/>
      <c r="R1363" s="318"/>
      <c r="S1363" s="318"/>
      <c r="T1363" s="318"/>
      <c r="U1363" s="318"/>
      <c r="V1363" s="319"/>
      <c r="W1363" s="320"/>
      <c r="X1363" s="318"/>
      <c r="Y1363" s="318"/>
      <c r="Z1363" s="318"/>
      <c r="AA1363" s="318"/>
      <c r="AB1363" s="318"/>
      <c r="AC1363" s="318"/>
      <c r="AD1363" s="321"/>
      <c r="AE1363" s="322">
        <f t="shared" si="440"/>
        <v>0</v>
      </c>
      <c r="AF1363" s="318"/>
      <c r="AG1363" s="318"/>
      <c r="AH1363" s="318"/>
      <c r="AI1363" s="318"/>
      <c r="AJ1363" s="318"/>
      <c r="AK1363" s="318"/>
      <c r="AL1363" s="318"/>
      <c r="AM1363" s="318"/>
      <c r="AN1363" s="319"/>
    </row>
    <row r="1364" spans="1:40" ht="18" hidden="1" customHeight="1">
      <c r="A1364" s="163">
        <v>2220503</v>
      </c>
      <c r="B1364" s="164" t="s">
        <v>1121</v>
      </c>
      <c r="C1364" s="316">
        <f t="shared" si="438"/>
        <v>0</v>
      </c>
      <c r="D1364" s="317">
        <f t="shared" si="439"/>
        <v>0</v>
      </c>
      <c r="E1364" s="318"/>
      <c r="F1364" s="318"/>
      <c r="G1364" s="318"/>
      <c r="H1364" s="318"/>
      <c r="I1364" s="318"/>
      <c r="J1364" s="318"/>
      <c r="K1364" s="318"/>
      <c r="L1364" s="318"/>
      <c r="M1364" s="318"/>
      <c r="N1364" s="318"/>
      <c r="O1364" s="318"/>
      <c r="P1364" s="319"/>
      <c r="Q1364" s="320"/>
      <c r="R1364" s="318"/>
      <c r="S1364" s="318"/>
      <c r="T1364" s="318"/>
      <c r="U1364" s="318"/>
      <c r="V1364" s="319"/>
      <c r="W1364" s="320"/>
      <c r="X1364" s="318"/>
      <c r="Y1364" s="318"/>
      <c r="Z1364" s="318"/>
      <c r="AA1364" s="318"/>
      <c r="AB1364" s="318"/>
      <c r="AC1364" s="318"/>
      <c r="AD1364" s="321"/>
      <c r="AE1364" s="322">
        <f t="shared" si="440"/>
        <v>0</v>
      </c>
      <c r="AF1364" s="318"/>
      <c r="AG1364" s="318"/>
      <c r="AH1364" s="318"/>
      <c r="AI1364" s="318"/>
      <c r="AJ1364" s="318"/>
      <c r="AK1364" s="318"/>
      <c r="AL1364" s="318"/>
      <c r="AM1364" s="318"/>
      <c r="AN1364" s="319"/>
    </row>
    <row r="1365" spans="1:40" ht="18" hidden="1" customHeight="1">
      <c r="A1365" s="163">
        <v>2220504</v>
      </c>
      <c r="B1365" s="164" t="s">
        <v>1122</v>
      </c>
      <c r="C1365" s="316">
        <f t="shared" si="438"/>
        <v>0</v>
      </c>
      <c r="D1365" s="317">
        <f t="shared" si="439"/>
        <v>0</v>
      </c>
      <c r="E1365" s="318"/>
      <c r="F1365" s="318"/>
      <c r="G1365" s="318"/>
      <c r="H1365" s="318"/>
      <c r="I1365" s="318"/>
      <c r="J1365" s="318"/>
      <c r="K1365" s="318"/>
      <c r="L1365" s="318"/>
      <c r="M1365" s="318"/>
      <c r="N1365" s="318"/>
      <c r="O1365" s="318"/>
      <c r="P1365" s="319"/>
      <c r="Q1365" s="320"/>
      <c r="R1365" s="318"/>
      <c r="S1365" s="318"/>
      <c r="T1365" s="318"/>
      <c r="U1365" s="318"/>
      <c r="V1365" s="319"/>
      <c r="W1365" s="320"/>
      <c r="X1365" s="318"/>
      <c r="Y1365" s="318"/>
      <c r="Z1365" s="318"/>
      <c r="AA1365" s="318"/>
      <c r="AB1365" s="318"/>
      <c r="AC1365" s="318"/>
      <c r="AD1365" s="321"/>
      <c r="AE1365" s="322">
        <f t="shared" si="440"/>
        <v>0</v>
      </c>
      <c r="AF1365" s="318"/>
      <c r="AG1365" s="318"/>
      <c r="AH1365" s="318"/>
      <c r="AI1365" s="318"/>
      <c r="AJ1365" s="318"/>
      <c r="AK1365" s="318"/>
      <c r="AL1365" s="318"/>
      <c r="AM1365" s="318"/>
      <c r="AN1365" s="319"/>
    </row>
    <row r="1366" spans="1:40" ht="18" hidden="1" customHeight="1">
      <c r="A1366" s="163">
        <v>2220505</v>
      </c>
      <c r="B1366" s="164" t="s">
        <v>1123</v>
      </c>
      <c r="C1366" s="316">
        <f t="shared" si="438"/>
        <v>0</v>
      </c>
      <c r="D1366" s="317">
        <f t="shared" si="439"/>
        <v>0</v>
      </c>
      <c r="E1366" s="318"/>
      <c r="F1366" s="318"/>
      <c r="G1366" s="318"/>
      <c r="H1366" s="318"/>
      <c r="I1366" s="318"/>
      <c r="J1366" s="318"/>
      <c r="K1366" s="318"/>
      <c r="L1366" s="318"/>
      <c r="M1366" s="318"/>
      <c r="N1366" s="318"/>
      <c r="O1366" s="318"/>
      <c r="P1366" s="319"/>
      <c r="Q1366" s="320"/>
      <c r="R1366" s="318"/>
      <c r="S1366" s="318"/>
      <c r="T1366" s="318"/>
      <c r="U1366" s="318"/>
      <c r="V1366" s="319"/>
      <c r="W1366" s="320"/>
      <c r="X1366" s="318"/>
      <c r="Y1366" s="318"/>
      <c r="Z1366" s="318"/>
      <c r="AA1366" s="318"/>
      <c r="AB1366" s="318"/>
      <c r="AC1366" s="318"/>
      <c r="AD1366" s="321"/>
      <c r="AE1366" s="322">
        <f t="shared" si="440"/>
        <v>0</v>
      </c>
      <c r="AF1366" s="318"/>
      <c r="AG1366" s="318"/>
      <c r="AH1366" s="318"/>
      <c r="AI1366" s="318"/>
      <c r="AJ1366" s="318"/>
      <c r="AK1366" s="318"/>
      <c r="AL1366" s="318"/>
      <c r="AM1366" s="318"/>
      <c r="AN1366" s="319"/>
    </row>
    <row r="1367" spans="1:40" ht="18" hidden="1" customHeight="1">
      <c r="A1367" s="163">
        <v>2220506</v>
      </c>
      <c r="B1367" s="164" t="s">
        <v>1124</v>
      </c>
      <c r="C1367" s="316">
        <f t="shared" si="438"/>
        <v>0</v>
      </c>
      <c r="D1367" s="317">
        <f t="shared" si="439"/>
        <v>0</v>
      </c>
      <c r="E1367" s="318"/>
      <c r="F1367" s="318"/>
      <c r="G1367" s="318"/>
      <c r="H1367" s="318"/>
      <c r="I1367" s="318"/>
      <c r="J1367" s="318"/>
      <c r="K1367" s="318"/>
      <c r="L1367" s="318"/>
      <c r="M1367" s="318"/>
      <c r="N1367" s="318"/>
      <c r="O1367" s="318"/>
      <c r="P1367" s="319"/>
      <c r="Q1367" s="320"/>
      <c r="R1367" s="318"/>
      <c r="S1367" s="318"/>
      <c r="T1367" s="318"/>
      <c r="U1367" s="318"/>
      <c r="V1367" s="319"/>
      <c r="W1367" s="320"/>
      <c r="X1367" s="318"/>
      <c r="Y1367" s="318"/>
      <c r="Z1367" s="318"/>
      <c r="AA1367" s="318"/>
      <c r="AB1367" s="318"/>
      <c r="AC1367" s="318"/>
      <c r="AD1367" s="321"/>
      <c r="AE1367" s="322">
        <f t="shared" si="440"/>
        <v>0</v>
      </c>
      <c r="AF1367" s="318"/>
      <c r="AG1367" s="318"/>
      <c r="AH1367" s="318"/>
      <c r="AI1367" s="318"/>
      <c r="AJ1367" s="318"/>
      <c r="AK1367" s="318"/>
      <c r="AL1367" s="318"/>
      <c r="AM1367" s="318"/>
      <c r="AN1367" s="319"/>
    </row>
    <row r="1368" spans="1:40" ht="18" hidden="1" customHeight="1">
      <c r="A1368" s="163">
        <v>2220507</v>
      </c>
      <c r="B1368" s="164" t="s">
        <v>1125</v>
      </c>
      <c r="C1368" s="316">
        <f t="shared" si="438"/>
        <v>0</v>
      </c>
      <c r="D1368" s="317">
        <f t="shared" si="439"/>
        <v>0</v>
      </c>
      <c r="E1368" s="318"/>
      <c r="F1368" s="318"/>
      <c r="G1368" s="318"/>
      <c r="H1368" s="318"/>
      <c r="I1368" s="318"/>
      <c r="J1368" s="318"/>
      <c r="K1368" s="318"/>
      <c r="L1368" s="318"/>
      <c r="M1368" s="318"/>
      <c r="N1368" s="318"/>
      <c r="O1368" s="318"/>
      <c r="P1368" s="319"/>
      <c r="Q1368" s="320"/>
      <c r="R1368" s="318"/>
      <c r="S1368" s="318"/>
      <c r="T1368" s="318"/>
      <c r="U1368" s="318"/>
      <c r="V1368" s="319"/>
      <c r="W1368" s="320"/>
      <c r="X1368" s="318"/>
      <c r="Y1368" s="318"/>
      <c r="Z1368" s="318"/>
      <c r="AA1368" s="318"/>
      <c r="AB1368" s="318"/>
      <c r="AC1368" s="318"/>
      <c r="AD1368" s="321"/>
      <c r="AE1368" s="322">
        <f t="shared" si="440"/>
        <v>0</v>
      </c>
      <c r="AF1368" s="318"/>
      <c r="AG1368" s="318"/>
      <c r="AH1368" s="318"/>
      <c r="AI1368" s="318"/>
      <c r="AJ1368" s="318"/>
      <c r="AK1368" s="318"/>
      <c r="AL1368" s="318"/>
      <c r="AM1368" s="318"/>
      <c r="AN1368" s="319"/>
    </row>
    <row r="1369" spans="1:40" ht="18" hidden="1" customHeight="1">
      <c r="A1369" s="163">
        <v>2220508</v>
      </c>
      <c r="B1369" s="164" t="s">
        <v>1126</v>
      </c>
      <c r="C1369" s="316">
        <f t="shared" si="438"/>
        <v>0</v>
      </c>
      <c r="D1369" s="317">
        <f t="shared" si="439"/>
        <v>0</v>
      </c>
      <c r="E1369" s="318"/>
      <c r="F1369" s="318"/>
      <c r="G1369" s="318"/>
      <c r="H1369" s="318"/>
      <c r="I1369" s="318"/>
      <c r="J1369" s="318"/>
      <c r="K1369" s="318"/>
      <c r="L1369" s="318"/>
      <c r="M1369" s="318"/>
      <c r="N1369" s="318"/>
      <c r="O1369" s="318"/>
      <c r="P1369" s="319"/>
      <c r="Q1369" s="320"/>
      <c r="R1369" s="318"/>
      <c r="S1369" s="318"/>
      <c r="T1369" s="318"/>
      <c r="U1369" s="318"/>
      <c r="V1369" s="319"/>
      <c r="W1369" s="320"/>
      <c r="X1369" s="318"/>
      <c r="Y1369" s="318"/>
      <c r="Z1369" s="318"/>
      <c r="AA1369" s="318"/>
      <c r="AB1369" s="318"/>
      <c r="AC1369" s="318"/>
      <c r="AD1369" s="321"/>
      <c r="AE1369" s="322">
        <f t="shared" si="440"/>
        <v>0</v>
      </c>
      <c r="AF1369" s="318"/>
      <c r="AG1369" s="318"/>
      <c r="AH1369" s="318"/>
      <c r="AI1369" s="318"/>
      <c r="AJ1369" s="318"/>
      <c r="AK1369" s="318"/>
      <c r="AL1369" s="318"/>
      <c r="AM1369" s="318"/>
      <c r="AN1369" s="319"/>
    </row>
    <row r="1370" spans="1:40" ht="18" hidden="1" customHeight="1">
      <c r="A1370" s="163">
        <v>2220509</v>
      </c>
      <c r="B1370" s="164" t="s">
        <v>1127</v>
      </c>
      <c r="C1370" s="316">
        <f t="shared" si="438"/>
        <v>0</v>
      </c>
      <c r="D1370" s="317">
        <f t="shared" si="439"/>
        <v>0</v>
      </c>
      <c r="E1370" s="318"/>
      <c r="F1370" s="318"/>
      <c r="G1370" s="318"/>
      <c r="H1370" s="318"/>
      <c r="I1370" s="318"/>
      <c r="J1370" s="318"/>
      <c r="K1370" s="318"/>
      <c r="L1370" s="318"/>
      <c r="M1370" s="318"/>
      <c r="N1370" s="318"/>
      <c r="O1370" s="318"/>
      <c r="P1370" s="319"/>
      <c r="Q1370" s="320"/>
      <c r="R1370" s="318"/>
      <c r="S1370" s="318"/>
      <c r="T1370" s="318"/>
      <c r="U1370" s="318"/>
      <c r="V1370" s="319"/>
      <c r="W1370" s="320"/>
      <c r="X1370" s="318"/>
      <c r="Y1370" s="318"/>
      <c r="Z1370" s="318"/>
      <c r="AA1370" s="318"/>
      <c r="AB1370" s="318"/>
      <c r="AC1370" s="318"/>
      <c r="AD1370" s="321"/>
      <c r="AE1370" s="322">
        <f t="shared" si="440"/>
        <v>0</v>
      </c>
      <c r="AF1370" s="318"/>
      <c r="AG1370" s="318"/>
      <c r="AH1370" s="318"/>
      <c r="AI1370" s="318"/>
      <c r="AJ1370" s="318"/>
      <c r="AK1370" s="318"/>
      <c r="AL1370" s="318"/>
      <c r="AM1370" s="318"/>
      <c r="AN1370" s="319"/>
    </row>
    <row r="1371" spans="1:40" ht="18" hidden="1" customHeight="1">
      <c r="A1371" s="163">
        <v>2220510</v>
      </c>
      <c r="B1371" s="164" t="s">
        <v>1128</v>
      </c>
      <c r="C1371" s="316">
        <f t="shared" si="438"/>
        <v>0</v>
      </c>
      <c r="D1371" s="317">
        <f t="shared" si="439"/>
        <v>0</v>
      </c>
      <c r="E1371" s="318"/>
      <c r="F1371" s="318"/>
      <c r="G1371" s="318"/>
      <c r="H1371" s="318"/>
      <c r="I1371" s="318"/>
      <c r="J1371" s="318"/>
      <c r="K1371" s="318"/>
      <c r="L1371" s="318"/>
      <c r="M1371" s="318"/>
      <c r="N1371" s="318"/>
      <c r="O1371" s="318"/>
      <c r="P1371" s="319"/>
      <c r="Q1371" s="320"/>
      <c r="R1371" s="318"/>
      <c r="S1371" s="318"/>
      <c r="T1371" s="318"/>
      <c r="U1371" s="318"/>
      <c r="V1371" s="319"/>
      <c r="W1371" s="320"/>
      <c r="X1371" s="318"/>
      <c r="Y1371" s="318"/>
      <c r="Z1371" s="318"/>
      <c r="AA1371" s="318"/>
      <c r="AB1371" s="318"/>
      <c r="AC1371" s="318"/>
      <c r="AD1371" s="321"/>
      <c r="AE1371" s="322">
        <f t="shared" si="440"/>
        <v>0</v>
      </c>
      <c r="AF1371" s="318"/>
      <c r="AG1371" s="318"/>
      <c r="AH1371" s="318"/>
      <c r="AI1371" s="318"/>
      <c r="AJ1371" s="318"/>
      <c r="AK1371" s="318"/>
      <c r="AL1371" s="318"/>
      <c r="AM1371" s="318"/>
      <c r="AN1371" s="319"/>
    </row>
    <row r="1372" spans="1:40" ht="18" hidden="1" customHeight="1">
      <c r="A1372" s="163">
        <v>2220599</v>
      </c>
      <c r="B1372" s="164" t="s">
        <v>1129</v>
      </c>
      <c r="C1372" s="316">
        <f t="shared" si="438"/>
        <v>0</v>
      </c>
      <c r="D1372" s="317">
        <f t="shared" si="439"/>
        <v>0</v>
      </c>
      <c r="E1372" s="318"/>
      <c r="F1372" s="318"/>
      <c r="G1372" s="318"/>
      <c r="H1372" s="318"/>
      <c r="I1372" s="318"/>
      <c r="J1372" s="318"/>
      <c r="K1372" s="318"/>
      <c r="L1372" s="318"/>
      <c r="M1372" s="318"/>
      <c r="N1372" s="318"/>
      <c r="O1372" s="318"/>
      <c r="P1372" s="319"/>
      <c r="Q1372" s="320"/>
      <c r="R1372" s="318"/>
      <c r="S1372" s="318"/>
      <c r="T1372" s="318"/>
      <c r="U1372" s="318"/>
      <c r="V1372" s="319"/>
      <c r="W1372" s="320"/>
      <c r="X1372" s="318"/>
      <c r="Y1372" s="318"/>
      <c r="Z1372" s="318"/>
      <c r="AA1372" s="318"/>
      <c r="AB1372" s="318"/>
      <c r="AC1372" s="318"/>
      <c r="AD1372" s="321"/>
      <c r="AE1372" s="322">
        <f t="shared" si="440"/>
        <v>0</v>
      </c>
      <c r="AF1372" s="318"/>
      <c r="AG1372" s="318"/>
      <c r="AH1372" s="318"/>
      <c r="AI1372" s="318"/>
      <c r="AJ1372" s="318"/>
      <c r="AK1372" s="318"/>
      <c r="AL1372" s="318"/>
      <c r="AM1372" s="318"/>
      <c r="AN1372" s="319"/>
    </row>
    <row r="1373" spans="1:40" ht="18" hidden="1" customHeight="1">
      <c r="A1373" s="163">
        <v>227</v>
      </c>
      <c r="B1373" s="242" t="s">
        <v>1130</v>
      </c>
      <c r="C1373" s="315">
        <f t="shared" si="438"/>
        <v>0</v>
      </c>
      <c r="D1373" s="327">
        <f t="shared" si="439"/>
        <v>0</v>
      </c>
      <c r="E1373" s="315"/>
      <c r="F1373" s="315"/>
      <c r="G1373" s="315"/>
      <c r="H1373" s="315"/>
      <c r="I1373" s="315"/>
      <c r="J1373" s="315"/>
      <c r="K1373" s="315"/>
      <c r="L1373" s="315"/>
      <c r="M1373" s="315"/>
      <c r="N1373" s="315"/>
      <c r="O1373" s="315"/>
      <c r="P1373" s="315"/>
      <c r="Q1373" s="315"/>
      <c r="R1373" s="315"/>
      <c r="S1373" s="315"/>
      <c r="T1373" s="315"/>
      <c r="U1373" s="315"/>
      <c r="V1373" s="315"/>
      <c r="W1373" s="315"/>
      <c r="X1373" s="315"/>
      <c r="Y1373" s="315"/>
      <c r="Z1373" s="315"/>
      <c r="AA1373" s="315"/>
      <c r="AB1373" s="315"/>
      <c r="AC1373" s="315"/>
      <c r="AD1373" s="315"/>
      <c r="AE1373" s="322">
        <f t="shared" si="440"/>
        <v>0</v>
      </c>
      <c r="AF1373" s="315"/>
      <c r="AG1373" s="315"/>
      <c r="AH1373" s="315"/>
      <c r="AI1373" s="315"/>
      <c r="AJ1373" s="315"/>
      <c r="AK1373" s="315"/>
      <c r="AL1373" s="315"/>
      <c r="AM1373" s="315"/>
      <c r="AN1373" s="315"/>
    </row>
    <row r="1374" spans="1:40" ht="18" hidden="1" customHeight="1">
      <c r="A1374" s="246">
        <v>229</v>
      </c>
      <c r="B1374" s="259" t="s">
        <v>1006</v>
      </c>
      <c r="C1374" s="315">
        <f t="shared" si="438"/>
        <v>0</v>
      </c>
      <c r="D1374" s="327">
        <f t="shared" si="439"/>
        <v>0</v>
      </c>
      <c r="E1374" s="315">
        <f t="shared" ref="E1374:AD1374" si="441">SUM(E1375:E1376)</f>
        <v>0</v>
      </c>
      <c r="F1374" s="315">
        <f t="shared" si="441"/>
        <v>0</v>
      </c>
      <c r="G1374" s="315">
        <f t="shared" si="441"/>
        <v>0</v>
      </c>
      <c r="H1374" s="315">
        <f t="shared" si="441"/>
        <v>0</v>
      </c>
      <c r="I1374" s="315">
        <f t="shared" si="441"/>
        <v>0</v>
      </c>
      <c r="J1374" s="315">
        <f t="shared" si="441"/>
        <v>0</v>
      </c>
      <c r="K1374" s="315">
        <f t="shared" si="441"/>
        <v>0</v>
      </c>
      <c r="L1374" s="315">
        <f t="shared" si="441"/>
        <v>0</v>
      </c>
      <c r="M1374" s="315">
        <f t="shared" si="441"/>
        <v>0</v>
      </c>
      <c r="N1374" s="315">
        <f t="shared" si="441"/>
        <v>0</v>
      </c>
      <c r="O1374" s="315">
        <f t="shared" si="441"/>
        <v>0</v>
      </c>
      <c r="P1374" s="315">
        <f t="shared" si="441"/>
        <v>0</v>
      </c>
      <c r="Q1374" s="315">
        <f t="shared" si="441"/>
        <v>0</v>
      </c>
      <c r="R1374" s="315">
        <f t="shared" si="441"/>
        <v>0</v>
      </c>
      <c r="S1374" s="315">
        <f t="shared" si="441"/>
        <v>0</v>
      </c>
      <c r="T1374" s="315">
        <f t="shared" si="441"/>
        <v>0</v>
      </c>
      <c r="U1374" s="315">
        <f t="shared" si="441"/>
        <v>0</v>
      </c>
      <c r="V1374" s="315">
        <f t="shared" si="441"/>
        <v>0</v>
      </c>
      <c r="W1374" s="315">
        <f t="shared" si="441"/>
        <v>0</v>
      </c>
      <c r="X1374" s="315">
        <f t="shared" si="441"/>
        <v>0</v>
      </c>
      <c r="Y1374" s="315">
        <f t="shared" si="441"/>
        <v>0</v>
      </c>
      <c r="Z1374" s="315">
        <f t="shared" si="441"/>
        <v>0</v>
      </c>
      <c r="AA1374" s="315">
        <f t="shared" si="441"/>
        <v>0</v>
      </c>
      <c r="AB1374" s="315">
        <f t="shared" si="441"/>
        <v>0</v>
      </c>
      <c r="AC1374" s="315">
        <f t="shared" si="441"/>
        <v>0</v>
      </c>
      <c r="AD1374" s="315">
        <f t="shared" si="441"/>
        <v>0</v>
      </c>
      <c r="AE1374" s="328">
        <f t="shared" si="440"/>
        <v>0</v>
      </c>
      <c r="AF1374" s="315">
        <f t="shared" ref="AF1374:AN1374" si="442">SUM(AF1375:AF1376)</f>
        <v>0</v>
      </c>
      <c r="AG1374" s="315">
        <f t="shared" si="442"/>
        <v>0</v>
      </c>
      <c r="AH1374" s="315">
        <f t="shared" si="442"/>
        <v>0</v>
      </c>
      <c r="AI1374" s="315">
        <f t="shared" si="442"/>
        <v>0</v>
      </c>
      <c r="AJ1374" s="315">
        <f t="shared" si="442"/>
        <v>0</v>
      </c>
      <c r="AK1374" s="315">
        <f t="shared" si="442"/>
        <v>0</v>
      </c>
      <c r="AL1374" s="315">
        <f t="shared" si="442"/>
        <v>0</v>
      </c>
      <c r="AM1374" s="315">
        <f t="shared" si="442"/>
        <v>0</v>
      </c>
      <c r="AN1374" s="315">
        <f t="shared" si="442"/>
        <v>0</v>
      </c>
    </row>
    <row r="1375" spans="1:40" ht="18" hidden="1" customHeight="1">
      <c r="A1375" s="246">
        <v>22902</v>
      </c>
      <c r="B1375" s="259" t="s">
        <v>1161</v>
      </c>
      <c r="C1375" s="315">
        <f>SUM(C1376:C1377)</f>
        <v>0</v>
      </c>
      <c r="D1375" s="315">
        <f>SUM(D1376:D1377)</f>
        <v>0</v>
      </c>
      <c r="E1375" s="315"/>
      <c r="F1375" s="315"/>
      <c r="G1375" s="315"/>
      <c r="H1375" s="315"/>
      <c r="I1375" s="315"/>
      <c r="J1375" s="315"/>
      <c r="K1375" s="315"/>
      <c r="L1375" s="315"/>
      <c r="M1375" s="315"/>
      <c r="N1375" s="315"/>
      <c r="O1375" s="315"/>
      <c r="P1375" s="315"/>
      <c r="Q1375" s="315"/>
      <c r="R1375" s="315"/>
      <c r="S1375" s="315"/>
      <c r="T1375" s="315"/>
      <c r="U1375" s="315"/>
      <c r="V1375" s="315"/>
      <c r="W1375" s="315"/>
      <c r="X1375" s="315"/>
      <c r="Y1375" s="315"/>
      <c r="Z1375" s="315"/>
      <c r="AA1375" s="315"/>
      <c r="AB1375" s="315"/>
      <c r="AC1375" s="315"/>
      <c r="AD1375" s="315"/>
      <c r="AE1375" s="328">
        <f t="shared" si="440"/>
        <v>0</v>
      </c>
      <c r="AF1375" s="315"/>
      <c r="AG1375" s="315"/>
      <c r="AH1375" s="315"/>
      <c r="AI1375" s="315"/>
      <c r="AJ1375" s="315"/>
      <c r="AK1375" s="315"/>
      <c r="AL1375" s="315"/>
      <c r="AM1375" s="315"/>
      <c r="AN1375" s="315"/>
    </row>
    <row r="1376" spans="1:40" ht="18" hidden="1" customHeight="1">
      <c r="A1376" s="163">
        <v>22999</v>
      </c>
      <c r="B1376" s="248" t="s">
        <v>264</v>
      </c>
      <c r="C1376" s="315">
        <f>SUM(C1377)</f>
        <v>0</v>
      </c>
      <c r="D1376" s="327">
        <f>SUM(D1377)</f>
        <v>0</v>
      </c>
      <c r="E1376" s="315">
        <f t="shared" ref="E1376:AD1376" si="443">SUM(E1377)</f>
        <v>0</v>
      </c>
      <c r="F1376" s="327">
        <f t="shared" si="443"/>
        <v>0</v>
      </c>
      <c r="G1376" s="315">
        <f t="shared" si="443"/>
        <v>0</v>
      </c>
      <c r="H1376" s="327">
        <f t="shared" si="443"/>
        <v>0</v>
      </c>
      <c r="I1376" s="315">
        <f t="shared" si="443"/>
        <v>0</v>
      </c>
      <c r="J1376" s="327">
        <f t="shared" si="443"/>
        <v>0</v>
      </c>
      <c r="K1376" s="315">
        <f t="shared" si="443"/>
        <v>0</v>
      </c>
      <c r="L1376" s="327">
        <f t="shared" si="443"/>
        <v>0</v>
      </c>
      <c r="M1376" s="315">
        <f t="shared" si="443"/>
        <v>0</v>
      </c>
      <c r="N1376" s="327">
        <f t="shared" si="443"/>
        <v>0</v>
      </c>
      <c r="O1376" s="315">
        <f t="shared" si="443"/>
        <v>0</v>
      </c>
      <c r="P1376" s="327">
        <f t="shared" si="443"/>
        <v>0</v>
      </c>
      <c r="Q1376" s="315">
        <f t="shared" si="443"/>
        <v>0</v>
      </c>
      <c r="R1376" s="327">
        <f t="shared" si="443"/>
        <v>0</v>
      </c>
      <c r="S1376" s="315">
        <f t="shared" si="443"/>
        <v>0</v>
      </c>
      <c r="T1376" s="327">
        <f t="shared" si="443"/>
        <v>0</v>
      </c>
      <c r="U1376" s="315">
        <f t="shared" si="443"/>
        <v>0</v>
      </c>
      <c r="V1376" s="327">
        <f t="shared" si="443"/>
        <v>0</v>
      </c>
      <c r="W1376" s="315">
        <f t="shared" si="443"/>
        <v>0</v>
      </c>
      <c r="X1376" s="327">
        <f t="shared" si="443"/>
        <v>0</v>
      </c>
      <c r="Y1376" s="315">
        <f t="shared" si="443"/>
        <v>0</v>
      </c>
      <c r="Z1376" s="327">
        <f t="shared" si="443"/>
        <v>0</v>
      </c>
      <c r="AA1376" s="315">
        <f t="shared" si="443"/>
        <v>0</v>
      </c>
      <c r="AB1376" s="327">
        <f t="shared" si="443"/>
        <v>0</v>
      </c>
      <c r="AC1376" s="315">
        <f t="shared" si="443"/>
        <v>0</v>
      </c>
      <c r="AD1376" s="327">
        <f t="shared" si="443"/>
        <v>0</v>
      </c>
      <c r="AE1376" s="315">
        <f t="shared" si="440"/>
        <v>0</v>
      </c>
      <c r="AF1376" s="315">
        <f t="shared" ref="AF1376:AN1376" si="444">SUM(AF1377)</f>
        <v>0</v>
      </c>
      <c r="AG1376" s="315">
        <f t="shared" si="444"/>
        <v>0</v>
      </c>
      <c r="AH1376" s="315">
        <f t="shared" si="444"/>
        <v>0</v>
      </c>
      <c r="AI1376" s="315">
        <f t="shared" si="444"/>
        <v>0</v>
      </c>
      <c r="AJ1376" s="315">
        <f t="shared" si="444"/>
        <v>0</v>
      </c>
      <c r="AK1376" s="315">
        <f t="shared" si="444"/>
        <v>0</v>
      </c>
      <c r="AL1376" s="315">
        <f t="shared" si="444"/>
        <v>0</v>
      </c>
      <c r="AM1376" s="315">
        <f t="shared" si="444"/>
        <v>0</v>
      </c>
      <c r="AN1376" s="315">
        <f t="shared" si="444"/>
        <v>0</v>
      </c>
    </row>
    <row r="1377" spans="1:40" ht="18" hidden="1" customHeight="1">
      <c r="A1377" s="163">
        <v>2299901</v>
      </c>
      <c r="B1377" s="249" t="s">
        <v>1132</v>
      </c>
      <c r="C1377" s="316">
        <f>SUM(D1377,AE1377,AN1377)</f>
        <v>0</v>
      </c>
      <c r="D1377" s="317">
        <f>SUM(E1377:AD1377)</f>
        <v>0</v>
      </c>
      <c r="E1377" s="329"/>
      <c r="F1377" s="329"/>
      <c r="G1377" s="329"/>
      <c r="H1377" s="329"/>
      <c r="I1377" s="329"/>
      <c r="J1377" s="329"/>
      <c r="K1377" s="329"/>
      <c r="L1377" s="329"/>
      <c r="M1377" s="329"/>
      <c r="N1377" s="329"/>
      <c r="O1377" s="329"/>
      <c r="P1377" s="329"/>
      <c r="Q1377" s="329"/>
      <c r="R1377" s="329"/>
      <c r="S1377" s="329"/>
      <c r="T1377" s="329"/>
      <c r="U1377" s="329"/>
      <c r="V1377" s="329"/>
      <c r="W1377" s="329"/>
      <c r="X1377" s="329"/>
      <c r="Y1377" s="329"/>
      <c r="Z1377" s="329"/>
      <c r="AA1377" s="329"/>
      <c r="AB1377" s="329"/>
      <c r="AC1377" s="329"/>
      <c r="AD1377" s="329"/>
      <c r="AE1377" s="322">
        <f t="shared" si="440"/>
        <v>0</v>
      </c>
      <c r="AF1377" s="329"/>
      <c r="AG1377" s="329"/>
      <c r="AH1377" s="329"/>
      <c r="AI1377" s="329"/>
      <c r="AJ1377" s="329"/>
      <c r="AK1377" s="329"/>
      <c r="AL1377" s="329"/>
      <c r="AM1377" s="329"/>
      <c r="AN1377" s="329"/>
    </row>
    <row r="1378" spans="1:40" ht="18" customHeight="1">
      <c r="A1378" s="295"/>
      <c r="B1378" s="296"/>
      <c r="C1378" s="330"/>
      <c r="D1378" s="331"/>
      <c r="E1378" s="332"/>
      <c r="F1378" s="332"/>
      <c r="G1378" s="332"/>
      <c r="H1378" s="332"/>
      <c r="I1378" s="332"/>
      <c r="J1378" s="332"/>
      <c r="K1378" s="332"/>
      <c r="L1378" s="332"/>
      <c r="M1378" s="332"/>
      <c r="N1378" s="332"/>
      <c r="O1378" s="332"/>
      <c r="P1378" s="332"/>
      <c r="Q1378" s="330"/>
      <c r="R1378" s="331"/>
      <c r="S1378" s="332"/>
      <c r="T1378" s="332"/>
      <c r="U1378" s="332"/>
      <c r="V1378" s="332"/>
      <c r="W1378" s="330"/>
      <c r="X1378" s="331"/>
      <c r="Y1378" s="332"/>
      <c r="Z1378" s="332"/>
      <c r="AA1378" s="332"/>
      <c r="AB1378" s="332"/>
      <c r="AC1378" s="332"/>
      <c r="AD1378" s="332"/>
      <c r="AE1378" s="332"/>
      <c r="AF1378" s="332"/>
      <c r="AG1378" s="332"/>
      <c r="AH1378" s="332"/>
      <c r="AI1378" s="332"/>
      <c r="AJ1378" s="332"/>
      <c r="AK1378" s="332"/>
      <c r="AL1378" s="332"/>
      <c r="AM1378" s="332"/>
      <c r="AN1378" s="330"/>
    </row>
  </sheetData>
  <mergeCells count="5">
    <mergeCell ref="A4:A5"/>
    <mergeCell ref="B4:B5"/>
    <mergeCell ref="C4:C5"/>
    <mergeCell ref="AE4:AM4"/>
    <mergeCell ref="AN4:AN5"/>
  </mergeCells>
  <phoneticPr fontId="1" type="noConversion"/>
  <printOptions horizontalCentered="1"/>
  <pageMargins left="0.43307086614173229" right="0.19685039370078741" top="0.6692913385826772" bottom="0.47244094488188981" header="0.31496062992125984" footer="0.11811023622047245"/>
  <pageSetup paperSize="9" scale="55" orientation="landscape" useFirstPageNumber="1" errors="NA" horizontalDpi="1200" verticalDpi="1200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M27"/>
  <sheetViews>
    <sheetView workbookViewId="0">
      <selection activeCell="B10" sqref="B10"/>
    </sheetView>
  </sheetViews>
  <sheetFormatPr defaultRowHeight="13.5"/>
  <cols>
    <col min="2" max="2" width="10.625" customWidth="1"/>
  </cols>
  <sheetData>
    <row r="1" spans="1:13">
      <c r="A1" s="50"/>
      <c r="B1" s="51"/>
      <c r="C1" s="51"/>
      <c r="D1" s="51"/>
      <c r="E1" s="72"/>
      <c r="F1" s="72"/>
      <c r="G1" s="72"/>
      <c r="H1" s="72"/>
      <c r="I1" s="72"/>
      <c r="J1" s="73"/>
      <c r="K1" s="51"/>
      <c r="L1" s="51"/>
      <c r="M1" s="74"/>
    </row>
    <row r="2" spans="1:13" ht="23.25" customHeight="1">
      <c r="A2" s="402" t="s">
        <v>1186</v>
      </c>
      <c r="B2" s="402"/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</row>
    <row r="3" spans="1:13">
      <c r="A3" s="75"/>
      <c r="B3" s="50"/>
      <c r="C3" s="73"/>
      <c r="D3" s="73"/>
      <c r="E3" s="50"/>
      <c r="F3" s="50"/>
      <c r="G3" s="50"/>
      <c r="H3" s="50"/>
      <c r="I3" s="50"/>
      <c r="J3" s="73"/>
      <c r="K3" s="50"/>
      <c r="L3" s="50"/>
      <c r="M3" s="51" t="s">
        <v>2</v>
      </c>
    </row>
    <row r="4" spans="1:13">
      <c r="A4" s="397" t="s">
        <v>79</v>
      </c>
      <c r="B4" s="397" t="s">
        <v>1165</v>
      </c>
      <c r="C4" s="397" t="s">
        <v>1166</v>
      </c>
      <c r="D4" s="397" t="s">
        <v>1167</v>
      </c>
      <c r="E4" s="76" t="s">
        <v>1168</v>
      </c>
      <c r="F4" s="76"/>
      <c r="G4" s="76"/>
      <c r="H4" s="76"/>
      <c r="I4" s="76"/>
      <c r="J4" s="76"/>
      <c r="K4" s="397" t="s">
        <v>1169</v>
      </c>
      <c r="L4" s="397" t="s">
        <v>1170</v>
      </c>
      <c r="M4" s="397" t="s">
        <v>1171</v>
      </c>
    </row>
    <row r="5" spans="1:13">
      <c r="A5" s="398"/>
      <c r="B5" s="398"/>
      <c r="C5" s="398"/>
      <c r="D5" s="398"/>
      <c r="E5" s="397" t="s">
        <v>90</v>
      </c>
      <c r="F5" s="403" t="s">
        <v>82</v>
      </c>
      <c r="G5" s="404"/>
      <c r="H5" s="405"/>
      <c r="I5" s="397" t="s">
        <v>83</v>
      </c>
      <c r="J5" s="397" t="s">
        <v>84</v>
      </c>
      <c r="K5" s="398"/>
      <c r="L5" s="398"/>
      <c r="M5" s="398"/>
    </row>
    <row r="6" spans="1:13" ht="20.25" customHeight="1">
      <c r="A6" s="398"/>
      <c r="B6" s="398"/>
      <c r="C6" s="398"/>
      <c r="D6" s="398"/>
      <c r="E6" s="398"/>
      <c r="F6" s="406" t="s">
        <v>86</v>
      </c>
      <c r="G6" s="406" t="s">
        <v>87</v>
      </c>
      <c r="H6" s="406" t="s">
        <v>88</v>
      </c>
      <c r="I6" s="398"/>
      <c r="J6" s="398"/>
      <c r="K6" s="398"/>
      <c r="L6" s="398"/>
      <c r="M6" s="398"/>
    </row>
    <row r="7" spans="1:13">
      <c r="A7" s="399"/>
      <c r="B7" s="399"/>
      <c r="C7" s="399"/>
      <c r="D7" s="399"/>
      <c r="E7" s="399"/>
      <c r="F7" s="407"/>
      <c r="G7" s="407"/>
      <c r="H7" s="407"/>
      <c r="I7" s="399"/>
      <c r="J7" s="399"/>
      <c r="K7" s="399"/>
      <c r="L7" s="399"/>
      <c r="M7" s="399"/>
    </row>
    <row r="8" spans="1:13">
      <c r="A8" s="52" t="s">
        <v>89</v>
      </c>
      <c r="B8" s="52" t="s">
        <v>89</v>
      </c>
      <c r="C8" s="77" t="s">
        <v>1172</v>
      </c>
      <c r="D8" s="77" t="s">
        <v>1173</v>
      </c>
      <c r="E8" s="77" t="s">
        <v>1174</v>
      </c>
      <c r="F8" s="77" t="s">
        <v>1175</v>
      </c>
      <c r="G8" s="77" t="s">
        <v>1176</v>
      </c>
      <c r="H8" s="77" t="s">
        <v>1177</v>
      </c>
      <c r="I8" s="77" t="s">
        <v>1178</v>
      </c>
      <c r="J8" s="77" t="s">
        <v>1179</v>
      </c>
      <c r="K8" s="77" t="s">
        <v>1180</v>
      </c>
      <c r="L8" s="77" t="s">
        <v>1181</v>
      </c>
      <c r="M8" s="77" t="s">
        <v>1182</v>
      </c>
    </row>
    <row r="9" spans="1:13">
      <c r="A9" s="54"/>
      <c r="B9" s="53" t="s">
        <v>90</v>
      </c>
      <c r="C9" s="61"/>
      <c r="D9" s="61"/>
      <c r="E9" s="55"/>
      <c r="F9" s="55"/>
      <c r="G9" s="55"/>
      <c r="H9" s="55"/>
      <c r="I9" s="56"/>
      <c r="J9" s="55"/>
      <c r="K9" s="78"/>
      <c r="L9" s="78"/>
      <c r="M9" s="79"/>
    </row>
    <row r="10" spans="1:13" ht="40.5">
      <c r="A10" s="54"/>
      <c r="B10" s="130" t="s">
        <v>1496</v>
      </c>
      <c r="C10" s="61"/>
      <c r="D10" s="61"/>
      <c r="E10" s="55"/>
      <c r="F10" s="55"/>
      <c r="G10" s="55"/>
      <c r="H10" s="55"/>
      <c r="I10" s="56"/>
      <c r="J10" s="55"/>
      <c r="K10" s="78"/>
      <c r="L10" s="78"/>
      <c r="M10" s="79"/>
    </row>
    <row r="11" spans="1:13">
      <c r="A11" s="61"/>
      <c r="B11" s="58"/>
      <c r="C11" s="61"/>
      <c r="D11" s="61"/>
      <c r="E11" s="55"/>
      <c r="F11" s="55"/>
      <c r="G11" s="59"/>
      <c r="H11" s="59"/>
      <c r="I11" s="60"/>
      <c r="J11" s="59"/>
      <c r="K11" s="61"/>
      <c r="L11" s="78"/>
      <c r="M11" s="79"/>
    </row>
    <row r="12" spans="1:13">
      <c r="A12" s="61"/>
      <c r="B12" s="58"/>
      <c r="C12" s="61"/>
      <c r="D12" s="61"/>
      <c r="E12" s="55"/>
      <c r="F12" s="55"/>
      <c r="G12" s="59"/>
      <c r="H12" s="59"/>
      <c r="I12" s="60"/>
      <c r="J12" s="59"/>
      <c r="K12" s="61"/>
      <c r="L12" s="78"/>
      <c r="M12" s="79"/>
    </row>
    <row r="13" spans="1:13">
      <c r="A13" s="61"/>
      <c r="B13" s="58"/>
      <c r="C13" s="61"/>
      <c r="D13" s="61"/>
      <c r="E13" s="55"/>
      <c r="F13" s="55"/>
      <c r="G13" s="59"/>
      <c r="H13" s="59"/>
      <c r="I13" s="60"/>
      <c r="J13" s="59"/>
      <c r="K13" s="61"/>
      <c r="L13" s="78"/>
      <c r="M13" s="79"/>
    </row>
    <row r="14" spans="1:13">
      <c r="A14" s="57"/>
      <c r="B14" s="80"/>
      <c r="C14" s="61"/>
      <c r="D14" s="61"/>
      <c r="E14" s="55"/>
      <c r="F14" s="55"/>
      <c r="G14" s="55"/>
      <c r="H14" s="55"/>
      <c r="I14" s="56"/>
      <c r="J14" s="55"/>
      <c r="K14" s="78"/>
      <c r="L14" s="78"/>
      <c r="M14" s="79"/>
    </row>
    <row r="15" spans="1:13">
      <c r="A15" s="54"/>
      <c r="B15" s="58"/>
      <c r="C15" s="61"/>
      <c r="D15" s="61"/>
      <c r="E15" s="55"/>
      <c r="F15" s="55"/>
      <c r="G15" s="55"/>
      <c r="H15" s="55"/>
      <c r="I15" s="56"/>
      <c r="J15" s="55"/>
      <c r="K15" s="78"/>
      <c r="L15" s="78"/>
      <c r="M15" s="79"/>
    </row>
    <row r="16" spans="1:13">
      <c r="A16" s="57"/>
      <c r="B16" s="80"/>
      <c r="C16" s="61"/>
      <c r="D16" s="61"/>
      <c r="E16" s="55"/>
      <c r="F16" s="55"/>
      <c r="G16" s="55"/>
      <c r="H16" s="55"/>
      <c r="I16" s="56"/>
      <c r="J16" s="55"/>
      <c r="K16" s="78"/>
      <c r="L16" s="78"/>
      <c r="M16" s="79"/>
    </row>
    <row r="17" spans="1:13">
      <c r="A17" s="54"/>
      <c r="B17" s="58"/>
      <c r="C17" s="61"/>
      <c r="D17" s="61"/>
      <c r="E17" s="55"/>
      <c r="F17" s="55"/>
      <c r="G17" s="55"/>
      <c r="H17" s="55"/>
      <c r="I17" s="56"/>
      <c r="J17" s="55"/>
      <c r="K17" s="78"/>
      <c r="L17" s="78"/>
      <c r="M17" s="79"/>
    </row>
    <row r="18" spans="1:13">
      <c r="A18" s="54"/>
      <c r="B18" s="61"/>
      <c r="C18" s="61"/>
      <c r="D18" s="61"/>
      <c r="E18" s="55"/>
      <c r="F18" s="55"/>
      <c r="G18" s="55"/>
      <c r="H18" s="55"/>
      <c r="I18" s="56"/>
      <c r="J18" s="55"/>
      <c r="K18" s="78"/>
      <c r="L18" s="78"/>
      <c r="M18" s="79"/>
    </row>
    <row r="19" spans="1:13">
      <c r="A19" s="54"/>
      <c r="B19" s="61"/>
      <c r="C19" s="61"/>
      <c r="D19" s="61"/>
      <c r="E19" s="55"/>
      <c r="F19" s="55"/>
      <c r="G19" s="55"/>
      <c r="H19" s="55"/>
      <c r="I19" s="56"/>
      <c r="J19" s="55"/>
      <c r="K19" s="78"/>
      <c r="L19" s="78"/>
      <c r="M19" s="79"/>
    </row>
    <row r="20" spans="1:13">
      <c r="A20" s="54"/>
      <c r="B20" s="61"/>
      <c r="C20" s="61"/>
      <c r="D20" s="61"/>
      <c r="E20" s="59"/>
      <c r="F20" s="59"/>
      <c r="G20" s="59"/>
      <c r="H20" s="59"/>
      <c r="I20" s="60"/>
      <c r="J20" s="59"/>
      <c r="K20" s="61"/>
      <c r="L20" s="61"/>
      <c r="M20" s="79"/>
    </row>
    <row r="21" spans="1:13">
      <c r="A21" s="54"/>
      <c r="B21" s="61"/>
      <c r="C21" s="61"/>
      <c r="D21" s="61"/>
      <c r="E21" s="59"/>
      <c r="F21" s="59"/>
      <c r="G21" s="59"/>
      <c r="H21" s="59"/>
      <c r="I21" s="60"/>
      <c r="J21" s="59"/>
      <c r="K21" s="61"/>
      <c r="L21" s="61"/>
      <c r="M21" s="79"/>
    </row>
    <row r="22" spans="1:13">
      <c r="A22" s="54"/>
      <c r="B22" s="61"/>
      <c r="C22" s="61"/>
      <c r="D22" s="61"/>
      <c r="E22" s="59"/>
      <c r="F22" s="59"/>
      <c r="G22" s="59"/>
      <c r="H22" s="59"/>
      <c r="I22" s="60"/>
      <c r="J22" s="59"/>
      <c r="K22" s="61"/>
      <c r="L22" s="61"/>
      <c r="M22" s="79"/>
    </row>
    <row r="23" spans="1:13">
      <c r="A23" s="54"/>
      <c r="B23" s="61"/>
      <c r="C23" s="61"/>
      <c r="D23" s="61"/>
      <c r="E23" s="59"/>
      <c r="F23" s="59"/>
      <c r="G23" s="59"/>
      <c r="H23" s="59"/>
      <c r="I23" s="60"/>
      <c r="J23" s="59"/>
      <c r="K23" s="61"/>
      <c r="L23" s="61"/>
      <c r="M23" s="79"/>
    </row>
    <row r="24" spans="1:13">
      <c r="A24" s="54"/>
      <c r="B24" s="61"/>
      <c r="C24" s="61"/>
      <c r="D24" s="61"/>
      <c r="E24" s="59"/>
      <c r="F24" s="59"/>
      <c r="G24" s="59"/>
      <c r="H24" s="59"/>
      <c r="I24" s="60"/>
      <c r="J24" s="59"/>
      <c r="K24" s="61"/>
      <c r="L24" s="61"/>
      <c r="M24" s="79"/>
    </row>
    <row r="25" spans="1:13" ht="23.25" customHeight="1">
      <c r="A25" s="400" t="s">
        <v>1183</v>
      </c>
      <c r="B25" s="400"/>
      <c r="C25" s="400"/>
      <c r="D25" s="400"/>
      <c r="E25" s="400"/>
      <c r="F25" s="400"/>
      <c r="G25" s="400"/>
      <c r="H25" s="400"/>
      <c r="I25" s="400"/>
      <c r="J25" s="400"/>
      <c r="K25" s="400"/>
      <c r="L25" s="400"/>
      <c r="M25" s="400"/>
    </row>
    <row r="26" spans="1:13" ht="12.75" customHeight="1">
      <c r="A26" s="401" t="s">
        <v>1184</v>
      </c>
      <c r="B26" s="401"/>
      <c r="C26" s="401"/>
      <c r="D26" s="401"/>
      <c r="E26" s="401"/>
      <c r="F26" s="401"/>
      <c r="G26" s="401"/>
      <c r="H26" s="401"/>
      <c r="I26" s="401"/>
      <c r="J26" s="401"/>
      <c r="K26" s="401"/>
      <c r="L26" s="401"/>
      <c r="M26" s="401"/>
    </row>
    <row r="27" spans="1:13" ht="15.75" customHeight="1">
      <c r="A27" s="401" t="s">
        <v>1185</v>
      </c>
      <c r="B27" s="401"/>
      <c r="C27" s="401"/>
      <c r="D27" s="401"/>
      <c r="E27" s="401"/>
      <c r="F27" s="401"/>
      <c r="G27" s="401"/>
      <c r="H27" s="401"/>
      <c r="I27" s="401"/>
      <c r="J27" s="401"/>
      <c r="K27" s="401"/>
      <c r="L27" s="401"/>
      <c r="M27" s="401"/>
    </row>
  </sheetData>
  <mergeCells count="18">
    <mergeCell ref="A2:M2"/>
    <mergeCell ref="M4:M7"/>
    <mergeCell ref="E5:E7"/>
    <mergeCell ref="F5:H5"/>
    <mergeCell ref="I5:I7"/>
    <mergeCell ref="J5:J7"/>
    <mergeCell ref="F6:F7"/>
    <mergeCell ref="G6:G7"/>
    <mergeCell ref="H6:H7"/>
    <mergeCell ref="A4:A7"/>
    <mergeCell ref="B4:B7"/>
    <mergeCell ref="C4:C7"/>
    <mergeCell ref="D4:D7"/>
    <mergeCell ref="K4:K7"/>
    <mergeCell ref="L4:L7"/>
    <mergeCell ref="A25:M25"/>
    <mergeCell ref="A26:M26"/>
    <mergeCell ref="A27:M27"/>
  </mergeCells>
  <phoneticPr fontId="1" type="noConversion"/>
  <printOptions horizontalCentered="1"/>
  <pageMargins left="0.51181102362204722" right="0.51181102362204722" top="0.55118110236220474" bottom="0.55118110236220474" header="0.11811023622047245" footer="0.11811023622047245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J1380"/>
  <sheetViews>
    <sheetView showGridLines="0" showZeros="0" workbookViewId="0">
      <pane xSplit="4" ySplit="9" topLeftCell="E10" activePane="bottomRight" state="frozen"/>
      <selection pane="topRight"/>
      <selection pane="bottomLeft"/>
      <selection pane="bottomRight" activeCell="B9" sqref="B9"/>
    </sheetView>
  </sheetViews>
  <sheetFormatPr defaultColWidth="6.875" defaultRowHeight="27.75" customHeight="1"/>
  <cols>
    <col min="1" max="1" width="8.375" style="235" customWidth="1"/>
    <col min="2" max="2" width="34.25" style="193" customWidth="1"/>
    <col min="3" max="3" width="8" style="264" customWidth="1"/>
    <col min="4" max="4" width="7.375" style="264" customWidth="1"/>
    <col min="5" max="6" width="6.75" style="264" customWidth="1"/>
    <col min="7" max="7" width="6.875" style="264" customWidth="1"/>
    <col min="8" max="8" width="7.375" style="264" customWidth="1"/>
    <col min="9" max="9" width="7.75" style="192" customWidth="1"/>
    <col min="10" max="10" width="6.625" style="192" customWidth="1"/>
    <col min="11" max="11" width="6.125" style="192" customWidth="1"/>
    <col min="12" max="12" width="7.25" style="192" customWidth="1"/>
    <col min="13" max="13" width="6.625" style="192" customWidth="1"/>
    <col min="14" max="14" width="6.25" style="192" customWidth="1"/>
    <col min="15" max="15" width="6.125" style="192" customWidth="1"/>
    <col min="16" max="16" width="5.875" style="192" customWidth="1"/>
    <col min="17" max="17" width="5.25" style="192" customWidth="1"/>
    <col min="18" max="244" width="8" style="192" customWidth="1"/>
    <col min="245" max="245" width="8" style="266" customWidth="1"/>
    <col min="246" max="256" width="6.875" style="266"/>
    <col min="257" max="257" width="8.375" style="266" customWidth="1"/>
    <col min="258" max="258" width="34.25" style="266" customWidth="1"/>
    <col min="259" max="259" width="8" style="266" customWidth="1"/>
    <col min="260" max="260" width="7.375" style="266" customWidth="1"/>
    <col min="261" max="262" width="6.75" style="266" customWidth="1"/>
    <col min="263" max="263" width="6.875" style="266" customWidth="1"/>
    <col min="264" max="264" width="7.375" style="266" customWidth="1"/>
    <col min="265" max="265" width="7.75" style="266" customWidth="1"/>
    <col min="266" max="266" width="6.625" style="266" customWidth="1"/>
    <col min="267" max="267" width="6.125" style="266" customWidth="1"/>
    <col min="268" max="268" width="7.25" style="266" customWidth="1"/>
    <col min="269" max="269" width="6.625" style="266" customWidth="1"/>
    <col min="270" max="270" width="6.25" style="266" customWidth="1"/>
    <col min="271" max="271" width="6.125" style="266" customWidth="1"/>
    <col min="272" max="272" width="5.875" style="266" customWidth="1"/>
    <col min="273" max="273" width="5.25" style="266" customWidth="1"/>
    <col min="274" max="501" width="8" style="266" customWidth="1"/>
    <col min="502" max="512" width="6.875" style="266"/>
    <col min="513" max="513" width="8.375" style="266" customWidth="1"/>
    <col min="514" max="514" width="34.25" style="266" customWidth="1"/>
    <col min="515" max="515" width="8" style="266" customWidth="1"/>
    <col min="516" max="516" width="7.375" style="266" customWidth="1"/>
    <col min="517" max="518" width="6.75" style="266" customWidth="1"/>
    <col min="519" max="519" width="6.875" style="266" customWidth="1"/>
    <col min="520" max="520" width="7.375" style="266" customWidth="1"/>
    <col min="521" max="521" width="7.75" style="266" customWidth="1"/>
    <col min="522" max="522" width="6.625" style="266" customWidth="1"/>
    <col min="523" max="523" width="6.125" style="266" customWidth="1"/>
    <col min="524" max="524" width="7.25" style="266" customWidth="1"/>
    <col min="525" max="525" width="6.625" style="266" customWidth="1"/>
    <col min="526" max="526" width="6.25" style="266" customWidth="1"/>
    <col min="527" max="527" width="6.125" style="266" customWidth="1"/>
    <col min="528" max="528" width="5.875" style="266" customWidth="1"/>
    <col min="529" max="529" width="5.25" style="266" customWidth="1"/>
    <col min="530" max="757" width="8" style="266" customWidth="1"/>
    <col min="758" max="768" width="6.875" style="266"/>
    <col min="769" max="769" width="8.375" style="266" customWidth="1"/>
    <col min="770" max="770" width="34.25" style="266" customWidth="1"/>
    <col min="771" max="771" width="8" style="266" customWidth="1"/>
    <col min="772" max="772" width="7.375" style="266" customWidth="1"/>
    <col min="773" max="774" width="6.75" style="266" customWidth="1"/>
    <col min="775" max="775" width="6.875" style="266" customWidth="1"/>
    <col min="776" max="776" width="7.375" style="266" customWidth="1"/>
    <col min="777" max="777" width="7.75" style="266" customWidth="1"/>
    <col min="778" max="778" width="6.625" style="266" customWidth="1"/>
    <col min="779" max="779" width="6.125" style="266" customWidth="1"/>
    <col min="780" max="780" width="7.25" style="266" customWidth="1"/>
    <col min="781" max="781" width="6.625" style="266" customWidth="1"/>
    <col min="782" max="782" width="6.25" style="266" customWidth="1"/>
    <col min="783" max="783" width="6.125" style="266" customWidth="1"/>
    <col min="784" max="784" width="5.875" style="266" customWidth="1"/>
    <col min="785" max="785" width="5.25" style="266" customWidth="1"/>
    <col min="786" max="1013" width="8" style="266" customWidth="1"/>
    <col min="1014" max="1024" width="6.875" style="266"/>
    <col min="1025" max="1025" width="8.375" style="266" customWidth="1"/>
    <col min="1026" max="1026" width="34.25" style="266" customWidth="1"/>
    <col min="1027" max="1027" width="8" style="266" customWidth="1"/>
    <col min="1028" max="1028" width="7.375" style="266" customWidth="1"/>
    <col min="1029" max="1030" width="6.75" style="266" customWidth="1"/>
    <col min="1031" max="1031" width="6.875" style="266" customWidth="1"/>
    <col min="1032" max="1032" width="7.375" style="266" customWidth="1"/>
    <col min="1033" max="1033" width="7.75" style="266" customWidth="1"/>
    <col min="1034" max="1034" width="6.625" style="266" customWidth="1"/>
    <col min="1035" max="1035" width="6.125" style="266" customWidth="1"/>
    <col min="1036" max="1036" width="7.25" style="266" customWidth="1"/>
    <col min="1037" max="1037" width="6.625" style="266" customWidth="1"/>
    <col min="1038" max="1038" width="6.25" style="266" customWidth="1"/>
    <col min="1039" max="1039" width="6.125" style="266" customWidth="1"/>
    <col min="1040" max="1040" width="5.875" style="266" customWidth="1"/>
    <col min="1041" max="1041" width="5.25" style="266" customWidth="1"/>
    <col min="1042" max="1269" width="8" style="266" customWidth="1"/>
    <col min="1270" max="1280" width="6.875" style="266"/>
    <col min="1281" max="1281" width="8.375" style="266" customWidth="1"/>
    <col min="1282" max="1282" width="34.25" style="266" customWidth="1"/>
    <col min="1283" max="1283" width="8" style="266" customWidth="1"/>
    <col min="1284" max="1284" width="7.375" style="266" customWidth="1"/>
    <col min="1285" max="1286" width="6.75" style="266" customWidth="1"/>
    <col min="1287" max="1287" width="6.875" style="266" customWidth="1"/>
    <col min="1288" max="1288" width="7.375" style="266" customWidth="1"/>
    <col min="1289" max="1289" width="7.75" style="266" customWidth="1"/>
    <col min="1290" max="1290" width="6.625" style="266" customWidth="1"/>
    <col min="1291" max="1291" width="6.125" style="266" customWidth="1"/>
    <col min="1292" max="1292" width="7.25" style="266" customWidth="1"/>
    <col min="1293" max="1293" width="6.625" style="266" customWidth="1"/>
    <col min="1294" max="1294" width="6.25" style="266" customWidth="1"/>
    <col min="1295" max="1295" width="6.125" style="266" customWidth="1"/>
    <col min="1296" max="1296" width="5.875" style="266" customWidth="1"/>
    <col min="1297" max="1297" width="5.25" style="266" customWidth="1"/>
    <col min="1298" max="1525" width="8" style="266" customWidth="1"/>
    <col min="1526" max="1536" width="6.875" style="266"/>
    <col min="1537" max="1537" width="8.375" style="266" customWidth="1"/>
    <col min="1538" max="1538" width="34.25" style="266" customWidth="1"/>
    <col min="1539" max="1539" width="8" style="266" customWidth="1"/>
    <col min="1540" max="1540" width="7.375" style="266" customWidth="1"/>
    <col min="1541" max="1542" width="6.75" style="266" customWidth="1"/>
    <col min="1543" max="1543" width="6.875" style="266" customWidth="1"/>
    <col min="1544" max="1544" width="7.375" style="266" customWidth="1"/>
    <col min="1545" max="1545" width="7.75" style="266" customWidth="1"/>
    <col min="1546" max="1546" width="6.625" style="266" customWidth="1"/>
    <col min="1547" max="1547" width="6.125" style="266" customWidth="1"/>
    <col min="1548" max="1548" width="7.25" style="266" customWidth="1"/>
    <col min="1549" max="1549" width="6.625" style="266" customWidth="1"/>
    <col min="1550" max="1550" width="6.25" style="266" customWidth="1"/>
    <col min="1551" max="1551" width="6.125" style="266" customWidth="1"/>
    <col min="1552" max="1552" width="5.875" style="266" customWidth="1"/>
    <col min="1553" max="1553" width="5.25" style="266" customWidth="1"/>
    <col min="1554" max="1781" width="8" style="266" customWidth="1"/>
    <col min="1782" max="1792" width="6.875" style="266"/>
    <col min="1793" max="1793" width="8.375" style="266" customWidth="1"/>
    <col min="1794" max="1794" width="34.25" style="266" customWidth="1"/>
    <col min="1795" max="1795" width="8" style="266" customWidth="1"/>
    <col min="1796" max="1796" width="7.375" style="266" customWidth="1"/>
    <col min="1797" max="1798" width="6.75" style="266" customWidth="1"/>
    <col min="1799" max="1799" width="6.875" style="266" customWidth="1"/>
    <col min="1800" max="1800" width="7.375" style="266" customWidth="1"/>
    <col min="1801" max="1801" width="7.75" style="266" customWidth="1"/>
    <col min="1802" max="1802" width="6.625" style="266" customWidth="1"/>
    <col min="1803" max="1803" width="6.125" style="266" customWidth="1"/>
    <col min="1804" max="1804" width="7.25" style="266" customWidth="1"/>
    <col min="1805" max="1805" width="6.625" style="266" customWidth="1"/>
    <col min="1806" max="1806" width="6.25" style="266" customWidth="1"/>
    <col min="1807" max="1807" width="6.125" style="266" customWidth="1"/>
    <col min="1808" max="1808" width="5.875" style="266" customWidth="1"/>
    <col min="1809" max="1809" width="5.25" style="266" customWidth="1"/>
    <col min="1810" max="2037" width="8" style="266" customWidth="1"/>
    <col min="2038" max="2048" width="6.875" style="266"/>
    <col min="2049" max="2049" width="8.375" style="266" customWidth="1"/>
    <col min="2050" max="2050" width="34.25" style="266" customWidth="1"/>
    <col min="2051" max="2051" width="8" style="266" customWidth="1"/>
    <col min="2052" max="2052" width="7.375" style="266" customWidth="1"/>
    <col min="2053" max="2054" width="6.75" style="266" customWidth="1"/>
    <col min="2055" max="2055" width="6.875" style="266" customWidth="1"/>
    <col min="2056" max="2056" width="7.375" style="266" customWidth="1"/>
    <col min="2057" max="2057" width="7.75" style="266" customWidth="1"/>
    <col min="2058" max="2058" width="6.625" style="266" customWidth="1"/>
    <col min="2059" max="2059" width="6.125" style="266" customWidth="1"/>
    <col min="2060" max="2060" width="7.25" style="266" customWidth="1"/>
    <col min="2061" max="2061" width="6.625" style="266" customWidth="1"/>
    <col min="2062" max="2062" width="6.25" style="266" customWidth="1"/>
    <col min="2063" max="2063" width="6.125" style="266" customWidth="1"/>
    <col min="2064" max="2064" width="5.875" style="266" customWidth="1"/>
    <col min="2065" max="2065" width="5.25" style="266" customWidth="1"/>
    <col min="2066" max="2293" width="8" style="266" customWidth="1"/>
    <col min="2294" max="2304" width="6.875" style="266"/>
    <col min="2305" max="2305" width="8.375" style="266" customWidth="1"/>
    <col min="2306" max="2306" width="34.25" style="266" customWidth="1"/>
    <col min="2307" max="2307" width="8" style="266" customWidth="1"/>
    <col min="2308" max="2308" width="7.375" style="266" customWidth="1"/>
    <col min="2309" max="2310" width="6.75" style="266" customWidth="1"/>
    <col min="2311" max="2311" width="6.875" style="266" customWidth="1"/>
    <col min="2312" max="2312" width="7.375" style="266" customWidth="1"/>
    <col min="2313" max="2313" width="7.75" style="266" customWidth="1"/>
    <col min="2314" max="2314" width="6.625" style="266" customWidth="1"/>
    <col min="2315" max="2315" width="6.125" style="266" customWidth="1"/>
    <col min="2316" max="2316" width="7.25" style="266" customWidth="1"/>
    <col min="2317" max="2317" width="6.625" style="266" customWidth="1"/>
    <col min="2318" max="2318" width="6.25" style="266" customWidth="1"/>
    <col min="2319" max="2319" width="6.125" style="266" customWidth="1"/>
    <col min="2320" max="2320" width="5.875" style="266" customWidth="1"/>
    <col min="2321" max="2321" width="5.25" style="266" customWidth="1"/>
    <col min="2322" max="2549" width="8" style="266" customWidth="1"/>
    <col min="2550" max="2560" width="6.875" style="266"/>
    <col min="2561" max="2561" width="8.375" style="266" customWidth="1"/>
    <col min="2562" max="2562" width="34.25" style="266" customWidth="1"/>
    <col min="2563" max="2563" width="8" style="266" customWidth="1"/>
    <col min="2564" max="2564" width="7.375" style="266" customWidth="1"/>
    <col min="2565" max="2566" width="6.75" style="266" customWidth="1"/>
    <col min="2567" max="2567" width="6.875" style="266" customWidth="1"/>
    <col min="2568" max="2568" width="7.375" style="266" customWidth="1"/>
    <col min="2569" max="2569" width="7.75" style="266" customWidth="1"/>
    <col min="2570" max="2570" width="6.625" style="266" customWidth="1"/>
    <col min="2571" max="2571" width="6.125" style="266" customWidth="1"/>
    <col min="2572" max="2572" width="7.25" style="266" customWidth="1"/>
    <col min="2573" max="2573" width="6.625" style="266" customWidth="1"/>
    <col min="2574" max="2574" width="6.25" style="266" customWidth="1"/>
    <col min="2575" max="2575" width="6.125" style="266" customWidth="1"/>
    <col min="2576" max="2576" width="5.875" style="266" customWidth="1"/>
    <col min="2577" max="2577" width="5.25" style="266" customWidth="1"/>
    <col min="2578" max="2805" width="8" style="266" customWidth="1"/>
    <col min="2806" max="2816" width="6.875" style="266"/>
    <col min="2817" max="2817" width="8.375" style="266" customWidth="1"/>
    <col min="2818" max="2818" width="34.25" style="266" customWidth="1"/>
    <col min="2819" max="2819" width="8" style="266" customWidth="1"/>
    <col min="2820" max="2820" width="7.375" style="266" customWidth="1"/>
    <col min="2821" max="2822" width="6.75" style="266" customWidth="1"/>
    <col min="2823" max="2823" width="6.875" style="266" customWidth="1"/>
    <col min="2824" max="2824" width="7.375" style="266" customWidth="1"/>
    <col min="2825" max="2825" width="7.75" style="266" customWidth="1"/>
    <col min="2826" max="2826" width="6.625" style="266" customWidth="1"/>
    <col min="2827" max="2827" width="6.125" style="266" customWidth="1"/>
    <col min="2828" max="2828" width="7.25" style="266" customWidth="1"/>
    <col min="2829" max="2829" width="6.625" style="266" customWidth="1"/>
    <col min="2830" max="2830" width="6.25" style="266" customWidth="1"/>
    <col min="2831" max="2831" width="6.125" style="266" customWidth="1"/>
    <col min="2832" max="2832" width="5.875" style="266" customWidth="1"/>
    <col min="2833" max="2833" width="5.25" style="266" customWidth="1"/>
    <col min="2834" max="3061" width="8" style="266" customWidth="1"/>
    <col min="3062" max="3072" width="6.875" style="266"/>
    <col min="3073" max="3073" width="8.375" style="266" customWidth="1"/>
    <col min="3074" max="3074" width="34.25" style="266" customWidth="1"/>
    <col min="3075" max="3075" width="8" style="266" customWidth="1"/>
    <col min="3076" max="3076" width="7.375" style="266" customWidth="1"/>
    <col min="3077" max="3078" width="6.75" style="266" customWidth="1"/>
    <col min="3079" max="3079" width="6.875" style="266" customWidth="1"/>
    <col min="3080" max="3080" width="7.375" style="266" customWidth="1"/>
    <col min="3081" max="3081" width="7.75" style="266" customWidth="1"/>
    <col min="3082" max="3082" width="6.625" style="266" customWidth="1"/>
    <col min="3083" max="3083" width="6.125" style="266" customWidth="1"/>
    <col min="3084" max="3084" width="7.25" style="266" customWidth="1"/>
    <col min="3085" max="3085" width="6.625" style="266" customWidth="1"/>
    <col min="3086" max="3086" width="6.25" style="266" customWidth="1"/>
    <col min="3087" max="3087" width="6.125" style="266" customWidth="1"/>
    <col min="3088" max="3088" width="5.875" style="266" customWidth="1"/>
    <col min="3089" max="3089" width="5.25" style="266" customWidth="1"/>
    <col min="3090" max="3317" width="8" style="266" customWidth="1"/>
    <col min="3318" max="3328" width="6.875" style="266"/>
    <col min="3329" max="3329" width="8.375" style="266" customWidth="1"/>
    <col min="3330" max="3330" width="34.25" style="266" customWidth="1"/>
    <col min="3331" max="3331" width="8" style="266" customWidth="1"/>
    <col min="3332" max="3332" width="7.375" style="266" customWidth="1"/>
    <col min="3333" max="3334" width="6.75" style="266" customWidth="1"/>
    <col min="3335" max="3335" width="6.875" style="266" customWidth="1"/>
    <col min="3336" max="3336" width="7.375" style="266" customWidth="1"/>
    <col min="3337" max="3337" width="7.75" style="266" customWidth="1"/>
    <col min="3338" max="3338" width="6.625" style="266" customWidth="1"/>
    <col min="3339" max="3339" width="6.125" style="266" customWidth="1"/>
    <col min="3340" max="3340" width="7.25" style="266" customWidth="1"/>
    <col min="3341" max="3341" width="6.625" style="266" customWidth="1"/>
    <col min="3342" max="3342" width="6.25" style="266" customWidth="1"/>
    <col min="3343" max="3343" width="6.125" style="266" customWidth="1"/>
    <col min="3344" max="3344" width="5.875" style="266" customWidth="1"/>
    <col min="3345" max="3345" width="5.25" style="266" customWidth="1"/>
    <col min="3346" max="3573" width="8" style="266" customWidth="1"/>
    <col min="3574" max="3584" width="6.875" style="266"/>
    <col min="3585" max="3585" width="8.375" style="266" customWidth="1"/>
    <col min="3586" max="3586" width="34.25" style="266" customWidth="1"/>
    <col min="3587" max="3587" width="8" style="266" customWidth="1"/>
    <col min="3588" max="3588" width="7.375" style="266" customWidth="1"/>
    <col min="3589" max="3590" width="6.75" style="266" customWidth="1"/>
    <col min="3591" max="3591" width="6.875" style="266" customWidth="1"/>
    <col min="3592" max="3592" width="7.375" style="266" customWidth="1"/>
    <col min="3593" max="3593" width="7.75" style="266" customWidth="1"/>
    <col min="3594" max="3594" width="6.625" style="266" customWidth="1"/>
    <col min="3595" max="3595" width="6.125" style="266" customWidth="1"/>
    <col min="3596" max="3596" width="7.25" style="266" customWidth="1"/>
    <col min="3597" max="3597" width="6.625" style="266" customWidth="1"/>
    <col min="3598" max="3598" width="6.25" style="266" customWidth="1"/>
    <col min="3599" max="3599" width="6.125" style="266" customWidth="1"/>
    <col min="3600" max="3600" width="5.875" style="266" customWidth="1"/>
    <col min="3601" max="3601" width="5.25" style="266" customWidth="1"/>
    <col min="3602" max="3829" width="8" style="266" customWidth="1"/>
    <col min="3830" max="3840" width="6.875" style="266"/>
    <col min="3841" max="3841" width="8.375" style="266" customWidth="1"/>
    <col min="3842" max="3842" width="34.25" style="266" customWidth="1"/>
    <col min="3843" max="3843" width="8" style="266" customWidth="1"/>
    <col min="3844" max="3844" width="7.375" style="266" customWidth="1"/>
    <col min="3845" max="3846" width="6.75" style="266" customWidth="1"/>
    <col min="3847" max="3847" width="6.875" style="266" customWidth="1"/>
    <col min="3848" max="3848" width="7.375" style="266" customWidth="1"/>
    <col min="3849" max="3849" width="7.75" style="266" customWidth="1"/>
    <col min="3850" max="3850" width="6.625" style="266" customWidth="1"/>
    <col min="3851" max="3851" width="6.125" style="266" customWidth="1"/>
    <col min="3852" max="3852" width="7.25" style="266" customWidth="1"/>
    <col min="3853" max="3853" width="6.625" style="266" customWidth="1"/>
    <col min="3854" max="3854" width="6.25" style="266" customWidth="1"/>
    <col min="3855" max="3855" width="6.125" style="266" customWidth="1"/>
    <col min="3856" max="3856" width="5.875" style="266" customWidth="1"/>
    <col min="3857" max="3857" width="5.25" style="266" customWidth="1"/>
    <col min="3858" max="4085" width="8" style="266" customWidth="1"/>
    <col min="4086" max="4096" width="6.875" style="266"/>
    <col min="4097" max="4097" width="8.375" style="266" customWidth="1"/>
    <col min="4098" max="4098" width="34.25" style="266" customWidth="1"/>
    <col min="4099" max="4099" width="8" style="266" customWidth="1"/>
    <col min="4100" max="4100" width="7.375" style="266" customWidth="1"/>
    <col min="4101" max="4102" width="6.75" style="266" customWidth="1"/>
    <col min="4103" max="4103" width="6.875" style="266" customWidth="1"/>
    <col min="4104" max="4104" width="7.375" style="266" customWidth="1"/>
    <col min="4105" max="4105" width="7.75" style="266" customWidth="1"/>
    <col min="4106" max="4106" width="6.625" style="266" customWidth="1"/>
    <col min="4107" max="4107" width="6.125" style="266" customWidth="1"/>
    <col min="4108" max="4108" width="7.25" style="266" customWidth="1"/>
    <col min="4109" max="4109" width="6.625" style="266" customWidth="1"/>
    <col min="4110" max="4110" width="6.25" style="266" customWidth="1"/>
    <col min="4111" max="4111" width="6.125" style="266" customWidth="1"/>
    <col min="4112" max="4112" width="5.875" style="266" customWidth="1"/>
    <col min="4113" max="4113" width="5.25" style="266" customWidth="1"/>
    <col min="4114" max="4341" width="8" style="266" customWidth="1"/>
    <col min="4342" max="4352" width="6.875" style="266"/>
    <col min="4353" max="4353" width="8.375" style="266" customWidth="1"/>
    <col min="4354" max="4354" width="34.25" style="266" customWidth="1"/>
    <col min="4355" max="4355" width="8" style="266" customWidth="1"/>
    <col min="4356" max="4356" width="7.375" style="266" customWidth="1"/>
    <col min="4357" max="4358" width="6.75" style="266" customWidth="1"/>
    <col min="4359" max="4359" width="6.875" style="266" customWidth="1"/>
    <col min="4360" max="4360" width="7.375" style="266" customWidth="1"/>
    <col min="4361" max="4361" width="7.75" style="266" customWidth="1"/>
    <col min="4362" max="4362" width="6.625" style="266" customWidth="1"/>
    <col min="4363" max="4363" width="6.125" style="266" customWidth="1"/>
    <col min="4364" max="4364" width="7.25" style="266" customWidth="1"/>
    <col min="4365" max="4365" width="6.625" style="266" customWidth="1"/>
    <col min="4366" max="4366" width="6.25" style="266" customWidth="1"/>
    <col min="4367" max="4367" width="6.125" style="266" customWidth="1"/>
    <col min="4368" max="4368" width="5.875" style="266" customWidth="1"/>
    <col min="4369" max="4369" width="5.25" style="266" customWidth="1"/>
    <col min="4370" max="4597" width="8" style="266" customWidth="1"/>
    <col min="4598" max="4608" width="6.875" style="266"/>
    <col min="4609" max="4609" width="8.375" style="266" customWidth="1"/>
    <col min="4610" max="4610" width="34.25" style="266" customWidth="1"/>
    <col min="4611" max="4611" width="8" style="266" customWidth="1"/>
    <col min="4612" max="4612" width="7.375" style="266" customWidth="1"/>
    <col min="4613" max="4614" width="6.75" style="266" customWidth="1"/>
    <col min="4615" max="4615" width="6.875" style="266" customWidth="1"/>
    <col min="4616" max="4616" width="7.375" style="266" customWidth="1"/>
    <col min="4617" max="4617" width="7.75" style="266" customWidth="1"/>
    <col min="4618" max="4618" width="6.625" style="266" customWidth="1"/>
    <col min="4619" max="4619" width="6.125" style="266" customWidth="1"/>
    <col min="4620" max="4620" width="7.25" style="266" customWidth="1"/>
    <col min="4621" max="4621" width="6.625" style="266" customWidth="1"/>
    <col min="4622" max="4622" width="6.25" style="266" customWidth="1"/>
    <col min="4623" max="4623" width="6.125" style="266" customWidth="1"/>
    <col min="4624" max="4624" width="5.875" style="266" customWidth="1"/>
    <col min="4625" max="4625" width="5.25" style="266" customWidth="1"/>
    <col min="4626" max="4853" width="8" style="266" customWidth="1"/>
    <col min="4854" max="4864" width="6.875" style="266"/>
    <col min="4865" max="4865" width="8.375" style="266" customWidth="1"/>
    <col min="4866" max="4866" width="34.25" style="266" customWidth="1"/>
    <col min="4867" max="4867" width="8" style="266" customWidth="1"/>
    <col min="4868" max="4868" width="7.375" style="266" customWidth="1"/>
    <col min="4869" max="4870" width="6.75" style="266" customWidth="1"/>
    <col min="4871" max="4871" width="6.875" style="266" customWidth="1"/>
    <col min="4872" max="4872" width="7.375" style="266" customWidth="1"/>
    <col min="4873" max="4873" width="7.75" style="266" customWidth="1"/>
    <col min="4874" max="4874" width="6.625" style="266" customWidth="1"/>
    <col min="4875" max="4875" width="6.125" style="266" customWidth="1"/>
    <col min="4876" max="4876" width="7.25" style="266" customWidth="1"/>
    <col min="4877" max="4877" width="6.625" style="266" customWidth="1"/>
    <col min="4878" max="4878" width="6.25" style="266" customWidth="1"/>
    <col min="4879" max="4879" width="6.125" style="266" customWidth="1"/>
    <col min="4880" max="4880" width="5.875" style="266" customWidth="1"/>
    <col min="4881" max="4881" width="5.25" style="266" customWidth="1"/>
    <col min="4882" max="5109" width="8" style="266" customWidth="1"/>
    <col min="5110" max="5120" width="6.875" style="266"/>
    <col min="5121" max="5121" width="8.375" style="266" customWidth="1"/>
    <col min="5122" max="5122" width="34.25" style="266" customWidth="1"/>
    <col min="5123" max="5123" width="8" style="266" customWidth="1"/>
    <col min="5124" max="5124" width="7.375" style="266" customWidth="1"/>
    <col min="5125" max="5126" width="6.75" style="266" customWidth="1"/>
    <col min="5127" max="5127" width="6.875" style="266" customWidth="1"/>
    <col min="5128" max="5128" width="7.375" style="266" customWidth="1"/>
    <col min="5129" max="5129" width="7.75" style="266" customWidth="1"/>
    <col min="5130" max="5130" width="6.625" style="266" customWidth="1"/>
    <col min="5131" max="5131" width="6.125" style="266" customWidth="1"/>
    <col min="5132" max="5132" width="7.25" style="266" customWidth="1"/>
    <col min="5133" max="5133" width="6.625" style="266" customWidth="1"/>
    <col min="5134" max="5134" width="6.25" style="266" customWidth="1"/>
    <col min="5135" max="5135" width="6.125" style="266" customWidth="1"/>
    <col min="5136" max="5136" width="5.875" style="266" customWidth="1"/>
    <col min="5137" max="5137" width="5.25" style="266" customWidth="1"/>
    <col min="5138" max="5365" width="8" style="266" customWidth="1"/>
    <col min="5366" max="5376" width="6.875" style="266"/>
    <col min="5377" max="5377" width="8.375" style="266" customWidth="1"/>
    <col min="5378" max="5378" width="34.25" style="266" customWidth="1"/>
    <col min="5379" max="5379" width="8" style="266" customWidth="1"/>
    <col min="5380" max="5380" width="7.375" style="266" customWidth="1"/>
    <col min="5381" max="5382" width="6.75" style="266" customWidth="1"/>
    <col min="5383" max="5383" width="6.875" style="266" customWidth="1"/>
    <col min="5384" max="5384" width="7.375" style="266" customWidth="1"/>
    <col min="5385" max="5385" width="7.75" style="266" customWidth="1"/>
    <col min="5386" max="5386" width="6.625" style="266" customWidth="1"/>
    <col min="5387" max="5387" width="6.125" style="266" customWidth="1"/>
    <col min="5388" max="5388" width="7.25" style="266" customWidth="1"/>
    <col min="5389" max="5389" width="6.625" style="266" customWidth="1"/>
    <col min="5390" max="5390" width="6.25" style="266" customWidth="1"/>
    <col min="5391" max="5391" width="6.125" style="266" customWidth="1"/>
    <col min="5392" max="5392" width="5.875" style="266" customWidth="1"/>
    <col min="5393" max="5393" width="5.25" style="266" customWidth="1"/>
    <col min="5394" max="5621" width="8" style="266" customWidth="1"/>
    <col min="5622" max="5632" width="6.875" style="266"/>
    <col min="5633" max="5633" width="8.375" style="266" customWidth="1"/>
    <col min="5634" max="5634" width="34.25" style="266" customWidth="1"/>
    <col min="5635" max="5635" width="8" style="266" customWidth="1"/>
    <col min="5636" max="5636" width="7.375" style="266" customWidth="1"/>
    <col min="5637" max="5638" width="6.75" style="266" customWidth="1"/>
    <col min="5639" max="5639" width="6.875" style="266" customWidth="1"/>
    <col min="5640" max="5640" width="7.375" style="266" customWidth="1"/>
    <col min="5641" max="5641" width="7.75" style="266" customWidth="1"/>
    <col min="5642" max="5642" width="6.625" style="266" customWidth="1"/>
    <col min="5643" max="5643" width="6.125" style="266" customWidth="1"/>
    <col min="5644" max="5644" width="7.25" style="266" customWidth="1"/>
    <col min="5645" max="5645" width="6.625" style="266" customWidth="1"/>
    <col min="5646" max="5646" width="6.25" style="266" customWidth="1"/>
    <col min="5647" max="5647" width="6.125" style="266" customWidth="1"/>
    <col min="5648" max="5648" width="5.875" style="266" customWidth="1"/>
    <col min="5649" max="5649" width="5.25" style="266" customWidth="1"/>
    <col min="5650" max="5877" width="8" style="266" customWidth="1"/>
    <col min="5878" max="5888" width="6.875" style="266"/>
    <col min="5889" max="5889" width="8.375" style="266" customWidth="1"/>
    <col min="5890" max="5890" width="34.25" style="266" customWidth="1"/>
    <col min="5891" max="5891" width="8" style="266" customWidth="1"/>
    <col min="5892" max="5892" width="7.375" style="266" customWidth="1"/>
    <col min="5893" max="5894" width="6.75" style="266" customWidth="1"/>
    <col min="5895" max="5895" width="6.875" style="266" customWidth="1"/>
    <col min="5896" max="5896" width="7.375" style="266" customWidth="1"/>
    <col min="5897" max="5897" width="7.75" style="266" customWidth="1"/>
    <col min="5898" max="5898" width="6.625" style="266" customWidth="1"/>
    <col min="5899" max="5899" width="6.125" style="266" customWidth="1"/>
    <col min="5900" max="5900" width="7.25" style="266" customWidth="1"/>
    <col min="5901" max="5901" width="6.625" style="266" customWidth="1"/>
    <col min="5902" max="5902" width="6.25" style="266" customWidth="1"/>
    <col min="5903" max="5903" width="6.125" style="266" customWidth="1"/>
    <col min="5904" max="5904" width="5.875" style="266" customWidth="1"/>
    <col min="5905" max="5905" width="5.25" style="266" customWidth="1"/>
    <col min="5906" max="6133" width="8" style="266" customWidth="1"/>
    <col min="6134" max="6144" width="6.875" style="266"/>
    <col min="6145" max="6145" width="8.375" style="266" customWidth="1"/>
    <col min="6146" max="6146" width="34.25" style="266" customWidth="1"/>
    <col min="6147" max="6147" width="8" style="266" customWidth="1"/>
    <col min="6148" max="6148" width="7.375" style="266" customWidth="1"/>
    <col min="6149" max="6150" width="6.75" style="266" customWidth="1"/>
    <col min="6151" max="6151" width="6.875" style="266" customWidth="1"/>
    <col min="6152" max="6152" width="7.375" style="266" customWidth="1"/>
    <col min="6153" max="6153" width="7.75" style="266" customWidth="1"/>
    <col min="6154" max="6154" width="6.625" style="266" customWidth="1"/>
    <col min="6155" max="6155" width="6.125" style="266" customWidth="1"/>
    <col min="6156" max="6156" width="7.25" style="266" customWidth="1"/>
    <col min="6157" max="6157" width="6.625" style="266" customWidth="1"/>
    <col min="6158" max="6158" width="6.25" style="266" customWidth="1"/>
    <col min="6159" max="6159" width="6.125" style="266" customWidth="1"/>
    <col min="6160" max="6160" width="5.875" style="266" customWidth="1"/>
    <col min="6161" max="6161" width="5.25" style="266" customWidth="1"/>
    <col min="6162" max="6389" width="8" style="266" customWidth="1"/>
    <col min="6390" max="6400" width="6.875" style="266"/>
    <col min="6401" max="6401" width="8.375" style="266" customWidth="1"/>
    <col min="6402" max="6402" width="34.25" style="266" customWidth="1"/>
    <col min="6403" max="6403" width="8" style="266" customWidth="1"/>
    <col min="6404" max="6404" width="7.375" style="266" customWidth="1"/>
    <col min="6405" max="6406" width="6.75" style="266" customWidth="1"/>
    <col min="6407" max="6407" width="6.875" style="266" customWidth="1"/>
    <col min="6408" max="6408" width="7.375" style="266" customWidth="1"/>
    <col min="6409" max="6409" width="7.75" style="266" customWidth="1"/>
    <col min="6410" max="6410" width="6.625" style="266" customWidth="1"/>
    <col min="6411" max="6411" width="6.125" style="266" customWidth="1"/>
    <col min="6412" max="6412" width="7.25" style="266" customWidth="1"/>
    <col min="6413" max="6413" width="6.625" style="266" customWidth="1"/>
    <col min="6414" max="6414" width="6.25" style="266" customWidth="1"/>
    <col min="6415" max="6415" width="6.125" style="266" customWidth="1"/>
    <col min="6416" max="6416" width="5.875" style="266" customWidth="1"/>
    <col min="6417" max="6417" width="5.25" style="266" customWidth="1"/>
    <col min="6418" max="6645" width="8" style="266" customWidth="1"/>
    <col min="6646" max="6656" width="6.875" style="266"/>
    <col min="6657" max="6657" width="8.375" style="266" customWidth="1"/>
    <col min="6658" max="6658" width="34.25" style="266" customWidth="1"/>
    <col min="6659" max="6659" width="8" style="266" customWidth="1"/>
    <col min="6660" max="6660" width="7.375" style="266" customWidth="1"/>
    <col min="6661" max="6662" width="6.75" style="266" customWidth="1"/>
    <col min="6663" max="6663" width="6.875" style="266" customWidth="1"/>
    <col min="6664" max="6664" width="7.375" style="266" customWidth="1"/>
    <col min="6665" max="6665" width="7.75" style="266" customWidth="1"/>
    <col min="6666" max="6666" width="6.625" style="266" customWidth="1"/>
    <col min="6667" max="6667" width="6.125" style="266" customWidth="1"/>
    <col min="6668" max="6668" width="7.25" style="266" customWidth="1"/>
    <col min="6669" max="6669" width="6.625" style="266" customWidth="1"/>
    <col min="6670" max="6670" width="6.25" style="266" customWidth="1"/>
    <col min="6671" max="6671" width="6.125" style="266" customWidth="1"/>
    <col min="6672" max="6672" width="5.875" style="266" customWidth="1"/>
    <col min="6673" max="6673" width="5.25" style="266" customWidth="1"/>
    <col min="6674" max="6901" width="8" style="266" customWidth="1"/>
    <col min="6902" max="6912" width="6.875" style="266"/>
    <col min="6913" max="6913" width="8.375" style="266" customWidth="1"/>
    <col min="6914" max="6914" width="34.25" style="266" customWidth="1"/>
    <col min="6915" max="6915" width="8" style="266" customWidth="1"/>
    <col min="6916" max="6916" width="7.375" style="266" customWidth="1"/>
    <col min="6917" max="6918" width="6.75" style="266" customWidth="1"/>
    <col min="6919" max="6919" width="6.875" style="266" customWidth="1"/>
    <col min="6920" max="6920" width="7.375" style="266" customWidth="1"/>
    <col min="6921" max="6921" width="7.75" style="266" customWidth="1"/>
    <col min="6922" max="6922" width="6.625" style="266" customWidth="1"/>
    <col min="6923" max="6923" width="6.125" style="266" customWidth="1"/>
    <col min="6924" max="6924" width="7.25" style="266" customWidth="1"/>
    <col min="6925" max="6925" width="6.625" style="266" customWidth="1"/>
    <col min="6926" max="6926" width="6.25" style="266" customWidth="1"/>
    <col min="6927" max="6927" width="6.125" style="266" customWidth="1"/>
    <col min="6928" max="6928" width="5.875" style="266" customWidth="1"/>
    <col min="6929" max="6929" width="5.25" style="266" customWidth="1"/>
    <col min="6930" max="7157" width="8" style="266" customWidth="1"/>
    <col min="7158" max="7168" width="6.875" style="266"/>
    <col min="7169" max="7169" width="8.375" style="266" customWidth="1"/>
    <col min="7170" max="7170" width="34.25" style="266" customWidth="1"/>
    <col min="7171" max="7171" width="8" style="266" customWidth="1"/>
    <col min="7172" max="7172" width="7.375" style="266" customWidth="1"/>
    <col min="7173" max="7174" width="6.75" style="266" customWidth="1"/>
    <col min="7175" max="7175" width="6.875" style="266" customWidth="1"/>
    <col min="7176" max="7176" width="7.375" style="266" customWidth="1"/>
    <col min="7177" max="7177" width="7.75" style="266" customWidth="1"/>
    <col min="7178" max="7178" width="6.625" style="266" customWidth="1"/>
    <col min="7179" max="7179" width="6.125" style="266" customWidth="1"/>
    <col min="7180" max="7180" width="7.25" style="266" customWidth="1"/>
    <col min="7181" max="7181" width="6.625" style="266" customWidth="1"/>
    <col min="7182" max="7182" width="6.25" style="266" customWidth="1"/>
    <col min="7183" max="7183" width="6.125" style="266" customWidth="1"/>
    <col min="7184" max="7184" width="5.875" style="266" customWidth="1"/>
    <col min="7185" max="7185" width="5.25" style="266" customWidth="1"/>
    <col min="7186" max="7413" width="8" style="266" customWidth="1"/>
    <col min="7414" max="7424" width="6.875" style="266"/>
    <col min="7425" max="7425" width="8.375" style="266" customWidth="1"/>
    <col min="7426" max="7426" width="34.25" style="266" customWidth="1"/>
    <col min="7427" max="7427" width="8" style="266" customWidth="1"/>
    <col min="7428" max="7428" width="7.375" style="266" customWidth="1"/>
    <col min="7429" max="7430" width="6.75" style="266" customWidth="1"/>
    <col min="7431" max="7431" width="6.875" style="266" customWidth="1"/>
    <col min="7432" max="7432" width="7.375" style="266" customWidth="1"/>
    <col min="7433" max="7433" width="7.75" style="266" customWidth="1"/>
    <col min="7434" max="7434" width="6.625" style="266" customWidth="1"/>
    <col min="7435" max="7435" width="6.125" style="266" customWidth="1"/>
    <col min="7436" max="7436" width="7.25" style="266" customWidth="1"/>
    <col min="7437" max="7437" width="6.625" style="266" customWidth="1"/>
    <col min="7438" max="7438" width="6.25" style="266" customWidth="1"/>
    <col min="7439" max="7439" width="6.125" style="266" customWidth="1"/>
    <col min="7440" max="7440" width="5.875" style="266" customWidth="1"/>
    <col min="7441" max="7441" width="5.25" style="266" customWidth="1"/>
    <col min="7442" max="7669" width="8" style="266" customWidth="1"/>
    <col min="7670" max="7680" width="6.875" style="266"/>
    <col min="7681" max="7681" width="8.375" style="266" customWidth="1"/>
    <col min="7682" max="7682" width="34.25" style="266" customWidth="1"/>
    <col min="7683" max="7683" width="8" style="266" customWidth="1"/>
    <col min="7684" max="7684" width="7.375" style="266" customWidth="1"/>
    <col min="7685" max="7686" width="6.75" style="266" customWidth="1"/>
    <col min="7687" max="7687" width="6.875" style="266" customWidth="1"/>
    <col min="7688" max="7688" width="7.375" style="266" customWidth="1"/>
    <col min="7689" max="7689" width="7.75" style="266" customWidth="1"/>
    <col min="7690" max="7690" width="6.625" style="266" customWidth="1"/>
    <col min="7691" max="7691" width="6.125" style="266" customWidth="1"/>
    <col min="7692" max="7692" width="7.25" style="266" customWidth="1"/>
    <col min="7693" max="7693" width="6.625" style="266" customWidth="1"/>
    <col min="7694" max="7694" width="6.25" style="266" customWidth="1"/>
    <col min="7695" max="7695" width="6.125" style="266" customWidth="1"/>
    <col min="7696" max="7696" width="5.875" style="266" customWidth="1"/>
    <col min="7697" max="7697" width="5.25" style="266" customWidth="1"/>
    <col min="7698" max="7925" width="8" style="266" customWidth="1"/>
    <col min="7926" max="7936" width="6.875" style="266"/>
    <col min="7937" max="7937" width="8.375" style="266" customWidth="1"/>
    <col min="7938" max="7938" width="34.25" style="266" customWidth="1"/>
    <col min="7939" max="7939" width="8" style="266" customWidth="1"/>
    <col min="7940" max="7940" width="7.375" style="266" customWidth="1"/>
    <col min="7941" max="7942" width="6.75" style="266" customWidth="1"/>
    <col min="7943" max="7943" width="6.875" style="266" customWidth="1"/>
    <col min="7944" max="7944" width="7.375" style="266" customWidth="1"/>
    <col min="7945" max="7945" width="7.75" style="266" customWidth="1"/>
    <col min="7946" max="7946" width="6.625" style="266" customWidth="1"/>
    <col min="7947" max="7947" width="6.125" style="266" customWidth="1"/>
    <col min="7948" max="7948" width="7.25" style="266" customWidth="1"/>
    <col min="7949" max="7949" width="6.625" style="266" customWidth="1"/>
    <col min="7950" max="7950" width="6.25" style="266" customWidth="1"/>
    <col min="7951" max="7951" width="6.125" style="266" customWidth="1"/>
    <col min="7952" max="7952" width="5.875" style="266" customWidth="1"/>
    <col min="7953" max="7953" width="5.25" style="266" customWidth="1"/>
    <col min="7954" max="8181" width="8" style="266" customWidth="1"/>
    <col min="8182" max="8192" width="6.875" style="266"/>
    <col min="8193" max="8193" width="8.375" style="266" customWidth="1"/>
    <col min="8194" max="8194" width="34.25" style="266" customWidth="1"/>
    <col min="8195" max="8195" width="8" style="266" customWidth="1"/>
    <col min="8196" max="8196" width="7.375" style="266" customWidth="1"/>
    <col min="8197" max="8198" width="6.75" style="266" customWidth="1"/>
    <col min="8199" max="8199" width="6.875" style="266" customWidth="1"/>
    <col min="8200" max="8200" width="7.375" style="266" customWidth="1"/>
    <col min="8201" max="8201" width="7.75" style="266" customWidth="1"/>
    <col min="8202" max="8202" width="6.625" style="266" customWidth="1"/>
    <col min="8203" max="8203" width="6.125" style="266" customWidth="1"/>
    <col min="8204" max="8204" width="7.25" style="266" customWidth="1"/>
    <col min="8205" max="8205" width="6.625" style="266" customWidth="1"/>
    <col min="8206" max="8206" width="6.25" style="266" customWidth="1"/>
    <col min="8207" max="8207" width="6.125" style="266" customWidth="1"/>
    <col min="8208" max="8208" width="5.875" style="266" customWidth="1"/>
    <col min="8209" max="8209" width="5.25" style="266" customWidth="1"/>
    <col min="8210" max="8437" width="8" style="266" customWidth="1"/>
    <col min="8438" max="8448" width="6.875" style="266"/>
    <col min="8449" max="8449" width="8.375" style="266" customWidth="1"/>
    <col min="8450" max="8450" width="34.25" style="266" customWidth="1"/>
    <col min="8451" max="8451" width="8" style="266" customWidth="1"/>
    <col min="8452" max="8452" width="7.375" style="266" customWidth="1"/>
    <col min="8453" max="8454" width="6.75" style="266" customWidth="1"/>
    <col min="8455" max="8455" width="6.875" style="266" customWidth="1"/>
    <col min="8456" max="8456" width="7.375" style="266" customWidth="1"/>
    <col min="8457" max="8457" width="7.75" style="266" customWidth="1"/>
    <col min="8458" max="8458" width="6.625" style="266" customWidth="1"/>
    <col min="8459" max="8459" width="6.125" style="266" customWidth="1"/>
    <col min="8460" max="8460" width="7.25" style="266" customWidth="1"/>
    <col min="8461" max="8461" width="6.625" style="266" customWidth="1"/>
    <col min="8462" max="8462" width="6.25" style="266" customWidth="1"/>
    <col min="8463" max="8463" width="6.125" style="266" customWidth="1"/>
    <col min="8464" max="8464" width="5.875" style="266" customWidth="1"/>
    <col min="8465" max="8465" width="5.25" style="266" customWidth="1"/>
    <col min="8466" max="8693" width="8" style="266" customWidth="1"/>
    <col min="8694" max="8704" width="6.875" style="266"/>
    <col min="8705" max="8705" width="8.375" style="266" customWidth="1"/>
    <col min="8706" max="8706" width="34.25" style="266" customWidth="1"/>
    <col min="8707" max="8707" width="8" style="266" customWidth="1"/>
    <col min="8708" max="8708" width="7.375" style="266" customWidth="1"/>
    <col min="8709" max="8710" width="6.75" style="266" customWidth="1"/>
    <col min="8711" max="8711" width="6.875" style="266" customWidth="1"/>
    <col min="8712" max="8712" width="7.375" style="266" customWidth="1"/>
    <col min="8713" max="8713" width="7.75" style="266" customWidth="1"/>
    <col min="8714" max="8714" width="6.625" style="266" customWidth="1"/>
    <col min="8715" max="8715" width="6.125" style="266" customWidth="1"/>
    <col min="8716" max="8716" width="7.25" style="266" customWidth="1"/>
    <col min="8717" max="8717" width="6.625" style="266" customWidth="1"/>
    <col min="8718" max="8718" width="6.25" style="266" customWidth="1"/>
    <col min="8719" max="8719" width="6.125" style="266" customWidth="1"/>
    <col min="8720" max="8720" width="5.875" style="266" customWidth="1"/>
    <col min="8721" max="8721" width="5.25" style="266" customWidth="1"/>
    <col min="8722" max="8949" width="8" style="266" customWidth="1"/>
    <col min="8950" max="8960" width="6.875" style="266"/>
    <col min="8961" max="8961" width="8.375" style="266" customWidth="1"/>
    <col min="8962" max="8962" width="34.25" style="266" customWidth="1"/>
    <col min="8963" max="8963" width="8" style="266" customWidth="1"/>
    <col min="8964" max="8964" width="7.375" style="266" customWidth="1"/>
    <col min="8965" max="8966" width="6.75" style="266" customWidth="1"/>
    <col min="8967" max="8967" width="6.875" style="266" customWidth="1"/>
    <col min="8968" max="8968" width="7.375" style="266" customWidth="1"/>
    <col min="8969" max="8969" width="7.75" style="266" customWidth="1"/>
    <col min="8970" max="8970" width="6.625" style="266" customWidth="1"/>
    <col min="8971" max="8971" width="6.125" style="266" customWidth="1"/>
    <col min="8972" max="8972" width="7.25" style="266" customWidth="1"/>
    <col min="8973" max="8973" width="6.625" style="266" customWidth="1"/>
    <col min="8974" max="8974" width="6.25" style="266" customWidth="1"/>
    <col min="8975" max="8975" width="6.125" style="266" customWidth="1"/>
    <col min="8976" max="8976" width="5.875" style="266" customWidth="1"/>
    <col min="8977" max="8977" width="5.25" style="266" customWidth="1"/>
    <col min="8978" max="9205" width="8" style="266" customWidth="1"/>
    <col min="9206" max="9216" width="6.875" style="266"/>
    <col min="9217" max="9217" width="8.375" style="266" customWidth="1"/>
    <col min="9218" max="9218" width="34.25" style="266" customWidth="1"/>
    <col min="9219" max="9219" width="8" style="266" customWidth="1"/>
    <col min="9220" max="9220" width="7.375" style="266" customWidth="1"/>
    <col min="9221" max="9222" width="6.75" style="266" customWidth="1"/>
    <col min="9223" max="9223" width="6.875" style="266" customWidth="1"/>
    <col min="9224" max="9224" width="7.375" style="266" customWidth="1"/>
    <col min="9225" max="9225" width="7.75" style="266" customWidth="1"/>
    <col min="9226" max="9226" width="6.625" style="266" customWidth="1"/>
    <col min="9227" max="9227" width="6.125" style="266" customWidth="1"/>
    <col min="9228" max="9228" width="7.25" style="266" customWidth="1"/>
    <col min="9229" max="9229" width="6.625" style="266" customWidth="1"/>
    <col min="9230" max="9230" width="6.25" style="266" customWidth="1"/>
    <col min="9231" max="9231" width="6.125" style="266" customWidth="1"/>
    <col min="9232" max="9232" width="5.875" style="266" customWidth="1"/>
    <col min="9233" max="9233" width="5.25" style="266" customWidth="1"/>
    <col min="9234" max="9461" width="8" style="266" customWidth="1"/>
    <col min="9462" max="9472" width="6.875" style="266"/>
    <col min="9473" max="9473" width="8.375" style="266" customWidth="1"/>
    <col min="9474" max="9474" width="34.25" style="266" customWidth="1"/>
    <col min="9475" max="9475" width="8" style="266" customWidth="1"/>
    <col min="9476" max="9476" width="7.375" style="266" customWidth="1"/>
    <col min="9477" max="9478" width="6.75" style="266" customWidth="1"/>
    <col min="9479" max="9479" width="6.875" style="266" customWidth="1"/>
    <col min="9480" max="9480" width="7.375" style="266" customWidth="1"/>
    <col min="9481" max="9481" width="7.75" style="266" customWidth="1"/>
    <col min="9482" max="9482" width="6.625" style="266" customWidth="1"/>
    <col min="9483" max="9483" width="6.125" style="266" customWidth="1"/>
    <col min="9484" max="9484" width="7.25" style="266" customWidth="1"/>
    <col min="9485" max="9485" width="6.625" style="266" customWidth="1"/>
    <col min="9486" max="9486" width="6.25" style="266" customWidth="1"/>
    <col min="9487" max="9487" width="6.125" style="266" customWidth="1"/>
    <col min="9488" max="9488" width="5.875" style="266" customWidth="1"/>
    <col min="9489" max="9489" width="5.25" style="266" customWidth="1"/>
    <col min="9490" max="9717" width="8" style="266" customWidth="1"/>
    <col min="9718" max="9728" width="6.875" style="266"/>
    <col min="9729" max="9729" width="8.375" style="266" customWidth="1"/>
    <col min="9730" max="9730" width="34.25" style="266" customWidth="1"/>
    <col min="9731" max="9731" width="8" style="266" customWidth="1"/>
    <col min="9732" max="9732" width="7.375" style="266" customWidth="1"/>
    <col min="9733" max="9734" width="6.75" style="266" customWidth="1"/>
    <col min="9735" max="9735" width="6.875" style="266" customWidth="1"/>
    <col min="9736" max="9736" width="7.375" style="266" customWidth="1"/>
    <col min="9737" max="9737" width="7.75" style="266" customWidth="1"/>
    <col min="9738" max="9738" width="6.625" style="266" customWidth="1"/>
    <col min="9739" max="9739" width="6.125" style="266" customWidth="1"/>
    <col min="9740" max="9740" width="7.25" style="266" customWidth="1"/>
    <col min="9741" max="9741" width="6.625" style="266" customWidth="1"/>
    <col min="9742" max="9742" width="6.25" style="266" customWidth="1"/>
    <col min="9743" max="9743" width="6.125" style="266" customWidth="1"/>
    <col min="9744" max="9744" width="5.875" style="266" customWidth="1"/>
    <col min="9745" max="9745" width="5.25" style="266" customWidth="1"/>
    <col min="9746" max="9973" width="8" style="266" customWidth="1"/>
    <col min="9974" max="9984" width="6.875" style="266"/>
    <col min="9985" max="9985" width="8.375" style="266" customWidth="1"/>
    <col min="9986" max="9986" width="34.25" style="266" customWidth="1"/>
    <col min="9987" max="9987" width="8" style="266" customWidth="1"/>
    <col min="9988" max="9988" width="7.375" style="266" customWidth="1"/>
    <col min="9989" max="9990" width="6.75" style="266" customWidth="1"/>
    <col min="9991" max="9991" width="6.875" style="266" customWidth="1"/>
    <col min="9992" max="9992" width="7.375" style="266" customWidth="1"/>
    <col min="9993" max="9993" width="7.75" style="266" customWidth="1"/>
    <col min="9994" max="9994" width="6.625" style="266" customWidth="1"/>
    <col min="9995" max="9995" width="6.125" style="266" customWidth="1"/>
    <col min="9996" max="9996" width="7.25" style="266" customWidth="1"/>
    <col min="9997" max="9997" width="6.625" style="266" customWidth="1"/>
    <col min="9998" max="9998" width="6.25" style="266" customWidth="1"/>
    <col min="9999" max="9999" width="6.125" style="266" customWidth="1"/>
    <col min="10000" max="10000" width="5.875" style="266" customWidth="1"/>
    <col min="10001" max="10001" width="5.25" style="266" customWidth="1"/>
    <col min="10002" max="10229" width="8" style="266" customWidth="1"/>
    <col min="10230" max="10240" width="6.875" style="266"/>
    <col min="10241" max="10241" width="8.375" style="266" customWidth="1"/>
    <col min="10242" max="10242" width="34.25" style="266" customWidth="1"/>
    <col min="10243" max="10243" width="8" style="266" customWidth="1"/>
    <col min="10244" max="10244" width="7.375" style="266" customWidth="1"/>
    <col min="10245" max="10246" width="6.75" style="266" customWidth="1"/>
    <col min="10247" max="10247" width="6.875" style="266" customWidth="1"/>
    <col min="10248" max="10248" width="7.375" style="266" customWidth="1"/>
    <col min="10249" max="10249" width="7.75" style="266" customWidth="1"/>
    <col min="10250" max="10250" width="6.625" style="266" customWidth="1"/>
    <col min="10251" max="10251" width="6.125" style="266" customWidth="1"/>
    <col min="10252" max="10252" width="7.25" style="266" customWidth="1"/>
    <col min="10253" max="10253" width="6.625" style="266" customWidth="1"/>
    <col min="10254" max="10254" width="6.25" style="266" customWidth="1"/>
    <col min="10255" max="10255" width="6.125" style="266" customWidth="1"/>
    <col min="10256" max="10256" width="5.875" style="266" customWidth="1"/>
    <col min="10257" max="10257" width="5.25" style="266" customWidth="1"/>
    <col min="10258" max="10485" width="8" style="266" customWidth="1"/>
    <col min="10486" max="10496" width="6.875" style="266"/>
    <col min="10497" max="10497" width="8.375" style="266" customWidth="1"/>
    <col min="10498" max="10498" width="34.25" style="266" customWidth="1"/>
    <col min="10499" max="10499" width="8" style="266" customWidth="1"/>
    <col min="10500" max="10500" width="7.375" style="266" customWidth="1"/>
    <col min="10501" max="10502" width="6.75" style="266" customWidth="1"/>
    <col min="10503" max="10503" width="6.875" style="266" customWidth="1"/>
    <col min="10504" max="10504" width="7.375" style="266" customWidth="1"/>
    <col min="10505" max="10505" width="7.75" style="266" customWidth="1"/>
    <col min="10506" max="10506" width="6.625" style="266" customWidth="1"/>
    <col min="10507" max="10507" width="6.125" style="266" customWidth="1"/>
    <col min="10508" max="10508" width="7.25" style="266" customWidth="1"/>
    <col min="10509" max="10509" width="6.625" style="266" customWidth="1"/>
    <col min="10510" max="10510" width="6.25" style="266" customWidth="1"/>
    <col min="10511" max="10511" width="6.125" style="266" customWidth="1"/>
    <col min="10512" max="10512" width="5.875" style="266" customWidth="1"/>
    <col min="10513" max="10513" width="5.25" style="266" customWidth="1"/>
    <col min="10514" max="10741" width="8" style="266" customWidth="1"/>
    <col min="10742" max="10752" width="6.875" style="266"/>
    <col min="10753" max="10753" width="8.375" style="266" customWidth="1"/>
    <col min="10754" max="10754" width="34.25" style="266" customWidth="1"/>
    <col min="10755" max="10755" width="8" style="266" customWidth="1"/>
    <col min="10756" max="10756" width="7.375" style="266" customWidth="1"/>
    <col min="10757" max="10758" width="6.75" style="266" customWidth="1"/>
    <col min="10759" max="10759" width="6.875" style="266" customWidth="1"/>
    <col min="10760" max="10760" width="7.375" style="266" customWidth="1"/>
    <col min="10761" max="10761" width="7.75" style="266" customWidth="1"/>
    <col min="10762" max="10762" width="6.625" style="266" customWidth="1"/>
    <col min="10763" max="10763" width="6.125" style="266" customWidth="1"/>
    <col min="10764" max="10764" width="7.25" style="266" customWidth="1"/>
    <col min="10765" max="10765" width="6.625" style="266" customWidth="1"/>
    <col min="10766" max="10766" width="6.25" style="266" customWidth="1"/>
    <col min="10767" max="10767" width="6.125" style="266" customWidth="1"/>
    <col min="10768" max="10768" width="5.875" style="266" customWidth="1"/>
    <col min="10769" max="10769" width="5.25" style="266" customWidth="1"/>
    <col min="10770" max="10997" width="8" style="266" customWidth="1"/>
    <col min="10998" max="11008" width="6.875" style="266"/>
    <col min="11009" max="11009" width="8.375" style="266" customWidth="1"/>
    <col min="11010" max="11010" width="34.25" style="266" customWidth="1"/>
    <col min="11011" max="11011" width="8" style="266" customWidth="1"/>
    <col min="11012" max="11012" width="7.375" style="266" customWidth="1"/>
    <col min="11013" max="11014" width="6.75" style="266" customWidth="1"/>
    <col min="11015" max="11015" width="6.875" style="266" customWidth="1"/>
    <col min="11016" max="11016" width="7.375" style="266" customWidth="1"/>
    <col min="11017" max="11017" width="7.75" style="266" customWidth="1"/>
    <col min="11018" max="11018" width="6.625" style="266" customWidth="1"/>
    <col min="11019" max="11019" width="6.125" style="266" customWidth="1"/>
    <col min="11020" max="11020" width="7.25" style="266" customWidth="1"/>
    <col min="11021" max="11021" width="6.625" style="266" customWidth="1"/>
    <col min="11022" max="11022" width="6.25" style="266" customWidth="1"/>
    <col min="11023" max="11023" width="6.125" style="266" customWidth="1"/>
    <col min="11024" max="11024" width="5.875" style="266" customWidth="1"/>
    <col min="11025" max="11025" width="5.25" style="266" customWidth="1"/>
    <col min="11026" max="11253" width="8" style="266" customWidth="1"/>
    <col min="11254" max="11264" width="6.875" style="266"/>
    <col min="11265" max="11265" width="8.375" style="266" customWidth="1"/>
    <col min="11266" max="11266" width="34.25" style="266" customWidth="1"/>
    <col min="11267" max="11267" width="8" style="266" customWidth="1"/>
    <col min="11268" max="11268" width="7.375" style="266" customWidth="1"/>
    <col min="11269" max="11270" width="6.75" style="266" customWidth="1"/>
    <col min="11271" max="11271" width="6.875" style="266" customWidth="1"/>
    <col min="11272" max="11272" width="7.375" style="266" customWidth="1"/>
    <col min="11273" max="11273" width="7.75" style="266" customWidth="1"/>
    <col min="11274" max="11274" width="6.625" style="266" customWidth="1"/>
    <col min="11275" max="11275" width="6.125" style="266" customWidth="1"/>
    <col min="11276" max="11276" width="7.25" style="266" customWidth="1"/>
    <col min="11277" max="11277" width="6.625" style="266" customWidth="1"/>
    <col min="11278" max="11278" width="6.25" style="266" customWidth="1"/>
    <col min="11279" max="11279" width="6.125" style="266" customWidth="1"/>
    <col min="11280" max="11280" width="5.875" style="266" customWidth="1"/>
    <col min="11281" max="11281" width="5.25" style="266" customWidth="1"/>
    <col min="11282" max="11509" width="8" style="266" customWidth="1"/>
    <col min="11510" max="11520" width="6.875" style="266"/>
    <col min="11521" max="11521" width="8.375" style="266" customWidth="1"/>
    <col min="11522" max="11522" width="34.25" style="266" customWidth="1"/>
    <col min="11523" max="11523" width="8" style="266" customWidth="1"/>
    <col min="11524" max="11524" width="7.375" style="266" customWidth="1"/>
    <col min="11525" max="11526" width="6.75" style="266" customWidth="1"/>
    <col min="11527" max="11527" width="6.875" style="266" customWidth="1"/>
    <col min="11528" max="11528" width="7.375" style="266" customWidth="1"/>
    <col min="11529" max="11529" width="7.75" style="266" customWidth="1"/>
    <col min="11530" max="11530" width="6.625" style="266" customWidth="1"/>
    <col min="11531" max="11531" width="6.125" style="266" customWidth="1"/>
    <col min="11532" max="11532" width="7.25" style="266" customWidth="1"/>
    <col min="11533" max="11533" width="6.625" style="266" customWidth="1"/>
    <col min="11534" max="11534" width="6.25" style="266" customWidth="1"/>
    <col min="11535" max="11535" width="6.125" style="266" customWidth="1"/>
    <col min="11536" max="11536" width="5.875" style="266" customWidth="1"/>
    <col min="11537" max="11537" width="5.25" style="266" customWidth="1"/>
    <col min="11538" max="11765" width="8" style="266" customWidth="1"/>
    <col min="11766" max="11776" width="6.875" style="266"/>
    <col min="11777" max="11777" width="8.375" style="266" customWidth="1"/>
    <col min="11778" max="11778" width="34.25" style="266" customWidth="1"/>
    <col min="11779" max="11779" width="8" style="266" customWidth="1"/>
    <col min="11780" max="11780" width="7.375" style="266" customWidth="1"/>
    <col min="11781" max="11782" width="6.75" style="266" customWidth="1"/>
    <col min="11783" max="11783" width="6.875" style="266" customWidth="1"/>
    <col min="11784" max="11784" width="7.375" style="266" customWidth="1"/>
    <col min="11785" max="11785" width="7.75" style="266" customWidth="1"/>
    <col min="11786" max="11786" width="6.625" style="266" customWidth="1"/>
    <col min="11787" max="11787" width="6.125" style="266" customWidth="1"/>
    <col min="11788" max="11788" width="7.25" style="266" customWidth="1"/>
    <col min="11789" max="11789" width="6.625" style="266" customWidth="1"/>
    <col min="11790" max="11790" width="6.25" style="266" customWidth="1"/>
    <col min="11791" max="11791" width="6.125" style="266" customWidth="1"/>
    <col min="11792" max="11792" width="5.875" style="266" customWidth="1"/>
    <col min="11793" max="11793" width="5.25" style="266" customWidth="1"/>
    <col min="11794" max="12021" width="8" style="266" customWidth="1"/>
    <col min="12022" max="12032" width="6.875" style="266"/>
    <col min="12033" max="12033" width="8.375" style="266" customWidth="1"/>
    <col min="12034" max="12034" width="34.25" style="266" customWidth="1"/>
    <col min="12035" max="12035" width="8" style="266" customWidth="1"/>
    <col min="12036" max="12036" width="7.375" style="266" customWidth="1"/>
    <col min="12037" max="12038" width="6.75" style="266" customWidth="1"/>
    <col min="12039" max="12039" width="6.875" style="266" customWidth="1"/>
    <col min="12040" max="12040" width="7.375" style="266" customWidth="1"/>
    <col min="12041" max="12041" width="7.75" style="266" customWidth="1"/>
    <col min="12042" max="12042" width="6.625" style="266" customWidth="1"/>
    <col min="12043" max="12043" width="6.125" style="266" customWidth="1"/>
    <col min="12044" max="12044" width="7.25" style="266" customWidth="1"/>
    <col min="12045" max="12045" width="6.625" style="266" customWidth="1"/>
    <col min="12046" max="12046" width="6.25" style="266" customWidth="1"/>
    <col min="12047" max="12047" width="6.125" style="266" customWidth="1"/>
    <col min="12048" max="12048" width="5.875" style="266" customWidth="1"/>
    <col min="12049" max="12049" width="5.25" style="266" customWidth="1"/>
    <col min="12050" max="12277" width="8" style="266" customWidth="1"/>
    <col min="12278" max="12288" width="6.875" style="266"/>
    <col min="12289" max="12289" width="8.375" style="266" customWidth="1"/>
    <col min="12290" max="12290" width="34.25" style="266" customWidth="1"/>
    <col min="12291" max="12291" width="8" style="266" customWidth="1"/>
    <col min="12292" max="12292" width="7.375" style="266" customWidth="1"/>
    <col min="12293" max="12294" width="6.75" style="266" customWidth="1"/>
    <col min="12295" max="12295" width="6.875" style="266" customWidth="1"/>
    <col min="12296" max="12296" width="7.375" style="266" customWidth="1"/>
    <col min="12297" max="12297" width="7.75" style="266" customWidth="1"/>
    <col min="12298" max="12298" width="6.625" style="266" customWidth="1"/>
    <col min="12299" max="12299" width="6.125" style="266" customWidth="1"/>
    <col min="12300" max="12300" width="7.25" style="266" customWidth="1"/>
    <col min="12301" max="12301" width="6.625" style="266" customWidth="1"/>
    <col min="12302" max="12302" width="6.25" style="266" customWidth="1"/>
    <col min="12303" max="12303" width="6.125" style="266" customWidth="1"/>
    <col min="12304" max="12304" width="5.875" style="266" customWidth="1"/>
    <col min="12305" max="12305" width="5.25" style="266" customWidth="1"/>
    <col min="12306" max="12533" width="8" style="266" customWidth="1"/>
    <col min="12534" max="12544" width="6.875" style="266"/>
    <col min="12545" max="12545" width="8.375" style="266" customWidth="1"/>
    <col min="12546" max="12546" width="34.25" style="266" customWidth="1"/>
    <col min="12547" max="12547" width="8" style="266" customWidth="1"/>
    <col min="12548" max="12548" width="7.375" style="266" customWidth="1"/>
    <col min="12549" max="12550" width="6.75" style="266" customWidth="1"/>
    <col min="12551" max="12551" width="6.875" style="266" customWidth="1"/>
    <col min="12552" max="12552" width="7.375" style="266" customWidth="1"/>
    <col min="12553" max="12553" width="7.75" style="266" customWidth="1"/>
    <col min="12554" max="12554" width="6.625" style="266" customWidth="1"/>
    <col min="12555" max="12555" width="6.125" style="266" customWidth="1"/>
    <col min="12556" max="12556" width="7.25" style="266" customWidth="1"/>
    <col min="12557" max="12557" width="6.625" style="266" customWidth="1"/>
    <col min="12558" max="12558" width="6.25" style="266" customWidth="1"/>
    <col min="12559" max="12559" width="6.125" style="266" customWidth="1"/>
    <col min="12560" max="12560" width="5.875" style="266" customWidth="1"/>
    <col min="12561" max="12561" width="5.25" style="266" customWidth="1"/>
    <col min="12562" max="12789" width="8" style="266" customWidth="1"/>
    <col min="12790" max="12800" width="6.875" style="266"/>
    <col min="12801" max="12801" width="8.375" style="266" customWidth="1"/>
    <col min="12802" max="12802" width="34.25" style="266" customWidth="1"/>
    <col min="12803" max="12803" width="8" style="266" customWidth="1"/>
    <col min="12804" max="12804" width="7.375" style="266" customWidth="1"/>
    <col min="12805" max="12806" width="6.75" style="266" customWidth="1"/>
    <col min="12807" max="12807" width="6.875" style="266" customWidth="1"/>
    <col min="12808" max="12808" width="7.375" style="266" customWidth="1"/>
    <col min="12809" max="12809" width="7.75" style="266" customWidth="1"/>
    <col min="12810" max="12810" width="6.625" style="266" customWidth="1"/>
    <col min="12811" max="12811" width="6.125" style="266" customWidth="1"/>
    <col min="12812" max="12812" width="7.25" style="266" customWidth="1"/>
    <col min="12813" max="12813" width="6.625" style="266" customWidth="1"/>
    <col min="12814" max="12814" width="6.25" style="266" customWidth="1"/>
    <col min="12815" max="12815" width="6.125" style="266" customWidth="1"/>
    <col min="12816" max="12816" width="5.875" style="266" customWidth="1"/>
    <col min="12817" max="12817" width="5.25" style="266" customWidth="1"/>
    <col min="12818" max="13045" width="8" style="266" customWidth="1"/>
    <col min="13046" max="13056" width="6.875" style="266"/>
    <col min="13057" max="13057" width="8.375" style="266" customWidth="1"/>
    <col min="13058" max="13058" width="34.25" style="266" customWidth="1"/>
    <col min="13059" max="13059" width="8" style="266" customWidth="1"/>
    <col min="13060" max="13060" width="7.375" style="266" customWidth="1"/>
    <col min="13061" max="13062" width="6.75" style="266" customWidth="1"/>
    <col min="13063" max="13063" width="6.875" style="266" customWidth="1"/>
    <col min="13064" max="13064" width="7.375" style="266" customWidth="1"/>
    <col min="13065" max="13065" width="7.75" style="266" customWidth="1"/>
    <col min="13066" max="13066" width="6.625" style="266" customWidth="1"/>
    <col min="13067" max="13067" width="6.125" style="266" customWidth="1"/>
    <col min="13068" max="13068" width="7.25" style="266" customWidth="1"/>
    <col min="13069" max="13069" width="6.625" style="266" customWidth="1"/>
    <col min="13070" max="13070" width="6.25" style="266" customWidth="1"/>
    <col min="13071" max="13071" width="6.125" style="266" customWidth="1"/>
    <col min="13072" max="13072" width="5.875" style="266" customWidth="1"/>
    <col min="13073" max="13073" width="5.25" style="266" customWidth="1"/>
    <col min="13074" max="13301" width="8" style="266" customWidth="1"/>
    <col min="13302" max="13312" width="6.875" style="266"/>
    <col min="13313" max="13313" width="8.375" style="266" customWidth="1"/>
    <col min="13314" max="13314" width="34.25" style="266" customWidth="1"/>
    <col min="13315" max="13315" width="8" style="266" customWidth="1"/>
    <col min="13316" max="13316" width="7.375" style="266" customWidth="1"/>
    <col min="13317" max="13318" width="6.75" style="266" customWidth="1"/>
    <col min="13319" max="13319" width="6.875" style="266" customWidth="1"/>
    <col min="13320" max="13320" width="7.375" style="266" customWidth="1"/>
    <col min="13321" max="13321" width="7.75" style="266" customWidth="1"/>
    <col min="13322" max="13322" width="6.625" style="266" customWidth="1"/>
    <col min="13323" max="13323" width="6.125" style="266" customWidth="1"/>
    <col min="13324" max="13324" width="7.25" style="266" customWidth="1"/>
    <col min="13325" max="13325" width="6.625" style="266" customWidth="1"/>
    <col min="13326" max="13326" width="6.25" style="266" customWidth="1"/>
    <col min="13327" max="13327" width="6.125" style="266" customWidth="1"/>
    <col min="13328" max="13328" width="5.875" style="266" customWidth="1"/>
    <col min="13329" max="13329" width="5.25" style="266" customWidth="1"/>
    <col min="13330" max="13557" width="8" style="266" customWidth="1"/>
    <col min="13558" max="13568" width="6.875" style="266"/>
    <col min="13569" max="13569" width="8.375" style="266" customWidth="1"/>
    <col min="13570" max="13570" width="34.25" style="266" customWidth="1"/>
    <col min="13571" max="13571" width="8" style="266" customWidth="1"/>
    <col min="13572" max="13572" width="7.375" style="266" customWidth="1"/>
    <col min="13573" max="13574" width="6.75" style="266" customWidth="1"/>
    <col min="13575" max="13575" width="6.875" style="266" customWidth="1"/>
    <col min="13576" max="13576" width="7.375" style="266" customWidth="1"/>
    <col min="13577" max="13577" width="7.75" style="266" customWidth="1"/>
    <col min="13578" max="13578" width="6.625" style="266" customWidth="1"/>
    <col min="13579" max="13579" width="6.125" style="266" customWidth="1"/>
    <col min="13580" max="13580" width="7.25" style="266" customWidth="1"/>
    <col min="13581" max="13581" width="6.625" style="266" customWidth="1"/>
    <col min="13582" max="13582" width="6.25" style="266" customWidth="1"/>
    <col min="13583" max="13583" width="6.125" style="266" customWidth="1"/>
    <col min="13584" max="13584" width="5.875" style="266" customWidth="1"/>
    <col min="13585" max="13585" width="5.25" style="266" customWidth="1"/>
    <col min="13586" max="13813" width="8" style="266" customWidth="1"/>
    <col min="13814" max="13824" width="6.875" style="266"/>
    <col min="13825" max="13825" width="8.375" style="266" customWidth="1"/>
    <col min="13826" max="13826" width="34.25" style="266" customWidth="1"/>
    <col min="13827" max="13827" width="8" style="266" customWidth="1"/>
    <col min="13828" max="13828" width="7.375" style="266" customWidth="1"/>
    <col min="13829" max="13830" width="6.75" style="266" customWidth="1"/>
    <col min="13831" max="13831" width="6.875" style="266" customWidth="1"/>
    <col min="13832" max="13832" width="7.375" style="266" customWidth="1"/>
    <col min="13833" max="13833" width="7.75" style="266" customWidth="1"/>
    <col min="13834" max="13834" width="6.625" style="266" customWidth="1"/>
    <col min="13835" max="13835" width="6.125" style="266" customWidth="1"/>
    <col min="13836" max="13836" width="7.25" style="266" customWidth="1"/>
    <col min="13837" max="13837" width="6.625" style="266" customWidth="1"/>
    <col min="13838" max="13838" width="6.25" style="266" customWidth="1"/>
    <col min="13839" max="13839" width="6.125" style="266" customWidth="1"/>
    <col min="13840" max="13840" width="5.875" style="266" customWidth="1"/>
    <col min="13841" max="13841" width="5.25" style="266" customWidth="1"/>
    <col min="13842" max="14069" width="8" style="266" customWidth="1"/>
    <col min="14070" max="14080" width="6.875" style="266"/>
    <col min="14081" max="14081" width="8.375" style="266" customWidth="1"/>
    <col min="14082" max="14082" width="34.25" style="266" customWidth="1"/>
    <col min="14083" max="14083" width="8" style="266" customWidth="1"/>
    <col min="14084" max="14084" width="7.375" style="266" customWidth="1"/>
    <col min="14085" max="14086" width="6.75" style="266" customWidth="1"/>
    <col min="14087" max="14087" width="6.875" style="266" customWidth="1"/>
    <col min="14088" max="14088" width="7.375" style="266" customWidth="1"/>
    <col min="14089" max="14089" width="7.75" style="266" customWidth="1"/>
    <col min="14090" max="14090" width="6.625" style="266" customWidth="1"/>
    <col min="14091" max="14091" width="6.125" style="266" customWidth="1"/>
    <col min="14092" max="14092" width="7.25" style="266" customWidth="1"/>
    <col min="14093" max="14093" width="6.625" style="266" customWidth="1"/>
    <col min="14094" max="14094" width="6.25" style="266" customWidth="1"/>
    <col min="14095" max="14095" width="6.125" style="266" customWidth="1"/>
    <col min="14096" max="14096" width="5.875" style="266" customWidth="1"/>
    <col min="14097" max="14097" width="5.25" style="266" customWidth="1"/>
    <col min="14098" max="14325" width="8" style="266" customWidth="1"/>
    <col min="14326" max="14336" width="6.875" style="266"/>
    <col min="14337" max="14337" width="8.375" style="266" customWidth="1"/>
    <col min="14338" max="14338" width="34.25" style="266" customWidth="1"/>
    <col min="14339" max="14339" width="8" style="266" customWidth="1"/>
    <col min="14340" max="14340" width="7.375" style="266" customWidth="1"/>
    <col min="14341" max="14342" width="6.75" style="266" customWidth="1"/>
    <col min="14343" max="14343" width="6.875" style="266" customWidth="1"/>
    <col min="14344" max="14344" width="7.375" style="266" customWidth="1"/>
    <col min="14345" max="14345" width="7.75" style="266" customWidth="1"/>
    <col min="14346" max="14346" width="6.625" style="266" customWidth="1"/>
    <col min="14347" max="14347" width="6.125" style="266" customWidth="1"/>
    <col min="14348" max="14348" width="7.25" style="266" customWidth="1"/>
    <col min="14349" max="14349" width="6.625" style="266" customWidth="1"/>
    <col min="14350" max="14350" width="6.25" style="266" customWidth="1"/>
    <col min="14351" max="14351" width="6.125" style="266" customWidth="1"/>
    <col min="14352" max="14352" width="5.875" style="266" customWidth="1"/>
    <col min="14353" max="14353" width="5.25" style="266" customWidth="1"/>
    <col min="14354" max="14581" width="8" style="266" customWidth="1"/>
    <col min="14582" max="14592" width="6.875" style="266"/>
    <col min="14593" max="14593" width="8.375" style="266" customWidth="1"/>
    <col min="14594" max="14594" width="34.25" style="266" customWidth="1"/>
    <col min="14595" max="14595" width="8" style="266" customWidth="1"/>
    <col min="14596" max="14596" width="7.375" style="266" customWidth="1"/>
    <col min="14597" max="14598" width="6.75" style="266" customWidth="1"/>
    <col min="14599" max="14599" width="6.875" style="266" customWidth="1"/>
    <col min="14600" max="14600" width="7.375" style="266" customWidth="1"/>
    <col min="14601" max="14601" width="7.75" style="266" customWidth="1"/>
    <col min="14602" max="14602" width="6.625" style="266" customWidth="1"/>
    <col min="14603" max="14603" width="6.125" style="266" customWidth="1"/>
    <col min="14604" max="14604" width="7.25" style="266" customWidth="1"/>
    <col min="14605" max="14605" width="6.625" style="266" customWidth="1"/>
    <col min="14606" max="14606" width="6.25" style="266" customWidth="1"/>
    <col min="14607" max="14607" width="6.125" style="266" customWidth="1"/>
    <col min="14608" max="14608" width="5.875" style="266" customWidth="1"/>
    <col min="14609" max="14609" width="5.25" style="266" customWidth="1"/>
    <col min="14610" max="14837" width="8" style="266" customWidth="1"/>
    <col min="14838" max="14848" width="6.875" style="266"/>
    <col min="14849" max="14849" width="8.375" style="266" customWidth="1"/>
    <col min="14850" max="14850" width="34.25" style="266" customWidth="1"/>
    <col min="14851" max="14851" width="8" style="266" customWidth="1"/>
    <col min="14852" max="14852" width="7.375" style="266" customWidth="1"/>
    <col min="14853" max="14854" width="6.75" style="266" customWidth="1"/>
    <col min="14855" max="14855" width="6.875" style="266" customWidth="1"/>
    <col min="14856" max="14856" width="7.375" style="266" customWidth="1"/>
    <col min="14857" max="14857" width="7.75" style="266" customWidth="1"/>
    <col min="14858" max="14858" width="6.625" style="266" customWidth="1"/>
    <col min="14859" max="14859" width="6.125" style="266" customWidth="1"/>
    <col min="14860" max="14860" width="7.25" style="266" customWidth="1"/>
    <col min="14861" max="14861" width="6.625" style="266" customWidth="1"/>
    <col min="14862" max="14862" width="6.25" style="266" customWidth="1"/>
    <col min="14863" max="14863" width="6.125" style="266" customWidth="1"/>
    <col min="14864" max="14864" width="5.875" style="266" customWidth="1"/>
    <col min="14865" max="14865" width="5.25" style="266" customWidth="1"/>
    <col min="14866" max="15093" width="8" style="266" customWidth="1"/>
    <col min="15094" max="15104" width="6.875" style="266"/>
    <col min="15105" max="15105" width="8.375" style="266" customWidth="1"/>
    <col min="15106" max="15106" width="34.25" style="266" customWidth="1"/>
    <col min="15107" max="15107" width="8" style="266" customWidth="1"/>
    <col min="15108" max="15108" width="7.375" style="266" customWidth="1"/>
    <col min="15109" max="15110" width="6.75" style="266" customWidth="1"/>
    <col min="15111" max="15111" width="6.875" style="266" customWidth="1"/>
    <col min="15112" max="15112" width="7.375" style="266" customWidth="1"/>
    <col min="15113" max="15113" width="7.75" style="266" customWidth="1"/>
    <col min="15114" max="15114" width="6.625" style="266" customWidth="1"/>
    <col min="15115" max="15115" width="6.125" style="266" customWidth="1"/>
    <col min="15116" max="15116" width="7.25" style="266" customWidth="1"/>
    <col min="15117" max="15117" width="6.625" style="266" customWidth="1"/>
    <col min="15118" max="15118" width="6.25" style="266" customWidth="1"/>
    <col min="15119" max="15119" width="6.125" style="266" customWidth="1"/>
    <col min="15120" max="15120" width="5.875" style="266" customWidth="1"/>
    <col min="15121" max="15121" width="5.25" style="266" customWidth="1"/>
    <col min="15122" max="15349" width="8" style="266" customWidth="1"/>
    <col min="15350" max="15360" width="6.875" style="266"/>
    <col min="15361" max="15361" width="8.375" style="266" customWidth="1"/>
    <col min="15362" max="15362" width="34.25" style="266" customWidth="1"/>
    <col min="15363" max="15363" width="8" style="266" customWidth="1"/>
    <col min="15364" max="15364" width="7.375" style="266" customWidth="1"/>
    <col min="15365" max="15366" width="6.75" style="266" customWidth="1"/>
    <col min="15367" max="15367" width="6.875" style="266" customWidth="1"/>
    <col min="15368" max="15368" width="7.375" style="266" customWidth="1"/>
    <col min="15369" max="15369" width="7.75" style="266" customWidth="1"/>
    <col min="15370" max="15370" width="6.625" style="266" customWidth="1"/>
    <col min="15371" max="15371" width="6.125" style="266" customWidth="1"/>
    <col min="15372" max="15372" width="7.25" style="266" customWidth="1"/>
    <col min="15373" max="15373" width="6.625" style="266" customWidth="1"/>
    <col min="15374" max="15374" width="6.25" style="266" customWidth="1"/>
    <col min="15375" max="15375" width="6.125" style="266" customWidth="1"/>
    <col min="15376" max="15376" width="5.875" style="266" customWidth="1"/>
    <col min="15377" max="15377" width="5.25" style="266" customWidth="1"/>
    <col min="15378" max="15605" width="8" style="266" customWidth="1"/>
    <col min="15606" max="15616" width="6.875" style="266"/>
    <col min="15617" max="15617" width="8.375" style="266" customWidth="1"/>
    <col min="15618" max="15618" width="34.25" style="266" customWidth="1"/>
    <col min="15619" max="15619" width="8" style="266" customWidth="1"/>
    <col min="15620" max="15620" width="7.375" style="266" customWidth="1"/>
    <col min="15621" max="15622" width="6.75" style="266" customWidth="1"/>
    <col min="15623" max="15623" width="6.875" style="266" customWidth="1"/>
    <col min="15624" max="15624" width="7.375" style="266" customWidth="1"/>
    <col min="15625" max="15625" width="7.75" style="266" customWidth="1"/>
    <col min="15626" max="15626" width="6.625" style="266" customWidth="1"/>
    <col min="15627" max="15627" width="6.125" style="266" customWidth="1"/>
    <col min="15628" max="15628" width="7.25" style="266" customWidth="1"/>
    <col min="15629" max="15629" width="6.625" style="266" customWidth="1"/>
    <col min="15630" max="15630" width="6.25" style="266" customWidth="1"/>
    <col min="15631" max="15631" width="6.125" style="266" customWidth="1"/>
    <col min="15632" max="15632" width="5.875" style="266" customWidth="1"/>
    <col min="15633" max="15633" width="5.25" style="266" customWidth="1"/>
    <col min="15634" max="15861" width="8" style="266" customWidth="1"/>
    <col min="15862" max="15872" width="6.875" style="266"/>
    <col min="15873" max="15873" width="8.375" style="266" customWidth="1"/>
    <col min="15874" max="15874" width="34.25" style="266" customWidth="1"/>
    <col min="15875" max="15875" width="8" style="266" customWidth="1"/>
    <col min="15876" max="15876" width="7.375" style="266" customWidth="1"/>
    <col min="15877" max="15878" width="6.75" style="266" customWidth="1"/>
    <col min="15879" max="15879" width="6.875" style="266" customWidth="1"/>
    <col min="15880" max="15880" width="7.375" style="266" customWidth="1"/>
    <col min="15881" max="15881" width="7.75" style="266" customWidth="1"/>
    <col min="15882" max="15882" width="6.625" style="266" customWidth="1"/>
    <col min="15883" max="15883" width="6.125" style="266" customWidth="1"/>
    <col min="15884" max="15884" width="7.25" style="266" customWidth="1"/>
    <col min="15885" max="15885" width="6.625" style="266" customWidth="1"/>
    <col min="15886" max="15886" width="6.25" style="266" customWidth="1"/>
    <col min="15887" max="15887" width="6.125" style="266" customWidth="1"/>
    <col min="15888" max="15888" width="5.875" style="266" customWidth="1"/>
    <col min="15889" max="15889" width="5.25" style="266" customWidth="1"/>
    <col min="15890" max="16117" width="8" style="266" customWidth="1"/>
    <col min="16118" max="16128" width="6.875" style="266"/>
    <col min="16129" max="16129" width="8.375" style="266" customWidth="1"/>
    <col min="16130" max="16130" width="34.25" style="266" customWidth="1"/>
    <col min="16131" max="16131" width="8" style="266" customWidth="1"/>
    <col min="16132" max="16132" width="7.375" style="266" customWidth="1"/>
    <col min="16133" max="16134" width="6.75" style="266" customWidth="1"/>
    <col min="16135" max="16135" width="6.875" style="266" customWidth="1"/>
    <col min="16136" max="16136" width="7.375" style="266" customWidth="1"/>
    <col min="16137" max="16137" width="7.75" style="266" customWidth="1"/>
    <col min="16138" max="16138" width="6.625" style="266" customWidth="1"/>
    <col min="16139" max="16139" width="6.125" style="266" customWidth="1"/>
    <col min="16140" max="16140" width="7.25" style="266" customWidth="1"/>
    <col min="16141" max="16141" width="6.625" style="266" customWidth="1"/>
    <col min="16142" max="16142" width="6.25" style="266" customWidth="1"/>
    <col min="16143" max="16143" width="6.125" style="266" customWidth="1"/>
    <col min="16144" max="16144" width="5.875" style="266" customWidth="1"/>
    <col min="16145" max="16145" width="5.25" style="266" customWidth="1"/>
    <col min="16146" max="16373" width="8" style="266" customWidth="1"/>
    <col min="16374" max="16384" width="6.875" style="266"/>
  </cols>
  <sheetData>
    <row r="1" spans="1:17" ht="27.75" customHeight="1">
      <c r="A1" s="187"/>
      <c r="C1" s="194"/>
      <c r="D1" s="194"/>
      <c r="E1" s="194"/>
      <c r="F1" s="194"/>
      <c r="G1" s="194"/>
      <c r="H1" s="194"/>
      <c r="Q1" s="194" t="s">
        <v>1488</v>
      </c>
    </row>
    <row r="2" spans="1:17" ht="27.75" customHeight="1">
      <c r="A2" s="236" t="s">
        <v>1489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</row>
    <row r="3" spans="1:17" s="190" customFormat="1" ht="27.75" customHeight="1">
      <c r="A3" s="193" t="s">
        <v>78</v>
      </c>
      <c r="B3" s="193"/>
      <c r="D3" s="194"/>
      <c r="Q3" s="194" t="s">
        <v>2</v>
      </c>
    </row>
    <row r="4" spans="1:17" s="190" customFormat="1" ht="27.75" customHeight="1">
      <c r="A4" s="383" t="s">
        <v>79</v>
      </c>
      <c r="B4" s="374" t="s">
        <v>1188</v>
      </c>
      <c r="C4" s="387" t="s">
        <v>1141</v>
      </c>
      <c r="D4" s="237" t="s">
        <v>1142</v>
      </c>
      <c r="E4" s="237"/>
      <c r="F4" s="237"/>
      <c r="G4" s="237"/>
      <c r="H4" s="237"/>
      <c r="I4" s="237" t="s">
        <v>1143</v>
      </c>
      <c r="J4" s="237"/>
      <c r="K4" s="237"/>
      <c r="L4" s="237"/>
      <c r="M4" s="237"/>
      <c r="N4" s="237"/>
      <c r="O4" s="237"/>
      <c r="P4" s="237"/>
      <c r="Q4" s="237"/>
    </row>
    <row r="5" spans="1:17" s="190" customFormat="1" ht="27.75" customHeight="1">
      <c r="A5" s="384"/>
      <c r="B5" s="386"/>
      <c r="C5" s="387"/>
      <c r="D5" s="382" t="s">
        <v>90</v>
      </c>
      <c r="E5" s="382" t="s">
        <v>1135</v>
      </c>
      <c r="F5" s="382" t="s">
        <v>1147</v>
      </c>
      <c r="G5" s="382" t="s">
        <v>1139</v>
      </c>
      <c r="H5" s="382" t="s">
        <v>1148</v>
      </c>
      <c r="I5" s="382" t="s">
        <v>90</v>
      </c>
      <c r="J5" s="382" t="s">
        <v>1135</v>
      </c>
      <c r="K5" s="382" t="s">
        <v>1139</v>
      </c>
      <c r="L5" s="382" t="s">
        <v>1149</v>
      </c>
      <c r="M5" s="382" t="s">
        <v>1189</v>
      </c>
      <c r="N5" s="382" t="s">
        <v>1151</v>
      </c>
      <c r="O5" s="382" t="s">
        <v>1152</v>
      </c>
      <c r="P5" s="382" t="s">
        <v>1153</v>
      </c>
      <c r="Q5" s="382" t="s">
        <v>1154</v>
      </c>
    </row>
    <row r="6" spans="1:17" s="190" customFormat="1" ht="27.75" customHeight="1">
      <c r="A6" s="385"/>
      <c r="B6" s="375"/>
      <c r="C6" s="387"/>
      <c r="D6" s="382"/>
      <c r="E6" s="382"/>
      <c r="F6" s="382"/>
      <c r="G6" s="382"/>
      <c r="H6" s="382"/>
      <c r="I6" s="382"/>
      <c r="J6" s="382"/>
      <c r="K6" s="382"/>
      <c r="L6" s="382"/>
      <c r="M6" s="382"/>
      <c r="N6" s="382"/>
      <c r="O6" s="382"/>
      <c r="P6" s="382"/>
      <c r="Q6" s="382"/>
    </row>
    <row r="7" spans="1:17" ht="18" customHeight="1">
      <c r="A7" s="238" t="s">
        <v>89</v>
      </c>
      <c r="B7" s="239" t="s">
        <v>89</v>
      </c>
      <c r="C7" s="239">
        <v>1</v>
      </c>
      <c r="D7" s="239">
        <v>2</v>
      </c>
      <c r="E7" s="239">
        <v>3</v>
      </c>
      <c r="F7" s="239">
        <v>4</v>
      </c>
      <c r="G7" s="239">
        <v>5</v>
      </c>
      <c r="H7" s="239">
        <v>6</v>
      </c>
      <c r="I7" s="239">
        <v>7</v>
      </c>
      <c r="J7" s="239">
        <v>8</v>
      </c>
      <c r="K7" s="239">
        <v>9</v>
      </c>
      <c r="L7" s="239">
        <v>10</v>
      </c>
      <c r="M7" s="239">
        <v>11</v>
      </c>
      <c r="N7" s="239">
        <v>12</v>
      </c>
      <c r="O7" s="239">
        <v>13</v>
      </c>
      <c r="P7" s="239">
        <v>14</v>
      </c>
      <c r="Q7" s="239">
        <v>15</v>
      </c>
    </row>
    <row r="8" spans="1:17" ht="18" customHeight="1">
      <c r="A8" s="240"/>
      <c r="B8" s="202" t="s">
        <v>90</v>
      </c>
      <c r="C8" s="335">
        <f>SUM(C9)</f>
        <v>1290</v>
      </c>
      <c r="D8" s="335">
        <f t="shared" ref="D8:Q8" si="0">SUM(D9)</f>
        <v>1290</v>
      </c>
      <c r="E8" s="335">
        <f t="shared" si="0"/>
        <v>949</v>
      </c>
      <c r="F8" s="335">
        <f t="shared" si="0"/>
        <v>271</v>
      </c>
      <c r="G8" s="335">
        <f t="shared" si="0"/>
        <v>70</v>
      </c>
      <c r="H8" s="335">
        <f t="shared" si="0"/>
        <v>0</v>
      </c>
      <c r="I8" s="335">
        <f t="shared" si="0"/>
        <v>0</v>
      </c>
      <c r="J8" s="335">
        <f t="shared" si="0"/>
        <v>0</v>
      </c>
      <c r="K8" s="335">
        <f t="shared" si="0"/>
        <v>0</v>
      </c>
      <c r="L8" s="335">
        <f t="shared" si="0"/>
        <v>0</v>
      </c>
      <c r="M8" s="335">
        <f t="shared" si="0"/>
        <v>0</v>
      </c>
      <c r="N8" s="335">
        <f t="shared" si="0"/>
        <v>0</v>
      </c>
      <c r="O8" s="335">
        <f t="shared" si="0"/>
        <v>0</v>
      </c>
      <c r="P8" s="335">
        <f t="shared" si="0"/>
        <v>0</v>
      </c>
      <c r="Q8" s="335">
        <f t="shared" si="0"/>
        <v>0</v>
      </c>
    </row>
    <row r="9" spans="1:17" ht="18" customHeight="1">
      <c r="A9" s="240"/>
      <c r="B9" s="205" t="s">
        <v>1552</v>
      </c>
      <c r="C9" s="335">
        <f>SUM(D9,I9)</f>
        <v>1290</v>
      </c>
      <c r="D9" s="335">
        <f>SUM(E9:H9)</f>
        <v>1290</v>
      </c>
      <c r="E9" s="335">
        <f>SUM(E10,E263,E300,E318,E429,E484,E539,E588,E709,E781,E859,E883,E1013,E1081,E1157,E1184,E1213,E1223,E1302,E1320,E1374,E1375)</f>
        <v>949</v>
      </c>
      <c r="F9" s="335">
        <f>SUM(F10,F263,F300,F318,F429,F484,F539,F588,F709,F781,F859,F883,F1013,F1081,F1157,F1184,F1213,F1223,F1302,F1320,F1374,F1375)</f>
        <v>271</v>
      </c>
      <c r="G9" s="335">
        <f>SUM(G10,G263,G300,G318,G429,G484,G539,G588,G709,G781,G859,G883,G1013,G1081,G1157,G1184,G1213,G1223,G1302,G1320,G1374,G1375)</f>
        <v>70</v>
      </c>
      <c r="H9" s="335">
        <f>SUM(H10,H263,H300,H318,H429,H484,H539,H588,H709,H781,H859,H883,H1013,H1081,H1157,H1184,H1213,H1223,H1302,H1320,H1374,H1375)</f>
        <v>0</v>
      </c>
      <c r="I9" s="335">
        <f>SUM(J9:Q9)</f>
        <v>0</v>
      </c>
      <c r="J9" s="335">
        <f t="shared" ref="J9:Q9" si="1">SUM(J10,J263,J300,J318,J429,J484,J539,J588,J709,J781,J859,J883,J1013,J1081,J1157,J1184,J1213,J1223,J1302,J1320,J1374,J1375)</f>
        <v>0</v>
      </c>
      <c r="K9" s="335">
        <f t="shared" si="1"/>
        <v>0</v>
      </c>
      <c r="L9" s="335">
        <f t="shared" si="1"/>
        <v>0</v>
      </c>
      <c r="M9" s="335">
        <f t="shared" si="1"/>
        <v>0</v>
      </c>
      <c r="N9" s="335">
        <f t="shared" si="1"/>
        <v>0</v>
      </c>
      <c r="O9" s="335">
        <f t="shared" si="1"/>
        <v>0</v>
      </c>
      <c r="P9" s="335">
        <f t="shared" si="1"/>
        <v>0</v>
      </c>
      <c r="Q9" s="335">
        <f t="shared" si="1"/>
        <v>0</v>
      </c>
    </row>
    <row r="10" spans="1:17" ht="18" customHeight="1">
      <c r="A10" s="163">
        <v>201</v>
      </c>
      <c r="B10" s="242" t="s">
        <v>91</v>
      </c>
      <c r="C10" s="336">
        <f t="shared" ref="C10:Q10" si="2">SUM(C11,C23,C32,C44,C56,C67,C78,C90,C99,C109,C124,C133,C144,C156,C166,C179,C186,C193,C202,C208,C215,C223,C230,C236,C242,C248,C254,C260)</f>
        <v>1171</v>
      </c>
      <c r="D10" s="336">
        <f t="shared" si="2"/>
        <v>1171</v>
      </c>
      <c r="E10" s="336">
        <f t="shared" si="2"/>
        <v>900</v>
      </c>
      <c r="F10" s="336">
        <f t="shared" si="2"/>
        <v>271</v>
      </c>
      <c r="G10" s="336">
        <f t="shared" si="2"/>
        <v>0</v>
      </c>
      <c r="H10" s="336">
        <f t="shared" si="2"/>
        <v>0</v>
      </c>
      <c r="I10" s="337">
        <f t="shared" si="2"/>
        <v>0</v>
      </c>
      <c r="J10" s="337">
        <f t="shared" si="2"/>
        <v>0</v>
      </c>
      <c r="K10" s="337">
        <f t="shared" si="2"/>
        <v>0</v>
      </c>
      <c r="L10" s="337">
        <f t="shared" si="2"/>
        <v>0</v>
      </c>
      <c r="M10" s="337">
        <f t="shared" si="2"/>
        <v>0</v>
      </c>
      <c r="N10" s="337">
        <f t="shared" si="2"/>
        <v>0</v>
      </c>
      <c r="O10" s="337">
        <f t="shared" si="2"/>
        <v>0</v>
      </c>
      <c r="P10" s="337">
        <f t="shared" si="2"/>
        <v>0</v>
      </c>
      <c r="Q10" s="337">
        <f t="shared" si="2"/>
        <v>0</v>
      </c>
    </row>
    <row r="11" spans="1:17" ht="18" hidden="1" customHeight="1">
      <c r="A11" s="163">
        <v>20101</v>
      </c>
      <c r="B11" s="242" t="s">
        <v>92</v>
      </c>
      <c r="C11" s="336">
        <f>SUM(C12:C22)</f>
        <v>0</v>
      </c>
      <c r="D11" s="336">
        <f t="shared" ref="D11:Q11" si="3">SUM(D12:D22)</f>
        <v>0</v>
      </c>
      <c r="E11" s="336">
        <f t="shared" si="3"/>
        <v>0</v>
      </c>
      <c r="F11" s="336">
        <f t="shared" si="3"/>
        <v>0</v>
      </c>
      <c r="G11" s="336">
        <f t="shared" si="3"/>
        <v>0</v>
      </c>
      <c r="H11" s="336">
        <f t="shared" si="3"/>
        <v>0</v>
      </c>
      <c r="I11" s="337">
        <f t="shared" si="3"/>
        <v>0</v>
      </c>
      <c r="J11" s="337">
        <f t="shared" si="3"/>
        <v>0</v>
      </c>
      <c r="K11" s="337">
        <f t="shared" si="3"/>
        <v>0</v>
      </c>
      <c r="L11" s="337">
        <f t="shared" si="3"/>
        <v>0</v>
      </c>
      <c r="M11" s="337">
        <f t="shared" si="3"/>
        <v>0</v>
      </c>
      <c r="N11" s="337">
        <f t="shared" si="3"/>
        <v>0</v>
      </c>
      <c r="O11" s="337">
        <f t="shared" si="3"/>
        <v>0</v>
      </c>
      <c r="P11" s="337">
        <f t="shared" si="3"/>
        <v>0</v>
      </c>
      <c r="Q11" s="337">
        <f t="shared" si="3"/>
        <v>0</v>
      </c>
    </row>
    <row r="12" spans="1:17" ht="18" hidden="1" customHeight="1">
      <c r="A12" s="163">
        <v>2010101</v>
      </c>
      <c r="B12" s="164" t="s">
        <v>93</v>
      </c>
      <c r="C12" s="338">
        <f>SUM(D12,I12)</f>
        <v>0</v>
      </c>
      <c r="D12" s="339">
        <f>SUM(E12:H12)</f>
        <v>0</v>
      </c>
      <c r="E12" s="340"/>
      <c r="F12" s="340"/>
      <c r="G12" s="340"/>
      <c r="H12" s="340"/>
      <c r="I12" s="341">
        <f>SUM(J12:Q12)</f>
        <v>0</v>
      </c>
      <c r="J12" s="342"/>
      <c r="K12" s="342"/>
      <c r="L12" s="342"/>
      <c r="M12" s="342"/>
      <c r="N12" s="342"/>
      <c r="O12" s="342"/>
      <c r="P12" s="342"/>
      <c r="Q12" s="342"/>
    </row>
    <row r="13" spans="1:17" ht="18" hidden="1" customHeight="1">
      <c r="A13" s="163">
        <v>2010102</v>
      </c>
      <c r="B13" s="164" t="s">
        <v>94</v>
      </c>
      <c r="C13" s="338">
        <f t="shared" ref="C13:C79" si="4">SUM(D13,I13)</f>
        <v>0</v>
      </c>
      <c r="D13" s="339">
        <f t="shared" ref="D13:D22" si="5">SUM(E13:H13)</f>
        <v>0</v>
      </c>
      <c r="E13" s="340">
        <v>0</v>
      </c>
      <c r="F13" s="340">
        <v>0</v>
      </c>
      <c r="G13" s="340">
        <v>0</v>
      </c>
      <c r="H13" s="340">
        <v>0</v>
      </c>
      <c r="I13" s="341">
        <f t="shared" ref="I13:I79" si="6">SUM(J13:Q13)</f>
        <v>0</v>
      </c>
      <c r="J13" s="342">
        <v>0</v>
      </c>
      <c r="K13" s="342">
        <v>0</v>
      </c>
      <c r="L13" s="342">
        <v>0</v>
      </c>
      <c r="M13" s="342">
        <v>0</v>
      </c>
      <c r="N13" s="342">
        <v>0</v>
      </c>
      <c r="O13" s="342">
        <v>0</v>
      </c>
      <c r="P13" s="342">
        <v>0</v>
      </c>
      <c r="Q13" s="342">
        <v>0</v>
      </c>
    </row>
    <row r="14" spans="1:17" ht="18" hidden="1" customHeight="1">
      <c r="A14" s="163">
        <v>2010103</v>
      </c>
      <c r="B14" s="164" t="s">
        <v>95</v>
      </c>
      <c r="C14" s="338">
        <f t="shared" si="4"/>
        <v>0</v>
      </c>
      <c r="D14" s="339">
        <f t="shared" si="5"/>
        <v>0</v>
      </c>
      <c r="E14" s="340"/>
      <c r="F14" s="340"/>
      <c r="G14" s="340"/>
      <c r="H14" s="340"/>
      <c r="I14" s="341">
        <f t="shared" si="6"/>
        <v>0</v>
      </c>
      <c r="J14" s="342"/>
      <c r="K14" s="342"/>
      <c r="L14" s="342"/>
      <c r="M14" s="342"/>
      <c r="N14" s="342"/>
      <c r="O14" s="342"/>
      <c r="P14" s="342"/>
      <c r="Q14" s="342"/>
    </row>
    <row r="15" spans="1:17" ht="18" hidden="1" customHeight="1">
      <c r="A15" s="163">
        <v>2010104</v>
      </c>
      <c r="B15" s="164" t="s">
        <v>96</v>
      </c>
      <c r="C15" s="338">
        <f t="shared" si="4"/>
        <v>0</v>
      </c>
      <c r="D15" s="339">
        <f t="shared" si="5"/>
        <v>0</v>
      </c>
      <c r="E15" s="340"/>
      <c r="F15" s="340"/>
      <c r="G15" s="340"/>
      <c r="H15" s="340"/>
      <c r="I15" s="341">
        <f t="shared" si="6"/>
        <v>0</v>
      </c>
      <c r="J15" s="342"/>
      <c r="K15" s="342"/>
      <c r="L15" s="342"/>
      <c r="M15" s="342"/>
      <c r="N15" s="342"/>
      <c r="O15" s="342"/>
      <c r="P15" s="342"/>
      <c r="Q15" s="342"/>
    </row>
    <row r="16" spans="1:17" ht="18" hidden="1" customHeight="1">
      <c r="A16" s="163">
        <v>2010105</v>
      </c>
      <c r="B16" s="164" t="s">
        <v>97</v>
      </c>
      <c r="C16" s="338">
        <f t="shared" si="4"/>
        <v>0</v>
      </c>
      <c r="D16" s="339">
        <f t="shared" si="5"/>
        <v>0</v>
      </c>
      <c r="E16" s="340"/>
      <c r="F16" s="340"/>
      <c r="G16" s="340"/>
      <c r="H16" s="340"/>
      <c r="I16" s="341">
        <f t="shared" si="6"/>
        <v>0</v>
      </c>
      <c r="J16" s="342"/>
      <c r="K16" s="342"/>
      <c r="L16" s="342"/>
      <c r="M16" s="342"/>
      <c r="N16" s="342"/>
      <c r="O16" s="342"/>
      <c r="P16" s="342"/>
      <c r="Q16" s="342"/>
    </row>
    <row r="17" spans="1:17" ht="18" hidden="1" customHeight="1">
      <c r="A17" s="163">
        <v>2010106</v>
      </c>
      <c r="B17" s="164" t="s">
        <v>98</v>
      </c>
      <c r="C17" s="338">
        <f t="shared" si="4"/>
        <v>0</v>
      </c>
      <c r="D17" s="339">
        <f t="shared" si="5"/>
        <v>0</v>
      </c>
      <c r="E17" s="340"/>
      <c r="F17" s="340"/>
      <c r="G17" s="340"/>
      <c r="H17" s="340"/>
      <c r="I17" s="341">
        <f t="shared" si="6"/>
        <v>0</v>
      </c>
      <c r="J17" s="342"/>
      <c r="K17" s="342"/>
      <c r="L17" s="342"/>
      <c r="M17" s="342"/>
      <c r="N17" s="342"/>
      <c r="O17" s="342"/>
      <c r="P17" s="342"/>
      <c r="Q17" s="342"/>
    </row>
    <row r="18" spans="1:17" ht="18" hidden="1" customHeight="1">
      <c r="A18" s="163">
        <v>2010107</v>
      </c>
      <c r="B18" s="164" t="s">
        <v>99</v>
      </c>
      <c r="C18" s="338">
        <f t="shared" si="4"/>
        <v>0</v>
      </c>
      <c r="D18" s="339">
        <f t="shared" si="5"/>
        <v>0</v>
      </c>
      <c r="E18" s="340"/>
      <c r="F18" s="340"/>
      <c r="G18" s="340"/>
      <c r="H18" s="340"/>
      <c r="I18" s="341">
        <f t="shared" si="6"/>
        <v>0</v>
      </c>
      <c r="J18" s="342"/>
      <c r="K18" s="342"/>
      <c r="L18" s="342"/>
      <c r="M18" s="342"/>
      <c r="N18" s="342"/>
      <c r="O18" s="342"/>
      <c r="P18" s="342"/>
      <c r="Q18" s="342"/>
    </row>
    <row r="19" spans="1:17" ht="18" hidden="1" customHeight="1">
      <c r="A19" s="163">
        <v>2010108</v>
      </c>
      <c r="B19" s="164" t="s">
        <v>100</v>
      </c>
      <c r="C19" s="338">
        <f t="shared" si="4"/>
        <v>0</v>
      </c>
      <c r="D19" s="339">
        <f t="shared" si="5"/>
        <v>0</v>
      </c>
      <c r="E19" s="340"/>
      <c r="F19" s="340"/>
      <c r="G19" s="340"/>
      <c r="H19" s="340"/>
      <c r="I19" s="341">
        <f t="shared" si="6"/>
        <v>0</v>
      </c>
      <c r="J19" s="342"/>
      <c r="K19" s="342"/>
      <c r="L19" s="342"/>
      <c r="M19" s="342"/>
      <c r="N19" s="342"/>
      <c r="O19" s="342"/>
      <c r="P19" s="342"/>
      <c r="Q19" s="342"/>
    </row>
    <row r="20" spans="1:17" ht="18" hidden="1" customHeight="1">
      <c r="A20" s="163">
        <v>2010109</v>
      </c>
      <c r="B20" s="164" t="s">
        <v>101</v>
      </c>
      <c r="C20" s="338">
        <f t="shared" si="4"/>
        <v>0</v>
      </c>
      <c r="D20" s="339">
        <f t="shared" si="5"/>
        <v>0</v>
      </c>
      <c r="E20" s="340"/>
      <c r="F20" s="340"/>
      <c r="G20" s="340"/>
      <c r="H20" s="340"/>
      <c r="I20" s="341">
        <f t="shared" si="6"/>
        <v>0</v>
      </c>
      <c r="J20" s="342"/>
      <c r="K20" s="342"/>
      <c r="L20" s="342"/>
      <c r="M20" s="342"/>
      <c r="N20" s="342"/>
      <c r="O20" s="342"/>
      <c r="P20" s="342"/>
      <c r="Q20" s="342"/>
    </row>
    <row r="21" spans="1:17" ht="18" hidden="1" customHeight="1">
      <c r="A21" s="163">
        <v>2010150</v>
      </c>
      <c r="B21" s="164" t="s">
        <v>102</v>
      </c>
      <c r="C21" s="338">
        <f t="shared" si="4"/>
        <v>0</v>
      </c>
      <c r="D21" s="339">
        <f t="shared" si="5"/>
        <v>0</v>
      </c>
      <c r="E21" s="340"/>
      <c r="F21" s="340"/>
      <c r="G21" s="340"/>
      <c r="H21" s="340"/>
      <c r="I21" s="341">
        <f t="shared" si="6"/>
        <v>0</v>
      </c>
      <c r="J21" s="342"/>
      <c r="K21" s="342"/>
      <c r="L21" s="342"/>
      <c r="M21" s="342"/>
      <c r="N21" s="342"/>
      <c r="O21" s="342"/>
      <c r="P21" s="342"/>
      <c r="Q21" s="342"/>
    </row>
    <row r="22" spans="1:17" ht="18" hidden="1" customHeight="1">
      <c r="A22" s="163">
        <v>2010199</v>
      </c>
      <c r="B22" s="164" t="s">
        <v>103</v>
      </c>
      <c r="C22" s="338">
        <f t="shared" si="4"/>
        <v>0</v>
      </c>
      <c r="D22" s="339">
        <f t="shared" si="5"/>
        <v>0</v>
      </c>
      <c r="E22" s="340"/>
      <c r="F22" s="340"/>
      <c r="G22" s="340"/>
      <c r="H22" s="340"/>
      <c r="I22" s="341">
        <f t="shared" si="6"/>
        <v>0</v>
      </c>
      <c r="J22" s="342"/>
      <c r="K22" s="342"/>
      <c r="L22" s="342"/>
      <c r="M22" s="342"/>
      <c r="N22" s="342"/>
      <c r="O22" s="342"/>
      <c r="P22" s="342"/>
      <c r="Q22" s="342"/>
    </row>
    <row r="23" spans="1:17" ht="18" hidden="1" customHeight="1">
      <c r="A23" s="163">
        <v>20102</v>
      </c>
      <c r="B23" s="242" t="s">
        <v>104</v>
      </c>
      <c r="C23" s="336">
        <f>SUM(C24:C31)</f>
        <v>0</v>
      </c>
      <c r="D23" s="336">
        <f t="shared" ref="D23:Q23" si="7">SUM(D24:D31)</f>
        <v>0</v>
      </c>
      <c r="E23" s="336">
        <f t="shared" si="7"/>
        <v>0</v>
      </c>
      <c r="F23" s="336">
        <f t="shared" si="7"/>
        <v>0</v>
      </c>
      <c r="G23" s="336">
        <f t="shared" si="7"/>
        <v>0</v>
      </c>
      <c r="H23" s="336">
        <f t="shared" si="7"/>
        <v>0</v>
      </c>
      <c r="I23" s="337">
        <f t="shared" si="7"/>
        <v>0</v>
      </c>
      <c r="J23" s="337">
        <f t="shared" si="7"/>
        <v>0</v>
      </c>
      <c r="K23" s="337">
        <f t="shared" si="7"/>
        <v>0</v>
      </c>
      <c r="L23" s="337">
        <f t="shared" si="7"/>
        <v>0</v>
      </c>
      <c r="M23" s="337">
        <f t="shared" si="7"/>
        <v>0</v>
      </c>
      <c r="N23" s="337">
        <f t="shared" si="7"/>
        <v>0</v>
      </c>
      <c r="O23" s="337">
        <f t="shared" si="7"/>
        <v>0</v>
      </c>
      <c r="P23" s="337">
        <f t="shared" si="7"/>
        <v>0</v>
      </c>
      <c r="Q23" s="337">
        <f t="shared" si="7"/>
        <v>0</v>
      </c>
    </row>
    <row r="24" spans="1:17" ht="18" hidden="1" customHeight="1">
      <c r="A24" s="163">
        <v>2010201</v>
      </c>
      <c r="B24" s="164" t="s">
        <v>93</v>
      </c>
      <c r="C24" s="338">
        <f t="shared" si="4"/>
        <v>0</v>
      </c>
      <c r="D24" s="339">
        <f t="shared" ref="D24:D31" si="8">SUM(E24:H24)</f>
        <v>0</v>
      </c>
      <c r="E24" s="340"/>
      <c r="F24" s="340"/>
      <c r="G24" s="340"/>
      <c r="H24" s="340"/>
      <c r="I24" s="341">
        <f t="shared" si="6"/>
        <v>0</v>
      </c>
      <c r="J24" s="342"/>
      <c r="K24" s="342"/>
      <c r="L24" s="342"/>
      <c r="M24" s="342"/>
      <c r="N24" s="342"/>
      <c r="O24" s="342"/>
      <c r="P24" s="342"/>
      <c r="Q24" s="342"/>
    </row>
    <row r="25" spans="1:17" ht="18" hidden="1" customHeight="1">
      <c r="A25" s="163">
        <v>2010202</v>
      </c>
      <c r="B25" s="164" t="s">
        <v>94</v>
      </c>
      <c r="C25" s="338">
        <f t="shared" si="4"/>
        <v>0</v>
      </c>
      <c r="D25" s="339">
        <f t="shared" si="8"/>
        <v>0</v>
      </c>
      <c r="E25" s="340"/>
      <c r="F25" s="340"/>
      <c r="G25" s="340"/>
      <c r="H25" s="340"/>
      <c r="I25" s="341">
        <f t="shared" si="6"/>
        <v>0</v>
      </c>
      <c r="J25" s="342"/>
      <c r="K25" s="342"/>
      <c r="L25" s="342"/>
      <c r="M25" s="342"/>
      <c r="N25" s="342"/>
      <c r="O25" s="342"/>
      <c r="P25" s="342"/>
      <c r="Q25" s="342"/>
    </row>
    <row r="26" spans="1:17" ht="18" hidden="1" customHeight="1">
      <c r="A26" s="163">
        <v>2010203</v>
      </c>
      <c r="B26" s="164" t="s">
        <v>95</v>
      </c>
      <c r="C26" s="338">
        <f t="shared" si="4"/>
        <v>0</v>
      </c>
      <c r="D26" s="339">
        <f t="shared" si="8"/>
        <v>0</v>
      </c>
      <c r="E26" s="340"/>
      <c r="F26" s="340"/>
      <c r="G26" s="340"/>
      <c r="H26" s="340"/>
      <c r="I26" s="341">
        <f t="shared" si="6"/>
        <v>0</v>
      </c>
      <c r="J26" s="342"/>
      <c r="K26" s="342"/>
      <c r="L26" s="342"/>
      <c r="M26" s="342"/>
      <c r="N26" s="342"/>
      <c r="O26" s="342"/>
      <c r="P26" s="342"/>
      <c r="Q26" s="342"/>
    </row>
    <row r="27" spans="1:17" ht="18" hidden="1" customHeight="1">
      <c r="A27" s="163">
        <v>2010204</v>
      </c>
      <c r="B27" s="164" t="s">
        <v>105</v>
      </c>
      <c r="C27" s="338">
        <f t="shared" si="4"/>
        <v>0</v>
      </c>
      <c r="D27" s="339">
        <f t="shared" si="8"/>
        <v>0</v>
      </c>
      <c r="E27" s="340"/>
      <c r="F27" s="340"/>
      <c r="G27" s="340"/>
      <c r="H27" s="340"/>
      <c r="I27" s="341">
        <f t="shared" si="6"/>
        <v>0</v>
      </c>
      <c r="J27" s="342"/>
      <c r="K27" s="342"/>
      <c r="L27" s="342"/>
      <c r="M27" s="342"/>
      <c r="N27" s="342"/>
      <c r="O27" s="342"/>
      <c r="P27" s="342"/>
      <c r="Q27" s="342"/>
    </row>
    <row r="28" spans="1:17" ht="18" hidden="1" customHeight="1">
      <c r="A28" s="163">
        <v>2010205</v>
      </c>
      <c r="B28" s="164" t="s">
        <v>106</v>
      </c>
      <c r="C28" s="338">
        <f t="shared" si="4"/>
        <v>0</v>
      </c>
      <c r="D28" s="339">
        <f t="shared" si="8"/>
        <v>0</v>
      </c>
      <c r="E28" s="340"/>
      <c r="F28" s="340"/>
      <c r="G28" s="340"/>
      <c r="H28" s="340"/>
      <c r="I28" s="341">
        <f t="shared" si="6"/>
        <v>0</v>
      </c>
      <c r="J28" s="342"/>
      <c r="K28" s="342"/>
      <c r="L28" s="342"/>
      <c r="M28" s="342"/>
      <c r="N28" s="342"/>
      <c r="O28" s="342"/>
      <c r="P28" s="342"/>
      <c r="Q28" s="342"/>
    </row>
    <row r="29" spans="1:17" ht="18" hidden="1" customHeight="1">
      <c r="A29" s="163">
        <v>2010206</v>
      </c>
      <c r="B29" s="164" t="s">
        <v>107</v>
      </c>
      <c r="C29" s="338">
        <f t="shared" si="4"/>
        <v>0</v>
      </c>
      <c r="D29" s="339">
        <f t="shared" si="8"/>
        <v>0</v>
      </c>
      <c r="E29" s="340"/>
      <c r="F29" s="340"/>
      <c r="G29" s="340"/>
      <c r="H29" s="340"/>
      <c r="I29" s="341">
        <f t="shared" si="6"/>
        <v>0</v>
      </c>
      <c r="J29" s="342"/>
      <c r="K29" s="342"/>
      <c r="L29" s="342"/>
      <c r="M29" s="342"/>
      <c r="N29" s="342"/>
      <c r="O29" s="342"/>
      <c r="P29" s="342"/>
      <c r="Q29" s="342"/>
    </row>
    <row r="30" spans="1:17" ht="18" hidden="1" customHeight="1">
      <c r="A30" s="163">
        <v>2010250</v>
      </c>
      <c r="B30" s="164" t="s">
        <v>102</v>
      </c>
      <c r="C30" s="338">
        <f t="shared" si="4"/>
        <v>0</v>
      </c>
      <c r="D30" s="339">
        <f t="shared" si="8"/>
        <v>0</v>
      </c>
      <c r="E30" s="340"/>
      <c r="F30" s="340"/>
      <c r="G30" s="340"/>
      <c r="H30" s="340"/>
      <c r="I30" s="341">
        <f t="shared" si="6"/>
        <v>0</v>
      </c>
      <c r="J30" s="342"/>
      <c r="K30" s="342"/>
      <c r="L30" s="342"/>
      <c r="M30" s="342"/>
      <c r="N30" s="342"/>
      <c r="O30" s="342"/>
      <c r="P30" s="342"/>
      <c r="Q30" s="342"/>
    </row>
    <row r="31" spans="1:17" ht="18" hidden="1" customHeight="1">
      <c r="A31" s="163">
        <v>2010299</v>
      </c>
      <c r="B31" s="164" t="s">
        <v>108</v>
      </c>
      <c r="C31" s="338">
        <f t="shared" si="4"/>
        <v>0</v>
      </c>
      <c r="D31" s="339">
        <f t="shared" si="8"/>
        <v>0</v>
      </c>
      <c r="E31" s="340"/>
      <c r="F31" s="340"/>
      <c r="G31" s="340"/>
      <c r="H31" s="340"/>
      <c r="I31" s="341">
        <f t="shared" si="6"/>
        <v>0</v>
      </c>
      <c r="J31" s="342"/>
      <c r="K31" s="342"/>
      <c r="L31" s="342"/>
      <c r="M31" s="342"/>
      <c r="N31" s="342"/>
      <c r="O31" s="342"/>
      <c r="P31" s="342"/>
      <c r="Q31" s="342"/>
    </row>
    <row r="32" spans="1:17" ht="18" customHeight="1">
      <c r="A32" s="163">
        <v>20103</v>
      </c>
      <c r="B32" s="242" t="s">
        <v>109</v>
      </c>
      <c r="C32" s="336">
        <f>SUM(C33:C43)</f>
        <v>1171</v>
      </c>
      <c r="D32" s="336">
        <f t="shared" ref="D32:Q32" si="9">SUM(D33:D43)</f>
        <v>1171</v>
      </c>
      <c r="E32" s="336">
        <f t="shared" si="9"/>
        <v>900</v>
      </c>
      <c r="F32" s="336">
        <f t="shared" si="9"/>
        <v>271</v>
      </c>
      <c r="G32" s="336">
        <f t="shared" si="9"/>
        <v>0</v>
      </c>
      <c r="H32" s="336">
        <f t="shared" si="9"/>
        <v>0</v>
      </c>
      <c r="I32" s="337">
        <f t="shared" si="9"/>
        <v>0</v>
      </c>
      <c r="J32" s="337">
        <f t="shared" si="9"/>
        <v>0</v>
      </c>
      <c r="K32" s="337">
        <f t="shared" si="9"/>
        <v>0</v>
      </c>
      <c r="L32" s="337">
        <f t="shared" si="9"/>
        <v>0</v>
      </c>
      <c r="M32" s="337">
        <f t="shared" si="9"/>
        <v>0</v>
      </c>
      <c r="N32" s="337">
        <f t="shared" si="9"/>
        <v>0</v>
      </c>
      <c r="O32" s="337">
        <f t="shared" si="9"/>
        <v>0</v>
      </c>
      <c r="P32" s="337">
        <f t="shared" si="9"/>
        <v>0</v>
      </c>
      <c r="Q32" s="337">
        <f t="shared" si="9"/>
        <v>0</v>
      </c>
    </row>
    <row r="33" spans="1:17" ht="18" customHeight="1">
      <c r="A33" s="163">
        <v>2010301</v>
      </c>
      <c r="B33" s="164" t="s">
        <v>93</v>
      </c>
      <c r="C33" s="338">
        <f t="shared" si="4"/>
        <v>1171</v>
      </c>
      <c r="D33" s="339">
        <f t="shared" ref="D33:D43" si="10">SUM(E33:H33)</f>
        <v>1171</v>
      </c>
      <c r="E33" s="343">
        <v>900</v>
      </c>
      <c r="F33" s="343">
        <v>271</v>
      </c>
      <c r="G33" s="340"/>
      <c r="H33" s="340"/>
      <c r="I33" s="341">
        <f t="shared" si="6"/>
        <v>0</v>
      </c>
      <c r="J33" s="342"/>
      <c r="K33" s="342"/>
      <c r="L33" s="342"/>
      <c r="M33" s="342"/>
      <c r="N33" s="342"/>
      <c r="O33" s="342"/>
      <c r="P33" s="342"/>
      <c r="Q33" s="342"/>
    </row>
    <row r="34" spans="1:17" ht="18" hidden="1" customHeight="1">
      <c r="A34" s="163">
        <v>2010302</v>
      </c>
      <c r="B34" s="164" t="s">
        <v>94</v>
      </c>
      <c r="C34" s="338">
        <f t="shared" si="4"/>
        <v>0</v>
      </c>
      <c r="D34" s="339">
        <f t="shared" si="10"/>
        <v>0</v>
      </c>
      <c r="E34" s="340"/>
      <c r="F34" s="340"/>
      <c r="G34" s="340"/>
      <c r="H34" s="340"/>
      <c r="I34" s="341">
        <f t="shared" si="6"/>
        <v>0</v>
      </c>
      <c r="J34" s="342"/>
      <c r="K34" s="342"/>
      <c r="L34" s="342"/>
      <c r="M34" s="342"/>
      <c r="N34" s="342"/>
      <c r="O34" s="342"/>
      <c r="P34" s="342"/>
      <c r="Q34" s="342"/>
    </row>
    <row r="35" spans="1:17" ht="18" hidden="1" customHeight="1">
      <c r="A35" s="163">
        <v>2010303</v>
      </c>
      <c r="B35" s="164" t="s">
        <v>95</v>
      </c>
      <c r="C35" s="338">
        <f t="shared" si="4"/>
        <v>0</v>
      </c>
      <c r="D35" s="339">
        <f t="shared" si="10"/>
        <v>0</v>
      </c>
      <c r="E35" s="340"/>
      <c r="F35" s="340"/>
      <c r="G35" s="340"/>
      <c r="H35" s="340"/>
      <c r="I35" s="341">
        <f t="shared" si="6"/>
        <v>0</v>
      </c>
      <c r="J35" s="342"/>
      <c r="K35" s="342"/>
      <c r="L35" s="342"/>
      <c r="M35" s="342"/>
      <c r="N35" s="342"/>
      <c r="O35" s="342"/>
      <c r="P35" s="342"/>
      <c r="Q35" s="342"/>
    </row>
    <row r="36" spans="1:17" ht="18" hidden="1" customHeight="1">
      <c r="A36" s="163">
        <v>2010304</v>
      </c>
      <c r="B36" s="164" t="s">
        <v>110</v>
      </c>
      <c r="C36" s="338">
        <f t="shared" si="4"/>
        <v>0</v>
      </c>
      <c r="D36" s="339">
        <f t="shared" si="10"/>
        <v>0</v>
      </c>
      <c r="E36" s="340"/>
      <c r="F36" s="340"/>
      <c r="G36" s="340"/>
      <c r="H36" s="340"/>
      <c r="I36" s="341">
        <f t="shared" si="6"/>
        <v>0</v>
      </c>
      <c r="J36" s="342"/>
      <c r="K36" s="342"/>
      <c r="L36" s="342"/>
      <c r="M36" s="342"/>
      <c r="N36" s="342"/>
      <c r="O36" s="342"/>
      <c r="P36" s="342"/>
      <c r="Q36" s="342"/>
    </row>
    <row r="37" spans="1:17" ht="18" hidden="1" customHeight="1">
      <c r="A37" s="163">
        <v>2010305</v>
      </c>
      <c r="B37" s="164" t="s">
        <v>111</v>
      </c>
      <c r="C37" s="338">
        <f t="shared" si="4"/>
        <v>0</v>
      </c>
      <c r="D37" s="339">
        <f t="shared" si="10"/>
        <v>0</v>
      </c>
      <c r="E37" s="340"/>
      <c r="F37" s="340"/>
      <c r="G37" s="340"/>
      <c r="H37" s="340"/>
      <c r="I37" s="341">
        <f t="shared" si="6"/>
        <v>0</v>
      </c>
      <c r="J37" s="342"/>
      <c r="K37" s="342"/>
      <c r="L37" s="342"/>
      <c r="M37" s="342"/>
      <c r="N37" s="342"/>
      <c r="O37" s="342"/>
      <c r="P37" s="342"/>
      <c r="Q37" s="342"/>
    </row>
    <row r="38" spans="1:17" ht="18" hidden="1" customHeight="1">
      <c r="A38" s="163">
        <v>2010306</v>
      </c>
      <c r="B38" s="164" t="s">
        <v>112</v>
      </c>
      <c r="C38" s="338">
        <f t="shared" si="4"/>
        <v>0</v>
      </c>
      <c r="D38" s="339">
        <f t="shared" si="10"/>
        <v>0</v>
      </c>
      <c r="E38" s="340"/>
      <c r="F38" s="340"/>
      <c r="G38" s="340"/>
      <c r="H38" s="340"/>
      <c r="I38" s="341">
        <f t="shared" si="6"/>
        <v>0</v>
      </c>
      <c r="J38" s="342"/>
      <c r="K38" s="342"/>
      <c r="L38" s="342"/>
      <c r="M38" s="342"/>
      <c r="N38" s="342"/>
      <c r="O38" s="342"/>
      <c r="P38" s="342"/>
      <c r="Q38" s="342"/>
    </row>
    <row r="39" spans="1:17" ht="18" hidden="1" customHeight="1">
      <c r="A39" s="163">
        <v>2010307</v>
      </c>
      <c r="B39" s="164" t="s">
        <v>113</v>
      </c>
      <c r="C39" s="338">
        <f t="shared" si="4"/>
        <v>0</v>
      </c>
      <c r="D39" s="339">
        <f t="shared" si="10"/>
        <v>0</v>
      </c>
      <c r="E39" s="340"/>
      <c r="F39" s="340"/>
      <c r="G39" s="340"/>
      <c r="H39" s="340"/>
      <c r="I39" s="341">
        <f t="shared" si="6"/>
        <v>0</v>
      </c>
      <c r="J39" s="342"/>
      <c r="K39" s="342"/>
      <c r="L39" s="342"/>
      <c r="M39" s="342"/>
      <c r="N39" s="342"/>
      <c r="O39" s="342"/>
      <c r="P39" s="342"/>
      <c r="Q39" s="342"/>
    </row>
    <row r="40" spans="1:17" ht="18" hidden="1" customHeight="1">
      <c r="A40" s="163">
        <v>2010308</v>
      </c>
      <c r="B40" s="164" t="s">
        <v>114</v>
      </c>
      <c r="C40" s="338">
        <f t="shared" si="4"/>
        <v>0</v>
      </c>
      <c r="D40" s="339">
        <f t="shared" si="10"/>
        <v>0</v>
      </c>
      <c r="E40" s="340"/>
      <c r="F40" s="340"/>
      <c r="G40" s="340"/>
      <c r="H40" s="340"/>
      <c r="I40" s="341">
        <f t="shared" si="6"/>
        <v>0</v>
      </c>
      <c r="J40" s="342"/>
      <c r="K40" s="342"/>
      <c r="L40" s="342"/>
      <c r="M40" s="342"/>
      <c r="N40" s="342"/>
      <c r="O40" s="342"/>
      <c r="P40" s="342"/>
      <c r="Q40" s="342"/>
    </row>
    <row r="41" spans="1:17" ht="18" hidden="1" customHeight="1">
      <c r="A41" s="163">
        <v>2010309</v>
      </c>
      <c r="B41" s="164" t="s">
        <v>115</v>
      </c>
      <c r="C41" s="338">
        <f t="shared" si="4"/>
        <v>0</v>
      </c>
      <c r="D41" s="339">
        <f t="shared" si="10"/>
        <v>0</v>
      </c>
      <c r="E41" s="340"/>
      <c r="F41" s="340"/>
      <c r="G41" s="340"/>
      <c r="H41" s="340"/>
      <c r="I41" s="341">
        <f t="shared" si="6"/>
        <v>0</v>
      </c>
      <c r="J41" s="342"/>
      <c r="K41" s="342"/>
      <c r="L41" s="342"/>
      <c r="M41" s="342"/>
      <c r="N41" s="342"/>
      <c r="O41" s="342"/>
      <c r="P41" s="342"/>
      <c r="Q41" s="342"/>
    </row>
    <row r="42" spans="1:17" ht="18" hidden="1" customHeight="1">
      <c r="A42" s="163">
        <v>2010350</v>
      </c>
      <c r="B42" s="164" t="s">
        <v>102</v>
      </c>
      <c r="C42" s="338">
        <f t="shared" si="4"/>
        <v>0</v>
      </c>
      <c r="D42" s="339">
        <f t="shared" si="10"/>
        <v>0</v>
      </c>
      <c r="E42" s="340"/>
      <c r="F42" s="340"/>
      <c r="G42" s="340"/>
      <c r="H42" s="340"/>
      <c r="I42" s="341">
        <f t="shared" si="6"/>
        <v>0</v>
      </c>
      <c r="J42" s="342"/>
      <c r="K42" s="342"/>
      <c r="L42" s="342"/>
      <c r="M42" s="342"/>
      <c r="N42" s="342"/>
      <c r="O42" s="342"/>
      <c r="P42" s="342"/>
      <c r="Q42" s="342"/>
    </row>
    <row r="43" spans="1:17" ht="18" hidden="1" customHeight="1">
      <c r="A43" s="163">
        <v>2010399</v>
      </c>
      <c r="B43" s="164" t="s">
        <v>116</v>
      </c>
      <c r="C43" s="338">
        <f t="shared" si="4"/>
        <v>0</v>
      </c>
      <c r="D43" s="339">
        <f t="shared" si="10"/>
        <v>0</v>
      </c>
      <c r="E43" s="340"/>
      <c r="F43" s="340"/>
      <c r="G43" s="340"/>
      <c r="H43" s="340"/>
      <c r="I43" s="341">
        <f t="shared" si="6"/>
        <v>0</v>
      </c>
      <c r="J43" s="342"/>
      <c r="K43" s="342"/>
      <c r="L43" s="342"/>
      <c r="M43" s="342"/>
      <c r="N43" s="342"/>
      <c r="O43" s="342"/>
      <c r="P43" s="342"/>
      <c r="Q43" s="342"/>
    </row>
    <row r="44" spans="1:17" ht="18" hidden="1" customHeight="1">
      <c r="A44" s="163">
        <v>20104</v>
      </c>
      <c r="B44" s="242" t="s">
        <v>117</v>
      </c>
      <c r="C44" s="336">
        <f>SUM(C45:C55)</f>
        <v>0</v>
      </c>
      <c r="D44" s="336">
        <f t="shared" ref="D44:Q44" si="11">SUM(D45:D55)</f>
        <v>0</v>
      </c>
      <c r="E44" s="336">
        <f t="shared" si="11"/>
        <v>0</v>
      </c>
      <c r="F44" s="336">
        <f t="shared" si="11"/>
        <v>0</v>
      </c>
      <c r="G44" s="336">
        <f t="shared" si="11"/>
        <v>0</v>
      </c>
      <c r="H44" s="336">
        <f t="shared" si="11"/>
        <v>0</v>
      </c>
      <c r="I44" s="337">
        <f t="shared" si="11"/>
        <v>0</v>
      </c>
      <c r="J44" s="337">
        <f t="shared" si="11"/>
        <v>0</v>
      </c>
      <c r="K44" s="337">
        <f t="shared" si="11"/>
        <v>0</v>
      </c>
      <c r="L44" s="337">
        <f t="shared" si="11"/>
        <v>0</v>
      </c>
      <c r="M44" s="337">
        <f t="shared" si="11"/>
        <v>0</v>
      </c>
      <c r="N44" s="337">
        <f t="shared" si="11"/>
        <v>0</v>
      </c>
      <c r="O44" s="337">
        <f t="shared" si="11"/>
        <v>0</v>
      </c>
      <c r="P44" s="337">
        <f t="shared" si="11"/>
        <v>0</v>
      </c>
      <c r="Q44" s="337">
        <f t="shared" si="11"/>
        <v>0</v>
      </c>
    </row>
    <row r="45" spans="1:17" ht="18" hidden="1" customHeight="1">
      <c r="A45" s="163">
        <v>2010401</v>
      </c>
      <c r="B45" s="164" t="s">
        <v>93</v>
      </c>
      <c r="C45" s="338">
        <f t="shared" si="4"/>
        <v>0</v>
      </c>
      <c r="D45" s="339">
        <f t="shared" ref="D45:D55" si="12">SUM(E45:H45)</f>
        <v>0</v>
      </c>
      <c r="E45" s="340"/>
      <c r="F45" s="340"/>
      <c r="G45" s="340"/>
      <c r="H45" s="340"/>
      <c r="I45" s="341">
        <f t="shared" si="6"/>
        <v>0</v>
      </c>
      <c r="J45" s="342"/>
      <c r="K45" s="342"/>
      <c r="L45" s="342"/>
      <c r="M45" s="342"/>
      <c r="N45" s="342"/>
      <c r="O45" s="342"/>
      <c r="P45" s="342"/>
      <c r="Q45" s="342"/>
    </row>
    <row r="46" spans="1:17" ht="18" hidden="1" customHeight="1">
      <c r="A46" s="163">
        <v>2010402</v>
      </c>
      <c r="B46" s="164" t="s">
        <v>94</v>
      </c>
      <c r="C46" s="338">
        <f t="shared" si="4"/>
        <v>0</v>
      </c>
      <c r="D46" s="339">
        <f t="shared" si="12"/>
        <v>0</v>
      </c>
      <c r="E46" s="340"/>
      <c r="F46" s="340"/>
      <c r="G46" s="340"/>
      <c r="H46" s="340"/>
      <c r="I46" s="341">
        <f t="shared" si="6"/>
        <v>0</v>
      </c>
      <c r="J46" s="342"/>
      <c r="K46" s="342"/>
      <c r="L46" s="342"/>
      <c r="M46" s="342"/>
      <c r="N46" s="342"/>
      <c r="O46" s="342"/>
      <c r="P46" s="342"/>
      <c r="Q46" s="342"/>
    </row>
    <row r="47" spans="1:17" ht="18" hidden="1" customHeight="1">
      <c r="A47" s="163">
        <v>2010403</v>
      </c>
      <c r="B47" s="164" t="s">
        <v>95</v>
      </c>
      <c r="C47" s="338">
        <f t="shared" si="4"/>
        <v>0</v>
      </c>
      <c r="D47" s="339">
        <f t="shared" si="12"/>
        <v>0</v>
      </c>
      <c r="E47" s="340"/>
      <c r="F47" s="340"/>
      <c r="G47" s="340"/>
      <c r="H47" s="340"/>
      <c r="I47" s="341">
        <f t="shared" si="6"/>
        <v>0</v>
      </c>
      <c r="J47" s="342"/>
      <c r="K47" s="342"/>
      <c r="L47" s="342"/>
      <c r="M47" s="342"/>
      <c r="N47" s="342"/>
      <c r="O47" s="342"/>
      <c r="P47" s="342"/>
      <c r="Q47" s="342"/>
    </row>
    <row r="48" spans="1:17" ht="18" hidden="1" customHeight="1">
      <c r="A48" s="163">
        <v>2010404</v>
      </c>
      <c r="B48" s="164" t="s">
        <v>118</v>
      </c>
      <c r="C48" s="338">
        <f t="shared" si="4"/>
        <v>0</v>
      </c>
      <c r="D48" s="339">
        <f t="shared" si="12"/>
        <v>0</v>
      </c>
      <c r="E48" s="340"/>
      <c r="F48" s="340"/>
      <c r="G48" s="340"/>
      <c r="H48" s="340"/>
      <c r="I48" s="341">
        <f t="shared" si="6"/>
        <v>0</v>
      </c>
      <c r="J48" s="342"/>
      <c r="K48" s="342"/>
      <c r="L48" s="342"/>
      <c r="M48" s="342"/>
      <c r="N48" s="342"/>
      <c r="O48" s="342"/>
      <c r="P48" s="342"/>
      <c r="Q48" s="342"/>
    </row>
    <row r="49" spans="1:17" ht="18" hidden="1" customHeight="1">
      <c r="A49" s="163">
        <v>2010405</v>
      </c>
      <c r="B49" s="164" t="s">
        <v>119</v>
      </c>
      <c r="C49" s="338">
        <f t="shared" si="4"/>
        <v>0</v>
      </c>
      <c r="D49" s="339">
        <f t="shared" si="12"/>
        <v>0</v>
      </c>
      <c r="E49" s="340"/>
      <c r="F49" s="340"/>
      <c r="G49" s="340"/>
      <c r="H49" s="340"/>
      <c r="I49" s="341">
        <f t="shared" si="6"/>
        <v>0</v>
      </c>
      <c r="J49" s="342"/>
      <c r="K49" s="342"/>
      <c r="L49" s="342"/>
      <c r="M49" s="342"/>
      <c r="N49" s="342"/>
      <c r="O49" s="342"/>
      <c r="P49" s="342"/>
      <c r="Q49" s="342"/>
    </row>
    <row r="50" spans="1:17" ht="18" hidden="1" customHeight="1">
      <c r="A50" s="163">
        <v>2010406</v>
      </c>
      <c r="B50" s="164" t="s">
        <v>120</v>
      </c>
      <c r="C50" s="338">
        <f t="shared" si="4"/>
        <v>0</v>
      </c>
      <c r="D50" s="339">
        <f t="shared" si="12"/>
        <v>0</v>
      </c>
      <c r="E50" s="340"/>
      <c r="F50" s="340"/>
      <c r="G50" s="340"/>
      <c r="H50" s="340"/>
      <c r="I50" s="341">
        <f t="shared" si="6"/>
        <v>0</v>
      </c>
      <c r="J50" s="342"/>
      <c r="K50" s="342"/>
      <c r="L50" s="342"/>
      <c r="M50" s="342"/>
      <c r="N50" s="342"/>
      <c r="O50" s="342"/>
      <c r="P50" s="342"/>
      <c r="Q50" s="342"/>
    </row>
    <row r="51" spans="1:17" ht="18" hidden="1" customHeight="1">
      <c r="A51" s="163">
        <v>2010407</v>
      </c>
      <c r="B51" s="164" t="s">
        <v>121</v>
      </c>
      <c r="C51" s="338">
        <f t="shared" si="4"/>
        <v>0</v>
      </c>
      <c r="D51" s="339">
        <f t="shared" si="12"/>
        <v>0</v>
      </c>
      <c r="E51" s="340"/>
      <c r="F51" s="340"/>
      <c r="G51" s="340"/>
      <c r="H51" s="340"/>
      <c r="I51" s="341">
        <f t="shared" si="6"/>
        <v>0</v>
      </c>
      <c r="J51" s="342"/>
      <c r="K51" s="342"/>
      <c r="L51" s="342"/>
      <c r="M51" s="342"/>
      <c r="N51" s="342"/>
      <c r="O51" s="342"/>
      <c r="P51" s="342"/>
      <c r="Q51" s="342"/>
    </row>
    <row r="52" spans="1:17" ht="18" hidden="1" customHeight="1">
      <c r="A52" s="163">
        <v>2010408</v>
      </c>
      <c r="B52" s="164" t="s">
        <v>122</v>
      </c>
      <c r="C52" s="338">
        <f t="shared" si="4"/>
        <v>0</v>
      </c>
      <c r="D52" s="339">
        <f t="shared" si="12"/>
        <v>0</v>
      </c>
      <c r="E52" s="340"/>
      <c r="F52" s="340"/>
      <c r="G52" s="340"/>
      <c r="H52" s="340"/>
      <c r="I52" s="341">
        <f t="shared" si="6"/>
        <v>0</v>
      </c>
      <c r="J52" s="342"/>
      <c r="K52" s="342"/>
      <c r="L52" s="342"/>
      <c r="M52" s="342"/>
      <c r="N52" s="342"/>
      <c r="O52" s="342"/>
      <c r="P52" s="342"/>
      <c r="Q52" s="342"/>
    </row>
    <row r="53" spans="1:17" ht="18" hidden="1" customHeight="1">
      <c r="A53" s="163">
        <v>2010409</v>
      </c>
      <c r="B53" s="164" t="s">
        <v>123</v>
      </c>
      <c r="C53" s="338">
        <f t="shared" si="4"/>
        <v>0</v>
      </c>
      <c r="D53" s="339">
        <f t="shared" si="12"/>
        <v>0</v>
      </c>
      <c r="E53" s="340"/>
      <c r="F53" s="340"/>
      <c r="G53" s="340"/>
      <c r="H53" s="340"/>
      <c r="I53" s="341">
        <f t="shared" si="6"/>
        <v>0</v>
      </c>
      <c r="J53" s="342"/>
      <c r="K53" s="342"/>
      <c r="L53" s="342"/>
      <c r="M53" s="342"/>
      <c r="N53" s="342"/>
      <c r="O53" s="342"/>
      <c r="P53" s="342"/>
      <c r="Q53" s="342"/>
    </row>
    <row r="54" spans="1:17" ht="18" hidden="1" customHeight="1">
      <c r="A54" s="163">
        <v>2010450</v>
      </c>
      <c r="B54" s="164" t="s">
        <v>102</v>
      </c>
      <c r="C54" s="338">
        <f t="shared" si="4"/>
        <v>0</v>
      </c>
      <c r="D54" s="339">
        <f t="shared" si="12"/>
        <v>0</v>
      </c>
      <c r="E54" s="340"/>
      <c r="F54" s="340"/>
      <c r="G54" s="340"/>
      <c r="H54" s="340"/>
      <c r="I54" s="341">
        <f t="shared" si="6"/>
        <v>0</v>
      </c>
      <c r="J54" s="342"/>
      <c r="K54" s="342"/>
      <c r="L54" s="342"/>
      <c r="M54" s="342"/>
      <c r="N54" s="342"/>
      <c r="O54" s="342"/>
      <c r="P54" s="342"/>
      <c r="Q54" s="342"/>
    </row>
    <row r="55" spans="1:17" ht="18" hidden="1" customHeight="1">
      <c r="A55" s="163">
        <v>2010499</v>
      </c>
      <c r="B55" s="164" t="s">
        <v>124</v>
      </c>
      <c r="C55" s="338">
        <f t="shared" si="4"/>
        <v>0</v>
      </c>
      <c r="D55" s="339">
        <f t="shared" si="12"/>
        <v>0</v>
      </c>
      <c r="E55" s="340"/>
      <c r="F55" s="340"/>
      <c r="G55" s="340"/>
      <c r="H55" s="340"/>
      <c r="I55" s="341">
        <f t="shared" si="6"/>
        <v>0</v>
      </c>
      <c r="J55" s="342"/>
      <c r="K55" s="342"/>
      <c r="L55" s="342"/>
      <c r="M55" s="342"/>
      <c r="N55" s="342"/>
      <c r="O55" s="342"/>
      <c r="P55" s="342"/>
      <c r="Q55" s="342"/>
    </row>
    <row r="56" spans="1:17" ht="18" hidden="1" customHeight="1">
      <c r="A56" s="163">
        <v>20105</v>
      </c>
      <c r="B56" s="242" t="s">
        <v>125</v>
      </c>
      <c r="C56" s="336">
        <f>SUM(C57:C66)</f>
        <v>0</v>
      </c>
      <c r="D56" s="336">
        <f t="shared" ref="D56:Q56" si="13">SUM(D57:D66)</f>
        <v>0</v>
      </c>
      <c r="E56" s="336">
        <f t="shared" si="13"/>
        <v>0</v>
      </c>
      <c r="F56" s="336">
        <f t="shared" si="13"/>
        <v>0</v>
      </c>
      <c r="G56" s="336">
        <f t="shared" si="13"/>
        <v>0</v>
      </c>
      <c r="H56" s="336">
        <f t="shared" si="13"/>
        <v>0</v>
      </c>
      <c r="I56" s="337">
        <f t="shared" si="13"/>
        <v>0</v>
      </c>
      <c r="J56" s="337">
        <f t="shared" si="13"/>
        <v>0</v>
      </c>
      <c r="K56" s="337">
        <f t="shared" si="13"/>
        <v>0</v>
      </c>
      <c r="L56" s="337">
        <f t="shared" si="13"/>
        <v>0</v>
      </c>
      <c r="M56" s="337">
        <f t="shared" si="13"/>
        <v>0</v>
      </c>
      <c r="N56" s="337">
        <f t="shared" si="13"/>
        <v>0</v>
      </c>
      <c r="O56" s="337">
        <f t="shared" si="13"/>
        <v>0</v>
      </c>
      <c r="P56" s="337">
        <f t="shared" si="13"/>
        <v>0</v>
      </c>
      <c r="Q56" s="337">
        <f t="shared" si="13"/>
        <v>0</v>
      </c>
    </row>
    <row r="57" spans="1:17" ht="18" hidden="1" customHeight="1">
      <c r="A57" s="163">
        <v>2010501</v>
      </c>
      <c r="B57" s="164" t="s">
        <v>93</v>
      </c>
      <c r="C57" s="338">
        <f t="shared" si="4"/>
        <v>0</v>
      </c>
      <c r="D57" s="339">
        <f t="shared" ref="D57:D66" si="14">SUM(E57:H57)</f>
        <v>0</v>
      </c>
      <c r="E57" s="340"/>
      <c r="F57" s="340"/>
      <c r="G57" s="340"/>
      <c r="H57" s="340"/>
      <c r="I57" s="341">
        <f t="shared" si="6"/>
        <v>0</v>
      </c>
      <c r="J57" s="342"/>
      <c r="K57" s="342"/>
      <c r="L57" s="342"/>
      <c r="M57" s="342"/>
      <c r="N57" s="342"/>
      <c r="O57" s="342"/>
      <c r="P57" s="342"/>
      <c r="Q57" s="342"/>
    </row>
    <row r="58" spans="1:17" ht="18" hidden="1" customHeight="1">
      <c r="A58" s="163">
        <v>2010502</v>
      </c>
      <c r="B58" s="164" t="s">
        <v>94</v>
      </c>
      <c r="C58" s="338">
        <f t="shared" si="4"/>
        <v>0</v>
      </c>
      <c r="D58" s="339">
        <f t="shared" si="14"/>
        <v>0</v>
      </c>
      <c r="E58" s="340"/>
      <c r="F58" s="340"/>
      <c r="G58" s="340"/>
      <c r="H58" s="340"/>
      <c r="I58" s="341">
        <f t="shared" si="6"/>
        <v>0</v>
      </c>
      <c r="J58" s="342"/>
      <c r="K58" s="342"/>
      <c r="L58" s="342"/>
      <c r="M58" s="342"/>
      <c r="N58" s="342"/>
      <c r="O58" s="342"/>
      <c r="P58" s="342"/>
      <c r="Q58" s="342"/>
    </row>
    <row r="59" spans="1:17" ht="18" hidden="1" customHeight="1">
      <c r="A59" s="163">
        <v>2010503</v>
      </c>
      <c r="B59" s="164" t="s">
        <v>95</v>
      </c>
      <c r="C59" s="338">
        <f t="shared" si="4"/>
        <v>0</v>
      </c>
      <c r="D59" s="339">
        <f t="shared" si="14"/>
        <v>0</v>
      </c>
      <c r="E59" s="340"/>
      <c r="F59" s="340"/>
      <c r="G59" s="340"/>
      <c r="H59" s="340"/>
      <c r="I59" s="341">
        <f t="shared" si="6"/>
        <v>0</v>
      </c>
      <c r="J59" s="342"/>
      <c r="K59" s="342"/>
      <c r="L59" s="342"/>
      <c r="M59" s="342"/>
      <c r="N59" s="342"/>
      <c r="O59" s="342"/>
      <c r="P59" s="342"/>
      <c r="Q59" s="342"/>
    </row>
    <row r="60" spans="1:17" ht="18" hidden="1" customHeight="1">
      <c r="A60" s="163">
        <v>2010504</v>
      </c>
      <c r="B60" s="164" t="s">
        <v>126</v>
      </c>
      <c r="C60" s="338">
        <f t="shared" si="4"/>
        <v>0</v>
      </c>
      <c r="D60" s="339">
        <f t="shared" si="14"/>
        <v>0</v>
      </c>
      <c r="E60" s="340"/>
      <c r="F60" s="340"/>
      <c r="G60" s="340"/>
      <c r="H60" s="340"/>
      <c r="I60" s="341">
        <f t="shared" si="6"/>
        <v>0</v>
      </c>
      <c r="J60" s="342"/>
      <c r="K60" s="342"/>
      <c r="L60" s="342"/>
      <c r="M60" s="342"/>
      <c r="N60" s="342"/>
      <c r="O60" s="342"/>
      <c r="P60" s="342"/>
      <c r="Q60" s="342"/>
    </row>
    <row r="61" spans="1:17" ht="18" hidden="1" customHeight="1">
      <c r="A61" s="163">
        <v>2010505</v>
      </c>
      <c r="B61" s="164" t="s">
        <v>127</v>
      </c>
      <c r="C61" s="338">
        <f t="shared" si="4"/>
        <v>0</v>
      </c>
      <c r="D61" s="339">
        <f t="shared" si="14"/>
        <v>0</v>
      </c>
      <c r="E61" s="340"/>
      <c r="F61" s="340"/>
      <c r="G61" s="340"/>
      <c r="H61" s="340"/>
      <c r="I61" s="341">
        <f t="shared" si="6"/>
        <v>0</v>
      </c>
      <c r="J61" s="342"/>
      <c r="K61" s="342"/>
      <c r="L61" s="342"/>
      <c r="M61" s="342"/>
      <c r="N61" s="342"/>
      <c r="O61" s="342"/>
      <c r="P61" s="342"/>
      <c r="Q61" s="342"/>
    </row>
    <row r="62" spans="1:17" ht="18" hidden="1" customHeight="1">
      <c r="A62" s="163">
        <v>2010506</v>
      </c>
      <c r="B62" s="164" t="s">
        <v>128</v>
      </c>
      <c r="C62" s="338">
        <f t="shared" si="4"/>
        <v>0</v>
      </c>
      <c r="D62" s="339">
        <f t="shared" si="14"/>
        <v>0</v>
      </c>
      <c r="E62" s="340"/>
      <c r="F62" s="340"/>
      <c r="G62" s="340"/>
      <c r="H62" s="340"/>
      <c r="I62" s="341">
        <f t="shared" si="6"/>
        <v>0</v>
      </c>
      <c r="J62" s="342"/>
      <c r="K62" s="342"/>
      <c r="L62" s="342"/>
      <c r="M62" s="342"/>
      <c r="N62" s="342"/>
      <c r="O62" s="342"/>
      <c r="P62" s="342"/>
      <c r="Q62" s="342"/>
    </row>
    <row r="63" spans="1:17" ht="18" hidden="1" customHeight="1">
      <c r="A63" s="163">
        <v>2010507</v>
      </c>
      <c r="B63" s="164" t="s">
        <v>129</v>
      </c>
      <c r="C63" s="338">
        <f t="shared" si="4"/>
        <v>0</v>
      </c>
      <c r="D63" s="339">
        <f t="shared" si="14"/>
        <v>0</v>
      </c>
      <c r="E63" s="340"/>
      <c r="F63" s="340"/>
      <c r="G63" s="340"/>
      <c r="H63" s="340"/>
      <c r="I63" s="341">
        <f t="shared" si="6"/>
        <v>0</v>
      </c>
      <c r="J63" s="342"/>
      <c r="K63" s="342"/>
      <c r="L63" s="342"/>
      <c r="M63" s="342"/>
      <c r="N63" s="342"/>
      <c r="O63" s="342"/>
      <c r="P63" s="342"/>
      <c r="Q63" s="342"/>
    </row>
    <row r="64" spans="1:17" ht="18" hidden="1" customHeight="1">
      <c r="A64" s="163">
        <v>2010508</v>
      </c>
      <c r="B64" s="164" t="s">
        <v>130</v>
      </c>
      <c r="C64" s="338">
        <f t="shared" si="4"/>
        <v>0</v>
      </c>
      <c r="D64" s="339">
        <f t="shared" si="14"/>
        <v>0</v>
      </c>
      <c r="E64" s="340"/>
      <c r="F64" s="340"/>
      <c r="G64" s="340"/>
      <c r="H64" s="340"/>
      <c r="I64" s="341">
        <f t="shared" si="6"/>
        <v>0</v>
      </c>
      <c r="J64" s="342"/>
      <c r="K64" s="342"/>
      <c r="L64" s="342"/>
      <c r="M64" s="342"/>
      <c r="N64" s="342"/>
      <c r="O64" s="342"/>
      <c r="P64" s="342"/>
      <c r="Q64" s="342"/>
    </row>
    <row r="65" spans="1:17" ht="18" hidden="1" customHeight="1">
      <c r="A65" s="163">
        <v>2010550</v>
      </c>
      <c r="B65" s="164" t="s">
        <v>102</v>
      </c>
      <c r="C65" s="338">
        <f t="shared" si="4"/>
        <v>0</v>
      </c>
      <c r="D65" s="339">
        <f t="shared" si="14"/>
        <v>0</v>
      </c>
      <c r="E65" s="340"/>
      <c r="F65" s="340"/>
      <c r="G65" s="340"/>
      <c r="H65" s="340"/>
      <c r="I65" s="341">
        <f t="shared" si="6"/>
        <v>0</v>
      </c>
      <c r="J65" s="342"/>
      <c r="K65" s="342"/>
      <c r="L65" s="342"/>
      <c r="M65" s="342"/>
      <c r="N65" s="342"/>
      <c r="O65" s="342"/>
      <c r="P65" s="342"/>
      <c r="Q65" s="342"/>
    </row>
    <row r="66" spans="1:17" ht="18" hidden="1" customHeight="1">
      <c r="A66" s="163">
        <v>2010599</v>
      </c>
      <c r="B66" s="164" t="s">
        <v>131</v>
      </c>
      <c r="C66" s="338">
        <f t="shared" si="4"/>
        <v>0</v>
      </c>
      <c r="D66" s="339">
        <f t="shared" si="14"/>
        <v>0</v>
      </c>
      <c r="E66" s="340"/>
      <c r="F66" s="340"/>
      <c r="G66" s="340"/>
      <c r="H66" s="340"/>
      <c r="I66" s="341">
        <f t="shared" si="6"/>
        <v>0</v>
      </c>
      <c r="J66" s="342"/>
      <c r="K66" s="342"/>
      <c r="L66" s="342"/>
      <c r="M66" s="342"/>
      <c r="N66" s="342"/>
      <c r="O66" s="342"/>
      <c r="P66" s="342"/>
      <c r="Q66" s="342"/>
    </row>
    <row r="67" spans="1:17" ht="18" hidden="1" customHeight="1">
      <c r="A67" s="163">
        <v>20106</v>
      </c>
      <c r="B67" s="242" t="s">
        <v>132</v>
      </c>
      <c r="C67" s="336">
        <f>SUM(C68:C77)</f>
        <v>0</v>
      </c>
      <c r="D67" s="336">
        <f t="shared" ref="D67:Q67" si="15">SUM(D68:D77)</f>
        <v>0</v>
      </c>
      <c r="E67" s="336">
        <f t="shared" si="15"/>
        <v>0</v>
      </c>
      <c r="F67" s="336">
        <f t="shared" si="15"/>
        <v>0</v>
      </c>
      <c r="G67" s="336">
        <f t="shared" si="15"/>
        <v>0</v>
      </c>
      <c r="H67" s="336">
        <f t="shared" si="15"/>
        <v>0</v>
      </c>
      <c r="I67" s="337">
        <f t="shared" si="15"/>
        <v>0</v>
      </c>
      <c r="J67" s="337">
        <f t="shared" si="15"/>
        <v>0</v>
      </c>
      <c r="K67" s="337">
        <f t="shared" si="15"/>
        <v>0</v>
      </c>
      <c r="L67" s="337">
        <f t="shared" si="15"/>
        <v>0</v>
      </c>
      <c r="M67" s="337">
        <f t="shared" si="15"/>
        <v>0</v>
      </c>
      <c r="N67" s="337">
        <f t="shared" si="15"/>
        <v>0</v>
      </c>
      <c r="O67" s="337">
        <f t="shared" si="15"/>
        <v>0</v>
      </c>
      <c r="P67" s="337">
        <f t="shared" si="15"/>
        <v>0</v>
      </c>
      <c r="Q67" s="337">
        <f t="shared" si="15"/>
        <v>0</v>
      </c>
    </row>
    <row r="68" spans="1:17" ht="18" hidden="1" customHeight="1">
      <c r="A68" s="163">
        <v>2010601</v>
      </c>
      <c r="B68" s="164" t="s">
        <v>93</v>
      </c>
      <c r="C68" s="338">
        <f t="shared" si="4"/>
        <v>0</v>
      </c>
      <c r="D68" s="339">
        <f t="shared" ref="D68:D77" si="16">SUM(E68:H68)</f>
        <v>0</v>
      </c>
      <c r="E68" s="340"/>
      <c r="F68" s="340"/>
      <c r="G68" s="340"/>
      <c r="H68" s="340"/>
      <c r="I68" s="341">
        <f t="shared" si="6"/>
        <v>0</v>
      </c>
      <c r="J68" s="342"/>
      <c r="K68" s="342"/>
      <c r="L68" s="342"/>
      <c r="M68" s="342"/>
      <c r="N68" s="342"/>
      <c r="O68" s="342"/>
      <c r="P68" s="342"/>
      <c r="Q68" s="342"/>
    </row>
    <row r="69" spans="1:17" ht="18" hidden="1" customHeight="1">
      <c r="A69" s="163">
        <v>2010602</v>
      </c>
      <c r="B69" s="164" t="s">
        <v>94</v>
      </c>
      <c r="C69" s="338">
        <f t="shared" si="4"/>
        <v>0</v>
      </c>
      <c r="D69" s="339">
        <f t="shared" si="16"/>
        <v>0</v>
      </c>
      <c r="E69" s="340"/>
      <c r="F69" s="340"/>
      <c r="G69" s="340"/>
      <c r="H69" s="340"/>
      <c r="I69" s="341">
        <f t="shared" si="6"/>
        <v>0</v>
      </c>
      <c r="J69" s="342"/>
      <c r="K69" s="342"/>
      <c r="L69" s="342"/>
      <c r="M69" s="342"/>
      <c r="N69" s="342"/>
      <c r="O69" s="342"/>
      <c r="P69" s="342"/>
      <c r="Q69" s="342"/>
    </row>
    <row r="70" spans="1:17" ht="18" hidden="1" customHeight="1">
      <c r="A70" s="163">
        <v>2010603</v>
      </c>
      <c r="B70" s="164" t="s">
        <v>95</v>
      </c>
      <c r="C70" s="338">
        <f t="shared" si="4"/>
        <v>0</v>
      </c>
      <c r="D70" s="339">
        <f t="shared" si="16"/>
        <v>0</v>
      </c>
      <c r="E70" s="340"/>
      <c r="F70" s="340"/>
      <c r="G70" s="340"/>
      <c r="H70" s="340"/>
      <c r="I70" s="341">
        <f t="shared" si="6"/>
        <v>0</v>
      </c>
      <c r="J70" s="342"/>
      <c r="K70" s="342"/>
      <c r="L70" s="342"/>
      <c r="M70" s="342"/>
      <c r="N70" s="342"/>
      <c r="O70" s="342"/>
      <c r="P70" s="342"/>
      <c r="Q70" s="342"/>
    </row>
    <row r="71" spans="1:17" ht="18" hidden="1" customHeight="1">
      <c r="A71" s="163">
        <v>2010604</v>
      </c>
      <c r="B71" s="164" t="s">
        <v>133</v>
      </c>
      <c r="C71" s="338">
        <f t="shared" si="4"/>
        <v>0</v>
      </c>
      <c r="D71" s="339">
        <f t="shared" si="16"/>
        <v>0</v>
      </c>
      <c r="E71" s="340"/>
      <c r="F71" s="340"/>
      <c r="G71" s="340"/>
      <c r="H71" s="340"/>
      <c r="I71" s="341">
        <f t="shared" si="6"/>
        <v>0</v>
      </c>
      <c r="J71" s="342"/>
      <c r="K71" s="342"/>
      <c r="L71" s="342"/>
      <c r="M71" s="342"/>
      <c r="N71" s="342"/>
      <c r="O71" s="342"/>
      <c r="P71" s="342"/>
      <c r="Q71" s="342"/>
    </row>
    <row r="72" spans="1:17" ht="18" hidden="1" customHeight="1">
      <c r="A72" s="163">
        <v>2010605</v>
      </c>
      <c r="B72" s="164" t="s">
        <v>134</v>
      </c>
      <c r="C72" s="338">
        <f t="shared" si="4"/>
        <v>0</v>
      </c>
      <c r="D72" s="339">
        <f t="shared" si="16"/>
        <v>0</v>
      </c>
      <c r="E72" s="340"/>
      <c r="F72" s="340"/>
      <c r="G72" s="340"/>
      <c r="H72" s="340"/>
      <c r="I72" s="341">
        <f t="shared" si="6"/>
        <v>0</v>
      </c>
      <c r="J72" s="342"/>
      <c r="K72" s="342"/>
      <c r="L72" s="342"/>
      <c r="M72" s="342"/>
      <c r="N72" s="342"/>
      <c r="O72" s="342"/>
      <c r="P72" s="342"/>
      <c r="Q72" s="342"/>
    </row>
    <row r="73" spans="1:17" ht="18" hidden="1" customHeight="1">
      <c r="A73" s="163">
        <v>2010606</v>
      </c>
      <c r="B73" s="164" t="s">
        <v>135</v>
      </c>
      <c r="C73" s="338">
        <f t="shared" si="4"/>
        <v>0</v>
      </c>
      <c r="D73" s="339">
        <f t="shared" si="16"/>
        <v>0</v>
      </c>
      <c r="E73" s="340"/>
      <c r="F73" s="340"/>
      <c r="G73" s="340"/>
      <c r="H73" s="340"/>
      <c r="I73" s="341">
        <f t="shared" si="6"/>
        <v>0</v>
      </c>
      <c r="J73" s="342"/>
      <c r="K73" s="342"/>
      <c r="L73" s="342"/>
      <c r="M73" s="342"/>
      <c r="N73" s="342"/>
      <c r="O73" s="342"/>
      <c r="P73" s="342"/>
      <c r="Q73" s="342"/>
    </row>
    <row r="74" spans="1:17" ht="18" hidden="1" customHeight="1">
      <c r="A74" s="163">
        <v>2010607</v>
      </c>
      <c r="B74" s="164" t="s">
        <v>136</v>
      </c>
      <c r="C74" s="338">
        <f t="shared" si="4"/>
        <v>0</v>
      </c>
      <c r="D74" s="339">
        <f t="shared" si="16"/>
        <v>0</v>
      </c>
      <c r="E74" s="340"/>
      <c r="F74" s="340"/>
      <c r="G74" s="340"/>
      <c r="H74" s="340"/>
      <c r="I74" s="341">
        <f t="shared" si="6"/>
        <v>0</v>
      </c>
      <c r="J74" s="342"/>
      <c r="K74" s="342"/>
      <c r="L74" s="342"/>
      <c r="M74" s="342"/>
      <c r="N74" s="342"/>
      <c r="O74" s="342"/>
      <c r="P74" s="342"/>
      <c r="Q74" s="342"/>
    </row>
    <row r="75" spans="1:17" ht="18" hidden="1" customHeight="1">
      <c r="A75" s="163">
        <v>2010608</v>
      </c>
      <c r="B75" s="164" t="s">
        <v>137</v>
      </c>
      <c r="C75" s="338">
        <f t="shared" si="4"/>
        <v>0</v>
      </c>
      <c r="D75" s="339">
        <f t="shared" si="16"/>
        <v>0</v>
      </c>
      <c r="E75" s="340"/>
      <c r="F75" s="340"/>
      <c r="G75" s="340"/>
      <c r="H75" s="340"/>
      <c r="I75" s="341">
        <f t="shared" si="6"/>
        <v>0</v>
      </c>
      <c r="J75" s="342"/>
      <c r="K75" s="342"/>
      <c r="L75" s="342"/>
      <c r="M75" s="342"/>
      <c r="N75" s="342"/>
      <c r="O75" s="342"/>
      <c r="P75" s="342"/>
      <c r="Q75" s="342"/>
    </row>
    <row r="76" spans="1:17" ht="18" hidden="1" customHeight="1">
      <c r="A76" s="163">
        <v>2010650</v>
      </c>
      <c r="B76" s="164" t="s">
        <v>102</v>
      </c>
      <c r="C76" s="338">
        <f t="shared" si="4"/>
        <v>0</v>
      </c>
      <c r="D76" s="339">
        <f t="shared" si="16"/>
        <v>0</v>
      </c>
      <c r="E76" s="340"/>
      <c r="F76" s="340"/>
      <c r="G76" s="340"/>
      <c r="H76" s="340"/>
      <c r="I76" s="341">
        <f t="shared" si="6"/>
        <v>0</v>
      </c>
      <c r="J76" s="342"/>
      <c r="K76" s="342"/>
      <c r="L76" s="342"/>
      <c r="M76" s="342"/>
      <c r="N76" s="342"/>
      <c r="O76" s="342"/>
      <c r="P76" s="342"/>
      <c r="Q76" s="342"/>
    </row>
    <row r="77" spans="1:17" ht="18" hidden="1" customHeight="1">
      <c r="A77" s="163">
        <v>2010699</v>
      </c>
      <c r="B77" s="164" t="s">
        <v>138</v>
      </c>
      <c r="C77" s="338">
        <f t="shared" si="4"/>
        <v>0</v>
      </c>
      <c r="D77" s="339">
        <f t="shared" si="16"/>
        <v>0</v>
      </c>
      <c r="E77" s="340"/>
      <c r="F77" s="340"/>
      <c r="G77" s="340"/>
      <c r="H77" s="340"/>
      <c r="I77" s="344">
        <f t="shared" si="6"/>
        <v>0</v>
      </c>
      <c r="J77" s="342"/>
      <c r="K77" s="342"/>
      <c r="L77" s="342"/>
      <c r="M77" s="342"/>
      <c r="N77" s="342"/>
      <c r="O77" s="342"/>
      <c r="P77" s="342"/>
      <c r="Q77" s="342"/>
    </row>
    <row r="78" spans="1:17" ht="18" hidden="1" customHeight="1">
      <c r="A78" s="163">
        <v>20107</v>
      </c>
      <c r="B78" s="242" t="s">
        <v>139</v>
      </c>
      <c r="C78" s="336">
        <f>SUM(C79:C89)</f>
        <v>0</v>
      </c>
      <c r="D78" s="336">
        <f t="shared" ref="D78:Q78" si="17">SUM(D79:D89)</f>
        <v>0</v>
      </c>
      <c r="E78" s="336">
        <f t="shared" si="17"/>
        <v>0</v>
      </c>
      <c r="F78" s="336">
        <f t="shared" si="17"/>
        <v>0</v>
      </c>
      <c r="G78" s="336">
        <f t="shared" si="17"/>
        <v>0</v>
      </c>
      <c r="H78" s="336">
        <f t="shared" si="17"/>
        <v>0</v>
      </c>
      <c r="I78" s="337">
        <f t="shared" si="17"/>
        <v>0</v>
      </c>
      <c r="J78" s="337">
        <f t="shared" si="17"/>
        <v>0</v>
      </c>
      <c r="K78" s="337">
        <f t="shared" si="17"/>
        <v>0</v>
      </c>
      <c r="L78" s="337">
        <f t="shared" si="17"/>
        <v>0</v>
      </c>
      <c r="M78" s="337">
        <f t="shared" si="17"/>
        <v>0</v>
      </c>
      <c r="N78" s="337">
        <f t="shared" si="17"/>
        <v>0</v>
      </c>
      <c r="O78" s="337">
        <f t="shared" si="17"/>
        <v>0</v>
      </c>
      <c r="P78" s="337">
        <f t="shared" si="17"/>
        <v>0</v>
      </c>
      <c r="Q78" s="337">
        <f t="shared" si="17"/>
        <v>0</v>
      </c>
    </row>
    <row r="79" spans="1:17" ht="18" hidden="1" customHeight="1">
      <c r="A79" s="163">
        <v>2010701</v>
      </c>
      <c r="B79" s="164" t="s">
        <v>93</v>
      </c>
      <c r="C79" s="338">
        <f t="shared" si="4"/>
        <v>0</v>
      </c>
      <c r="D79" s="339">
        <f t="shared" ref="D79:D89" si="18">SUM(E79:H79)</f>
        <v>0</v>
      </c>
      <c r="E79" s="340"/>
      <c r="F79" s="340"/>
      <c r="G79" s="340"/>
      <c r="H79" s="340"/>
      <c r="I79" s="341">
        <f t="shared" si="6"/>
        <v>0</v>
      </c>
      <c r="J79" s="342"/>
      <c r="K79" s="342"/>
      <c r="L79" s="342"/>
      <c r="M79" s="342"/>
      <c r="N79" s="342"/>
      <c r="O79" s="342"/>
      <c r="P79" s="342"/>
      <c r="Q79" s="342"/>
    </row>
    <row r="80" spans="1:17" ht="18" hidden="1" customHeight="1">
      <c r="A80" s="163">
        <v>2010702</v>
      </c>
      <c r="B80" s="164" t="s">
        <v>94</v>
      </c>
      <c r="C80" s="338">
        <f t="shared" ref="C80:C89" si="19">SUM(D80,I80)</f>
        <v>0</v>
      </c>
      <c r="D80" s="339">
        <f t="shared" si="18"/>
        <v>0</v>
      </c>
      <c r="E80" s="340"/>
      <c r="F80" s="340"/>
      <c r="G80" s="340"/>
      <c r="H80" s="340"/>
      <c r="I80" s="341">
        <f t="shared" ref="I80:I132" si="20">SUM(J80:Q80)</f>
        <v>0</v>
      </c>
      <c r="J80" s="342"/>
      <c r="K80" s="342"/>
      <c r="L80" s="342"/>
      <c r="M80" s="342"/>
      <c r="N80" s="342"/>
      <c r="O80" s="342"/>
      <c r="P80" s="342"/>
      <c r="Q80" s="342"/>
    </row>
    <row r="81" spans="1:17" ht="18" hidden="1" customHeight="1">
      <c r="A81" s="163">
        <v>2010703</v>
      </c>
      <c r="B81" s="164" t="s">
        <v>95</v>
      </c>
      <c r="C81" s="338">
        <f t="shared" si="19"/>
        <v>0</v>
      </c>
      <c r="D81" s="339">
        <f t="shared" si="18"/>
        <v>0</v>
      </c>
      <c r="E81" s="340"/>
      <c r="F81" s="340"/>
      <c r="G81" s="340"/>
      <c r="H81" s="340"/>
      <c r="I81" s="341">
        <f t="shared" si="20"/>
        <v>0</v>
      </c>
      <c r="J81" s="342"/>
      <c r="K81" s="342"/>
      <c r="L81" s="342"/>
      <c r="M81" s="342"/>
      <c r="N81" s="342"/>
      <c r="O81" s="342"/>
      <c r="P81" s="342"/>
      <c r="Q81" s="342"/>
    </row>
    <row r="82" spans="1:17" ht="18" hidden="1" customHeight="1">
      <c r="A82" s="163">
        <v>2010704</v>
      </c>
      <c r="B82" s="164" t="s">
        <v>140</v>
      </c>
      <c r="C82" s="338">
        <f t="shared" si="19"/>
        <v>0</v>
      </c>
      <c r="D82" s="339">
        <f t="shared" si="18"/>
        <v>0</v>
      </c>
      <c r="E82" s="340"/>
      <c r="F82" s="340"/>
      <c r="G82" s="340"/>
      <c r="H82" s="340"/>
      <c r="I82" s="341">
        <f t="shared" si="20"/>
        <v>0</v>
      </c>
      <c r="J82" s="342"/>
      <c r="K82" s="342"/>
      <c r="L82" s="342"/>
      <c r="M82" s="342"/>
      <c r="N82" s="342"/>
      <c r="O82" s="342"/>
      <c r="P82" s="342"/>
      <c r="Q82" s="342"/>
    </row>
    <row r="83" spans="1:17" ht="18" hidden="1" customHeight="1">
      <c r="A83" s="163">
        <v>2010705</v>
      </c>
      <c r="B83" s="164" t="s">
        <v>141</v>
      </c>
      <c r="C83" s="338">
        <f t="shared" si="19"/>
        <v>0</v>
      </c>
      <c r="D83" s="339">
        <f t="shared" si="18"/>
        <v>0</v>
      </c>
      <c r="E83" s="340"/>
      <c r="F83" s="340"/>
      <c r="G83" s="340"/>
      <c r="H83" s="340"/>
      <c r="I83" s="341">
        <f t="shared" si="20"/>
        <v>0</v>
      </c>
      <c r="J83" s="342"/>
      <c r="K83" s="342"/>
      <c r="L83" s="342"/>
      <c r="M83" s="342"/>
      <c r="N83" s="342"/>
      <c r="O83" s="342"/>
      <c r="P83" s="342"/>
      <c r="Q83" s="342"/>
    </row>
    <row r="84" spans="1:17" ht="18" hidden="1" customHeight="1">
      <c r="A84" s="163">
        <v>2010706</v>
      </c>
      <c r="B84" s="164" t="s">
        <v>142</v>
      </c>
      <c r="C84" s="338">
        <f t="shared" si="19"/>
        <v>0</v>
      </c>
      <c r="D84" s="339">
        <f t="shared" si="18"/>
        <v>0</v>
      </c>
      <c r="E84" s="340"/>
      <c r="F84" s="340"/>
      <c r="G84" s="340"/>
      <c r="H84" s="340"/>
      <c r="I84" s="341">
        <f t="shared" si="20"/>
        <v>0</v>
      </c>
      <c r="J84" s="342"/>
      <c r="K84" s="342"/>
      <c r="L84" s="342"/>
      <c r="M84" s="342"/>
      <c r="N84" s="342"/>
      <c r="O84" s="342"/>
      <c r="P84" s="342"/>
      <c r="Q84" s="342"/>
    </row>
    <row r="85" spans="1:17" ht="18" hidden="1" customHeight="1">
      <c r="A85" s="163">
        <v>2010707</v>
      </c>
      <c r="B85" s="164" t="s">
        <v>143</v>
      </c>
      <c r="C85" s="338">
        <f t="shared" si="19"/>
        <v>0</v>
      </c>
      <c r="D85" s="339">
        <f t="shared" si="18"/>
        <v>0</v>
      </c>
      <c r="E85" s="340"/>
      <c r="F85" s="340"/>
      <c r="G85" s="340"/>
      <c r="H85" s="340"/>
      <c r="I85" s="341">
        <f t="shared" si="20"/>
        <v>0</v>
      </c>
      <c r="J85" s="342"/>
      <c r="K85" s="342"/>
      <c r="L85" s="342"/>
      <c r="M85" s="342"/>
      <c r="N85" s="342"/>
      <c r="O85" s="342"/>
      <c r="P85" s="342"/>
      <c r="Q85" s="342"/>
    </row>
    <row r="86" spans="1:17" ht="18" hidden="1" customHeight="1">
      <c r="A86" s="163">
        <v>2010708</v>
      </c>
      <c r="B86" s="164" t="s">
        <v>144</v>
      </c>
      <c r="C86" s="338">
        <f t="shared" si="19"/>
        <v>0</v>
      </c>
      <c r="D86" s="339">
        <f t="shared" si="18"/>
        <v>0</v>
      </c>
      <c r="E86" s="340"/>
      <c r="F86" s="340"/>
      <c r="G86" s="340"/>
      <c r="H86" s="340"/>
      <c r="I86" s="341">
        <f t="shared" si="20"/>
        <v>0</v>
      </c>
      <c r="J86" s="342"/>
      <c r="K86" s="342"/>
      <c r="L86" s="342"/>
      <c r="M86" s="342"/>
      <c r="N86" s="342"/>
      <c r="O86" s="342"/>
      <c r="P86" s="342"/>
      <c r="Q86" s="342"/>
    </row>
    <row r="87" spans="1:17" ht="18" hidden="1" customHeight="1">
      <c r="A87" s="163">
        <v>2010709</v>
      </c>
      <c r="B87" s="164" t="s">
        <v>136</v>
      </c>
      <c r="C87" s="338">
        <f t="shared" si="19"/>
        <v>0</v>
      </c>
      <c r="D87" s="339">
        <f t="shared" si="18"/>
        <v>0</v>
      </c>
      <c r="E87" s="340"/>
      <c r="F87" s="340"/>
      <c r="G87" s="340"/>
      <c r="H87" s="340"/>
      <c r="I87" s="341">
        <f t="shared" si="20"/>
        <v>0</v>
      </c>
      <c r="J87" s="342"/>
      <c r="K87" s="342"/>
      <c r="L87" s="342"/>
      <c r="M87" s="342"/>
      <c r="N87" s="342"/>
      <c r="O87" s="342"/>
      <c r="P87" s="342"/>
      <c r="Q87" s="342"/>
    </row>
    <row r="88" spans="1:17" ht="18" hidden="1" customHeight="1">
      <c r="A88" s="163">
        <v>2010750</v>
      </c>
      <c r="B88" s="164" t="s">
        <v>102</v>
      </c>
      <c r="C88" s="338">
        <f t="shared" si="19"/>
        <v>0</v>
      </c>
      <c r="D88" s="339">
        <f t="shared" si="18"/>
        <v>0</v>
      </c>
      <c r="E88" s="340"/>
      <c r="F88" s="340"/>
      <c r="G88" s="340"/>
      <c r="H88" s="340"/>
      <c r="I88" s="341">
        <f t="shared" si="20"/>
        <v>0</v>
      </c>
      <c r="J88" s="342"/>
      <c r="K88" s="342"/>
      <c r="L88" s="342"/>
      <c r="M88" s="342"/>
      <c r="N88" s="342"/>
      <c r="O88" s="342"/>
      <c r="P88" s="342"/>
      <c r="Q88" s="342"/>
    </row>
    <row r="89" spans="1:17" ht="18" hidden="1" customHeight="1">
      <c r="A89" s="163">
        <v>2010799</v>
      </c>
      <c r="B89" s="164" t="s">
        <v>145</v>
      </c>
      <c r="C89" s="338">
        <f t="shared" si="19"/>
        <v>0</v>
      </c>
      <c r="D89" s="339">
        <f t="shared" si="18"/>
        <v>0</v>
      </c>
      <c r="E89" s="340"/>
      <c r="F89" s="340"/>
      <c r="G89" s="340"/>
      <c r="H89" s="340"/>
      <c r="I89" s="341">
        <f t="shared" si="20"/>
        <v>0</v>
      </c>
      <c r="J89" s="342"/>
      <c r="K89" s="342"/>
      <c r="L89" s="342"/>
      <c r="M89" s="342"/>
      <c r="N89" s="342"/>
      <c r="O89" s="342"/>
      <c r="P89" s="342"/>
      <c r="Q89" s="342"/>
    </row>
    <row r="90" spans="1:17" ht="18" hidden="1" customHeight="1">
      <c r="A90" s="163">
        <v>20108</v>
      </c>
      <c r="B90" s="242" t="s">
        <v>146</v>
      </c>
      <c r="C90" s="336">
        <f>SUM(C91:C98)</f>
        <v>0</v>
      </c>
      <c r="D90" s="336">
        <f t="shared" ref="D90:Q90" si="21">SUM(D91:D98)</f>
        <v>0</v>
      </c>
      <c r="E90" s="336">
        <f t="shared" si="21"/>
        <v>0</v>
      </c>
      <c r="F90" s="336">
        <f t="shared" si="21"/>
        <v>0</v>
      </c>
      <c r="G90" s="336">
        <f t="shared" si="21"/>
        <v>0</v>
      </c>
      <c r="H90" s="336">
        <f t="shared" si="21"/>
        <v>0</v>
      </c>
      <c r="I90" s="337">
        <f t="shared" si="21"/>
        <v>0</v>
      </c>
      <c r="J90" s="337">
        <f t="shared" si="21"/>
        <v>0</v>
      </c>
      <c r="K90" s="337">
        <f t="shared" si="21"/>
        <v>0</v>
      </c>
      <c r="L90" s="337">
        <f t="shared" si="21"/>
        <v>0</v>
      </c>
      <c r="M90" s="337">
        <f t="shared" si="21"/>
        <v>0</v>
      </c>
      <c r="N90" s="337">
        <f t="shared" si="21"/>
        <v>0</v>
      </c>
      <c r="O90" s="337">
        <f t="shared" si="21"/>
        <v>0</v>
      </c>
      <c r="P90" s="337">
        <f t="shared" si="21"/>
        <v>0</v>
      </c>
      <c r="Q90" s="337">
        <f t="shared" si="21"/>
        <v>0</v>
      </c>
    </row>
    <row r="91" spans="1:17" ht="18" hidden="1" customHeight="1">
      <c r="A91" s="163">
        <v>2010801</v>
      </c>
      <c r="B91" s="164" t="s">
        <v>93</v>
      </c>
      <c r="C91" s="338">
        <f t="shared" ref="C91:C98" si="22">SUM(D91,I91)</f>
        <v>0</v>
      </c>
      <c r="D91" s="339">
        <f t="shared" ref="D91:D98" si="23">SUM(E91:H91)</f>
        <v>0</v>
      </c>
      <c r="E91" s="340"/>
      <c r="F91" s="340"/>
      <c r="G91" s="340"/>
      <c r="H91" s="340"/>
      <c r="I91" s="341">
        <f t="shared" si="20"/>
        <v>0</v>
      </c>
      <c r="J91" s="342"/>
      <c r="K91" s="342"/>
      <c r="L91" s="342"/>
      <c r="M91" s="342"/>
      <c r="N91" s="342"/>
      <c r="O91" s="342"/>
      <c r="P91" s="342"/>
      <c r="Q91" s="342"/>
    </row>
    <row r="92" spans="1:17" ht="18" hidden="1" customHeight="1">
      <c r="A92" s="163">
        <v>2010802</v>
      </c>
      <c r="B92" s="164" t="s">
        <v>94</v>
      </c>
      <c r="C92" s="338">
        <f t="shared" si="22"/>
        <v>0</v>
      </c>
      <c r="D92" s="339">
        <f t="shared" si="23"/>
        <v>0</v>
      </c>
      <c r="E92" s="340"/>
      <c r="F92" s="340"/>
      <c r="G92" s="340"/>
      <c r="H92" s="340"/>
      <c r="I92" s="341">
        <f t="shared" si="20"/>
        <v>0</v>
      </c>
      <c r="J92" s="342"/>
      <c r="K92" s="342"/>
      <c r="L92" s="342"/>
      <c r="M92" s="342"/>
      <c r="N92" s="342"/>
      <c r="O92" s="342"/>
      <c r="P92" s="342"/>
      <c r="Q92" s="342"/>
    </row>
    <row r="93" spans="1:17" ht="18" hidden="1" customHeight="1">
      <c r="A93" s="163">
        <v>2010803</v>
      </c>
      <c r="B93" s="164" t="s">
        <v>95</v>
      </c>
      <c r="C93" s="338">
        <f t="shared" si="22"/>
        <v>0</v>
      </c>
      <c r="D93" s="339">
        <f t="shared" si="23"/>
        <v>0</v>
      </c>
      <c r="E93" s="340"/>
      <c r="F93" s="340"/>
      <c r="G93" s="340"/>
      <c r="H93" s="340"/>
      <c r="I93" s="341">
        <f t="shared" si="20"/>
        <v>0</v>
      </c>
      <c r="J93" s="342"/>
      <c r="K93" s="342"/>
      <c r="L93" s="342"/>
      <c r="M93" s="342"/>
      <c r="N93" s="342"/>
      <c r="O93" s="342"/>
      <c r="P93" s="342"/>
      <c r="Q93" s="342"/>
    </row>
    <row r="94" spans="1:17" ht="18" hidden="1" customHeight="1">
      <c r="A94" s="163">
        <v>2010804</v>
      </c>
      <c r="B94" s="164" t="s">
        <v>147</v>
      </c>
      <c r="C94" s="338">
        <f t="shared" si="22"/>
        <v>0</v>
      </c>
      <c r="D94" s="339">
        <f t="shared" si="23"/>
        <v>0</v>
      </c>
      <c r="E94" s="340"/>
      <c r="F94" s="340"/>
      <c r="G94" s="340"/>
      <c r="H94" s="340"/>
      <c r="I94" s="341">
        <f t="shared" si="20"/>
        <v>0</v>
      </c>
      <c r="J94" s="342"/>
      <c r="K94" s="342"/>
      <c r="L94" s="342"/>
      <c r="M94" s="342"/>
      <c r="N94" s="342"/>
      <c r="O94" s="342"/>
      <c r="P94" s="342"/>
      <c r="Q94" s="342"/>
    </row>
    <row r="95" spans="1:17" ht="18" hidden="1" customHeight="1">
      <c r="A95" s="163">
        <v>2010805</v>
      </c>
      <c r="B95" s="164" t="s">
        <v>148</v>
      </c>
      <c r="C95" s="338">
        <f t="shared" si="22"/>
        <v>0</v>
      </c>
      <c r="D95" s="339">
        <f t="shared" si="23"/>
        <v>0</v>
      </c>
      <c r="E95" s="340"/>
      <c r="F95" s="340"/>
      <c r="G95" s="340"/>
      <c r="H95" s="340"/>
      <c r="I95" s="341">
        <f t="shared" si="20"/>
        <v>0</v>
      </c>
      <c r="J95" s="342"/>
      <c r="K95" s="342"/>
      <c r="L95" s="342"/>
      <c r="M95" s="342"/>
      <c r="N95" s="342"/>
      <c r="O95" s="342"/>
      <c r="P95" s="342"/>
      <c r="Q95" s="342"/>
    </row>
    <row r="96" spans="1:17" ht="18" hidden="1" customHeight="1">
      <c r="A96" s="163">
        <v>2010806</v>
      </c>
      <c r="B96" s="164" t="s">
        <v>136</v>
      </c>
      <c r="C96" s="338">
        <f t="shared" si="22"/>
        <v>0</v>
      </c>
      <c r="D96" s="339">
        <f t="shared" si="23"/>
        <v>0</v>
      </c>
      <c r="E96" s="340"/>
      <c r="F96" s="340"/>
      <c r="G96" s="340"/>
      <c r="H96" s="340"/>
      <c r="I96" s="341">
        <f t="shared" si="20"/>
        <v>0</v>
      </c>
      <c r="J96" s="342"/>
      <c r="K96" s="342"/>
      <c r="L96" s="342"/>
      <c r="M96" s="342"/>
      <c r="N96" s="342"/>
      <c r="O96" s="342"/>
      <c r="P96" s="342"/>
      <c r="Q96" s="342"/>
    </row>
    <row r="97" spans="1:17" ht="18" hidden="1" customHeight="1">
      <c r="A97" s="163">
        <v>2010850</v>
      </c>
      <c r="B97" s="164" t="s">
        <v>102</v>
      </c>
      <c r="C97" s="338">
        <f t="shared" si="22"/>
        <v>0</v>
      </c>
      <c r="D97" s="339">
        <f t="shared" si="23"/>
        <v>0</v>
      </c>
      <c r="E97" s="340"/>
      <c r="F97" s="340"/>
      <c r="G97" s="340"/>
      <c r="H97" s="340"/>
      <c r="I97" s="341">
        <f t="shared" si="20"/>
        <v>0</v>
      </c>
      <c r="J97" s="342"/>
      <c r="K97" s="342"/>
      <c r="L97" s="342"/>
      <c r="M97" s="342"/>
      <c r="N97" s="342"/>
      <c r="O97" s="342"/>
      <c r="P97" s="342"/>
      <c r="Q97" s="342"/>
    </row>
    <row r="98" spans="1:17" ht="18" hidden="1" customHeight="1">
      <c r="A98" s="163">
        <v>2010899</v>
      </c>
      <c r="B98" s="164" t="s">
        <v>149</v>
      </c>
      <c r="C98" s="338">
        <f t="shared" si="22"/>
        <v>0</v>
      </c>
      <c r="D98" s="339">
        <f t="shared" si="23"/>
        <v>0</v>
      </c>
      <c r="E98" s="340"/>
      <c r="F98" s="340"/>
      <c r="G98" s="340"/>
      <c r="H98" s="340"/>
      <c r="I98" s="341">
        <f t="shared" si="20"/>
        <v>0</v>
      </c>
      <c r="J98" s="342"/>
      <c r="K98" s="342"/>
      <c r="L98" s="342"/>
      <c r="M98" s="342"/>
      <c r="N98" s="342"/>
      <c r="O98" s="342"/>
      <c r="P98" s="342"/>
      <c r="Q98" s="342"/>
    </row>
    <row r="99" spans="1:17" ht="18" hidden="1" customHeight="1">
      <c r="A99" s="163">
        <v>20109</v>
      </c>
      <c r="B99" s="242" t="s">
        <v>150</v>
      </c>
      <c r="C99" s="336">
        <f>SUM(C100:C108)</f>
        <v>0</v>
      </c>
      <c r="D99" s="336">
        <f t="shared" ref="D99:Q99" si="24">SUM(D100:D108)</f>
        <v>0</v>
      </c>
      <c r="E99" s="336">
        <f t="shared" si="24"/>
        <v>0</v>
      </c>
      <c r="F99" s="336">
        <f t="shared" si="24"/>
        <v>0</v>
      </c>
      <c r="G99" s="336">
        <f t="shared" si="24"/>
        <v>0</v>
      </c>
      <c r="H99" s="336">
        <f t="shared" si="24"/>
        <v>0</v>
      </c>
      <c r="I99" s="337">
        <f t="shared" si="24"/>
        <v>0</v>
      </c>
      <c r="J99" s="337">
        <f t="shared" si="24"/>
        <v>0</v>
      </c>
      <c r="K99" s="337">
        <f t="shared" si="24"/>
        <v>0</v>
      </c>
      <c r="L99" s="337">
        <f t="shared" si="24"/>
        <v>0</v>
      </c>
      <c r="M99" s="337">
        <f t="shared" si="24"/>
        <v>0</v>
      </c>
      <c r="N99" s="337">
        <f t="shared" si="24"/>
        <v>0</v>
      </c>
      <c r="O99" s="337">
        <f t="shared" si="24"/>
        <v>0</v>
      </c>
      <c r="P99" s="337">
        <f t="shared" si="24"/>
        <v>0</v>
      </c>
      <c r="Q99" s="337">
        <f t="shared" si="24"/>
        <v>0</v>
      </c>
    </row>
    <row r="100" spans="1:17" ht="18" hidden="1" customHeight="1">
      <c r="A100" s="163">
        <v>2010901</v>
      </c>
      <c r="B100" s="164" t="s">
        <v>93</v>
      </c>
      <c r="C100" s="338">
        <f t="shared" ref="C100:C108" si="25">SUM(D100,I100)</f>
        <v>0</v>
      </c>
      <c r="D100" s="339">
        <f t="shared" ref="D100:D108" si="26">SUM(E100:H100)</f>
        <v>0</v>
      </c>
      <c r="E100" s="340"/>
      <c r="F100" s="340"/>
      <c r="G100" s="340"/>
      <c r="H100" s="340"/>
      <c r="I100" s="341">
        <f t="shared" si="20"/>
        <v>0</v>
      </c>
      <c r="J100" s="342"/>
      <c r="K100" s="342"/>
      <c r="L100" s="342"/>
      <c r="M100" s="342"/>
      <c r="N100" s="342"/>
      <c r="O100" s="342"/>
      <c r="P100" s="342"/>
      <c r="Q100" s="342"/>
    </row>
    <row r="101" spans="1:17" ht="18" hidden="1" customHeight="1">
      <c r="A101" s="163">
        <v>2010902</v>
      </c>
      <c r="B101" s="164" t="s">
        <v>94</v>
      </c>
      <c r="C101" s="338">
        <f t="shared" si="25"/>
        <v>0</v>
      </c>
      <c r="D101" s="339">
        <f t="shared" si="26"/>
        <v>0</v>
      </c>
      <c r="E101" s="340"/>
      <c r="F101" s="340"/>
      <c r="G101" s="340"/>
      <c r="H101" s="340"/>
      <c r="I101" s="341">
        <f t="shared" si="20"/>
        <v>0</v>
      </c>
      <c r="J101" s="342"/>
      <c r="K101" s="342"/>
      <c r="L101" s="342"/>
      <c r="M101" s="342"/>
      <c r="N101" s="342"/>
      <c r="O101" s="342"/>
      <c r="P101" s="342"/>
      <c r="Q101" s="342"/>
    </row>
    <row r="102" spans="1:17" ht="18" hidden="1" customHeight="1">
      <c r="A102" s="163">
        <v>2010903</v>
      </c>
      <c r="B102" s="164" t="s">
        <v>95</v>
      </c>
      <c r="C102" s="338">
        <f t="shared" si="25"/>
        <v>0</v>
      </c>
      <c r="D102" s="339">
        <f t="shared" si="26"/>
        <v>0</v>
      </c>
      <c r="E102" s="340"/>
      <c r="F102" s="340"/>
      <c r="G102" s="340"/>
      <c r="H102" s="340"/>
      <c r="I102" s="341">
        <f t="shared" si="20"/>
        <v>0</v>
      </c>
      <c r="J102" s="342"/>
      <c r="K102" s="342"/>
      <c r="L102" s="342"/>
      <c r="M102" s="342"/>
      <c r="N102" s="342"/>
      <c r="O102" s="342"/>
      <c r="P102" s="342"/>
      <c r="Q102" s="342"/>
    </row>
    <row r="103" spans="1:17" ht="18" hidden="1" customHeight="1">
      <c r="A103" s="163">
        <v>2010904</v>
      </c>
      <c r="B103" s="164" t="s">
        <v>151</v>
      </c>
      <c r="C103" s="338">
        <f t="shared" si="25"/>
        <v>0</v>
      </c>
      <c r="D103" s="339">
        <f t="shared" si="26"/>
        <v>0</v>
      </c>
      <c r="E103" s="340"/>
      <c r="F103" s="340"/>
      <c r="G103" s="340"/>
      <c r="H103" s="340"/>
      <c r="I103" s="341">
        <f t="shared" si="20"/>
        <v>0</v>
      </c>
      <c r="J103" s="342"/>
      <c r="K103" s="342"/>
      <c r="L103" s="342"/>
      <c r="M103" s="342"/>
      <c r="N103" s="342"/>
      <c r="O103" s="342"/>
      <c r="P103" s="342"/>
      <c r="Q103" s="342"/>
    </row>
    <row r="104" spans="1:17" ht="18" hidden="1" customHeight="1">
      <c r="A104" s="163">
        <v>2010905</v>
      </c>
      <c r="B104" s="164" t="s">
        <v>152</v>
      </c>
      <c r="C104" s="338">
        <f t="shared" si="25"/>
        <v>0</v>
      </c>
      <c r="D104" s="339">
        <f t="shared" si="26"/>
        <v>0</v>
      </c>
      <c r="E104" s="340"/>
      <c r="F104" s="340"/>
      <c r="G104" s="340"/>
      <c r="H104" s="340"/>
      <c r="I104" s="341">
        <f t="shared" si="20"/>
        <v>0</v>
      </c>
      <c r="J104" s="342"/>
      <c r="K104" s="342"/>
      <c r="L104" s="342"/>
      <c r="M104" s="342"/>
      <c r="N104" s="342"/>
      <c r="O104" s="342"/>
      <c r="P104" s="342"/>
      <c r="Q104" s="342"/>
    </row>
    <row r="105" spans="1:17" ht="18" hidden="1" customHeight="1">
      <c r="A105" s="163">
        <v>2010907</v>
      </c>
      <c r="B105" s="164" t="s">
        <v>153</v>
      </c>
      <c r="C105" s="338">
        <f t="shared" si="25"/>
        <v>0</v>
      </c>
      <c r="D105" s="339">
        <f t="shared" si="26"/>
        <v>0</v>
      </c>
      <c r="E105" s="340"/>
      <c r="F105" s="340"/>
      <c r="G105" s="340"/>
      <c r="H105" s="340"/>
      <c r="I105" s="341">
        <f t="shared" si="20"/>
        <v>0</v>
      </c>
      <c r="J105" s="342"/>
      <c r="K105" s="342"/>
      <c r="L105" s="342"/>
      <c r="M105" s="342"/>
      <c r="N105" s="342"/>
      <c r="O105" s="342"/>
      <c r="P105" s="342"/>
      <c r="Q105" s="342"/>
    </row>
    <row r="106" spans="1:17" ht="18" hidden="1" customHeight="1">
      <c r="A106" s="163">
        <v>2010908</v>
      </c>
      <c r="B106" s="164" t="s">
        <v>136</v>
      </c>
      <c r="C106" s="338">
        <f t="shared" si="25"/>
        <v>0</v>
      </c>
      <c r="D106" s="339">
        <f t="shared" si="26"/>
        <v>0</v>
      </c>
      <c r="E106" s="340"/>
      <c r="F106" s="340"/>
      <c r="G106" s="340"/>
      <c r="H106" s="340"/>
      <c r="I106" s="341">
        <f t="shared" si="20"/>
        <v>0</v>
      </c>
      <c r="J106" s="342"/>
      <c r="K106" s="342"/>
      <c r="L106" s="342"/>
      <c r="M106" s="342"/>
      <c r="N106" s="342"/>
      <c r="O106" s="342"/>
      <c r="P106" s="342"/>
      <c r="Q106" s="342"/>
    </row>
    <row r="107" spans="1:17" ht="18" hidden="1" customHeight="1">
      <c r="A107" s="163">
        <v>2010950</v>
      </c>
      <c r="B107" s="164" t="s">
        <v>102</v>
      </c>
      <c r="C107" s="338">
        <f t="shared" si="25"/>
        <v>0</v>
      </c>
      <c r="D107" s="339">
        <f t="shared" si="26"/>
        <v>0</v>
      </c>
      <c r="E107" s="340"/>
      <c r="F107" s="340"/>
      <c r="G107" s="340"/>
      <c r="H107" s="340"/>
      <c r="I107" s="341">
        <f t="shared" si="20"/>
        <v>0</v>
      </c>
      <c r="J107" s="342"/>
      <c r="K107" s="342"/>
      <c r="L107" s="342"/>
      <c r="M107" s="342"/>
      <c r="N107" s="342"/>
      <c r="O107" s="342"/>
      <c r="P107" s="342"/>
      <c r="Q107" s="342"/>
    </row>
    <row r="108" spans="1:17" ht="18" hidden="1" customHeight="1">
      <c r="A108" s="163">
        <v>2010999</v>
      </c>
      <c r="B108" s="164" t="s">
        <v>154</v>
      </c>
      <c r="C108" s="338">
        <f t="shared" si="25"/>
        <v>0</v>
      </c>
      <c r="D108" s="339">
        <f t="shared" si="26"/>
        <v>0</v>
      </c>
      <c r="E108" s="340"/>
      <c r="F108" s="340"/>
      <c r="G108" s="340"/>
      <c r="H108" s="340"/>
      <c r="I108" s="341">
        <f t="shared" si="20"/>
        <v>0</v>
      </c>
      <c r="J108" s="342"/>
      <c r="K108" s="342"/>
      <c r="L108" s="342"/>
      <c r="M108" s="342"/>
      <c r="N108" s="342"/>
      <c r="O108" s="342"/>
      <c r="P108" s="342"/>
      <c r="Q108" s="342"/>
    </row>
    <row r="109" spans="1:17" ht="18" hidden="1" customHeight="1">
      <c r="A109" s="163">
        <v>20110</v>
      </c>
      <c r="B109" s="242" t="s">
        <v>155</v>
      </c>
      <c r="C109" s="336">
        <f>SUM(C110:C123)</f>
        <v>0</v>
      </c>
      <c r="D109" s="336">
        <f t="shared" ref="D109:Q109" si="27">SUM(D110:D123)</f>
        <v>0</v>
      </c>
      <c r="E109" s="336">
        <f t="shared" si="27"/>
        <v>0</v>
      </c>
      <c r="F109" s="336">
        <f t="shared" si="27"/>
        <v>0</v>
      </c>
      <c r="G109" s="336">
        <f t="shared" si="27"/>
        <v>0</v>
      </c>
      <c r="H109" s="336">
        <f t="shared" si="27"/>
        <v>0</v>
      </c>
      <c r="I109" s="337">
        <f t="shared" si="27"/>
        <v>0</v>
      </c>
      <c r="J109" s="337">
        <f t="shared" si="27"/>
        <v>0</v>
      </c>
      <c r="K109" s="337">
        <f t="shared" si="27"/>
        <v>0</v>
      </c>
      <c r="L109" s="337">
        <f t="shared" si="27"/>
        <v>0</v>
      </c>
      <c r="M109" s="337">
        <f t="shared" si="27"/>
        <v>0</v>
      </c>
      <c r="N109" s="337">
        <f t="shared" si="27"/>
        <v>0</v>
      </c>
      <c r="O109" s="337">
        <f t="shared" si="27"/>
        <v>0</v>
      </c>
      <c r="P109" s="337">
        <f t="shared" si="27"/>
        <v>0</v>
      </c>
      <c r="Q109" s="337">
        <f t="shared" si="27"/>
        <v>0</v>
      </c>
    </row>
    <row r="110" spans="1:17" ht="18" hidden="1" customHeight="1">
      <c r="A110" s="163">
        <v>2011001</v>
      </c>
      <c r="B110" s="164" t="s">
        <v>93</v>
      </c>
      <c r="C110" s="338">
        <f t="shared" ref="C110:C123" si="28">SUM(D110,I110)</f>
        <v>0</v>
      </c>
      <c r="D110" s="339">
        <f t="shared" ref="D110:D123" si="29">SUM(E110:H110)</f>
        <v>0</v>
      </c>
      <c r="E110" s="340"/>
      <c r="F110" s="340"/>
      <c r="G110" s="340"/>
      <c r="H110" s="340"/>
      <c r="I110" s="341">
        <f t="shared" si="20"/>
        <v>0</v>
      </c>
      <c r="J110" s="342"/>
      <c r="K110" s="342"/>
      <c r="L110" s="342"/>
      <c r="M110" s="342"/>
      <c r="N110" s="342"/>
      <c r="O110" s="342"/>
      <c r="P110" s="342"/>
      <c r="Q110" s="342"/>
    </row>
    <row r="111" spans="1:17" ht="18" hidden="1" customHeight="1">
      <c r="A111" s="163">
        <v>2011002</v>
      </c>
      <c r="B111" s="164" t="s">
        <v>94</v>
      </c>
      <c r="C111" s="338">
        <f t="shared" si="28"/>
        <v>0</v>
      </c>
      <c r="D111" s="339">
        <f t="shared" si="29"/>
        <v>0</v>
      </c>
      <c r="E111" s="340"/>
      <c r="F111" s="340"/>
      <c r="G111" s="340"/>
      <c r="H111" s="340"/>
      <c r="I111" s="341">
        <f t="shared" si="20"/>
        <v>0</v>
      </c>
      <c r="J111" s="342"/>
      <c r="K111" s="342"/>
      <c r="L111" s="342"/>
      <c r="M111" s="342"/>
      <c r="N111" s="342"/>
      <c r="O111" s="342"/>
      <c r="P111" s="342"/>
      <c r="Q111" s="342"/>
    </row>
    <row r="112" spans="1:17" ht="18" hidden="1" customHeight="1">
      <c r="A112" s="163">
        <v>2011003</v>
      </c>
      <c r="B112" s="164" t="s">
        <v>95</v>
      </c>
      <c r="C112" s="338">
        <f t="shared" si="28"/>
        <v>0</v>
      </c>
      <c r="D112" s="339">
        <f t="shared" si="29"/>
        <v>0</v>
      </c>
      <c r="E112" s="340"/>
      <c r="F112" s="340"/>
      <c r="G112" s="340"/>
      <c r="H112" s="340"/>
      <c r="I112" s="341">
        <f t="shared" si="20"/>
        <v>0</v>
      </c>
      <c r="J112" s="342"/>
      <c r="K112" s="342"/>
      <c r="L112" s="342"/>
      <c r="M112" s="342"/>
      <c r="N112" s="342"/>
      <c r="O112" s="342"/>
      <c r="P112" s="342"/>
      <c r="Q112" s="342"/>
    </row>
    <row r="113" spans="1:17" ht="18" hidden="1" customHeight="1">
      <c r="A113" s="163">
        <v>2011004</v>
      </c>
      <c r="B113" s="164" t="s">
        <v>156</v>
      </c>
      <c r="C113" s="338">
        <f t="shared" si="28"/>
        <v>0</v>
      </c>
      <c r="D113" s="339">
        <f t="shared" si="29"/>
        <v>0</v>
      </c>
      <c r="E113" s="340"/>
      <c r="F113" s="340"/>
      <c r="G113" s="340"/>
      <c r="H113" s="340"/>
      <c r="I113" s="341">
        <f t="shared" si="20"/>
        <v>0</v>
      </c>
      <c r="J113" s="342"/>
      <c r="K113" s="342"/>
      <c r="L113" s="342"/>
      <c r="M113" s="342"/>
      <c r="N113" s="342"/>
      <c r="O113" s="342"/>
      <c r="P113" s="342"/>
      <c r="Q113" s="342"/>
    </row>
    <row r="114" spans="1:17" ht="18" hidden="1" customHeight="1">
      <c r="A114" s="163">
        <v>2011005</v>
      </c>
      <c r="B114" s="164" t="s">
        <v>157</v>
      </c>
      <c r="C114" s="338">
        <f t="shared" si="28"/>
        <v>0</v>
      </c>
      <c r="D114" s="339">
        <f t="shared" si="29"/>
        <v>0</v>
      </c>
      <c r="E114" s="340"/>
      <c r="F114" s="340"/>
      <c r="G114" s="340"/>
      <c r="H114" s="340"/>
      <c r="I114" s="341">
        <f t="shared" si="20"/>
        <v>0</v>
      </c>
      <c r="J114" s="342"/>
      <c r="K114" s="342"/>
      <c r="L114" s="342"/>
      <c r="M114" s="342"/>
      <c r="N114" s="342"/>
      <c r="O114" s="342"/>
      <c r="P114" s="342"/>
      <c r="Q114" s="342"/>
    </row>
    <row r="115" spans="1:17" ht="18" hidden="1" customHeight="1">
      <c r="A115" s="163">
        <v>2011006</v>
      </c>
      <c r="B115" s="164" t="s">
        <v>158</v>
      </c>
      <c r="C115" s="338">
        <f t="shared" si="28"/>
        <v>0</v>
      </c>
      <c r="D115" s="339">
        <f t="shared" si="29"/>
        <v>0</v>
      </c>
      <c r="E115" s="340"/>
      <c r="F115" s="340"/>
      <c r="G115" s="340"/>
      <c r="H115" s="340"/>
      <c r="I115" s="341">
        <f t="shared" si="20"/>
        <v>0</v>
      </c>
      <c r="J115" s="342"/>
      <c r="K115" s="342"/>
      <c r="L115" s="342"/>
      <c r="M115" s="342"/>
      <c r="N115" s="342"/>
      <c r="O115" s="342"/>
      <c r="P115" s="342"/>
      <c r="Q115" s="342"/>
    </row>
    <row r="116" spans="1:17" ht="18" hidden="1" customHeight="1">
      <c r="A116" s="163">
        <v>2011007</v>
      </c>
      <c r="B116" s="164" t="s">
        <v>159</v>
      </c>
      <c r="C116" s="338">
        <f t="shared" si="28"/>
        <v>0</v>
      </c>
      <c r="D116" s="339">
        <f t="shared" si="29"/>
        <v>0</v>
      </c>
      <c r="E116" s="340"/>
      <c r="F116" s="340"/>
      <c r="G116" s="340"/>
      <c r="H116" s="340"/>
      <c r="I116" s="341">
        <f t="shared" si="20"/>
        <v>0</v>
      </c>
      <c r="J116" s="342"/>
      <c r="K116" s="342"/>
      <c r="L116" s="342"/>
      <c r="M116" s="342"/>
      <c r="N116" s="342"/>
      <c r="O116" s="342"/>
      <c r="P116" s="342"/>
      <c r="Q116" s="342"/>
    </row>
    <row r="117" spans="1:17" ht="18" hidden="1" customHeight="1">
      <c r="A117" s="163">
        <v>2011008</v>
      </c>
      <c r="B117" s="164" t="s">
        <v>160</v>
      </c>
      <c r="C117" s="338">
        <f t="shared" si="28"/>
        <v>0</v>
      </c>
      <c r="D117" s="339">
        <f t="shared" si="29"/>
        <v>0</v>
      </c>
      <c r="E117" s="340"/>
      <c r="F117" s="340"/>
      <c r="G117" s="340"/>
      <c r="H117" s="340"/>
      <c r="I117" s="341">
        <f t="shared" si="20"/>
        <v>0</v>
      </c>
      <c r="J117" s="342"/>
      <c r="K117" s="342"/>
      <c r="L117" s="342"/>
      <c r="M117" s="342"/>
      <c r="N117" s="342"/>
      <c r="O117" s="342"/>
      <c r="P117" s="342"/>
      <c r="Q117" s="342"/>
    </row>
    <row r="118" spans="1:17" ht="18" hidden="1" customHeight="1">
      <c r="A118" s="163">
        <v>2011009</v>
      </c>
      <c r="B118" s="164" t="s">
        <v>161</v>
      </c>
      <c r="C118" s="338">
        <f t="shared" si="28"/>
        <v>0</v>
      </c>
      <c r="D118" s="339">
        <f t="shared" si="29"/>
        <v>0</v>
      </c>
      <c r="E118" s="340"/>
      <c r="F118" s="340"/>
      <c r="G118" s="340"/>
      <c r="H118" s="340"/>
      <c r="I118" s="341">
        <f t="shared" si="20"/>
        <v>0</v>
      </c>
      <c r="J118" s="342"/>
      <c r="K118" s="342"/>
      <c r="L118" s="342"/>
      <c r="M118" s="342"/>
      <c r="N118" s="342"/>
      <c r="O118" s="342"/>
      <c r="P118" s="342"/>
      <c r="Q118" s="342"/>
    </row>
    <row r="119" spans="1:17" ht="18" hidden="1" customHeight="1">
      <c r="A119" s="163">
        <v>2011010</v>
      </c>
      <c r="B119" s="164" t="s">
        <v>162</v>
      </c>
      <c r="C119" s="338">
        <f t="shared" si="28"/>
        <v>0</v>
      </c>
      <c r="D119" s="339">
        <f t="shared" si="29"/>
        <v>0</v>
      </c>
      <c r="E119" s="340"/>
      <c r="F119" s="340"/>
      <c r="G119" s="340"/>
      <c r="H119" s="340"/>
      <c r="I119" s="341">
        <f t="shared" si="20"/>
        <v>0</v>
      </c>
      <c r="J119" s="342"/>
      <c r="K119" s="342"/>
      <c r="L119" s="342"/>
      <c r="M119" s="342"/>
      <c r="N119" s="342"/>
      <c r="O119" s="342"/>
      <c r="P119" s="342"/>
      <c r="Q119" s="342"/>
    </row>
    <row r="120" spans="1:17" ht="18" hidden="1" customHeight="1">
      <c r="A120" s="163">
        <v>2011011</v>
      </c>
      <c r="B120" s="164" t="s">
        <v>163</v>
      </c>
      <c r="C120" s="338">
        <f t="shared" si="28"/>
        <v>0</v>
      </c>
      <c r="D120" s="339">
        <f t="shared" si="29"/>
        <v>0</v>
      </c>
      <c r="E120" s="340"/>
      <c r="F120" s="340"/>
      <c r="G120" s="340"/>
      <c r="H120" s="340"/>
      <c r="I120" s="341">
        <f t="shared" si="20"/>
        <v>0</v>
      </c>
      <c r="J120" s="342"/>
      <c r="K120" s="342"/>
      <c r="L120" s="342"/>
      <c r="M120" s="342"/>
      <c r="N120" s="342"/>
      <c r="O120" s="342"/>
      <c r="P120" s="342"/>
      <c r="Q120" s="342"/>
    </row>
    <row r="121" spans="1:17" ht="18" hidden="1" customHeight="1">
      <c r="A121" s="163">
        <v>2011012</v>
      </c>
      <c r="B121" s="164" t="s">
        <v>164</v>
      </c>
      <c r="C121" s="338">
        <f t="shared" si="28"/>
        <v>0</v>
      </c>
      <c r="D121" s="339">
        <f t="shared" si="29"/>
        <v>0</v>
      </c>
      <c r="E121" s="340"/>
      <c r="F121" s="340"/>
      <c r="G121" s="340"/>
      <c r="H121" s="340"/>
      <c r="I121" s="341">
        <f t="shared" si="20"/>
        <v>0</v>
      </c>
      <c r="J121" s="342"/>
      <c r="K121" s="342"/>
      <c r="L121" s="342"/>
      <c r="M121" s="342"/>
      <c r="N121" s="342"/>
      <c r="O121" s="342"/>
      <c r="P121" s="342"/>
      <c r="Q121" s="342"/>
    </row>
    <row r="122" spans="1:17" ht="18" hidden="1" customHeight="1">
      <c r="A122" s="163">
        <v>2011050</v>
      </c>
      <c r="B122" s="164" t="s">
        <v>102</v>
      </c>
      <c r="C122" s="338">
        <f t="shared" si="28"/>
        <v>0</v>
      </c>
      <c r="D122" s="339">
        <f t="shared" si="29"/>
        <v>0</v>
      </c>
      <c r="E122" s="340"/>
      <c r="F122" s="340"/>
      <c r="G122" s="340"/>
      <c r="H122" s="340"/>
      <c r="I122" s="341">
        <f t="shared" si="20"/>
        <v>0</v>
      </c>
      <c r="J122" s="342"/>
      <c r="K122" s="342"/>
      <c r="L122" s="342"/>
      <c r="M122" s="342"/>
      <c r="N122" s="342"/>
      <c r="O122" s="342"/>
      <c r="P122" s="342"/>
      <c r="Q122" s="342"/>
    </row>
    <row r="123" spans="1:17" ht="18" hidden="1" customHeight="1">
      <c r="A123" s="163">
        <v>2011099</v>
      </c>
      <c r="B123" s="164" t="s">
        <v>165</v>
      </c>
      <c r="C123" s="338">
        <f t="shared" si="28"/>
        <v>0</v>
      </c>
      <c r="D123" s="339">
        <f t="shared" si="29"/>
        <v>0</v>
      </c>
      <c r="E123" s="340"/>
      <c r="F123" s="340"/>
      <c r="G123" s="340"/>
      <c r="H123" s="340"/>
      <c r="I123" s="341">
        <f t="shared" si="20"/>
        <v>0</v>
      </c>
      <c r="J123" s="342"/>
      <c r="K123" s="342"/>
      <c r="L123" s="342"/>
      <c r="M123" s="342"/>
      <c r="N123" s="342"/>
      <c r="O123" s="342"/>
      <c r="P123" s="342"/>
      <c r="Q123" s="342"/>
    </row>
    <row r="124" spans="1:17" ht="18" hidden="1" customHeight="1">
      <c r="A124" s="163">
        <v>20111</v>
      </c>
      <c r="B124" s="242" t="s">
        <v>166</v>
      </c>
      <c r="C124" s="336">
        <f>SUM(C125:C132)</f>
        <v>0</v>
      </c>
      <c r="D124" s="336">
        <f t="shared" ref="D124:Q124" si="30">SUM(D125:D132)</f>
        <v>0</v>
      </c>
      <c r="E124" s="336">
        <f t="shared" si="30"/>
        <v>0</v>
      </c>
      <c r="F124" s="336">
        <f t="shared" si="30"/>
        <v>0</v>
      </c>
      <c r="G124" s="336">
        <f t="shared" si="30"/>
        <v>0</v>
      </c>
      <c r="H124" s="336">
        <f t="shared" si="30"/>
        <v>0</v>
      </c>
      <c r="I124" s="337">
        <f t="shared" si="30"/>
        <v>0</v>
      </c>
      <c r="J124" s="337">
        <f t="shared" si="30"/>
        <v>0</v>
      </c>
      <c r="K124" s="337">
        <f t="shared" si="30"/>
        <v>0</v>
      </c>
      <c r="L124" s="337">
        <f t="shared" si="30"/>
        <v>0</v>
      </c>
      <c r="M124" s="337">
        <f t="shared" si="30"/>
        <v>0</v>
      </c>
      <c r="N124" s="337">
        <f t="shared" si="30"/>
        <v>0</v>
      </c>
      <c r="O124" s="337">
        <f t="shared" si="30"/>
        <v>0</v>
      </c>
      <c r="P124" s="337">
        <f t="shared" si="30"/>
        <v>0</v>
      </c>
      <c r="Q124" s="337">
        <f t="shared" si="30"/>
        <v>0</v>
      </c>
    </row>
    <row r="125" spans="1:17" ht="18" hidden="1" customHeight="1">
      <c r="A125" s="163">
        <v>2011101</v>
      </c>
      <c r="B125" s="164" t="s">
        <v>93</v>
      </c>
      <c r="C125" s="338">
        <f t="shared" ref="C125:C132" si="31">SUM(D125,I125)</f>
        <v>0</v>
      </c>
      <c r="D125" s="339">
        <f t="shared" ref="D125:D132" si="32">SUM(E125:H125)</f>
        <v>0</v>
      </c>
      <c r="E125" s="340"/>
      <c r="F125" s="340"/>
      <c r="G125" s="340"/>
      <c r="H125" s="340"/>
      <c r="I125" s="341">
        <f t="shared" si="20"/>
        <v>0</v>
      </c>
      <c r="J125" s="342"/>
      <c r="K125" s="342"/>
      <c r="L125" s="342"/>
      <c r="M125" s="342"/>
      <c r="N125" s="342"/>
      <c r="O125" s="342"/>
      <c r="P125" s="342"/>
      <c r="Q125" s="342"/>
    </row>
    <row r="126" spans="1:17" ht="18" hidden="1" customHeight="1">
      <c r="A126" s="163">
        <v>2011102</v>
      </c>
      <c r="B126" s="164" t="s">
        <v>94</v>
      </c>
      <c r="C126" s="338">
        <f t="shared" si="31"/>
        <v>0</v>
      </c>
      <c r="D126" s="339">
        <f t="shared" si="32"/>
        <v>0</v>
      </c>
      <c r="E126" s="340"/>
      <c r="F126" s="340"/>
      <c r="G126" s="340"/>
      <c r="H126" s="340"/>
      <c r="I126" s="341">
        <f t="shared" si="20"/>
        <v>0</v>
      </c>
      <c r="J126" s="342"/>
      <c r="K126" s="342"/>
      <c r="L126" s="342"/>
      <c r="M126" s="342"/>
      <c r="N126" s="342"/>
      <c r="O126" s="342"/>
      <c r="P126" s="342"/>
      <c r="Q126" s="342"/>
    </row>
    <row r="127" spans="1:17" ht="18" hidden="1" customHeight="1">
      <c r="A127" s="163">
        <v>2011103</v>
      </c>
      <c r="B127" s="164" t="s">
        <v>95</v>
      </c>
      <c r="C127" s="338">
        <f t="shared" si="31"/>
        <v>0</v>
      </c>
      <c r="D127" s="339">
        <f t="shared" si="32"/>
        <v>0</v>
      </c>
      <c r="E127" s="340"/>
      <c r="F127" s="340"/>
      <c r="G127" s="340"/>
      <c r="H127" s="340"/>
      <c r="I127" s="341">
        <f t="shared" si="20"/>
        <v>0</v>
      </c>
      <c r="J127" s="342"/>
      <c r="K127" s="342"/>
      <c r="L127" s="342"/>
      <c r="M127" s="342"/>
      <c r="N127" s="342"/>
      <c r="O127" s="342"/>
      <c r="P127" s="342"/>
      <c r="Q127" s="342"/>
    </row>
    <row r="128" spans="1:17" ht="18" hidden="1" customHeight="1">
      <c r="A128" s="163">
        <v>2011104</v>
      </c>
      <c r="B128" s="164" t="s">
        <v>167</v>
      </c>
      <c r="C128" s="338">
        <f t="shared" si="31"/>
        <v>0</v>
      </c>
      <c r="D128" s="339">
        <f t="shared" si="32"/>
        <v>0</v>
      </c>
      <c r="E128" s="340"/>
      <c r="F128" s="340"/>
      <c r="G128" s="340"/>
      <c r="H128" s="340"/>
      <c r="I128" s="341">
        <f t="shared" si="20"/>
        <v>0</v>
      </c>
      <c r="J128" s="342"/>
      <c r="K128" s="342"/>
      <c r="L128" s="342"/>
      <c r="M128" s="342"/>
      <c r="N128" s="342"/>
      <c r="O128" s="342"/>
      <c r="P128" s="342"/>
      <c r="Q128" s="342"/>
    </row>
    <row r="129" spans="1:17" ht="18" hidden="1" customHeight="1">
      <c r="A129" s="163">
        <v>2011105</v>
      </c>
      <c r="B129" s="164" t="s">
        <v>168</v>
      </c>
      <c r="C129" s="338">
        <f t="shared" si="31"/>
        <v>0</v>
      </c>
      <c r="D129" s="339">
        <f t="shared" si="32"/>
        <v>0</v>
      </c>
      <c r="E129" s="340"/>
      <c r="F129" s="340"/>
      <c r="G129" s="340"/>
      <c r="H129" s="340"/>
      <c r="I129" s="341">
        <f t="shared" si="20"/>
        <v>0</v>
      </c>
      <c r="J129" s="342"/>
      <c r="K129" s="342"/>
      <c r="L129" s="342"/>
      <c r="M129" s="342"/>
      <c r="N129" s="342"/>
      <c r="O129" s="342"/>
      <c r="P129" s="342"/>
      <c r="Q129" s="342"/>
    </row>
    <row r="130" spans="1:17" ht="18" hidden="1" customHeight="1">
      <c r="A130" s="163">
        <v>2011106</v>
      </c>
      <c r="B130" s="164" t="s">
        <v>169</v>
      </c>
      <c r="C130" s="338">
        <f t="shared" si="31"/>
        <v>0</v>
      </c>
      <c r="D130" s="339">
        <f t="shared" si="32"/>
        <v>0</v>
      </c>
      <c r="E130" s="340"/>
      <c r="F130" s="340"/>
      <c r="G130" s="340"/>
      <c r="H130" s="340"/>
      <c r="I130" s="341">
        <f t="shared" si="20"/>
        <v>0</v>
      </c>
      <c r="J130" s="342"/>
      <c r="K130" s="342"/>
      <c r="L130" s="342"/>
      <c r="M130" s="342"/>
      <c r="N130" s="342"/>
      <c r="O130" s="342"/>
      <c r="P130" s="342"/>
      <c r="Q130" s="342"/>
    </row>
    <row r="131" spans="1:17" ht="18" hidden="1" customHeight="1">
      <c r="A131" s="163">
        <v>2011150</v>
      </c>
      <c r="B131" s="164" t="s">
        <v>102</v>
      </c>
      <c r="C131" s="338">
        <f t="shared" si="31"/>
        <v>0</v>
      </c>
      <c r="D131" s="339">
        <f t="shared" si="32"/>
        <v>0</v>
      </c>
      <c r="E131" s="340"/>
      <c r="F131" s="340"/>
      <c r="G131" s="340"/>
      <c r="H131" s="340"/>
      <c r="I131" s="341">
        <f t="shared" si="20"/>
        <v>0</v>
      </c>
      <c r="J131" s="342"/>
      <c r="K131" s="342"/>
      <c r="L131" s="342"/>
      <c r="M131" s="342"/>
      <c r="N131" s="342"/>
      <c r="O131" s="342"/>
      <c r="P131" s="342"/>
      <c r="Q131" s="342"/>
    </row>
    <row r="132" spans="1:17" ht="18" hidden="1" customHeight="1">
      <c r="A132" s="163">
        <v>2011199</v>
      </c>
      <c r="B132" s="164" t="s">
        <v>170</v>
      </c>
      <c r="C132" s="338">
        <f t="shared" si="31"/>
        <v>0</v>
      </c>
      <c r="D132" s="339">
        <f t="shared" si="32"/>
        <v>0</v>
      </c>
      <c r="E132" s="340"/>
      <c r="F132" s="340"/>
      <c r="G132" s="340"/>
      <c r="H132" s="340"/>
      <c r="I132" s="341">
        <f t="shared" si="20"/>
        <v>0</v>
      </c>
      <c r="J132" s="342"/>
      <c r="K132" s="342"/>
      <c r="L132" s="342"/>
      <c r="M132" s="342"/>
      <c r="N132" s="342"/>
      <c r="O132" s="342"/>
      <c r="P132" s="342"/>
      <c r="Q132" s="342"/>
    </row>
    <row r="133" spans="1:17" ht="18" hidden="1" customHeight="1">
      <c r="A133" s="163">
        <v>20113</v>
      </c>
      <c r="B133" s="242" t="s">
        <v>171</v>
      </c>
      <c r="C133" s="336">
        <f>SUM(C134:C143)</f>
        <v>0</v>
      </c>
      <c r="D133" s="336">
        <f t="shared" ref="D133:Q133" si="33">SUM(D134:D143)</f>
        <v>0</v>
      </c>
      <c r="E133" s="336">
        <f t="shared" si="33"/>
        <v>0</v>
      </c>
      <c r="F133" s="336">
        <f t="shared" si="33"/>
        <v>0</v>
      </c>
      <c r="G133" s="336">
        <f t="shared" si="33"/>
        <v>0</v>
      </c>
      <c r="H133" s="336">
        <f t="shared" si="33"/>
        <v>0</v>
      </c>
      <c r="I133" s="337">
        <f t="shared" si="33"/>
        <v>0</v>
      </c>
      <c r="J133" s="337">
        <f t="shared" si="33"/>
        <v>0</v>
      </c>
      <c r="K133" s="337">
        <f t="shared" si="33"/>
        <v>0</v>
      </c>
      <c r="L133" s="337">
        <f t="shared" si="33"/>
        <v>0</v>
      </c>
      <c r="M133" s="337">
        <f t="shared" si="33"/>
        <v>0</v>
      </c>
      <c r="N133" s="337">
        <f t="shared" si="33"/>
        <v>0</v>
      </c>
      <c r="O133" s="337">
        <f t="shared" si="33"/>
        <v>0</v>
      </c>
      <c r="P133" s="337">
        <f t="shared" si="33"/>
        <v>0</v>
      </c>
      <c r="Q133" s="337">
        <f t="shared" si="33"/>
        <v>0</v>
      </c>
    </row>
    <row r="134" spans="1:17" ht="18" hidden="1" customHeight="1">
      <c r="A134" s="163">
        <v>2011301</v>
      </c>
      <c r="B134" s="164" t="s">
        <v>93</v>
      </c>
      <c r="C134" s="338">
        <f t="shared" ref="C134:C143" si="34">SUM(D134,I134)</f>
        <v>0</v>
      </c>
      <c r="D134" s="339">
        <f t="shared" ref="D134:D143" si="35">SUM(E134:H134)</f>
        <v>0</v>
      </c>
      <c r="E134" s="340"/>
      <c r="F134" s="340"/>
      <c r="G134" s="340"/>
      <c r="H134" s="340"/>
      <c r="I134" s="341">
        <f t="shared" ref="I134:I197" si="36">SUM(J134:Q134)</f>
        <v>0</v>
      </c>
      <c r="J134" s="342"/>
      <c r="K134" s="342"/>
      <c r="L134" s="342"/>
      <c r="M134" s="342"/>
      <c r="N134" s="342"/>
      <c r="O134" s="342"/>
      <c r="P134" s="342"/>
      <c r="Q134" s="342"/>
    </row>
    <row r="135" spans="1:17" ht="18" hidden="1" customHeight="1">
      <c r="A135" s="163">
        <v>2011302</v>
      </c>
      <c r="B135" s="164" t="s">
        <v>94</v>
      </c>
      <c r="C135" s="338">
        <f t="shared" si="34"/>
        <v>0</v>
      </c>
      <c r="D135" s="339">
        <f t="shared" si="35"/>
        <v>0</v>
      </c>
      <c r="E135" s="340"/>
      <c r="F135" s="340"/>
      <c r="G135" s="340"/>
      <c r="H135" s="340"/>
      <c r="I135" s="341">
        <f t="shared" si="36"/>
        <v>0</v>
      </c>
      <c r="J135" s="342"/>
      <c r="K135" s="342"/>
      <c r="L135" s="342"/>
      <c r="M135" s="342"/>
      <c r="N135" s="342"/>
      <c r="O135" s="342"/>
      <c r="P135" s="342"/>
      <c r="Q135" s="342"/>
    </row>
    <row r="136" spans="1:17" ht="18" hidden="1" customHeight="1">
      <c r="A136" s="163">
        <v>2011303</v>
      </c>
      <c r="B136" s="164" t="s">
        <v>95</v>
      </c>
      <c r="C136" s="338">
        <f t="shared" si="34"/>
        <v>0</v>
      </c>
      <c r="D136" s="339">
        <f t="shared" si="35"/>
        <v>0</v>
      </c>
      <c r="E136" s="340"/>
      <c r="F136" s="340"/>
      <c r="G136" s="340"/>
      <c r="H136" s="340"/>
      <c r="I136" s="341">
        <f t="shared" si="36"/>
        <v>0</v>
      </c>
      <c r="J136" s="342"/>
      <c r="K136" s="342"/>
      <c r="L136" s="342"/>
      <c r="M136" s="342"/>
      <c r="N136" s="342"/>
      <c r="O136" s="342"/>
      <c r="P136" s="342"/>
      <c r="Q136" s="342"/>
    </row>
    <row r="137" spans="1:17" ht="18" hidden="1" customHeight="1">
      <c r="A137" s="163">
        <v>2011304</v>
      </c>
      <c r="B137" s="164" t="s">
        <v>172</v>
      </c>
      <c r="C137" s="338">
        <f t="shared" si="34"/>
        <v>0</v>
      </c>
      <c r="D137" s="339">
        <f t="shared" si="35"/>
        <v>0</v>
      </c>
      <c r="E137" s="340"/>
      <c r="F137" s="340"/>
      <c r="G137" s="340"/>
      <c r="H137" s="340"/>
      <c r="I137" s="341">
        <f t="shared" si="36"/>
        <v>0</v>
      </c>
      <c r="J137" s="342"/>
      <c r="K137" s="342"/>
      <c r="L137" s="342"/>
      <c r="M137" s="342"/>
      <c r="N137" s="342"/>
      <c r="O137" s="342"/>
      <c r="P137" s="342"/>
      <c r="Q137" s="342"/>
    </row>
    <row r="138" spans="1:17" ht="18" hidden="1" customHeight="1">
      <c r="A138" s="163">
        <v>2011305</v>
      </c>
      <c r="B138" s="164" t="s">
        <v>173</v>
      </c>
      <c r="C138" s="338">
        <f t="shared" si="34"/>
        <v>0</v>
      </c>
      <c r="D138" s="339">
        <f t="shared" si="35"/>
        <v>0</v>
      </c>
      <c r="E138" s="340"/>
      <c r="F138" s="340"/>
      <c r="G138" s="340"/>
      <c r="H138" s="340"/>
      <c r="I138" s="341">
        <f t="shared" si="36"/>
        <v>0</v>
      </c>
      <c r="J138" s="342"/>
      <c r="K138" s="342"/>
      <c r="L138" s="342"/>
      <c r="M138" s="342"/>
      <c r="N138" s="342"/>
      <c r="O138" s="342"/>
      <c r="P138" s="342"/>
      <c r="Q138" s="342"/>
    </row>
    <row r="139" spans="1:17" ht="18" hidden="1" customHeight="1">
      <c r="A139" s="163">
        <v>2011306</v>
      </c>
      <c r="B139" s="164" t="s">
        <v>174</v>
      </c>
      <c r="C139" s="338">
        <f t="shared" si="34"/>
        <v>0</v>
      </c>
      <c r="D139" s="339">
        <f t="shared" si="35"/>
        <v>0</v>
      </c>
      <c r="E139" s="340"/>
      <c r="F139" s="340"/>
      <c r="G139" s="340"/>
      <c r="H139" s="340"/>
      <c r="I139" s="341">
        <f t="shared" si="36"/>
        <v>0</v>
      </c>
      <c r="J139" s="342"/>
      <c r="K139" s="342"/>
      <c r="L139" s="342"/>
      <c r="M139" s="342"/>
      <c r="N139" s="342"/>
      <c r="O139" s="342"/>
      <c r="P139" s="342"/>
      <c r="Q139" s="342"/>
    </row>
    <row r="140" spans="1:17" ht="18" hidden="1" customHeight="1">
      <c r="A140" s="163">
        <v>2011307</v>
      </c>
      <c r="B140" s="164" t="s">
        <v>175</v>
      </c>
      <c r="C140" s="338">
        <f t="shared" si="34"/>
        <v>0</v>
      </c>
      <c r="D140" s="339">
        <f t="shared" si="35"/>
        <v>0</v>
      </c>
      <c r="E140" s="340"/>
      <c r="F140" s="340"/>
      <c r="G140" s="340"/>
      <c r="H140" s="340"/>
      <c r="I140" s="341">
        <f t="shared" si="36"/>
        <v>0</v>
      </c>
      <c r="J140" s="342"/>
      <c r="K140" s="342"/>
      <c r="L140" s="342"/>
      <c r="M140" s="342"/>
      <c r="N140" s="342"/>
      <c r="O140" s="342"/>
      <c r="P140" s="342"/>
      <c r="Q140" s="342"/>
    </row>
    <row r="141" spans="1:17" ht="18" hidden="1" customHeight="1">
      <c r="A141" s="163">
        <v>2011308</v>
      </c>
      <c r="B141" s="164" t="s">
        <v>176</v>
      </c>
      <c r="C141" s="338">
        <f t="shared" si="34"/>
        <v>0</v>
      </c>
      <c r="D141" s="339">
        <f t="shared" si="35"/>
        <v>0</v>
      </c>
      <c r="E141" s="340"/>
      <c r="F141" s="340"/>
      <c r="G141" s="340"/>
      <c r="H141" s="340"/>
      <c r="I141" s="341">
        <f t="shared" si="36"/>
        <v>0</v>
      </c>
      <c r="J141" s="342"/>
      <c r="K141" s="342"/>
      <c r="L141" s="342"/>
      <c r="M141" s="342"/>
      <c r="N141" s="342"/>
      <c r="O141" s="342"/>
      <c r="P141" s="342"/>
      <c r="Q141" s="342"/>
    </row>
    <row r="142" spans="1:17" ht="18" hidden="1" customHeight="1">
      <c r="A142" s="163">
        <v>2011350</v>
      </c>
      <c r="B142" s="164" t="s">
        <v>102</v>
      </c>
      <c r="C142" s="338">
        <f t="shared" si="34"/>
        <v>0</v>
      </c>
      <c r="D142" s="339">
        <f t="shared" si="35"/>
        <v>0</v>
      </c>
      <c r="E142" s="340"/>
      <c r="F142" s="340"/>
      <c r="G142" s="340"/>
      <c r="H142" s="340"/>
      <c r="I142" s="341">
        <f t="shared" si="36"/>
        <v>0</v>
      </c>
      <c r="J142" s="342"/>
      <c r="K142" s="342"/>
      <c r="L142" s="342"/>
      <c r="M142" s="342"/>
      <c r="N142" s="342"/>
      <c r="O142" s="342"/>
      <c r="P142" s="342"/>
      <c r="Q142" s="342"/>
    </row>
    <row r="143" spans="1:17" ht="18" hidden="1" customHeight="1">
      <c r="A143" s="163">
        <v>2011399</v>
      </c>
      <c r="B143" s="164" t="s">
        <v>177</v>
      </c>
      <c r="C143" s="338">
        <f t="shared" si="34"/>
        <v>0</v>
      </c>
      <c r="D143" s="339">
        <f t="shared" si="35"/>
        <v>0</v>
      </c>
      <c r="E143" s="340"/>
      <c r="F143" s="340"/>
      <c r="G143" s="340"/>
      <c r="H143" s="340"/>
      <c r="I143" s="341">
        <f t="shared" si="36"/>
        <v>0</v>
      </c>
      <c r="J143" s="342"/>
      <c r="K143" s="342"/>
      <c r="L143" s="342"/>
      <c r="M143" s="342"/>
      <c r="N143" s="342"/>
      <c r="O143" s="342"/>
      <c r="P143" s="342"/>
      <c r="Q143" s="342"/>
    </row>
    <row r="144" spans="1:17" ht="18" hidden="1" customHeight="1">
      <c r="A144" s="163">
        <v>20114</v>
      </c>
      <c r="B144" s="242" t="s">
        <v>178</v>
      </c>
      <c r="C144" s="336">
        <f>SUM(C145:C155)</f>
        <v>0</v>
      </c>
      <c r="D144" s="336">
        <f t="shared" ref="D144:Q144" si="37">SUM(D145:D155)</f>
        <v>0</v>
      </c>
      <c r="E144" s="336">
        <f t="shared" si="37"/>
        <v>0</v>
      </c>
      <c r="F144" s="336">
        <f t="shared" si="37"/>
        <v>0</v>
      </c>
      <c r="G144" s="336">
        <f t="shared" si="37"/>
        <v>0</v>
      </c>
      <c r="H144" s="336">
        <f t="shared" si="37"/>
        <v>0</v>
      </c>
      <c r="I144" s="337">
        <f t="shared" si="37"/>
        <v>0</v>
      </c>
      <c r="J144" s="337">
        <f t="shared" si="37"/>
        <v>0</v>
      </c>
      <c r="K144" s="337">
        <f t="shared" si="37"/>
        <v>0</v>
      </c>
      <c r="L144" s="337">
        <f t="shared" si="37"/>
        <v>0</v>
      </c>
      <c r="M144" s="337">
        <f t="shared" si="37"/>
        <v>0</v>
      </c>
      <c r="N144" s="337">
        <f t="shared" si="37"/>
        <v>0</v>
      </c>
      <c r="O144" s="337">
        <f t="shared" si="37"/>
        <v>0</v>
      </c>
      <c r="P144" s="337">
        <f t="shared" si="37"/>
        <v>0</v>
      </c>
      <c r="Q144" s="337">
        <f t="shared" si="37"/>
        <v>0</v>
      </c>
    </row>
    <row r="145" spans="1:17" ht="18" hidden="1" customHeight="1">
      <c r="A145" s="163">
        <v>2011401</v>
      </c>
      <c r="B145" s="164" t="s">
        <v>93</v>
      </c>
      <c r="C145" s="338">
        <f t="shared" ref="C145:C155" si="38">SUM(D145,I145)</f>
        <v>0</v>
      </c>
      <c r="D145" s="339">
        <f t="shared" ref="D145:D155" si="39">SUM(E145:H145)</f>
        <v>0</v>
      </c>
      <c r="E145" s="340"/>
      <c r="F145" s="340"/>
      <c r="G145" s="340"/>
      <c r="H145" s="340"/>
      <c r="I145" s="341">
        <f t="shared" si="36"/>
        <v>0</v>
      </c>
      <c r="J145" s="342"/>
      <c r="K145" s="342"/>
      <c r="L145" s="342"/>
      <c r="M145" s="342"/>
      <c r="N145" s="342"/>
      <c r="O145" s="342"/>
      <c r="P145" s="342"/>
      <c r="Q145" s="342"/>
    </row>
    <row r="146" spans="1:17" ht="18" hidden="1" customHeight="1">
      <c r="A146" s="163">
        <v>2011402</v>
      </c>
      <c r="B146" s="164" t="s">
        <v>94</v>
      </c>
      <c r="C146" s="338">
        <f t="shared" si="38"/>
        <v>0</v>
      </c>
      <c r="D146" s="339">
        <f t="shared" si="39"/>
        <v>0</v>
      </c>
      <c r="E146" s="340"/>
      <c r="F146" s="340"/>
      <c r="G146" s="340"/>
      <c r="H146" s="340"/>
      <c r="I146" s="341">
        <f t="shared" si="36"/>
        <v>0</v>
      </c>
      <c r="J146" s="342"/>
      <c r="K146" s="342"/>
      <c r="L146" s="342"/>
      <c r="M146" s="342"/>
      <c r="N146" s="342"/>
      <c r="O146" s="342"/>
      <c r="P146" s="342"/>
      <c r="Q146" s="342"/>
    </row>
    <row r="147" spans="1:17" ht="18" hidden="1" customHeight="1">
      <c r="A147" s="163">
        <v>2011403</v>
      </c>
      <c r="B147" s="164" t="s">
        <v>95</v>
      </c>
      <c r="C147" s="338">
        <f t="shared" si="38"/>
        <v>0</v>
      </c>
      <c r="D147" s="339">
        <f t="shared" si="39"/>
        <v>0</v>
      </c>
      <c r="E147" s="340"/>
      <c r="F147" s="340"/>
      <c r="G147" s="340"/>
      <c r="H147" s="340"/>
      <c r="I147" s="341">
        <f t="shared" si="36"/>
        <v>0</v>
      </c>
      <c r="J147" s="342"/>
      <c r="K147" s="342"/>
      <c r="L147" s="342"/>
      <c r="M147" s="342"/>
      <c r="N147" s="342"/>
      <c r="O147" s="342"/>
      <c r="P147" s="342"/>
      <c r="Q147" s="342"/>
    </row>
    <row r="148" spans="1:17" ht="18" hidden="1" customHeight="1">
      <c r="A148" s="163">
        <v>2011404</v>
      </c>
      <c r="B148" s="164" t="s">
        <v>179</v>
      </c>
      <c r="C148" s="338">
        <f t="shared" si="38"/>
        <v>0</v>
      </c>
      <c r="D148" s="339">
        <f t="shared" si="39"/>
        <v>0</v>
      </c>
      <c r="E148" s="340"/>
      <c r="F148" s="340"/>
      <c r="G148" s="340"/>
      <c r="H148" s="340"/>
      <c r="I148" s="341">
        <f t="shared" si="36"/>
        <v>0</v>
      </c>
      <c r="J148" s="342"/>
      <c r="K148" s="342"/>
      <c r="L148" s="342"/>
      <c r="M148" s="342"/>
      <c r="N148" s="342"/>
      <c r="O148" s="342"/>
      <c r="P148" s="342"/>
      <c r="Q148" s="342"/>
    </row>
    <row r="149" spans="1:17" ht="18" hidden="1" customHeight="1">
      <c r="A149" s="163">
        <v>2011405</v>
      </c>
      <c r="B149" s="164" t="s">
        <v>180</v>
      </c>
      <c r="C149" s="338">
        <f t="shared" si="38"/>
        <v>0</v>
      </c>
      <c r="D149" s="339">
        <f t="shared" si="39"/>
        <v>0</v>
      </c>
      <c r="E149" s="340"/>
      <c r="F149" s="340"/>
      <c r="G149" s="340"/>
      <c r="H149" s="340"/>
      <c r="I149" s="341">
        <f t="shared" si="36"/>
        <v>0</v>
      </c>
      <c r="J149" s="342"/>
      <c r="K149" s="342"/>
      <c r="L149" s="342"/>
      <c r="M149" s="342"/>
      <c r="N149" s="342"/>
      <c r="O149" s="342"/>
      <c r="P149" s="342"/>
      <c r="Q149" s="342"/>
    </row>
    <row r="150" spans="1:17" ht="18" hidden="1" customHeight="1">
      <c r="A150" s="163">
        <v>2011406</v>
      </c>
      <c r="B150" s="164" t="s">
        <v>181</v>
      </c>
      <c r="C150" s="338">
        <f t="shared" si="38"/>
        <v>0</v>
      </c>
      <c r="D150" s="339">
        <f t="shared" si="39"/>
        <v>0</v>
      </c>
      <c r="E150" s="340"/>
      <c r="F150" s="340"/>
      <c r="G150" s="340"/>
      <c r="H150" s="340"/>
      <c r="I150" s="341">
        <f t="shared" si="36"/>
        <v>0</v>
      </c>
      <c r="J150" s="342"/>
      <c r="K150" s="342"/>
      <c r="L150" s="342"/>
      <c r="M150" s="342"/>
      <c r="N150" s="342"/>
      <c r="O150" s="342"/>
      <c r="P150" s="342"/>
      <c r="Q150" s="342"/>
    </row>
    <row r="151" spans="1:17" ht="18" hidden="1" customHeight="1">
      <c r="A151" s="163">
        <v>2011407</v>
      </c>
      <c r="B151" s="164" t="s">
        <v>182</v>
      </c>
      <c r="C151" s="338">
        <f t="shared" si="38"/>
        <v>0</v>
      </c>
      <c r="D151" s="339">
        <f t="shared" si="39"/>
        <v>0</v>
      </c>
      <c r="E151" s="340"/>
      <c r="F151" s="340"/>
      <c r="G151" s="340"/>
      <c r="H151" s="340"/>
      <c r="I151" s="341">
        <f t="shared" si="36"/>
        <v>0</v>
      </c>
      <c r="J151" s="342"/>
      <c r="K151" s="342"/>
      <c r="L151" s="342"/>
      <c r="M151" s="342"/>
      <c r="N151" s="342"/>
      <c r="O151" s="342"/>
      <c r="P151" s="342"/>
      <c r="Q151" s="342"/>
    </row>
    <row r="152" spans="1:17" ht="18" hidden="1" customHeight="1">
      <c r="A152" s="163">
        <v>2011408</v>
      </c>
      <c r="B152" s="164" t="s">
        <v>183</v>
      </c>
      <c r="C152" s="338">
        <f t="shared" si="38"/>
        <v>0</v>
      </c>
      <c r="D152" s="339">
        <f t="shared" si="39"/>
        <v>0</v>
      </c>
      <c r="E152" s="340"/>
      <c r="F152" s="340"/>
      <c r="G152" s="340"/>
      <c r="H152" s="340"/>
      <c r="I152" s="341">
        <f t="shared" si="36"/>
        <v>0</v>
      </c>
      <c r="J152" s="342"/>
      <c r="K152" s="342"/>
      <c r="L152" s="342"/>
      <c r="M152" s="342"/>
      <c r="N152" s="342"/>
      <c r="O152" s="342"/>
      <c r="P152" s="342"/>
      <c r="Q152" s="342"/>
    </row>
    <row r="153" spans="1:17" ht="18" hidden="1" customHeight="1">
      <c r="A153" s="163">
        <v>2011409</v>
      </c>
      <c r="B153" s="164" t="s">
        <v>184</v>
      </c>
      <c r="C153" s="338">
        <f t="shared" si="38"/>
        <v>0</v>
      </c>
      <c r="D153" s="339">
        <f t="shared" si="39"/>
        <v>0</v>
      </c>
      <c r="E153" s="340"/>
      <c r="F153" s="340"/>
      <c r="G153" s="340"/>
      <c r="H153" s="340"/>
      <c r="I153" s="341">
        <f t="shared" si="36"/>
        <v>0</v>
      </c>
      <c r="J153" s="342"/>
      <c r="K153" s="342"/>
      <c r="L153" s="342"/>
      <c r="M153" s="342"/>
      <c r="N153" s="342"/>
      <c r="O153" s="342"/>
      <c r="P153" s="342"/>
      <c r="Q153" s="342"/>
    </row>
    <row r="154" spans="1:17" ht="18" hidden="1" customHeight="1">
      <c r="A154" s="163">
        <v>2011450</v>
      </c>
      <c r="B154" s="164" t="s">
        <v>102</v>
      </c>
      <c r="C154" s="338">
        <f t="shared" si="38"/>
        <v>0</v>
      </c>
      <c r="D154" s="339">
        <f t="shared" si="39"/>
        <v>0</v>
      </c>
      <c r="E154" s="340"/>
      <c r="F154" s="340"/>
      <c r="G154" s="340"/>
      <c r="H154" s="340"/>
      <c r="I154" s="341">
        <f t="shared" si="36"/>
        <v>0</v>
      </c>
      <c r="J154" s="342"/>
      <c r="K154" s="342"/>
      <c r="L154" s="342"/>
      <c r="M154" s="342"/>
      <c r="N154" s="342"/>
      <c r="O154" s="342"/>
      <c r="P154" s="342"/>
      <c r="Q154" s="342"/>
    </row>
    <row r="155" spans="1:17" ht="18" hidden="1" customHeight="1">
      <c r="A155" s="163">
        <v>2011499</v>
      </c>
      <c r="B155" s="164" t="s">
        <v>185</v>
      </c>
      <c r="C155" s="338">
        <f t="shared" si="38"/>
        <v>0</v>
      </c>
      <c r="D155" s="339">
        <f t="shared" si="39"/>
        <v>0</v>
      </c>
      <c r="E155" s="340"/>
      <c r="F155" s="340"/>
      <c r="G155" s="340"/>
      <c r="H155" s="340"/>
      <c r="I155" s="341">
        <f t="shared" si="36"/>
        <v>0</v>
      </c>
      <c r="J155" s="342"/>
      <c r="K155" s="342"/>
      <c r="L155" s="342"/>
      <c r="M155" s="342"/>
      <c r="N155" s="342"/>
      <c r="O155" s="342"/>
      <c r="P155" s="342"/>
      <c r="Q155" s="342"/>
    </row>
    <row r="156" spans="1:17" ht="18" hidden="1" customHeight="1">
      <c r="A156" s="163">
        <v>20115</v>
      </c>
      <c r="B156" s="242" t="s">
        <v>186</v>
      </c>
      <c r="C156" s="336">
        <f>SUM(C157:C165)</f>
        <v>0</v>
      </c>
      <c r="D156" s="336">
        <f t="shared" ref="D156:Q156" si="40">SUM(D157:D165)</f>
        <v>0</v>
      </c>
      <c r="E156" s="336">
        <f t="shared" si="40"/>
        <v>0</v>
      </c>
      <c r="F156" s="336">
        <f t="shared" si="40"/>
        <v>0</v>
      </c>
      <c r="G156" s="336">
        <f t="shared" si="40"/>
        <v>0</v>
      </c>
      <c r="H156" s="336">
        <f t="shared" si="40"/>
        <v>0</v>
      </c>
      <c r="I156" s="337">
        <f t="shared" si="40"/>
        <v>0</v>
      </c>
      <c r="J156" s="337">
        <f t="shared" si="40"/>
        <v>0</v>
      </c>
      <c r="K156" s="337">
        <f t="shared" si="40"/>
        <v>0</v>
      </c>
      <c r="L156" s="337">
        <f t="shared" si="40"/>
        <v>0</v>
      </c>
      <c r="M156" s="337">
        <f t="shared" si="40"/>
        <v>0</v>
      </c>
      <c r="N156" s="337">
        <f t="shared" si="40"/>
        <v>0</v>
      </c>
      <c r="O156" s="337">
        <f t="shared" si="40"/>
        <v>0</v>
      </c>
      <c r="P156" s="337">
        <f t="shared" si="40"/>
        <v>0</v>
      </c>
      <c r="Q156" s="337">
        <f t="shared" si="40"/>
        <v>0</v>
      </c>
    </row>
    <row r="157" spans="1:17" ht="18" hidden="1" customHeight="1">
      <c r="A157" s="163">
        <v>2011501</v>
      </c>
      <c r="B157" s="164" t="s">
        <v>93</v>
      </c>
      <c r="C157" s="338">
        <f t="shared" ref="C157:C165" si="41">SUM(D157,I157)</f>
        <v>0</v>
      </c>
      <c r="D157" s="339">
        <f t="shared" ref="D157:D165" si="42">SUM(E157:H157)</f>
        <v>0</v>
      </c>
      <c r="E157" s="340"/>
      <c r="F157" s="340"/>
      <c r="G157" s="340"/>
      <c r="H157" s="340"/>
      <c r="I157" s="341">
        <f t="shared" si="36"/>
        <v>0</v>
      </c>
      <c r="J157" s="342"/>
      <c r="K157" s="342"/>
      <c r="L157" s="342"/>
      <c r="M157" s="342"/>
      <c r="N157" s="342"/>
      <c r="O157" s="342"/>
      <c r="P157" s="342"/>
      <c r="Q157" s="342"/>
    </row>
    <row r="158" spans="1:17" ht="18" hidden="1" customHeight="1">
      <c r="A158" s="163">
        <v>2011502</v>
      </c>
      <c r="B158" s="164" t="s">
        <v>94</v>
      </c>
      <c r="C158" s="338">
        <f t="shared" si="41"/>
        <v>0</v>
      </c>
      <c r="D158" s="339">
        <f t="shared" si="42"/>
        <v>0</v>
      </c>
      <c r="E158" s="340"/>
      <c r="F158" s="340"/>
      <c r="G158" s="340"/>
      <c r="H158" s="340"/>
      <c r="I158" s="341">
        <f t="shared" si="36"/>
        <v>0</v>
      </c>
      <c r="J158" s="342"/>
      <c r="K158" s="342"/>
      <c r="L158" s="342"/>
      <c r="M158" s="342"/>
      <c r="N158" s="342"/>
      <c r="O158" s="342"/>
      <c r="P158" s="342"/>
      <c r="Q158" s="342"/>
    </row>
    <row r="159" spans="1:17" ht="18" hidden="1" customHeight="1">
      <c r="A159" s="163">
        <v>2011503</v>
      </c>
      <c r="B159" s="164" t="s">
        <v>95</v>
      </c>
      <c r="C159" s="338">
        <f t="shared" si="41"/>
        <v>0</v>
      </c>
      <c r="D159" s="339">
        <f t="shared" si="42"/>
        <v>0</v>
      </c>
      <c r="E159" s="340"/>
      <c r="F159" s="340"/>
      <c r="G159" s="340"/>
      <c r="H159" s="340"/>
      <c r="I159" s="341">
        <f t="shared" si="36"/>
        <v>0</v>
      </c>
      <c r="J159" s="342"/>
      <c r="K159" s="342"/>
      <c r="L159" s="342"/>
      <c r="M159" s="342"/>
      <c r="N159" s="342"/>
      <c r="O159" s="342"/>
      <c r="P159" s="342"/>
      <c r="Q159" s="342"/>
    </row>
    <row r="160" spans="1:17" ht="18" hidden="1" customHeight="1">
      <c r="A160" s="163">
        <v>2011504</v>
      </c>
      <c r="B160" s="164" t="s">
        <v>187</v>
      </c>
      <c r="C160" s="338">
        <f t="shared" si="41"/>
        <v>0</v>
      </c>
      <c r="D160" s="339">
        <f t="shared" si="42"/>
        <v>0</v>
      </c>
      <c r="E160" s="340"/>
      <c r="F160" s="340"/>
      <c r="G160" s="340"/>
      <c r="H160" s="340"/>
      <c r="I160" s="341">
        <f t="shared" si="36"/>
        <v>0</v>
      </c>
      <c r="J160" s="342"/>
      <c r="K160" s="342"/>
      <c r="L160" s="342"/>
      <c r="M160" s="342"/>
      <c r="N160" s="342"/>
      <c r="O160" s="342"/>
      <c r="P160" s="342"/>
      <c r="Q160" s="342"/>
    </row>
    <row r="161" spans="1:17" ht="18" hidden="1" customHeight="1">
      <c r="A161" s="163">
        <v>2011505</v>
      </c>
      <c r="B161" s="164" t="s">
        <v>188</v>
      </c>
      <c r="C161" s="338">
        <f t="shared" si="41"/>
        <v>0</v>
      </c>
      <c r="D161" s="339">
        <f t="shared" si="42"/>
        <v>0</v>
      </c>
      <c r="E161" s="340"/>
      <c r="F161" s="340"/>
      <c r="G161" s="340"/>
      <c r="H161" s="340"/>
      <c r="I161" s="341">
        <f t="shared" si="36"/>
        <v>0</v>
      </c>
      <c r="J161" s="342"/>
      <c r="K161" s="342"/>
      <c r="L161" s="342"/>
      <c r="M161" s="342"/>
      <c r="N161" s="342"/>
      <c r="O161" s="342"/>
      <c r="P161" s="342"/>
      <c r="Q161" s="342"/>
    </row>
    <row r="162" spans="1:17" ht="18" hidden="1" customHeight="1">
      <c r="A162" s="163">
        <v>2011506</v>
      </c>
      <c r="B162" s="164" t="s">
        <v>189</v>
      </c>
      <c r="C162" s="338">
        <f t="shared" si="41"/>
        <v>0</v>
      </c>
      <c r="D162" s="339">
        <f t="shared" si="42"/>
        <v>0</v>
      </c>
      <c r="E162" s="340"/>
      <c r="F162" s="340"/>
      <c r="G162" s="340"/>
      <c r="H162" s="340"/>
      <c r="I162" s="341">
        <f t="shared" si="36"/>
        <v>0</v>
      </c>
      <c r="J162" s="342"/>
      <c r="K162" s="342"/>
      <c r="L162" s="342"/>
      <c r="M162" s="342"/>
      <c r="N162" s="342"/>
      <c r="O162" s="342"/>
      <c r="P162" s="342"/>
      <c r="Q162" s="342"/>
    </row>
    <row r="163" spans="1:17" ht="18" hidden="1" customHeight="1">
      <c r="A163" s="163">
        <v>2011507</v>
      </c>
      <c r="B163" s="164" t="s">
        <v>136</v>
      </c>
      <c r="C163" s="338">
        <f t="shared" si="41"/>
        <v>0</v>
      </c>
      <c r="D163" s="339">
        <f t="shared" si="42"/>
        <v>0</v>
      </c>
      <c r="E163" s="340"/>
      <c r="F163" s="340"/>
      <c r="G163" s="340"/>
      <c r="H163" s="340"/>
      <c r="I163" s="341">
        <f t="shared" si="36"/>
        <v>0</v>
      </c>
      <c r="J163" s="342"/>
      <c r="K163" s="342"/>
      <c r="L163" s="342"/>
      <c r="M163" s="342"/>
      <c r="N163" s="342"/>
      <c r="O163" s="342"/>
      <c r="P163" s="342"/>
      <c r="Q163" s="342"/>
    </row>
    <row r="164" spans="1:17" ht="18" hidden="1" customHeight="1">
      <c r="A164" s="163">
        <v>2011550</v>
      </c>
      <c r="B164" s="164" t="s">
        <v>102</v>
      </c>
      <c r="C164" s="338">
        <f t="shared" si="41"/>
        <v>0</v>
      </c>
      <c r="D164" s="339">
        <f t="shared" si="42"/>
        <v>0</v>
      </c>
      <c r="E164" s="340"/>
      <c r="F164" s="340"/>
      <c r="G164" s="340"/>
      <c r="H164" s="340"/>
      <c r="I164" s="341">
        <f t="shared" si="36"/>
        <v>0</v>
      </c>
      <c r="J164" s="342"/>
      <c r="K164" s="342"/>
      <c r="L164" s="342"/>
      <c r="M164" s="342"/>
      <c r="N164" s="342"/>
      <c r="O164" s="342"/>
      <c r="P164" s="342"/>
      <c r="Q164" s="342"/>
    </row>
    <row r="165" spans="1:17" ht="18" hidden="1" customHeight="1">
      <c r="A165" s="163">
        <v>2011599</v>
      </c>
      <c r="B165" s="164" t="s">
        <v>190</v>
      </c>
      <c r="C165" s="338">
        <f t="shared" si="41"/>
        <v>0</v>
      </c>
      <c r="D165" s="339">
        <f t="shared" si="42"/>
        <v>0</v>
      </c>
      <c r="E165" s="340"/>
      <c r="F165" s="340"/>
      <c r="G165" s="340"/>
      <c r="H165" s="340"/>
      <c r="I165" s="341">
        <f t="shared" si="36"/>
        <v>0</v>
      </c>
      <c r="J165" s="342"/>
      <c r="K165" s="342"/>
      <c r="L165" s="342"/>
      <c r="M165" s="342"/>
      <c r="N165" s="342"/>
      <c r="O165" s="342"/>
      <c r="P165" s="342"/>
      <c r="Q165" s="342"/>
    </row>
    <row r="166" spans="1:17" ht="18" hidden="1" customHeight="1">
      <c r="A166" s="163">
        <v>20117</v>
      </c>
      <c r="B166" s="242" t="s">
        <v>191</v>
      </c>
      <c r="C166" s="336">
        <f>SUM(C167:C178)</f>
        <v>0</v>
      </c>
      <c r="D166" s="336">
        <f t="shared" ref="D166:Q166" si="43">SUM(D167:D178)</f>
        <v>0</v>
      </c>
      <c r="E166" s="336">
        <f t="shared" si="43"/>
        <v>0</v>
      </c>
      <c r="F166" s="336">
        <f t="shared" si="43"/>
        <v>0</v>
      </c>
      <c r="G166" s="336">
        <f t="shared" si="43"/>
        <v>0</v>
      </c>
      <c r="H166" s="336">
        <f t="shared" si="43"/>
        <v>0</v>
      </c>
      <c r="I166" s="337">
        <f t="shared" si="43"/>
        <v>0</v>
      </c>
      <c r="J166" s="337">
        <f t="shared" si="43"/>
        <v>0</v>
      </c>
      <c r="K166" s="337">
        <f t="shared" si="43"/>
        <v>0</v>
      </c>
      <c r="L166" s="337">
        <f t="shared" si="43"/>
        <v>0</v>
      </c>
      <c r="M166" s="337">
        <f t="shared" si="43"/>
        <v>0</v>
      </c>
      <c r="N166" s="337">
        <f t="shared" si="43"/>
        <v>0</v>
      </c>
      <c r="O166" s="337">
        <f t="shared" si="43"/>
        <v>0</v>
      </c>
      <c r="P166" s="337">
        <f t="shared" si="43"/>
        <v>0</v>
      </c>
      <c r="Q166" s="337">
        <f t="shared" si="43"/>
        <v>0</v>
      </c>
    </row>
    <row r="167" spans="1:17" ht="18" hidden="1" customHeight="1">
      <c r="A167" s="163">
        <v>2011701</v>
      </c>
      <c r="B167" s="164" t="s">
        <v>93</v>
      </c>
      <c r="C167" s="338">
        <f t="shared" ref="C167:C178" si="44">SUM(D167,I167)</f>
        <v>0</v>
      </c>
      <c r="D167" s="339">
        <f t="shared" ref="D167:D178" si="45">SUM(E167:H167)</f>
        <v>0</v>
      </c>
      <c r="E167" s="340"/>
      <c r="F167" s="340"/>
      <c r="G167" s="340"/>
      <c r="H167" s="340"/>
      <c r="I167" s="341">
        <f t="shared" si="36"/>
        <v>0</v>
      </c>
      <c r="J167" s="342"/>
      <c r="K167" s="342"/>
      <c r="L167" s="342"/>
      <c r="M167" s="342"/>
      <c r="N167" s="342"/>
      <c r="O167" s="342"/>
      <c r="P167" s="342"/>
      <c r="Q167" s="342"/>
    </row>
    <row r="168" spans="1:17" ht="18" hidden="1" customHeight="1">
      <c r="A168" s="163">
        <v>2011702</v>
      </c>
      <c r="B168" s="164" t="s">
        <v>94</v>
      </c>
      <c r="C168" s="338">
        <f t="shared" si="44"/>
        <v>0</v>
      </c>
      <c r="D168" s="339">
        <f t="shared" si="45"/>
        <v>0</v>
      </c>
      <c r="E168" s="340"/>
      <c r="F168" s="340"/>
      <c r="G168" s="340"/>
      <c r="H168" s="340"/>
      <c r="I168" s="341">
        <f t="shared" si="36"/>
        <v>0</v>
      </c>
      <c r="J168" s="342"/>
      <c r="K168" s="342"/>
      <c r="L168" s="342"/>
      <c r="M168" s="342"/>
      <c r="N168" s="342"/>
      <c r="O168" s="342"/>
      <c r="P168" s="342"/>
      <c r="Q168" s="342"/>
    </row>
    <row r="169" spans="1:17" ht="18" hidden="1" customHeight="1">
      <c r="A169" s="163">
        <v>2011703</v>
      </c>
      <c r="B169" s="164" t="s">
        <v>95</v>
      </c>
      <c r="C169" s="338">
        <f t="shared" si="44"/>
        <v>0</v>
      </c>
      <c r="D169" s="339">
        <f t="shared" si="45"/>
        <v>0</v>
      </c>
      <c r="E169" s="340"/>
      <c r="F169" s="340"/>
      <c r="G169" s="340"/>
      <c r="H169" s="340"/>
      <c r="I169" s="341">
        <f t="shared" si="36"/>
        <v>0</v>
      </c>
      <c r="J169" s="342"/>
      <c r="K169" s="342"/>
      <c r="L169" s="342"/>
      <c r="M169" s="342"/>
      <c r="N169" s="342"/>
      <c r="O169" s="342"/>
      <c r="P169" s="342"/>
      <c r="Q169" s="342"/>
    </row>
    <row r="170" spans="1:17" ht="18" hidden="1" customHeight="1">
      <c r="A170" s="163">
        <v>2011704</v>
      </c>
      <c r="B170" s="164" t="s">
        <v>192</v>
      </c>
      <c r="C170" s="338">
        <f t="shared" si="44"/>
        <v>0</v>
      </c>
      <c r="D170" s="339">
        <f t="shared" si="45"/>
        <v>0</v>
      </c>
      <c r="E170" s="340"/>
      <c r="F170" s="340"/>
      <c r="G170" s="340"/>
      <c r="H170" s="340"/>
      <c r="I170" s="341">
        <f t="shared" si="36"/>
        <v>0</v>
      </c>
      <c r="J170" s="342"/>
      <c r="K170" s="342"/>
      <c r="L170" s="342"/>
      <c r="M170" s="342"/>
      <c r="N170" s="342"/>
      <c r="O170" s="342"/>
      <c r="P170" s="342"/>
      <c r="Q170" s="342"/>
    </row>
    <row r="171" spans="1:17" ht="18" hidden="1" customHeight="1">
      <c r="A171" s="163">
        <v>2011705</v>
      </c>
      <c r="B171" s="164" t="s">
        <v>193</v>
      </c>
      <c r="C171" s="338">
        <f t="shared" si="44"/>
        <v>0</v>
      </c>
      <c r="D171" s="339">
        <f t="shared" si="45"/>
        <v>0</v>
      </c>
      <c r="E171" s="340"/>
      <c r="F171" s="340"/>
      <c r="G171" s="340"/>
      <c r="H171" s="340"/>
      <c r="I171" s="341">
        <f t="shared" si="36"/>
        <v>0</v>
      </c>
      <c r="J171" s="342"/>
      <c r="K171" s="342"/>
      <c r="L171" s="342"/>
      <c r="M171" s="342"/>
      <c r="N171" s="342"/>
      <c r="O171" s="342"/>
      <c r="P171" s="342"/>
      <c r="Q171" s="342"/>
    </row>
    <row r="172" spans="1:17" ht="18" hidden="1" customHeight="1">
      <c r="A172" s="163">
        <v>2011706</v>
      </c>
      <c r="B172" s="164" t="s">
        <v>194</v>
      </c>
      <c r="C172" s="338">
        <f t="shared" si="44"/>
        <v>0</v>
      </c>
      <c r="D172" s="339">
        <f t="shared" si="45"/>
        <v>0</v>
      </c>
      <c r="E172" s="340"/>
      <c r="F172" s="340"/>
      <c r="G172" s="340"/>
      <c r="H172" s="340"/>
      <c r="I172" s="341">
        <f t="shared" si="36"/>
        <v>0</v>
      </c>
      <c r="J172" s="342"/>
      <c r="K172" s="342"/>
      <c r="L172" s="342"/>
      <c r="M172" s="342"/>
      <c r="N172" s="342"/>
      <c r="O172" s="342"/>
      <c r="P172" s="342"/>
      <c r="Q172" s="342"/>
    </row>
    <row r="173" spans="1:17" ht="18" hidden="1" customHeight="1">
      <c r="A173" s="163">
        <v>2011707</v>
      </c>
      <c r="B173" s="164" t="s">
        <v>195</v>
      </c>
      <c r="C173" s="338">
        <f t="shared" si="44"/>
        <v>0</v>
      </c>
      <c r="D173" s="339">
        <f t="shared" si="45"/>
        <v>0</v>
      </c>
      <c r="E173" s="340"/>
      <c r="F173" s="340"/>
      <c r="G173" s="340"/>
      <c r="H173" s="340"/>
      <c r="I173" s="341">
        <f t="shared" si="36"/>
        <v>0</v>
      </c>
      <c r="J173" s="342"/>
      <c r="K173" s="342"/>
      <c r="L173" s="342"/>
      <c r="M173" s="342"/>
      <c r="N173" s="342"/>
      <c r="O173" s="342"/>
      <c r="P173" s="342"/>
      <c r="Q173" s="342"/>
    </row>
    <row r="174" spans="1:17" ht="18" hidden="1" customHeight="1">
      <c r="A174" s="163">
        <v>2011708</v>
      </c>
      <c r="B174" s="164" t="s">
        <v>196</v>
      </c>
      <c r="C174" s="338">
        <f t="shared" si="44"/>
        <v>0</v>
      </c>
      <c r="D174" s="339">
        <f t="shared" si="45"/>
        <v>0</v>
      </c>
      <c r="E174" s="340"/>
      <c r="F174" s="340"/>
      <c r="G174" s="340"/>
      <c r="H174" s="340"/>
      <c r="I174" s="341">
        <f t="shared" si="36"/>
        <v>0</v>
      </c>
      <c r="J174" s="342"/>
      <c r="K174" s="342"/>
      <c r="L174" s="342"/>
      <c r="M174" s="342"/>
      <c r="N174" s="342"/>
      <c r="O174" s="342"/>
      <c r="P174" s="342"/>
      <c r="Q174" s="342"/>
    </row>
    <row r="175" spans="1:17" ht="18" hidden="1" customHeight="1">
      <c r="A175" s="163">
        <v>2011709</v>
      </c>
      <c r="B175" s="164" t="s">
        <v>197</v>
      </c>
      <c r="C175" s="338">
        <f t="shared" si="44"/>
        <v>0</v>
      </c>
      <c r="D175" s="339">
        <f t="shared" si="45"/>
        <v>0</v>
      </c>
      <c r="E175" s="340"/>
      <c r="F175" s="340"/>
      <c r="G175" s="340"/>
      <c r="H175" s="340"/>
      <c r="I175" s="341">
        <f t="shared" si="36"/>
        <v>0</v>
      </c>
      <c r="J175" s="342"/>
      <c r="K175" s="342"/>
      <c r="L175" s="342"/>
      <c r="M175" s="342"/>
      <c r="N175" s="342"/>
      <c r="O175" s="342"/>
      <c r="P175" s="342"/>
      <c r="Q175" s="342"/>
    </row>
    <row r="176" spans="1:17" ht="18" hidden="1" customHeight="1">
      <c r="A176" s="163">
        <v>2011710</v>
      </c>
      <c r="B176" s="164" t="s">
        <v>136</v>
      </c>
      <c r="C176" s="338">
        <f t="shared" si="44"/>
        <v>0</v>
      </c>
      <c r="D176" s="339">
        <f t="shared" si="45"/>
        <v>0</v>
      </c>
      <c r="E176" s="340"/>
      <c r="F176" s="340"/>
      <c r="G176" s="340"/>
      <c r="H176" s="340"/>
      <c r="I176" s="341">
        <f t="shared" si="36"/>
        <v>0</v>
      </c>
      <c r="J176" s="342"/>
      <c r="K176" s="342"/>
      <c r="L176" s="342"/>
      <c r="M176" s="342"/>
      <c r="N176" s="342"/>
      <c r="O176" s="342"/>
      <c r="P176" s="342"/>
      <c r="Q176" s="342"/>
    </row>
    <row r="177" spans="1:17" ht="18" hidden="1" customHeight="1">
      <c r="A177" s="163">
        <v>2011750</v>
      </c>
      <c r="B177" s="164" t="s">
        <v>102</v>
      </c>
      <c r="C177" s="338">
        <f t="shared" si="44"/>
        <v>0</v>
      </c>
      <c r="D177" s="339">
        <f t="shared" si="45"/>
        <v>0</v>
      </c>
      <c r="E177" s="340"/>
      <c r="F177" s="340"/>
      <c r="G177" s="340"/>
      <c r="H177" s="340"/>
      <c r="I177" s="341">
        <f t="shared" si="36"/>
        <v>0</v>
      </c>
      <c r="J177" s="342"/>
      <c r="K177" s="342"/>
      <c r="L177" s="342"/>
      <c r="M177" s="342"/>
      <c r="N177" s="342"/>
      <c r="O177" s="342"/>
      <c r="P177" s="342"/>
      <c r="Q177" s="342"/>
    </row>
    <row r="178" spans="1:17" ht="18" hidden="1" customHeight="1">
      <c r="A178" s="163">
        <v>2011799</v>
      </c>
      <c r="B178" s="164" t="s">
        <v>198</v>
      </c>
      <c r="C178" s="338">
        <f t="shared" si="44"/>
        <v>0</v>
      </c>
      <c r="D178" s="339">
        <f t="shared" si="45"/>
        <v>0</v>
      </c>
      <c r="E178" s="340"/>
      <c r="F178" s="340"/>
      <c r="G178" s="340"/>
      <c r="H178" s="340"/>
      <c r="I178" s="341">
        <f t="shared" si="36"/>
        <v>0</v>
      </c>
      <c r="J178" s="342"/>
      <c r="K178" s="342"/>
      <c r="L178" s="342"/>
      <c r="M178" s="342"/>
      <c r="N178" s="342"/>
      <c r="O178" s="342"/>
      <c r="P178" s="342"/>
      <c r="Q178" s="342"/>
    </row>
    <row r="179" spans="1:17" ht="18" hidden="1" customHeight="1">
      <c r="A179" s="163">
        <v>20123</v>
      </c>
      <c r="B179" s="242" t="s">
        <v>199</v>
      </c>
      <c r="C179" s="336">
        <f>SUM(C180:C185)</f>
        <v>0</v>
      </c>
      <c r="D179" s="336">
        <f t="shared" ref="D179:Q179" si="46">SUM(D180:D185)</f>
        <v>0</v>
      </c>
      <c r="E179" s="336">
        <f t="shared" si="46"/>
        <v>0</v>
      </c>
      <c r="F179" s="336">
        <f t="shared" si="46"/>
        <v>0</v>
      </c>
      <c r="G179" s="336">
        <f t="shared" si="46"/>
        <v>0</v>
      </c>
      <c r="H179" s="336">
        <f t="shared" si="46"/>
        <v>0</v>
      </c>
      <c r="I179" s="337">
        <f t="shared" si="46"/>
        <v>0</v>
      </c>
      <c r="J179" s="337">
        <f t="shared" si="46"/>
        <v>0</v>
      </c>
      <c r="K179" s="337">
        <f t="shared" si="46"/>
        <v>0</v>
      </c>
      <c r="L179" s="337">
        <f t="shared" si="46"/>
        <v>0</v>
      </c>
      <c r="M179" s="337">
        <f t="shared" si="46"/>
        <v>0</v>
      </c>
      <c r="N179" s="337">
        <f t="shared" si="46"/>
        <v>0</v>
      </c>
      <c r="O179" s="337">
        <f t="shared" si="46"/>
        <v>0</v>
      </c>
      <c r="P179" s="337">
        <f t="shared" si="46"/>
        <v>0</v>
      </c>
      <c r="Q179" s="337">
        <f t="shared" si="46"/>
        <v>0</v>
      </c>
    </row>
    <row r="180" spans="1:17" ht="18" hidden="1" customHeight="1">
      <c r="A180" s="163">
        <v>2012301</v>
      </c>
      <c r="B180" s="164" t="s">
        <v>93</v>
      </c>
      <c r="C180" s="338">
        <f t="shared" ref="C180:C185" si="47">SUM(D180,I180)</f>
        <v>0</v>
      </c>
      <c r="D180" s="339">
        <f t="shared" ref="D180:D185" si="48">SUM(E180:H180)</f>
        <v>0</v>
      </c>
      <c r="E180" s="340"/>
      <c r="F180" s="340"/>
      <c r="G180" s="340"/>
      <c r="H180" s="340"/>
      <c r="I180" s="341">
        <f t="shared" si="36"/>
        <v>0</v>
      </c>
      <c r="J180" s="342"/>
      <c r="K180" s="342"/>
      <c r="L180" s="342"/>
      <c r="M180" s="342"/>
      <c r="N180" s="342"/>
      <c r="O180" s="342"/>
      <c r="P180" s="342"/>
      <c r="Q180" s="342"/>
    </row>
    <row r="181" spans="1:17" ht="18" hidden="1" customHeight="1">
      <c r="A181" s="163">
        <v>2012302</v>
      </c>
      <c r="B181" s="164" t="s">
        <v>94</v>
      </c>
      <c r="C181" s="338">
        <f t="shared" si="47"/>
        <v>0</v>
      </c>
      <c r="D181" s="339">
        <f t="shared" si="48"/>
        <v>0</v>
      </c>
      <c r="E181" s="340"/>
      <c r="F181" s="340"/>
      <c r="G181" s="340"/>
      <c r="H181" s="340"/>
      <c r="I181" s="341">
        <f t="shared" si="36"/>
        <v>0</v>
      </c>
      <c r="J181" s="342"/>
      <c r="K181" s="342"/>
      <c r="L181" s="342"/>
      <c r="M181" s="342"/>
      <c r="N181" s="342"/>
      <c r="O181" s="342"/>
      <c r="P181" s="342"/>
      <c r="Q181" s="342"/>
    </row>
    <row r="182" spans="1:17" ht="18" hidden="1" customHeight="1">
      <c r="A182" s="163">
        <v>2012303</v>
      </c>
      <c r="B182" s="164" t="s">
        <v>95</v>
      </c>
      <c r="C182" s="338">
        <f t="shared" si="47"/>
        <v>0</v>
      </c>
      <c r="D182" s="339">
        <f t="shared" si="48"/>
        <v>0</v>
      </c>
      <c r="E182" s="340"/>
      <c r="F182" s="340"/>
      <c r="G182" s="340"/>
      <c r="H182" s="340"/>
      <c r="I182" s="341">
        <f t="shared" si="36"/>
        <v>0</v>
      </c>
      <c r="J182" s="342"/>
      <c r="K182" s="342"/>
      <c r="L182" s="342"/>
      <c r="M182" s="342"/>
      <c r="N182" s="342"/>
      <c r="O182" s="342"/>
      <c r="P182" s="342"/>
      <c r="Q182" s="342"/>
    </row>
    <row r="183" spans="1:17" ht="18" hidden="1" customHeight="1">
      <c r="A183" s="163">
        <v>2012304</v>
      </c>
      <c r="B183" s="164" t="s">
        <v>200</v>
      </c>
      <c r="C183" s="338">
        <f t="shared" si="47"/>
        <v>0</v>
      </c>
      <c r="D183" s="339">
        <f t="shared" si="48"/>
        <v>0</v>
      </c>
      <c r="E183" s="340"/>
      <c r="F183" s="340"/>
      <c r="G183" s="340"/>
      <c r="H183" s="340"/>
      <c r="I183" s="341">
        <f t="shared" si="36"/>
        <v>0</v>
      </c>
      <c r="J183" s="342"/>
      <c r="K183" s="342"/>
      <c r="L183" s="342"/>
      <c r="M183" s="342"/>
      <c r="N183" s="342"/>
      <c r="O183" s="342"/>
      <c r="P183" s="342"/>
      <c r="Q183" s="342"/>
    </row>
    <row r="184" spans="1:17" ht="18" hidden="1" customHeight="1">
      <c r="A184" s="163">
        <v>2012350</v>
      </c>
      <c r="B184" s="164" t="s">
        <v>102</v>
      </c>
      <c r="C184" s="338">
        <f t="shared" si="47"/>
        <v>0</v>
      </c>
      <c r="D184" s="339">
        <f t="shared" si="48"/>
        <v>0</v>
      </c>
      <c r="E184" s="340"/>
      <c r="F184" s="340"/>
      <c r="G184" s="340"/>
      <c r="H184" s="340"/>
      <c r="I184" s="341">
        <f t="shared" si="36"/>
        <v>0</v>
      </c>
      <c r="J184" s="342"/>
      <c r="K184" s="342"/>
      <c r="L184" s="342"/>
      <c r="M184" s="342"/>
      <c r="N184" s="342"/>
      <c r="O184" s="342"/>
      <c r="P184" s="342"/>
      <c r="Q184" s="342"/>
    </row>
    <row r="185" spans="1:17" ht="18" hidden="1" customHeight="1">
      <c r="A185" s="163">
        <v>2012399</v>
      </c>
      <c r="B185" s="164" t="s">
        <v>201</v>
      </c>
      <c r="C185" s="338">
        <f t="shared" si="47"/>
        <v>0</v>
      </c>
      <c r="D185" s="339">
        <f t="shared" si="48"/>
        <v>0</v>
      </c>
      <c r="E185" s="340"/>
      <c r="F185" s="340"/>
      <c r="G185" s="340"/>
      <c r="H185" s="340"/>
      <c r="I185" s="341">
        <f t="shared" si="36"/>
        <v>0</v>
      </c>
      <c r="J185" s="342"/>
      <c r="K185" s="342"/>
      <c r="L185" s="342"/>
      <c r="M185" s="342"/>
      <c r="N185" s="342"/>
      <c r="O185" s="342"/>
      <c r="P185" s="342"/>
      <c r="Q185" s="342"/>
    </row>
    <row r="186" spans="1:17" ht="18" hidden="1" customHeight="1">
      <c r="A186" s="163">
        <v>20124</v>
      </c>
      <c r="B186" s="242" t="s">
        <v>202</v>
      </c>
      <c r="C186" s="336">
        <f>SUM(C187:C192)</f>
        <v>0</v>
      </c>
      <c r="D186" s="336">
        <f t="shared" ref="D186:Q186" si="49">SUM(D187:D192)</f>
        <v>0</v>
      </c>
      <c r="E186" s="336">
        <f t="shared" si="49"/>
        <v>0</v>
      </c>
      <c r="F186" s="336">
        <f t="shared" si="49"/>
        <v>0</v>
      </c>
      <c r="G186" s="336">
        <f t="shared" si="49"/>
        <v>0</v>
      </c>
      <c r="H186" s="336">
        <f t="shared" si="49"/>
        <v>0</v>
      </c>
      <c r="I186" s="337">
        <f t="shared" si="49"/>
        <v>0</v>
      </c>
      <c r="J186" s="337">
        <f t="shared" si="49"/>
        <v>0</v>
      </c>
      <c r="K186" s="337">
        <f t="shared" si="49"/>
        <v>0</v>
      </c>
      <c r="L186" s="337">
        <f t="shared" si="49"/>
        <v>0</v>
      </c>
      <c r="M186" s="337">
        <f t="shared" si="49"/>
        <v>0</v>
      </c>
      <c r="N186" s="337">
        <f t="shared" si="49"/>
        <v>0</v>
      </c>
      <c r="O186" s="337">
        <f t="shared" si="49"/>
        <v>0</v>
      </c>
      <c r="P186" s="337">
        <f t="shared" si="49"/>
        <v>0</v>
      </c>
      <c r="Q186" s="337">
        <f t="shared" si="49"/>
        <v>0</v>
      </c>
    </row>
    <row r="187" spans="1:17" ht="18" hidden="1" customHeight="1">
      <c r="A187" s="163">
        <v>2012401</v>
      </c>
      <c r="B187" s="164" t="s">
        <v>93</v>
      </c>
      <c r="C187" s="338">
        <f t="shared" ref="C187:C192" si="50">SUM(D187,I187)</f>
        <v>0</v>
      </c>
      <c r="D187" s="339">
        <f t="shared" ref="D187:D192" si="51">SUM(E187:H187)</f>
        <v>0</v>
      </c>
      <c r="E187" s="340"/>
      <c r="F187" s="340"/>
      <c r="G187" s="340"/>
      <c r="H187" s="340"/>
      <c r="I187" s="341">
        <f t="shared" si="36"/>
        <v>0</v>
      </c>
      <c r="J187" s="342"/>
      <c r="K187" s="342"/>
      <c r="L187" s="342"/>
      <c r="M187" s="342"/>
      <c r="N187" s="342"/>
      <c r="O187" s="342"/>
      <c r="P187" s="342"/>
      <c r="Q187" s="342"/>
    </row>
    <row r="188" spans="1:17" ht="18" hidden="1" customHeight="1">
      <c r="A188" s="163">
        <v>2012402</v>
      </c>
      <c r="B188" s="164" t="s">
        <v>94</v>
      </c>
      <c r="C188" s="338">
        <f t="shared" si="50"/>
        <v>0</v>
      </c>
      <c r="D188" s="339">
        <f t="shared" si="51"/>
        <v>0</v>
      </c>
      <c r="E188" s="340"/>
      <c r="F188" s="340"/>
      <c r="G188" s="340"/>
      <c r="H188" s="340"/>
      <c r="I188" s="341">
        <f t="shared" si="36"/>
        <v>0</v>
      </c>
      <c r="J188" s="342"/>
      <c r="K188" s="342"/>
      <c r="L188" s="342"/>
      <c r="M188" s="342"/>
      <c r="N188" s="342"/>
      <c r="O188" s="342"/>
      <c r="P188" s="342"/>
      <c r="Q188" s="342"/>
    </row>
    <row r="189" spans="1:17" ht="18" hidden="1" customHeight="1">
      <c r="A189" s="163">
        <v>2012403</v>
      </c>
      <c r="B189" s="164" t="s">
        <v>95</v>
      </c>
      <c r="C189" s="338">
        <f t="shared" si="50"/>
        <v>0</v>
      </c>
      <c r="D189" s="339">
        <f t="shared" si="51"/>
        <v>0</v>
      </c>
      <c r="E189" s="340"/>
      <c r="F189" s="340"/>
      <c r="G189" s="340"/>
      <c r="H189" s="340"/>
      <c r="I189" s="341">
        <f t="shared" si="36"/>
        <v>0</v>
      </c>
      <c r="J189" s="342"/>
      <c r="K189" s="342"/>
      <c r="L189" s="342"/>
      <c r="M189" s="342"/>
      <c r="N189" s="342"/>
      <c r="O189" s="342"/>
      <c r="P189" s="342"/>
      <c r="Q189" s="342"/>
    </row>
    <row r="190" spans="1:17" ht="18" hidden="1" customHeight="1">
      <c r="A190" s="163">
        <v>2012404</v>
      </c>
      <c r="B190" s="164" t="s">
        <v>203</v>
      </c>
      <c r="C190" s="338">
        <f t="shared" si="50"/>
        <v>0</v>
      </c>
      <c r="D190" s="339">
        <f t="shared" si="51"/>
        <v>0</v>
      </c>
      <c r="E190" s="340"/>
      <c r="F190" s="340"/>
      <c r="G190" s="340"/>
      <c r="H190" s="340"/>
      <c r="I190" s="341">
        <f t="shared" si="36"/>
        <v>0</v>
      </c>
      <c r="J190" s="342"/>
      <c r="K190" s="342"/>
      <c r="L190" s="342"/>
      <c r="M190" s="342"/>
      <c r="N190" s="342"/>
      <c r="O190" s="342"/>
      <c r="P190" s="342"/>
      <c r="Q190" s="342"/>
    </row>
    <row r="191" spans="1:17" ht="18" hidden="1" customHeight="1">
      <c r="A191" s="163">
        <v>2012450</v>
      </c>
      <c r="B191" s="164" t="s">
        <v>102</v>
      </c>
      <c r="C191" s="338">
        <f t="shared" si="50"/>
        <v>0</v>
      </c>
      <c r="D191" s="339">
        <f t="shared" si="51"/>
        <v>0</v>
      </c>
      <c r="E191" s="340"/>
      <c r="F191" s="340"/>
      <c r="G191" s="340"/>
      <c r="H191" s="340"/>
      <c r="I191" s="341">
        <f t="shared" si="36"/>
        <v>0</v>
      </c>
      <c r="J191" s="342"/>
      <c r="K191" s="342"/>
      <c r="L191" s="342"/>
      <c r="M191" s="342"/>
      <c r="N191" s="342"/>
      <c r="O191" s="342"/>
      <c r="P191" s="342"/>
      <c r="Q191" s="342"/>
    </row>
    <row r="192" spans="1:17" ht="18" hidden="1" customHeight="1">
      <c r="A192" s="163">
        <v>2012499</v>
      </c>
      <c r="B192" s="164" t="s">
        <v>204</v>
      </c>
      <c r="C192" s="338">
        <f t="shared" si="50"/>
        <v>0</v>
      </c>
      <c r="D192" s="339">
        <f t="shared" si="51"/>
        <v>0</v>
      </c>
      <c r="E192" s="340"/>
      <c r="F192" s="340"/>
      <c r="G192" s="340"/>
      <c r="H192" s="340"/>
      <c r="I192" s="341">
        <f t="shared" si="36"/>
        <v>0</v>
      </c>
      <c r="J192" s="342"/>
      <c r="K192" s="342"/>
      <c r="L192" s="342"/>
      <c r="M192" s="342"/>
      <c r="N192" s="342"/>
      <c r="O192" s="342"/>
      <c r="P192" s="342"/>
      <c r="Q192" s="342"/>
    </row>
    <row r="193" spans="1:17" ht="18" hidden="1" customHeight="1">
      <c r="A193" s="163">
        <v>20125</v>
      </c>
      <c r="B193" s="242" t="s">
        <v>205</v>
      </c>
      <c r="C193" s="336">
        <f>SUM(C194:C201)</f>
        <v>0</v>
      </c>
      <c r="D193" s="336">
        <f t="shared" ref="D193:Q193" si="52">SUM(D194:D201)</f>
        <v>0</v>
      </c>
      <c r="E193" s="336">
        <f t="shared" si="52"/>
        <v>0</v>
      </c>
      <c r="F193" s="336">
        <f t="shared" si="52"/>
        <v>0</v>
      </c>
      <c r="G193" s="336">
        <f t="shared" si="52"/>
        <v>0</v>
      </c>
      <c r="H193" s="336">
        <f t="shared" si="52"/>
        <v>0</v>
      </c>
      <c r="I193" s="337">
        <f t="shared" si="52"/>
        <v>0</v>
      </c>
      <c r="J193" s="337">
        <f t="shared" si="52"/>
        <v>0</v>
      </c>
      <c r="K193" s="337">
        <f t="shared" si="52"/>
        <v>0</v>
      </c>
      <c r="L193" s="337">
        <f t="shared" si="52"/>
        <v>0</v>
      </c>
      <c r="M193" s="337">
        <f t="shared" si="52"/>
        <v>0</v>
      </c>
      <c r="N193" s="337">
        <f t="shared" si="52"/>
        <v>0</v>
      </c>
      <c r="O193" s="337">
        <f t="shared" si="52"/>
        <v>0</v>
      </c>
      <c r="P193" s="337">
        <f t="shared" si="52"/>
        <v>0</v>
      </c>
      <c r="Q193" s="337">
        <f t="shared" si="52"/>
        <v>0</v>
      </c>
    </row>
    <row r="194" spans="1:17" ht="18" hidden="1" customHeight="1">
      <c r="A194" s="163">
        <v>2012501</v>
      </c>
      <c r="B194" s="164" t="s">
        <v>93</v>
      </c>
      <c r="C194" s="338">
        <f t="shared" ref="C194:C201" si="53">SUM(D194,I194)</f>
        <v>0</v>
      </c>
      <c r="D194" s="339">
        <f t="shared" ref="D194:D201" si="54">SUM(E194:H194)</f>
        <v>0</v>
      </c>
      <c r="E194" s="340"/>
      <c r="F194" s="340"/>
      <c r="G194" s="340"/>
      <c r="H194" s="340"/>
      <c r="I194" s="341">
        <f t="shared" si="36"/>
        <v>0</v>
      </c>
      <c r="J194" s="342"/>
      <c r="K194" s="342"/>
      <c r="L194" s="342"/>
      <c r="M194" s="342"/>
      <c r="N194" s="342"/>
      <c r="O194" s="342"/>
      <c r="P194" s="342"/>
      <c r="Q194" s="342"/>
    </row>
    <row r="195" spans="1:17" ht="18" hidden="1" customHeight="1">
      <c r="A195" s="163">
        <v>2012502</v>
      </c>
      <c r="B195" s="164" t="s">
        <v>94</v>
      </c>
      <c r="C195" s="338">
        <f t="shared" si="53"/>
        <v>0</v>
      </c>
      <c r="D195" s="339">
        <f t="shared" si="54"/>
        <v>0</v>
      </c>
      <c r="E195" s="340"/>
      <c r="F195" s="340"/>
      <c r="G195" s="340"/>
      <c r="H195" s="340"/>
      <c r="I195" s="341">
        <f t="shared" si="36"/>
        <v>0</v>
      </c>
      <c r="J195" s="342"/>
      <c r="K195" s="342"/>
      <c r="L195" s="342"/>
      <c r="M195" s="342"/>
      <c r="N195" s="342"/>
      <c r="O195" s="342"/>
      <c r="P195" s="342"/>
      <c r="Q195" s="342"/>
    </row>
    <row r="196" spans="1:17" ht="18" hidden="1" customHeight="1">
      <c r="A196" s="163">
        <v>2012503</v>
      </c>
      <c r="B196" s="164" t="s">
        <v>95</v>
      </c>
      <c r="C196" s="338">
        <f t="shared" si="53"/>
        <v>0</v>
      </c>
      <c r="D196" s="339">
        <f t="shared" si="54"/>
        <v>0</v>
      </c>
      <c r="E196" s="340"/>
      <c r="F196" s="340"/>
      <c r="G196" s="340"/>
      <c r="H196" s="340"/>
      <c r="I196" s="341">
        <f t="shared" si="36"/>
        <v>0</v>
      </c>
      <c r="J196" s="342"/>
      <c r="K196" s="342"/>
      <c r="L196" s="342"/>
      <c r="M196" s="342"/>
      <c r="N196" s="342"/>
      <c r="O196" s="342"/>
      <c r="P196" s="342"/>
      <c r="Q196" s="342"/>
    </row>
    <row r="197" spans="1:17" ht="18" hidden="1" customHeight="1">
      <c r="A197" s="163">
        <v>2012504</v>
      </c>
      <c r="B197" s="164" t="s">
        <v>206</v>
      </c>
      <c r="C197" s="338">
        <f t="shared" si="53"/>
        <v>0</v>
      </c>
      <c r="D197" s="339">
        <f t="shared" si="54"/>
        <v>0</v>
      </c>
      <c r="E197" s="340"/>
      <c r="F197" s="340"/>
      <c r="G197" s="340"/>
      <c r="H197" s="340"/>
      <c r="I197" s="341">
        <f t="shared" si="36"/>
        <v>0</v>
      </c>
      <c r="J197" s="342"/>
      <c r="K197" s="342"/>
      <c r="L197" s="342"/>
      <c r="M197" s="342"/>
      <c r="N197" s="342"/>
      <c r="O197" s="342"/>
      <c r="P197" s="342"/>
      <c r="Q197" s="342"/>
    </row>
    <row r="198" spans="1:17" ht="18" hidden="1" customHeight="1">
      <c r="A198" s="163">
        <v>2012505</v>
      </c>
      <c r="B198" s="164" t="s">
        <v>207</v>
      </c>
      <c r="C198" s="338">
        <f t="shared" si="53"/>
        <v>0</v>
      </c>
      <c r="D198" s="339">
        <f t="shared" si="54"/>
        <v>0</v>
      </c>
      <c r="E198" s="340"/>
      <c r="F198" s="340"/>
      <c r="G198" s="340"/>
      <c r="H198" s="340"/>
      <c r="I198" s="341">
        <f t="shared" ref="I198:I262" si="55">SUM(J198:Q198)</f>
        <v>0</v>
      </c>
      <c r="J198" s="342"/>
      <c r="K198" s="342"/>
      <c r="L198" s="342"/>
      <c r="M198" s="342"/>
      <c r="N198" s="342"/>
      <c r="O198" s="342"/>
      <c r="P198" s="342"/>
      <c r="Q198" s="342"/>
    </row>
    <row r="199" spans="1:17" ht="18" hidden="1" customHeight="1">
      <c r="A199" s="163">
        <v>2012506</v>
      </c>
      <c r="B199" s="164" t="s">
        <v>208</v>
      </c>
      <c r="C199" s="338">
        <f t="shared" si="53"/>
        <v>0</v>
      </c>
      <c r="D199" s="339">
        <f t="shared" si="54"/>
        <v>0</v>
      </c>
      <c r="E199" s="340"/>
      <c r="F199" s="340"/>
      <c r="G199" s="340"/>
      <c r="H199" s="340"/>
      <c r="I199" s="341">
        <f t="shared" si="55"/>
        <v>0</v>
      </c>
      <c r="J199" s="342"/>
      <c r="K199" s="342"/>
      <c r="L199" s="342"/>
      <c r="M199" s="342"/>
      <c r="N199" s="342"/>
      <c r="O199" s="342"/>
      <c r="P199" s="342"/>
      <c r="Q199" s="342"/>
    </row>
    <row r="200" spans="1:17" ht="18" hidden="1" customHeight="1">
      <c r="A200" s="163">
        <v>2012550</v>
      </c>
      <c r="B200" s="164" t="s">
        <v>102</v>
      </c>
      <c r="C200" s="338">
        <f t="shared" si="53"/>
        <v>0</v>
      </c>
      <c r="D200" s="339">
        <f t="shared" si="54"/>
        <v>0</v>
      </c>
      <c r="E200" s="340"/>
      <c r="F200" s="340"/>
      <c r="G200" s="340"/>
      <c r="H200" s="340"/>
      <c r="I200" s="341">
        <f t="shared" si="55"/>
        <v>0</v>
      </c>
      <c r="J200" s="342"/>
      <c r="K200" s="342"/>
      <c r="L200" s="342"/>
      <c r="M200" s="342"/>
      <c r="N200" s="342"/>
      <c r="O200" s="342"/>
      <c r="P200" s="342"/>
      <c r="Q200" s="342"/>
    </row>
    <row r="201" spans="1:17" ht="18" hidden="1" customHeight="1">
      <c r="A201" s="163">
        <v>2012599</v>
      </c>
      <c r="B201" s="164" t="s">
        <v>209</v>
      </c>
      <c r="C201" s="338">
        <f t="shared" si="53"/>
        <v>0</v>
      </c>
      <c r="D201" s="339">
        <f t="shared" si="54"/>
        <v>0</v>
      </c>
      <c r="E201" s="340"/>
      <c r="F201" s="340"/>
      <c r="G201" s="340"/>
      <c r="H201" s="340"/>
      <c r="I201" s="341">
        <f t="shared" si="55"/>
        <v>0</v>
      </c>
      <c r="J201" s="342"/>
      <c r="K201" s="342"/>
      <c r="L201" s="342"/>
      <c r="M201" s="342"/>
      <c r="N201" s="342"/>
      <c r="O201" s="342"/>
      <c r="P201" s="342"/>
      <c r="Q201" s="342"/>
    </row>
    <row r="202" spans="1:17" ht="18" hidden="1" customHeight="1">
      <c r="A202" s="163">
        <v>20126</v>
      </c>
      <c r="B202" s="242" t="s">
        <v>210</v>
      </c>
      <c r="C202" s="336">
        <f>SUM(C203:C207)</f>
        <v>0</v>
      </c>
      <c r="D202" s="336">
        <f t="shared" ref="D202:Q202" si="56">SUM(D203:D207)</f>
        <v>0</v>
      </c>
      <c r="E202" s="336">
        <f t="shared" si="56"/>
        <v>0</v>
      </c>
      <c r="F202" s="336">
        <f t="shared" si="56"/>
        <v>0</v>
      </c>
      <c r="G202" s="336">
        <f t="shared" si="56"/>
        <v>0</v>
      </c>
      <c r="H202" s="336">
        <f t="shared" si="56"/>
        <v>0</v>
      </c>
      <c r="I202" s="337">
        <f t="shared" si="56"/>
        <v>0</v>
      </c>
      <c r="J202" s="337">
        <f t="shared" si="56"/>
        <v>0</v>
      </c>
      <c r="K202" s="337">
        <f t="shared" si="56"/>
        <v>0</v>
      </c>
      <c r="L202" s="337">
        <f t="shared" si="56"/>
        <v>0</v>
      </c>
      <c r="M202" s="337">
        <f t="shared" si="56"/>
        <v>0</v>
      </c>
      <c r="N202" s="337">
        <f t="shared" si="56"/>
        <v>0</v>
      </c>
      <c r="O202" s="337">
        <f t="shared" si="56"/>
        <v>0</v>
      </c>
      <c r="P202" s="337">
        <f t="shared" si="56"/>
        <v>0</v>
      </c>
      <c r="Q202" s="337">
        <f t="shared" si="56"/>
        <v>0</v>
      </c>
    </row>
    <row r="203" spans="1:17" ht="18" hidden="1" customHeight="1">
      <c r="A203" s="163">
        <v>2012601</v>
      </c>
      <c r="B203" s="164" t="s">
        <v>93</v>
      </c>
      <c r="C203" s="338">
        <f>SUM(D203,I203)</f>
        <v>0</v>
      </c>
      <c r="D203" s="339">
        <f>SUM(E203:H203)</f>
        <v>0</v>
      </c>
      <c r="E203" s="340"/>
      <c r="F203" s="340"/>
      <c r="G203" s="340"/>
      <c r="H203" s="340"/>
      <c r="I203" s="341">
        <f t="shared" si="55"/>
        <v>0</v>
      </c>
      <c r="J203" s="342"/>
      <c r="K203" s="342"/>
      <c r="L203" s="342"/>
      <c r="M203" s="342"/>
      <c r="N203" s="342"/>
      <c r="O203" s="342"/>
      <c r="P203" s="342"/>
      <c r="Q203" s="342"/>
    </row>
    <row r="204" spans="1:17" ht="18" hidden="1" customHeight="1">
      <c r="A204" s="163">
        <v>2012602</v>
      </c>
      <c r="B204" s="164" t="s">
        <v>94</v>
      </c>
      <c r="C204" s="338">
        <f>SUM(D204,I204)</f>
        <v>0</v>
      </c>
      <c r="D204" s="339">
        <f>SUM(E204:H204)</f>
        <v>0</v>
      </c>
      <c r="E204" s="340"/>
      <c r="F204" s="340"/>
      <c r="G204" s="340"/>
      <c r="H204" s="340"/>
      <c r="I204" s="341">
        <f t="shared" si="55"/>
        <v>0</v>
      </c>
      <c r="J204" s="342"/>
      <c r="K204" s="342"/>
      <c r="L204" s="342"/>
      <c r="M204" s="342"/>
      <c r="N204" s="342"/>
      <c r="O204" s="342"/>
      <c r="P204" s="342"/>
      <c r="Q204" s="342"/>
    </row>
    <row r="205" spans="1:17" ht="18" hidden="1" customHeight="1">
      <c r="A205" s="163">
        <v>2012603</v>
      </c>
      <c r="B205" s="164" t="s">
        <v>95</v>
      </c>
      <c r="C205" s="338">
        <f>SUM(D205,I205)</f>
        <v>0</v>
      </c>
      <c r="D205" s="339">
        <f>SUM(E205:H205)</f>
        <v>0</v>
      </c>
      <c r="E205" s="340"/>
      <c r="F205" s="340"/>
      <c r="G205" s="340"/>
      <c r="H205" s="340"/>
      <c r="I205" s="341">
        <f t="shared" si="55"/>
        <v>0</v>
      </c>
      <c r="J205" s="342"/>
      <c r="K205" s="342"/>
      <c r="L205" s="342"/>
      <c r="M205" s="342"/>
      <c r="N205" s="342"/>
      <c r="O205" s="342"/>
      <c r="P205" s="342"/>
      <c r="Q205" s="342"/>
    </row>
    <row r="206" spans="1:17" ht="18" hidden="1" customHeight="1">
      <c r="A206" s="163">
        <v>2012604</v>
      </c>
      <c r="B206" s="164" t="s">
        <v>211</v>
      </c>
      <c r="C206" s="338">
        <f>SUM(D206,I206)</f>
        <v>0</v>
      </c>
      <c r="D206" s="339">
        <f>SUM(E206:H206)</f>
        <v>0</v>
      </c>
      <c r="E206" s="340"/>
      <c r="F206" s="340"/>
      <c r="G206" s="340"/>
      <c r="H206" s="340"/>
      <c r="I206" s="341">
        <f t="shared" si="55"/>
        <v>0</v>
      </c>
      <c r="J206" s="342"/>
      <c r="K206" s="342"/>
      <c r="L206" s="342"/>
      <c r="M206" s="342"/>
      <c r="N206" s="342"/>
      <c r="O206" s="342"/>
      <c r="P206" s="342"/>
      <c r="Q206" s="342"/>
    </row>
    <row r="207" spans="1:17" ht="18" hidden="1" customHeight="1">
      <c r="A207" s="163">
        <v>2012699</v>
      </c>
      <c r="B207" s="164" t="s">
        <v>212</v>
      </c>
      <c r="C207" s="338">
        <f>SUM(D207,I207)</f>
        <v>0</v>
      </c>
      <c r="D207" s="339">
        <f>SUM(E207:H207)</f>
        <v>0</v>
      </c>
      <c r="E207" s="340"/>
      <c r="F207" s="340"/>
      <c r="G207" s="340"/>
      <c r="H207" s="340"/>
      <c r="I207" s="341">
        <f t="shared" si="55"/>
        <v>0</v>
      </c>
      <c r="J207" s="342"/>
      <c r="K207" s="342"/>
      <c r="L207" s="342"/>
      <c r="M207" s="342"/>
      <c r="N207" s="342"/>
      <c r="O207" s="342"/>
      <c r="P207" s="342"/>
      <c r="Q207" s="342"/>
    </row>
    <row r="208" spans="1:17" ht="18" hidden="1" customHeight="1">
      <c r="A208" s="163">
        <v>20128</v>
      </c>
      <c r="B208" s="242" t="s">
        <v>213</v>
      </c>
      <c r="C208" s="336">
        <f>SUM(C209:C214)</f>
        <v>0</v>
      </c>
      <c r="D208" s="336">
        <f t="shared" ref="D208:Q208" si="57">SUM(D209:D214)</f>
        <v>0</v>
      </c>
      <c r="E208" s="336">
        <f t="shared" si="57"/>
        <v>0</v>
      </c>
      <c r="F208" s="336">
        <f t="shared" si="57"/>
        <v>0</v>
      </c>
      <c r="G208" s="336">
        <f t="shared" si="57"/>
        <v>0</v>
      </c>
      <c r="H208" s="336">
        <f t="shared" si="57"/>
        <v>0</v>
      </c>
      <c r="I208" s="337">
        <f t="shared" si="57"/>
        <v>0</v>
      </c>
      <c r="J208" s="337">
        <f t="shared" si="57"/>
        <v>0</v>
      </c>
      <c r="K208" s="337">
        <f t="shared" si="57"/>
        <v>0</v>
      </c>
      <c r="L208" s="337">
        <f t="shared" si="57"/>
        <v>0</v>
      </c>
      <c r="M208" s="337">
        <f t="shared" si="57"/>
        <v>0</v>
      </c>
      <c r="N208" s="337">
        <f t="shared" si="57"/>
        <v>0</v>
      </c>
      <c r="O208" s="337">
        <f t="shared" si="57"/>
        <v>0</v>
      </c>
      <c r="P208" s="337">
        <f t="shared" si="57"/>
        <v>0</v>
      </c>
      <c r="Q208" s="337">
        <f t="shared" si="57"/>
        <v>0</v>
      </c>
    </row>
    <row r="209" spans="1:17" ht="18" hidden="1" customHeight="1">
      <c r="A209" s="163">
        <v>2012801</v>
      </c>
      <c r="B209" s="164" t="s">
        <v>93</v>
      </c>
      <c r="C209" s="338">
        <f t="shared" ref="C209:C214" si="58">SUM(D209,I209)</f>
        <v>0</v>
      </c>
      <c r="D209" s="339">
        <f t="shared" ref="D209:D214" si="59">SUM(E209:H209)</f>
        <v>0</v>
      </c>
      <c r="E209" s="340"/>
      <c r="F209" s="340"/>
      <c r="G209" s="340"/>
      <c r="H209" s="340"/>
      <c r="I209" s="341">
        <f t="shared" si="55"/>
        <v>0</v>
      </c>
      <c r="J209" s="342"/>
      <c r="K209" s="342"/>
      <c r="L209" s="342"/>
      <c r="M209" s="342"/>
      <c r="N209" s="342"/>
      <c r="O209" s="342"/>
      <c r="P209" s="342"/>
      <c r="Q209" s="342"/>
    </row>
    <row r="210" spans="1:17" ht="18" hidden="1" customHeight="1">
      <c r="A210" s="163">
        <v>2012802</v>
      </c>
      <c r="B210" s="164" t="s">
        <v>94</v>
      </c>
      <c r="C210" s="338">
        <f t="shared" si="58"/>
        <v>0</v>
      </c>
      <c r="D210" s="339">
        <f t="shared" si="59"/>
        <v>0</v>
      </c>
      <c r="E210" s="340"/>
      <c r="F210" s="340"/>
      <c r="G210" s="340"/>
      <c r="H210" s="340"/>
      <c r="I210" s="341">
        <f t="shared" si="55"/>
        <v>0</v>
      </c>
      <c r="J210" s="342"/>
      <c r="K210" s="342"/>
      <c r="L210" s="342"/>
      <c r="M210" s="342"/>
      <c r="N210" s="342"/>
      <c r="O210" s="342"/>
      <c r="P210" s="342"/>
      <c r="Q210" s="342"/>
    </row>
    <row r="211" spans="1:17" ht="18" hidden="1" customHeight="1">
      <c r="A211" s="163">
        <v>2012803</v>
      </c>
      <c r="B211" s="164" t="s">
        <v>95</v>
      </c>
      <c r="C211" s="338">
        <f t="shared" si="58"/>
        <v>0</v>
      </c>
      <c r="D211" s="339">
        <f t="shared" si="59"/>
        <v>0</v>
      </c>
      <c r="E211" s="340"/>
      <c r="F211" s="340"/>
      <c r="G211" s="340"/>
      <c r="H211" s="340"/>
      <c r="I211" s="341">
        <f t="shared" si="55"/>
        <v>0</v>
      </c>
      <c r="J211" s="342"/>
      <c r="K211" s="342"/>
      <c r="L211" s="342"/>
      <c r="M211" s="342"/>
      <c r="N211" s="342"/>
      <c r="O211" s="342"/>
      <c r="P211" s="342"/>
      <c r="Q211" s="342"/>
    </row>
    <row r="212" spans="1:17" ht="18" hidden="1" customHeight="1">
      <c r="A212" s="163">
        <v>2012804</v>
      </c>
      <c r="B212" s="164" t="s">
        <v>107</v>
      </c>
      <c r="C212" s="338">
        <f t="shared" si="58"/>
        <v>0</v>
      </c>
      <c r="D212" s="339">
        <f t="shared" si="59"/>
        <v>0</v>
      </c>
      <c r="E212" s="340"/>
      <c r="F212" s="340"/>
      <c r="G212" s="340"/>
      <c r="H212" s="340"/>
      <c r="I212" s="341">
        <f t="shared" si="55"/>
        <v>0</v>
      </c>
      <c r="J212" s="342"/>
      <c r="K212" s="342"/>
      <c r="L212" s="342"/>
      <c r="M212" s="342"/>
      <c r="N212" s="342"/>
      <c r="O212" s="342"/>
      <c r="P212" s="342"/>
      <c r="Q212" s="342"/>
    </row>
    <row r="213" spans="1:17" ht="18" hidden="1" customHeight="1">
      <c r="A213" s="163">
        <v>2012850</v>
      </c>
      <c r="B213" s="164" t="s">
        <v>102</v>
      </c>
      <c r="C213" s="338">
        <f t="shared" si="58"/>
        <v>0</v>
      </c>
      <c r="D213" s="339">
        <f t="shared" si="59"/>
        <v>0</v>
      </c>
      <c r="E213" s="340"/>
      <c r="F213" s="340"/>
      <c r="G213" s="340"/>
      <c r="H213" s="340"/>
      <c r="I213" s="341">
        <f t="shared" si="55"/>
        <v>0</v>
      </c>
      <c r="J213" s="342"/>
      <c r="K213" s="342"/>
      <c r="L213" s="342"/>
      <c r="M213" s="342"/>
      <c r="N213" s="342"/>
      <c r="O213" s="342"/>
      <c r="P213" s="342"/>
      <c r="Q213" s="342"/>
    </row>
    <row r="214" spans="1:17" ht="18" hidden="1" customHeight="1">
      <c r="A214" s="163">
        <v>2012899</v>
      </c>
      <c r="B214" s="164" t="s">
        <v>214</v>
      </c>
      <c r="C214" s="338">
        <f t="shared" si="58"/>
        <v>0</v>
      </c>
      <c r="D214" s="339">
        <f t="shared" si="59"/>
        <v>0</v>
      </c>
      <c r="E214" s="340"/>
      <c r="F214" s="340"/>
      <c r="G214" s="340"/>
      <c r="H214" s="340"/>
      <c r="I214" s="341">
        <f t="shared" si="55"/>
        <v>0</v>
      </c>
      <c r="J214" s="342"/>
      <c r="K214" s="342"/>
      <c r="L214" s="342"/>
      <c r="M214" s="342"/>
      <c r="N214" s="342"/>
      <c r="O214" s="342"/>
      <c r="P214" s="342"/>
      <c r="Q214" s="342"/>
    </row>
    <row r="215" spans="1:17" ht="18" hidden="1" customHeight="1">
      <c r="A215" s="163">
        <v>20129</v>
      </c>
      <c r="B215" s="242" t="s">
        <v>215</v>
      </c>
      <c r="C215" s="336">
        <f>SUM(C216:C222)</f>
        <v>0</v>
      </c>
      <c r="D215" s="336">
        <f t="shared" ref="D215:Q215" si="60">SUM(D216:D222)</f>
        <v>0</v>
      </c>
      <c r="E215" s="336">
        <f t="shared" si="60"/>
        <v>0</v>
      </c>
      <c r="F215" s="336">
        <f t="shared" si="60"/>
        <v>0</v>
      </c>
      <c r="G215" s="336">
        <f t="shared" si="60"/>
        <v>0</v>
      </c>
      <c r="H215" s="336">
        <f t="shared" si="60"/>
        <v>0</v>
      </c>
      <c r="I215" s="337">
        <f t="shared" si="60"/>
        <v>0</v>
      </c>
      <c r="J215" s="337">
        <f t="shared" si="60"/>
        <v>0</v>
      </c>
      <c r="K215" s="337">
        <f t="shared" si="60"/>
        <v>0</v>
      </c>
      <c r="L215" s="337">
        <f t="shared" si="60"/>
        <v>0</v>
      </c>
      <c r="M215" s="337">
        <f t="shared" si="60"/>
        <v>0</v>
      </c>
      <c r="N215" s="337">
        <f t="shared" si="60"/>
        <v>0</v>
      </c>
      <c r="O215" s="337">
        <f t="shared" si="60"/>
        <v>0</v>
      </c>
      <c r="P215" s="337">
        <f t="shared" si="60"/>
        <v>0</v>
      </c>
      <c r="Q215" s="337">
        <f t="shared" si="60"/>
        <v>0</v>
      </c>
    </row>
    <row r="216" spans="1:17" ht="18" hidden="1" customHeight="1">
      <c r="A216" s="163">
        <v>2012901</v>
      </c>
      <c r="B216" s="164" t="s">
        <v>93</v>
      </c>
      <c r="C216" s="338">
        <f t="shared" ref="C216:C222" si="61">SUM(D216,I216)</f>
        <v>0</v>
      </c>
      <c r="D216" s="339">
        <f t="shared" ref="D216:D222" si="62">SUM(E216:H216)</f>
        <v>0</v>
      </c>
      <c r="E216" s="340"/>
      <c r="F216" s="340"/>
      <c r="G216" s="340"/>
      <c r="H216" s="340"/>
      <c r="I216" s="341">
        <f t="shared" si="55"/>
        <v>0</v>
      </c>
      <c r="J216" s="342"/>
      <c r="K216" s="342"/>
      <c r="L216" s="342"/>
      <c r="M216" s="342"/>
      <c r="N216" s="342"/>
      <c r="O216" s="342"/>
      <c r="P216" s="342"/>
      <c r="Q216" s="342"/>
    </row>
    <row r="217" spans="1:17" ht="18" hidden="1" customHeight="1">
      <c r="A217" s="163">
        <v>2012902</v>
      </c>
      <c r="B217" s="164" t="s">
        <v>94</v>
      </c>
      <c r="C217" s="338">
        <f t="shared" si="61"/>
        <v>0</v>
      </c>
      <c r="D217" s="339">
        <f t="shared" si="62"/>
        <v>0</v>
      </c>
      <c r="E217" s="340"/>
      <c r="F217" s="340"/>
      <c r="G217" s="340"/>
      <c r="H217" s="340"/>
      <c r="I217" s="341">
        <f t="shared" si="55"/>
        <v>0</v>
      </c>
      <c r="J217" s="342"/>
      <c r="K217" s="342"/>
      <c r="L217" s="342"/>
      <c r="M217" s="342"/>
      <c r="N217" s="342"/>
      <c r="O217" s="342"/>
      <c r="P217" s="342"/>
      <c r="Q217" s="342"/>
    </row>
    <row r="218" spans="1:17" ht="18" hidden="1" customHeight="1">
      <c r="A218" s="163">
        <v>2012903</v>
      </c>
      <c r="B218" s="164" t="s">
        <v>95</v>
      </c>
      <c r="C218" s="338">
        <f t="shared" si="61"/>
        <v>0</v>
      </c>
      <c r="D218" s="339">
        <f t="shared" si="62"/>
        <v>0</v>
      </c>
      <c r="E218" s="340"/>
      <c r="F218" s="340"/>
      <c r="G218" s="340"/>
      <c r="H218" s="340"/>
      <c r="I218" s="341">
        <f t="shared" si="55"/>
        <v>0</v>
      </c>
      <c r="J218" s="342"/>
      <c r="K218" s="342"/>
      <c r="L218" s="342"/>
      <c r="M218" s="342"/>
      <c r="N218" s="342"/>
      <c r="O218" s="342"/>
      <c r="P218" s="342"/>
      <c r="Q218" s="342"/>
    </row>
    <row r="219" spans="1:17" ht="18" hidden="1" customHeight="1">
      <c r="A219" s="163">
        <v>2012904</v>
      </c>
      <c r="B219" s="164" t="s">
        <v>216</v>
      </c>
      <c r="C219" s="338">
        <f t="shared" si="61"/>
        <v>0</v>
      </c>
      <c r="D219" s="339">
        <f t="shared" si="62"/>
        <v>0</v>
      </c>
      <c r="E219" s="340"/>
      <c r="F219" s="340"/>
      <c r="G219" s="340"/>
      <c r="H219" s="340"/>
      <c r="I219" s="341">
        <f t="shared" si="55"/>
        <v>0</v>
      </c>
      <c r="J219" s="342"/>
      <c r="K219" s="342"/>
      <c r="L219" s="342"/>
      <c r="M219" s="342"/>
      <c r="N219" s="342"/>
      <c r="O219" s="342"/>
      <c r="P219" s="342"/>
      <c r="Q219" s="342"/>
    </row>
    <row r="220" spans="1:17" ht="18" hidden="1" customHeight="1">
      <c r="A220" s="163">
        <v>2012905</v>
      </c>
      <c r="B220" s="164" t="s">
        <v>217</v>
      </c>
      <c r="C220" s="338">
        <f t="shared" si="61"/>
        <v>0</v>
      </c>
      <c r="D220" s="339">
        <f t="shared" si="62"/>
        <v>0</v>
      </c>
      <c r="E220" s="340"/>
      <c r="F220" s="340"/>
      <c r="G220" s="340"/>
      <c r="H220" s="340"/>
      <c r="I220" s="341">
        <f t="shared" si="55"/>
        <v>0</v>
      </c>
      <c r="J220" s="342"/>
      <c r="K220" s="342"/>
      <c r="L220" s="342"/>
      <c r="M220" s="342"/>
      <c r="N220" s="342"/>
      <c r="O220" s="342"/>
      <c r="P220" s="342"/>
      <c r="Q220" s="342"/>
    </row>
    <row r="221" spans="1:17" ht="18" hidden="1" customHeight="1">
      <c r="A221" s="163">
        <v>2012950</v>
      </c>
      <c r="B221" s="164" t="s">
        <v>102</v>
      </c>
      <c r="C221" s="338">
        <f t="shared" si="61"/>
        <v>0</v>
      </c>
      <c r="D221" s="339">
        <f t="shared" si="62"/>
        <v>0</v>
      </c>
      <c r="E221" s="340"/>
      <c r="F221" s="340"/>
      <c r="G221" s="340"/>
      <c r="H221" s="340"/>
      <c r="I221" s="341">
        <f t="shared" si="55"/>
        <v>0</v>
      </c>
      <c r="J221" s="342"/>
      <c r="K221" s="342"/>
      <c r="L221" s="342"/>
      <c r="M221" s="342"/>
      <c r="N221" s="342"/>
      <c r="O221" s="342"/>
      <c r="P221" s="342"/>
      <c r="Q221" s="342"/>
    </row>
    <row r="222" spans="1:17" ht="18" hidden="1" customHeight="1">
      <c r="A222" s="163">
        <v>2012999</v>
      </c>
      <c r="B222" s="164" t="s">
        <v>218</v>
      </c>
      <c r="C222" s="338">
        <f t="shared" si="61"/>
        <v>0</v>
      </c>
      <c r="D222" s="339">
        <f t="shared" si="62"/>
        <v>0</v>
      </c>
      <c r="E222" s="340"/>
      <c r="F222" s="340"/>
      <c r="G222" s="340"/>
      <c r="H222" s="340"/>
      <c r="I222" s="341">
        <f t="shared" si="55"/>
        <v>0</v>
      </c>
      <c r="J222" s="342"/>
      <c r="K222" s="342"/>
      <c r="L222" s="342"/>
      <c r="M222" s="342"/>
      <c r="N222" s="342"/>
      <c r="O222" s="342"/>
      <c r="P222" s="342"/>
      <c r="Q222" s="342"/>
    </row>
    <row r="223" spans="1:17" ht="18" hidden="1" customHeight="1">
      <c r="A223" s="163">
        <v>20131</v>
      </c>
      <c r="B223" s="242" t="s">
        <v>219</v>
      </c>
      <c r="C223" s="336">
        <f>SUM(C224:C229)</f>
        <v>0</v>
      </c>
      <c r="D223" s="336">
        <f t="shared" ref="D223:Q223" si="63">SUM(D224:D229)</f>
        <v>0</v>
      </c>
      <c r="E223" s="336">
        <f t="shared" si="63"/>
        <v>0</v>
      </c>
      <c r="F223" s="336">
        <f t="shared" si="63"/>
        <v>0</v>
      </c>
      <c r="G223" s="336">
        <f t="shared" si="63"/>
        <v>0</v>
      </c>
      <c r="H223" s="336">
        <f t="shared" si="63"/>
        <v>0</v>
      </c>
      <c r="I223" s="337">
        <f t="shared" si="63"/>
        <v>0</v>
      </c>
      <c r="J223" s="337">
        <f t="shared" si="63"/>
        <v>0</v>
      </c>
      <c r="K223" s="337">
        <f t="shared" si="63"/>
        <v>0</v>
      </c>
      <c r="L223" s="337">
        <f t="shared" si="63"/>
        <v>0</v>
      </c>
      <c r="M223" s="337">
        <f t="shared" si="63"/>
        <v>0</v>
      </c>
      <c r="N223" s="337">
        <f t="shared" si="63"/>
        <v>0</v>
      </c>
      <c r="O223" s="337">
        <f t="shared" si="63"/>
        <v>0</v>
      </c>
      <c r="P223" s="337">
        <f t="shared" si="63"/>
        <v>0</v>
      </c>
      <c r="Q223" s="337">
        <f t="shared" si="63"/>
        <v>0</v>
      </c>
    </row>
    <row r="224" spans="1:17" ht="18" hidden="1" customHeight="1">
      <c r="A224" s="163">
        <v>2013101</v>
      </c>
      <c r="B224" s="164" t="s">
        <v>93</v>
      </c>
      <c r="C224" s="338">
        <f t="shared" ref="C224:C229" si="64">SUM(D224,I224)</f>
        <v>0</v>
      </c>
      <c r="D224" s="339">
        <f t="shared" ref="D224:D229" si="65">SUM(E224:H224)</f>
        <v>0</v>
      </c>
      <c r="E224" s="340"/>
      <c r="F224" s="340"/>
      <c r="G224" s="340"/>
      <c r="H224" s="340"/>
      <c r="I224" s="341">
        <f t="shared" si="55"/>
        <v>0</v>
      </c>
      <c r="J224" s="342"/>
      <c r="K224" s="342"/>
      <c r="L224" s="342"/>
      <c r="M224" s="342"/>
      <c r="N224" s="342"/>
      <c r="O224" s="342"/>
      <c r="P224" s="342"/>
      <c r="Q224" s="342"/>
    </row>
    <row r="225" spans="1:17" ht="18" hidden="1" customHeight="1">
      <c r="A225" s="163">
        <v>2013102</v>
      </c>
      <c r="B225" s="164" t="s">
        <v>94</v>
      </c>
      <c r="C225" s="338">
        <f t="shared" si="64"/>
        <v>0</v>
      </c>
      <c r="D225" s="339">
        <f t="shared" si="65"/>
        <v>0</v>
      </c>
      <c r="E225" s="340"/>
      <c r="F225" s="340"/>
      <c r="G225" s="340"/>
      <c r="H225" s="340"/>
      <c r="I225" s="341">
        <f t="shared" si="55"/>
        <v>0</v>
      </c>
      <c r="J225" s="342"/>
      <c r="K225" s="342"/>
      <c r="L225" s="342"/>
      <c r="M225" s="342"/>
      <c r="N225" s="342"/>
      <c r="O225" s="342"/>
      <c r="P225" s="342"/>
      <c r="Q225" s="342"/>
    </row>
    <row r="226" spans="1:17" ht="18" hidden="1" customHeight="1">
      <c r="A226" s="163">
        <v>2013103</v>
      </c>
      <c r="B226" s="164" t="s">
        <v>95</v>
      </c>
      <c r="C226" s="338">
        <f t="shared" si="64"/>
        <v>0</v>
      </c>
      <c r="D226" s="339">
        <f t="shared" si="65"/>
        <v>0</v>
      </c>
      <c r="E226" s="340"/>
      <c r="F226" s="340"/>
      <c r="G226" s="340"/>
      <c r="H226" s="340"/>
      <c r="I226" s="341">
        <f t="shared" si="55"/>
        <v>0</v>
      </c>
      <c r="J226" s="342"/>
      <c r="K226" s="342"/>
      <c r="L226" s="342"/>
      <c r="M226" s="342"/>
      <c r="N226" s="342"/>
      <c r="O226" s="342"/>
      <c r="P226" s="342"/>
      <c r="Q226" s="342"/>
    </row>
    <row r="227" spans="1:17" ht="18" hidden="1" customHeight="1">
      <c r="A227" s="163">
        <v>2013105</v>
      </c>
      <c r="B227" s="164" t="s">
        <v>220</v>
      </c>
      <c r="C227" s="338">
        <f t="shared" si="64"/>
        <v>0</v>
      </c>
      <c r="D227" s="339">
        <f t="shared" si="65"/>
        <v>0</v>
      </c>
      <c r="E227" s="340"/>
      <c r="F227" s="340"/>
      <c r="G227" s="340"/>
      <c r="H227" s="340"/>
      <c r="I227" s="341">
        <f t="shared" si="55"/>
        <v>0</v>
      </c>
      <c r="J227" s="342"/>
      <c r="K227" s="342"/>
      <c r="L227" s="342"/>
      <c r="M227" s="342"/>
      <c r="N227" s="342"/>
      <c r="O227" s="342"/>
      <c r="P227" s="342"/>
      <c r="Q227" s="342"/>
    </row>
    <row r="228" spans="1:17" ht="18" hidden="1" customHeight="1">
      <c r="A228" s="163">
        <v>2013150</v>
      </c>
      <c r="B228" s="164" t="s">
        <v>102</v>
      </c>
      <c r="C228" s="338">
        <f t="shared" si="64"/>
        <v>0</v>
      </c>
      <c r="D228" s="339">
        <f t="shared" si="65"/>
        <v>0</v>
      </c>
      <c r="E228" s="340"/>
      <c r="F228" s="340"/>
      <c r="G228" s="340"/>
      <c r="H228" s="340"/>
      <c r="I228" s="341">
        <f t="shared" si="55"/>
        <v>0</v>
      </c>
      <c r="J228" s="342"/>
      <c r="K228" s="342"/>
      <c r="L228" s="342"/>
      <c r="M228" s="342"/>
      <c r="N228" s="342"/>
      <c r="O228" s="342"/>
      <c r="P228" s="342"/>
      <c r="Q228" s="342"/>
    </row>
    <row r="229" spans="1:17" ht="18" hidden="1" customHeight="1">
      <c r="A229" s="163">
        <v>2013199</v>
      </c>
      <c r="B229" s="164" t="s">
        <v>221</v>
      </c>
      <c r="C229" s="338">
        <f t="shared" si="64"/>
        <v>0</v>
      </c>
      <c r="D229" s="339">
        <f t="shared" si="65"/>
        <v>0</v>
      </c>
      <c r="E229" s="340"/>
      <c r="F229" s="340"/>
      <c r="G229" s="340"/>
      <c r="H229" s="340"/>
      <c r="I229" s="341">
        <f t="shared" si="55"/>
        <v>0</v>
      </c>
      <c r="J229" s="342"/>
      <c r="K229" s="342"/>
      <c r="L229" s="342"/>
      <c r="M229" s="342"/>
      <c r="N229" s="342"/>
      <c r="O229" s="342"/>
      <c r="P229" s="342"/>
      <c r="Q229" s="342"/>
    </row>
    <row r="230" spans="1:17" ht="18" hidden="1" customHeight="1">
      <c r="A230" s="163">
        <v>20132</v>
      </c>
      <c r="B230" s="242" t="s">
        <v>222</v>
      </c>
      <c r="C230" s="336">
        <f>SUM(C231:C235)</f>
        <v>0</v>
      </c>
      <c r="D230" s="336">
        <f t="shared" ref="D230:Q230" si="66">SUM(D231:D235)</f>
        <v>0</v>
      </c>
      <c r="E230" s="336">
        <f t="shared" si="66"/>
        <v>0</v>
      </c>
      <c r="F230" s="336">
        <f t="shared" si="66"/>
        <v>0</v>
      </c>
      <c r="G230" s="336">
        <f t="shared" si="66"/>
        <v>0</v>
      </c>
      <c r="H230" s="336">
        <f t="shared" si="66"/>
        <v>0</v>
      </c>
      <c r="I230" s="337">
        <f t="shared" si="66"/>
        <v>0</v>
      </c>
      <c r="J230" s="337">
        <f t="shared" si="66"/>
        <v>0</v>
      </c>
      <c r="K230" s="337">
        <f t="shared" si="66"/>
        <v>0</v>
      </c>
      <c r="L230" s="337">
        <f t="shared" si="66"/>
        <v>0</v>
      </c>
      <c r="M230" s="337">
        <f t="shared" si="66"/>
        <v>0</v>
      </c>
      <c r="N230" s="337">
        <f t="shared" si="66"/>
        <v>0</v>
      </c>
      <c r="O230" s="337">
        <f t="shared" si="66"/>
        <v>0</v>
      </c>
      <c r="P230" s="337">
        <f t="shared" si="66"/>
        <v>0</v>
      </c>
      <c r="Q230" s="337">
        <f t="shared" si="66"/>
        <v>0</v>
      </c>
    </row>
    <row r="231" spans="1:17" ht="18" hidden="1" customHeight="1">
      <c r="A231" s="163">
        <v>2013201</v>
      </c>
      <c r="B231" s="164" t="s">
        <v>93</v>
      </c>
      <c r="C231" s="338">
        <f>SUM(D231,I231)</f>
        <v>0</v>
      </c>
      <c r="D231" s="339">
        <f>SUM(E231:H231)</f>
        <v>0</v>
      </c>
      <c r="E231" s="340"/>
      <c r="F231" s="340"/>
      <c r="G231" s="340"/>
      <c r="H231" s="340"/>
      <c r="I231" s="341">
        <f t="shared" si="55"/>
        <v>0</v>
      </c>
      <c r="J231" s="342"/>
      <c r="K231" s="342"/>
      <c r="L231" s="342"/>
      <c r="M231" s="342"/>
      <c r="N231" s="342"/>
      <c r="O231" s="342"/>
      <c r="P231" s="342"/>
      <c r="Q231" s="342"/>
    </row>
    <row r="232" spans="1:17" ht="18" hidden="1" customHeight="1">
      <c r="A232" s="163">
        <v>2013202</v>
      </c>
      <c r="B232" s="164" t="s">
        <v>94</v>
      </c>
      <c r="C232" s="338">
        <f>SUM(D232,I232)</f>
        <v>0</v>
      </c>
      <c r="D232" s="339">
        <f>SUM(E232:H232)</f>
        <v>0</v>
      </c>
      <c r="E232" s="340"/>
      <c r="F232" s="340"/>
      <c r="G232" s="340"/>
      <c r="H232" s="340"/>
      <c r="I232" s="341">
        <f t="shared" si="55"/>
        <v>0</v>
      </c>
      <c r="J232" s="342"/>
      <c r="K232" s="342"/>
      <c r="L232" s="342"/>
      <c r="M232" s="342"/>
      <c r="N232" s="342"/>
      <c r="O232" s="342"/>
      <c r="P232" s="342"/>
      <c r="Q232" s="342"/>
    </row>
    <row r="233" spans="1:17" ht="18" hidden="1" customHeight="1">
      <c r="A233" s="163">
        <v>2013203</v>
      </c>
      <c r="B233" s="164" t="s">
        <v>95</v>
      </c>
      <c r="C233" s="338">
        <f>SUM(D233,I233)</f>
        <v>0</v>
      </c>
      <c r="D233" s="339">
        <f>SUM(E233:H233)</f>
        <v>0</v>
      </c>
      <c r="E233" s="340"/>
      <c r="F233" s="340"/>
      <c r="G233" s="340"/>
      <c r="H233" s="340"/>
      <c r="I233" s="341">
        <f t="shared" si="55"/>
        <v>0</v>
      </c>
      <c r="J233" s="342"/>
      <c r="K233" s="342"/>
      <c r="L233" s="342"/>
      <c r="M233" s="342"/>
      <c r="N233" s="342"/>
      <c r="O233" s="342"/>
      <c r="P233" s="342"/>
      <c r="Q233" s="342"/>
    </row>
    <row r="234" spans="1:17" ht="18" hidden="1" customHeight="1">
      <c r="A234" s="163">
        <v>2013250</v>
      </c>
      <c r="B234" s="164" t="s">
        <v>102</v>
      </c>
      <c r="C234" s="338">
        <f>SUM(D234,I234)</f>
        <v>0</v>
      </c>
      <c r="D234" s="339">
        <f>SUM(E234:H234)</f>
        <v>0</v>
      </c>
      <c r="E234" s="340"/>
      <c r="F234" s="340"/>
      <c r="G234" s="340"/>
      <c r="H234" s="340"/>
      <c r="I234" s="341">
        <f t="shared" si="55"/>
        <v>0</v>
      </c>
      <c r="J234" s="342"/>
      <c r="K234" s="342"/>
      <c r="L234" s="342"/>
      <c r="M234" s="342"/>
      <c r="N234" s="342"/>
      <c r="O234" s="342"/>
      <c r="P234" s="342"/>
      <c r="Q234" s="342"/>
    </row>
    <row r="235" spans="1:17" ht="18" hidden="1" customHeight="1">
      <c r="A235" s="163">
        <v>2013299</v>
      </c>
      <c r="B235" s="164" t="s">
        <v>223</v>
      </c>
      <c r="C235" s="338">
        <f>SUM(D235,I235)</f>
        <v>0</v>
      </c>
      <c r="D235" s="339">
        <f>SUM(E235:H235)</f>
        <v>0</v>
      </c>
      <c r="E235" s="340"/>
      <c r="F235" s="340"/>
      <c r="G235" s="340"/>
      <c r="H235" s="340"/>
      <c r="I235" s="341">
        <f t="shared" si="55"/>
        <v>0</v>
      </c>
      <c r="J235" s="342"/>
      <c r="K235" s="342"/>
      <c r="L235" s="342"/>
      <c r="M235" s="342"/>
      <c r="N235" s="342"/>
      <c r="O235" s="342"/>
      <c r="P235" s="342"/>
      <c r="Q235" s="342"/>
    </row>
    <row r="236" spans="1:17" ht="18" hidden="1" customHeight="1">
      <c r="A236" s="163">
        <v>20133</v>
      </c>
      <c r="B236" s="242" t="s">
        <v>224</v>
      </c>
      <c r="C236" s="336">
        <f>SUM(C237:C241)</f>
        <v>0</v>
      </c>
      <c r="D236" s="336">
        <f t="shared" ref="D236:Q236" si="67">SUM(D237:D241)</f>
        <v>0</v>
      </c>
      <c r="E236" s="336">
        <f t="shared" si="67"/>
        <v>0</v>
      </c>
      <c r="F236" s="336">
        <f t="shared" si="67"/>
        <v>0</v>
      </c>
      <c r="G236" s="336">
        <f t="shared" si="67"/>
        <v>0</v>
      </c>
      <c r="H236" s="336">
        <f t="shared" si="67"/>
        <v>0</v>
      </c>
      <c r="I236" s="337">
        <f t="shared" si="67"/>
        <v>0</v>
      </c>
      <c r="J236" s="337">
        <f t="shared" si="67"/>
        <v>0</v>
      </c>
      <c r="K236" s="337">
        <f t="shared" si="67"/>
        <v>0</v>
      </c>
      <c r="L236" s="337">
        <f t="shared" si="67"/>
        <v>0</v>
      </c>
      <c r="M236" s="337">
        <f t="shared" si="67"/>
        <v>0</v>
      </c>
      <c r="N236" s="337">
        <f t="shared" si="67"/>
        <v>0</v>
      </c>
      <c r="O236" s="337">
        <f t="shared" si="67"/>
        <v>0</v>
      </c>
      <c r="P236" s="337">
        <f t="shared" si="67"/>
        <v>0</v>
      </c>
      <c r="Q236" s="337">
        <f t="shared" si="67"/>
        <v>0</v>
      </c>
    </row>
    <row r="237" spans="1:17" ht="18" hidden="1" customHeight="1">
      <c r="A237" s="163">
        <v>2013301</v>
      </c>
      <c r="B237" s="164" t="s">
        <v>93</v>
      </c>
      <c r="C237" s="338">
        <f>SUM(D237,I237)</f>
        <v>0</v>
      </c>
      <c r="D237" s="339">
        <f>SUM(E237:H237)</f>
        <v>0</v>
      </c>
      <c r="E237" s="340"/>
      <c r="F237" s="340"/>
      <c r="G237" s="340"/>
      <c r="H237" s="340"/>
      <c r="I237" s="341">
        <f t="shared" si="55"/>
        <v>0</v>
      </c>
      <c r="J237" s="342"/>
      <c r="K237" s="342"/>
      <c r="L237" s="342"/>
      <c r="M237" s="342"/>
      <c r="N237" s="342"/>
      <c r="O237" s="342"/>
      <c r="P237" s="342"/>
      <c r="Q237" s="342"/>
    </row>
    <row r="238" spans="1:17" ht="18" hidden="1" customHeight="1">
      <c r="A238" s="163">
        <v>2013302</v>
      </c>
      <c r="B238" s="164" t="s">
        <v>94</v>
      </c>
      <c r="C238" s="338">
        <f>SUM(D238,I238)</f>
        <v>0</v>
      </c>
      <c r="D238" s="339">
        <f>SUM(E238:H238)</f>
        <v>0</v>
      </c>
      <c r="E238" s="340"/>
      <c r="F238" s="340"/>
      <c r="G238" s="340"/>
      <c r="H238" s="340"/>
      <c r="I238" s="341">
        <f t="shared" si="55"/>
        <v>0</v>
      </c>
      <c r="J238" s="342"/>
      <c r="K238" s="342"/>
      <c r="L238" s="342"/>
      <c r="M238" s="342"/>
      <c r="N238" s="342"/>
      <c r="O238" s="342"/>
      <c r="P238" s="342"/>
      <c r="Q238" s="342"/>
    </row>
    <row r="239" spans="1:17" ht="18" hidden="1" customHeight="1">
      <c r="A239" s="163">
        <v>2013303</v>
      </c>
      <c r="B239" s="164" t="s">
        <v>95</v>
      </c>
      <c r="C239" s="338">
        <f>SUM(D239,I239)</f>
        <v>0</v>
      </c>
      <c r="D239" s="339">
        <f>SUM(E239:H239)</f>
        <v>0</v>
      </c>
      <c r="E239" s="340"/>
      <c r="F239" s="340"/>
      <c r="G239" s="340"/>
      <c r="H239" s="340"/>
      <c r="I239" s="341">
        <f t="shared" si="55"/>
        <v>0</v>
      </c>
      <c r="J239" s="342"/>
      <c r="K239" s="342"/>
      <c r="L239" s="342"/>
      <c r="M239" s="342"/>
      <c r="N239" s="342"/>
      <c r="O239" s="342"/>
      <c r="P239" s="342"/>
      <c r="Q239" s="342"/>
    </row>
    <row r="240" spans="1:17" ht="18" hidden="1" customHeight="1">
      <c r="A240" s="163">
        <v>2013350</v>
      </c>
      <c r="B240" s="164" t="s">
        <v>102</v>
      </c>
      <c r="C240" s="338">
        <f>SUM(D240,I240)</f>
        <v>0</v>
      </c>
      <c r="D240" s="339">
        <f>SUM(E240:H240)</f>
        <v>0</v>
      </c>
      <c r="E240" s="340"/>
      <c r="F240" s="340"/>
      <c r="G240" s="340"/>
      <c r="H240" s="340"/>
      <c r="I240" s="341">
        <f t="shared" si="55"/>
        <v>0</v>
      </c>
      <c r="J240" s="342"/>
      <c r="K240" s="342"/>
      <c r="L240" s="342"/>
      <c r="M240" s="342"/>
      <c r="N240" s="342"/>
      <c r="O240" s="342"/>
      <c r="P240" s="342"/>
      <c r="Q240" s="342"/>
    </row>
    <row r="241" spans="1:17" ht="18" hidden="1" customHeight="1">
      <c r="A241" s="163">
        <v>2013399</v>
      </c>
      <c r="B241" s="164" t="s">
        <v>225</v>
      </c>
      <c r="C241" s="338">
        <f>SUM(D241,I241)</f>
        <v>0</v>
      </c>
      <c r="D241" s="339">
        <f>SUM(E241:H241)</f>
        <v>0</v>
      </c>
      <c r="E241" s="340"/>
      <c r="F241" s="340"/>
      <c r="G241" s="340"/>
      <c r="H241" s="340"/>
      <c r="I241" s="341">
        <f t="shared" si="55"/>
        <v>0</v>
      </c>
      <c r="J241" s="342"/>
      <c r="K241" s="342"/>
      <c r="L241" s="342"/>
      <c r="M241" s="342"/>
      <c r="N241" s="342"/>
      <c r="O241" s="342"/>
      <c r="P241" s="342"/>
      <c r="Q241" s="342"/>
    </row>
    <row r="242" spans="1:17" ht="18" hidden="1" customHeight="1">
      <c r="A242" s="163">
        <v>20134</v>
      </c>
      <c r="B242" s="242" t="s">
        <v>226</v>
      </c>
      <c r="C242" s="336">
        <f>SUM(C243:C247)</f>
        <v>0</v>
      </c>
      <c r="D242" s="336">
        <f t="shared" ref="D242:Q242" si="68">SUM(D243:D247)</f>
        <v>0</v>
      </c>
      <c r="E242" s="336">
        <f t="shared" si="68"/>
        <v>0</v>
      </c>
      <c r="F242" s="336">
        <f t="shared" si="68"/>
        <v>0</v>
      </c>
      <c r="G242" s="336">
        <f t="shared" si="68"/>
        <v>0</v>
      </c>
      <c r="H242" s="336">
        <f t="shared" si="68"/>
        <v>0</v>
      </c>
      <c r="I242" s="337">
        <f t="shared" si="68"/>
        <v>0</v>
      </c>
      <c r="J242" s="337">
        <f t="shared" si="68"/>
        <v>0</v>
      </c>
      <c r="K242" s="337">
        <f t="shared" si="68"/>
        <v>0</v>
      </c>
      <c r="L242" s="337">
        <f t="shared" si="68"/>
        <v>0</v>
      </c>
      <c r="M242" s="337">
        <f t="shared" si="68"/>
        <v>0</v>
      </c>
      <c r="N242" s="337">
        <f t="shared" si="68"/>
        <v>0</v>
      </c>
      <c r="O242" s="337">
        <f t="shared" si="68"/>
        <v>0</v>
      </c>
      <c r="P242" s="337">
        <f t="shared" si="68"/>
        <v>0</v>
      </c>
      <c r="Q242" s="337">
        <f t="shared" si="68"/>
        <v>0</v>
      </c>
    </row>
    <row r="243" spans="1:17" ht="18" hidden="1" customHeight="1">
      <c r="A243" s="163">
        <v>2013401</v>
      </c>
      <c r="B243" s="164" t="s">
        <v>93</v>
      </c>
      <c r="C243" s="338">
        <f>SUM(D243,I243)</f>
        <v>0</v>
      </c>
      <c r="D243" s="339">
        <f>SUM(E243:H243)</f>
        <v>0</v>
      </c>
      <c r="E243" s="340"/>
      <c r="F243" s="340"/>
      <c r="G243" s="340"/>
      <c r="H243" s="340"/>
      <c r="I243" s="341">
        <f t="shared" si="55"/>
        <v>0</v>
      </c>
      <c r="J243" s="342"/>
      <c r="K243" s="342"/>
      <c r="L243" s="342"/>
      <c r="M243" s="342"/>
      <c r="N243" s="342"/>
      <c r="O243" s="342"/>
      <c r="P243" s="342"/>
      <c r="Q243" s="342"/>
    </row>
    <row r="244" spans="1:17" ht="18" hidden="1" customHeight="1">
      <c r="A244" s="163">
        <v>2013402</v>
      </c>
      <c r="B244" s="164" t="s">
        <v>94</v>
      </c>
      <c r="C244" s="338">
        <f>SUM(D244,I244)</f>
        <v>0</v>
      </c>
      <c r="D244" s="339">
        <f>SUM(E244:H244)</f>
        <v>0</v>
      </c>
      <c r="E244" s="340"/>
      <c r="F244" s="340"/>
      <c r="G244" s="340"/>
      <c r="H244" s="340"/>
      <c r="I244" s="341">
        <f t="shared" si="55"/>
        <v>0</v>
      </c>
      <c r="J244" s="342"/>
      <c r="K244" s="342"/>
      <c r="L244" s="342"/>
      <c r="M244" s="342"/>
      <c r="N244" s="342"/>
      <c r="O244" s="342"/>
      <c r="P244" s="342"/>
      <c r="Q244" s="342"/>
    </row>
    <row r="245" spans="1:17" ht="18" hidden="1" customHeight="1">
      <c r="A245" s="163">
        <v>2013403</v>
      </c>
      <c r="B245" s="164" t="s">
        <v>95</v>
      </c>
      <c r="C245" s="338">
        <f>SUM(D245,I245)</f>
        <v>0</v>
      </c>
      <c r="D245" s="339">
        <f>SUM(E245:H245)</f>
        <v>0</v>
      </c>
      <c r="E245" s="340"/>
      <c r="F245" s="340"/>
      <c r="G245" s="340"/>
      <c r="H245" s="340"/>
      <c r="I245" s="341">
        <f t="shared" si="55"/>
        <v>0</v>
      </c>
      <c r="J245" s="342"/>
      <c r="K245" s="342"/>
      <c r="L245" s="342"/>
      <c r="M245" s="342"/>
      <c r="N245" s="342"/>
      <c r="O245" s="342"/>
      <c r="P245" s="342"/>
      <c r="Q245" s="342"/>
    </row>
    <row r="246" spans="1:17" ht="18" hidden="1" customHeight="1">
      <c r="A246" s="163">
        <v>2013450</v>
      </c>
      <c r="B246" s="164" t="s">
        <v>102</v>
      </c>
      <c r="C246" s="338">
        <f>SUM(D246,I246)</f>
        <v>0</v>
      </c>
      <c r="D246" s="339">
        <f>SUM(E246:H246)</f>
        <v>0</v>
      </c>
      <c r="E246" s="340"/>
      <c r="F246" s="340"/>
      <c r="G246" s="340"/>
      <c r="H246" s="340"/>
      <c r="I246" s="341">
        <f t="shared" si="55"/>
        <v>0</v>
      </c>
      <c r="J246" s="342"/>
      <c r="K246" s="342"/>
      <c r="L246" s="342"/>
      <c r="M246" s="342"/>
      <c r="N246" s="342"/>
      <c r="O246" s="342"/>
      <c r="P246" s="342"/>
      <c r="Q246" s="342"/>
    </row>
    <row r="247" spans="1:17" ht="18" hidden="1" customHeight="1">
      <c r="A247" s="163">
        <v>2013499</v>
      </c>
      <c r="B247" s="164" t="s">
        <v>227</v>
      </c>
      <c r="C247" s="338">
        <f>SUM(D247,I247)</f>
        <v>0</v>
      </c>
      <c r="D247" s="339">
        <f>SUM(E247:H247)</f>
        <v>0</v>
      </c>
      <c r="E247" s="340"/>
      <c r="F247" s="340"/>
      <c r="G247" s="340"/>
      <c r="H247" s="340"/>
      <c r="I247" s="341">
        <f t="shared" si="55"/>
        <v>0</v>
      </c>
      <c r="J247" s="342"/>
      <c r="K247" s="342"/>
      <c r="L247" s="342"/>
      <c r="M247" s="342"/>
      <c r="N247" s="342"/>
      <c r="O247" s="342"/>
      <c r="P247" s="342"/>
      <c r="Q247" s="342"/>
    </row>
    <row r="248" spans="1:17" ht="18" hidden="1" customHeight="1">
      <c r="A248" s="163">
        <v>20135</v>
      </c>
      <c r="B248" s="242" t="s">
        <v>228</v>
      </c>
      <c r="C248" s="336">
        <f>SUM(C249:C253)</f>
        <v>0</v>
      </c>
      <c r="D248" s="336">
        <f t="shared" ref="D248:Q248" si="69">SUM(D249:D253)</f>
        <v>0</v>
      </c>
      <c r="E248" s="336">
        <f t="shared" si="69"/>
        <v>0</v>
      </c>
      <c r="F248" s="336">
        <f t="shared" si="69"/>
        <v>0</v>
      </c>
      <c r="G248" s="336">
        <f t="shared" si="69"/>
        <v>0</v>
      </c>
      <c r="H248" s="336">
        <f t="shared" si="69"/>
        <v>0</v>
      </c>
      <c r="I248" s="337">
        <f t="shared" si="69"/>
        <v>0</v>
      </c>
      <c r="J248" s="337">
        <f t="shared" si="69"/>
        <v>0</v>
      </c>
      <c r="K248" s="337">
        <f t="shared" si="69"/>
        <v>0</v>
      </c>
      <c r="L248" s="337">
        <f t="shared" si="69"/>
        <v>0</v>
      </c>
      <c r="M248" s="337">
        <f t="shared" si="69"/>
        <v>0</v>
      </c>
      <c r="N248" s="337">
        <f t="shared" si="69"/>
        <v>0</v>
      </c>
      <c r="O248" s="337">
        <f t="shared" si="69"/>
        <v>0</v>
      </c>
      <c r="P248" s="337">
        <f t="shared" si="69"/>
        <v>0</v>
      </c>
      <c r="Q248" s="337">
        <f t="shared" si="69"/>
        <v>0</v>
      </c>
    </row>
    <row r="249" spans="1:17" ht="18" hidden="1" customHeight="1">
      <c r="A249" s="163">
        <v>2013501</v>
      </c>
      <c r="B249" s="164" t="s">
        <v>93</v>
      </c>
      <c r="C249" s="338">
        <f>SUM(D249,I249)</f>
        <v>0</v>
      </c>
      <c r="D249" s="339">
        <f>SUM(E249:H249)</f>
        <v>0</v>
      </c>
      <c r="E249" s="340"/>
      <c r="F249" s="340"/>
      <c r="G249" s="340"/>
      <c r="H249" s="340"/>
      <c r="I249" s="341">
        <f t="shared" si="55"/>
        <v>0</v>
      </c>
      <c r="J249" s="342"/>
      <c r="K249" s="342"/>
      <c r="L249" s="342"/>
      <c r="M249" s="342"/>
      <c r="N249" s="342"/>
      <c r="O249" s="342"/>
      <c r="P249" s="342"/>
      <c r="Q249" s="342"/>
    </row>
    <row r="250" spans="1:17" ht="18" hidden="1" customHeight="1">
      <c r="A250" s="163">
        <v>2013502</v>
      </c>
      <c r="B250" s="164" t="s">
        <v>94</v>
      </c>
      <c r="C250" s="338">
        <f>SUM(D250,I250)</f>
        <v>0</v>
      </c>
      <c r="D250" s="339">
        <f>SUM(E250:H250)</f>
        <v>0</v>
      </c>
      <c r="E250" s="340"/>
      <c r="F250" s="340"/>
      <c r="G250" s="340"/>
      <c r="H250" s="340"/>
      <c r="I250" s="341">
        <f t="shared" si="55"/>
        <v>0</v>
      </c>
      <c r="J250" s="342"/>
      <c r="K250" s="342"/>
      <c r="L250" s="342"/>
      <c r="M250" s="342"/>
      <c r="N250" s="342"/>
      <c r="O250" s="342"/>
      <c r="P250" s="342"/>
      <c r="Q250" s="342"/>
    </row>
    <row r="251" spans="1:17" ht="18" hidden="1" customHeight="1">
      <c r="A251" s="163">
        <v>2013503</v>
      </c>
      <c r="B251" s="164" t="s">
        <v>95</v>
      </c>
      <c r="C251" s="338">
        <f>SUM(D251,I251)</f>
        <v>0</v>
      </c>
      <c r="D251" s="339">
        <f>SUM(E251:H251)</f>
        <v>0</v>
      </c>
      <c r="E251" s="340"/>
      <c r="F251" s="340"/>
      <c r="G251" s="340"/>
      <c r="H251" s="340"/>
      <c r="I251" s="341">
        <f t="shared" si="55"/>
        <v>0</v>
      </c>
      <c r="J251" s="342"/>
      <c r="K251" s="342"/>
      <c r="L251" s="342"/>
      <c r="M251" s="342"/>
      <c r="N251" s="342"/>
      <c r="O251" s="342"/>
      <c r="P251" s="342"/>
      <c r="Q251" s="342"/>
    </row>
    <row r="252" spans="1:17" ht="18" hidden="1" customHeight="1">
      <c r="A252" s="163">
        <v>2013550</v>
      </c>
      <c r="B252" s="164" t="s">
        <v>102</v>
      </c>
      <c r="C252" s="338">
        <f>SUM(D252,I252)</f>
        <v>0</v>
      </c>
      <c r="D252" s="339">
        <f>SUM(E252:H252)</f>
        <v>0</v>
      </c>
      <c r="E252" s="340"/>
      <c r="F252" s="340"/>
      <c r="G252" s="340"/>
      <c r="H252" s="340"/>
      <c r="I252" s="341">
        <f t="shared" si="55"/>
        <v>0</v>
      </c>
      <c r="J252" s="342"/>
      <c r="K252" s="342"/>
      <c r="L252" s="342"/>
      <c r="M252" s="342"/>
      <c r="N252" s="342"/>
      <c r="O252" s="342"/>
      <c r="P252" s="342"/>
      <c r="Q252" s="342"/>
    </row>
    <row r="253" spans="1:17" ht="18" hidden="1" customHeight="1">
      <c r="A253" s="163">
        <v>2013599</v>
      </c>
      <c r="B253" s="164" t="s">
        <v>229</v>
      </c>
      <c r="C253" s="338">
        <f>SUM(D253,I253)</f>
        <v>0</v>
      </c>
      <c r="D253" s="339">
        <f>SUM(E253:H253)</f>
        <v>0</v>
      </c>
      <c r="E253" s="340"/>
      <c r="F253" s="340"/>
      <c r="G253" s="340"/>
      <c r="H253" s="340"/>
      <c r="I253" s="341">
        <f t="shared" si="55"/>
        <v>0</v>
      </c>
      <c r="J253" s="342"/>
      <c r="K253" s="342"/>
      <c r="L253" s="342"/>
      <c r="M253" s="342"/>
      <c r="N253" s="342"/>
      <c r="O253" s="342"/>
      <c r="P253" s="342"/>
      <c r="Q253" s="342"/>
    </row>
    <row r="254" spans="1:17" ht="18" hidden="1" customHeight="1">
      <c r="A254" s="163">
        <v>20136</v>
      </c>
      <c r="B254" s="242" t="s">
        <v>230</v>
      </c>
      <c r="C254" s="336">
        <f>SUM(C255:C259)</f>
        <v>0</v>
      </c>
      <c r="D254" s="336">
        <f t="shared" ref="D254:Q254" si="70">SUM(D255:D259)</f>
        <v>0</v>
      </c>
      <c r="E254" s="336">
        <f t="shared" si="70"/>
        <v>0</v>
      </c>
      <c r="F254" s="336">
        <f t="shared" si="70"/>
        <v>0</v>
      </c>
      <c r="G254" s="336">
        <f t="shared" si="70"/>
        <v>0</v>
      </c>
      <c r="H254" s="336">
        <f t="shared" si="70"/>
        <v>0</v>
      </c>
      <c r="I254" s="337">
        <f t="shared" si="70"/>
        <v>0</v>
      </c>
      <c r="J254" s="337">
        <f t="shared" si="70"/>
        <v>0</v>
      </c>
      <c r="K254" s="337">
        <f t="shared" si="70"/>
        <v>0</v>
      </c>
      <c r="L254" s="337">
        <f t="shared" si="70"/>
        <v>0</v>
      </c>
      <c r="M254" s="337">
        <f t="shared" si="70"/>
        <v>0</v>
      </c>
      <c r="N254" s="337">
        <f t="shared" si="70"/>
        <v>0</v>
      </c>
      <c r="O254" s="337">
        <f t="shared" si="70"/>
        <v>0</v>
      </c>
      <c r="P254" s="337">
        <f t="shared" si="70"/>
        <v>0</v>
      </c>
      <c r="Q254" s="337">
        <f t="shared" si="70"/>
        <v>0</v>
      </c>
    </row>
    <row r="255" spans="1:17" ht="18" hidden="1" customHeight="1">
      <c r="A255" s="163">
        <v>2013601</v>
      </c>
      <c r="B255" s="164" t="s">
        <v>93</v>
      </c>
      <c r="C255" s="338">
        <f>SUM(D255,I255)</f>
        <v>0</v>
      </c>
      <c r="D255" s="339">
        <f>SUM(E255:H255)</f>
        <v>0</v>
      </c>
      <c r="E255" s="340"/>
      <c r="F255" s="340"/>
      <c r="G255" s="340"/>
      <c r="H255" s="340"/>
      <c r="I255" s="341">
        <f t="shared" si="55"/>
        <v>0</v>
      </c>
      <c r="J255" s="342"/>
      <c r="K255" s="342"/>
      <c r="L255" s="342"/>
      <c r="M255" s="342"/>
      <c r="N255" s="342"/>
      <c r="O255" s="342"/>
      <c r="P255" s="342"/>
      <c r="Q255" s="342"/>
    </row>
    <row r="256" spans="1:17" ht="18" hidden="1" customHeight="1">
      <c r="A256" s="163">
        <v>2013602</v>
      </c>
      <c r="B256" s="164" t="s">
        <v>94</v>
      </c>
      <c r="C256" s="338">
        <f>SUM(D256,I256)</f>
        <v>0</v>
      </c>
      <c r="D256" s="339">
        <f>SUM(E256:H256)</f>
        <v>0</v>
      </c>
      <c r="E256" s="340"/>
      <c r="F256" s="340"/>
      <c r="G256" s="340"/>
      <c r="H256" s="340"/>
      <c r="I256" s="341">
        <f t="shared" si="55"/>
        <v>0</v>
      </c>
      <c r="J256" s="342"/>
      <c r="K256" s="342"/>
      <c r="L256" s="342"/>
      <c r="M256" s="342"/>
      <c r="N256" s="342"/>
      <c r="O256" s="342"/>
      <c r="P256" s="342"/>
      <c r="Q256" s="342"/>
    </row>
    <row r="257" spans="1:17" ht="18" hidden="1" customHeight="1">
      <c r="A257" s="163">
        <v>2013603</v>
      </c>
      <c r="B257" s="164" t="s">
        <v>95</v>
      </c>
      <c r="C257" s="338">
        <f>SUM(D257,I257)</f>
        <v>0</v>
      </c>
      <c r="D257" s="339">
        <f>SUM(E257:H257)</f>
        <v>0</v>
      </c>
      <c r="E257" s="340"/>
      <c r="F257" s="340"/>
      <c r="G257" s="340"/>
      <c r="H257" s="340"/>
      <c r="I257" s="341">
        <f t="shared" si="55"/>
        <v>0</v>
      </c>
      <c r="J257" s="342"/>
      <c r="K257" s="342"/>
      <c r="L257" s="342"/>
      <c r="M257" s="342"/>
      <c r="N257" s="342"/>
      <c r="O257" s="342"/>
      <c r="P257" s="342"/>
      <c r="Q257" s="342"/>
    </row>
    <row r="258" spans="1:17" ht="18" hidden="1" customHeight="1">
      <c r="A258" s="163">
        <v>2013650</v>
      </c>
      <c r="B258" s="164" t="s">
        <v>102</v>
      </c>
      <c r="C258" s="338">
        <f>SUM(D258,I258)</f>
        <v>0</v>
      </c>
      <c r="D258" s="339">
        <f>SUM(E258:H258)</f>
        <v>0</v>
      </c>
      <c r="E258" s="340"/>
      <c r="F258" s="340"/>
      <c r="G258" s="340"/>
      <c r="H258" s="340"/>
      <c r="I258" s="341">
        <f t="shared" si="55"/>
        <v>0</v>
      </c>
      <c r="J258" s="342"/>
      <c r="K258" s="342"/>
      <c r="L258" s="342"/>
      <c r="M258" s="342"/>
      <c r="N258" s="342"/>
      <c r="O258" s="342"/>
      <c r="P258" s="342"/>
      <c r="Q258" s="342"/>
    </row>
    <row r="259" spans="1:17" ht="18" hidden="1" customHeight="1">
      <c r="A259" s="163">
        <v>2013699</v>
      </c>
      <c r="B259" s="164" t="s">
        <v>231</v>
      </c>
      <c r="C259" s="338">
        <f>SUM(D259,I259)</f>
        <v>0</v>
      </c>
      <c r="D259" s="339">
        <f>SUM(E259:H259)</f>
        <v>0</v>
      </c>
      <c r="E259" s="340"/>
      <c r="F259" s="340"/>
      <c r="G259" s="340"/>
      <c r="H259" s="340"/>
      <c r="I259" s="341">
        <f t="shared" si="55"/>
        <v>0</v>
      </c>
      <c r="J259" s="342"/>
      <c r="K259" s="342"/>
      <c r="L259" s="342"/>
      <c r="M259" s="342"/>
      <c r="N259" s="342"/>
      <c r="O259" s="342"/>
      <c r="P259" s="342"/>
      <c r="Q259" s="342"/>
    </row>
    <row r="260" spans="1:17" ht="18" hidden="1" customHeight="1">
      <c r="A260" s="163">
        <v>20199</v>
      </c>
      <c r="B260" s="242" t="s">
        <v>232</v>
      </c>
      <c r="C260" s="336">
        <f>SUM(C261:C262)</f>
        <v>0</v>
      </c>
      <c r="D260" s="336">
        <f t="shared" ref="D260:Q260" si="71">SUM(D261:D262)</f>
        <v>0</v>
      </c>
      <c r="E260" s="336">
        <f t="shared" si="71"/>
        <v>0</v>
      </c>
      <c r="F260" s="336">
        <f t="shared" si="71"/>
        <v>0</v>
      </c>
      <c r="G260" s="336">
        <f t="shared" si="71"/>
        <v>0</v>
      </c>
      <c r="H260" s="336">
        <f t="shared" si="71"/>
        <v>0</v>
      </c>
      <c r="I260" s="337">
        <f t="shared" si="71"/>
        <v>0</v>
      </c>
      <c r="J260" s="337">
        <f t="shared" si="71"/>
        <v>0</v>
      </c>
      <c r="K260" s="337">
        <f t="shared" si="71"/>
        <v>0</v>
      </c>
      <c r="L260" s="337">
        <f t="shared" si="71"/>
        <v>0</v>
      </c>
      <c r="M260" s="337">
        <f t="shared" si="71"/>
        <v>0</v>
      </c>
      <c r="N260" s="337">
        <f t="shared" si="71"/>
        <v>0</v>
      </c>
      <c r="O260" s="337">
        <f t="shared" si="71"/>
        <v>0</v>
      </c>
      <c r="P260" s="337">
        <f t="shared" si="71"/>
        <v>0</v>
      </c>
      <c r="Q260" s="337">
        <f t="shared" si="71"/>
        <v>0</v>
      </c>
    </row>
    <row r="261" spans="1:17" ht="18" hidden="1" customHeight="1">
      <c r="A261" s="163">
        <v>2019901</v>
      </c>
      <c r="B261" s="164" t="s">
        <v>233</v>
      </c>
      <c r="C261" s="338">
        <f>SUM(D261,I261)</f>
        <v>0</v>
      </c>
      <c r="D261" s="339">
        <f>SUM(E261:H261)</f>
        <v>0</v>
      </c>
      <c r="E261" s="340"/>
      <c r="F261" s="340"/>
      <c r="G261" s="340"/>
      <c r="H261" s="340"/>
      <c r="I261" s="341">
        <f t="shared" si="55"/>
        <v>0</v>
      </c>
      <c r="J261" s="342"/>
      <c r="K261" s="342"/>
      <c r="L261" s="342"/>
      <c r="M261" s="342"/>
      <c r="N261" s="342"/>
      <c r="O261" s="342"/>
      <c r="P261" s="342"/>
      <c r="Q261" s="342"/>
    </row>
    <row r="262" spans="1:17" ht="18" hidden="1" customHeight="1">
      <c r="A262" s="163">
        <v>2019999</v>
      </c>
      <c r="B262" s="164" t="s">
        <v>234</v>
      </c>
      <c r="C262" s="338">
        <f>SUM(D262,I262)</f>
        <v>0</v>
      </c>
      <c r="D262" s="339">
        <f>SUM(E262:H262)</f>
        <v>0</v>
      </c>
      <c r="E262" s="340"/>
      <c r="F262" s="340"/>
      <c r="G262" s="340"/>
      <c r="H262" s="340"/>
      <c r="I262" s="341">
        <f t="shared" si="55"/>
        <v>0</v>
      </c>
      <c r="J262" s="342"/>
      <c r="K262" s="342"/>
      <c r="L262" s="342"/>
      <c r="M262" s="342"/>
      <c r="N262" s="342"/>
      <c r="O262" s="342"/>
      <c r="P262" s="342"/>
      <c r="Q262" s="342"/>
    </row>
    <row r="263" spans="1:17" ht="18" hidden="1" customHeight="1">
      <c r="A263" s="163">
        <v>202</v>
      </c>
      <c r="B263" s="242" t="s">
        <v>235</v>
      </c>
      <c r="C263" s="336">
        <f t="shared" ref="C263:Q263" si="72">SUM(C264,C271,C274,C281,C287,C291,C293,C298)</f>
        <v>0</v>
      </c>
      <c r="D263" s="336">
        <f t="shared" si="72"/>
        <v>0</v>
      </c>
      <c r="E263" s="336">
        <f t="shared" si="72"/>
        <v>0</v>
      </c>
      <c r="F263" s="336">
        <f t="shared" si="72"/>
        <v>0</v>
      </c>
      <c r="G263" s="336">
        <f t="shared" si="72"/>
        <v>0</v>
      </c>
      <c r="H263" s="336">
        <f t="shared" si="72"/>
        <v>0</v>
      </c>
      <c r="I263" s="337">
        <f t="shared" si="72"/>
        <v>0</v>
      </c>
      <c r="J263" s="337">
        <f t="shared" si="72"/>
        <v>0</v>
      </c>
      <c r="K263" s="337">
        <f t="shared" si="72"/>
        <v>0</v>
      </c>
      <c r="L263" s="337">
        <f t="shared" si="72"/>
        <v>0</v>
      </c>
      <c r="M263" s="337">
        <f t="shared" si="72"/>
        <v>0</v>
      </c>
      <c r="N263" s="337">
        <f t="shared" si="72"/>
        <v>0</v>
      </c>
      <c r="O263" s="337">
        <f t="shared" si="72"/>
        <v>0</v>
      </c>
      <c r="P263" s="337">
        <f t="shared" si="72"/>
        <v>0</v>
      </c>
      <c r="Q263" s="337">
        <f t="shared" si="72"/>
        <v>0</v>
      </c>
    </row>
    <row r="264" spans="1:17" ht="18" hidden="1" customHeight="1">
      <c r="A264" s="163">
        <v>20201</v>
      </c>
      <c r="B264" s="242" t="s">
        <v>236</v>
      </c>
      <c r="C264" s="336">
        <f>SUM(C265:C270)</f>
        <v>0</v>
      </c>
      <c r="D264" s="336">
        <f t="shared" ref="D264:Q264" si="73">SUM(D265:D270)</f>
        <v>0</v>
      </c>
      <c r="E264" s="336">
        <f t="shared" si="73"/>
        <v>0</v>
      </c>
      <c r="F264" s="336">
        <f t="shared" si="73"/>
        <v>0</v>
      </c>
      <c r="G264" s="336">
        <f t="shared" si="73"/>
        <v>0</v>
      </c>
      <c r="H264" s="336">
        <f t="shared" si="73"/>
        <v>0</v>
      </c>
      <c r="I264" s="337">
        <f t="shared" si="73"/>
        <v>0</v>
      </c>
      <c r="J264" s="337">
        <f t="shared" si="73"/>
        <v>0</v>
      </c>
      <c r="K264" s="337">
        <f t="shared" si="73"/>
        <v>0</v>
      </c>
      <c r="L264" s="337">
        <f t="shared" si="73"/>
        <v>0</v>
      </c>
      <c r="M264" s="337">
        <f t="shared" si="73"/>
        <v>0</v>
      </c>
      <c r="N264" s="337">
        <f t="shared" si="73"/>
        <v>0</v>
      </c>
      <c r="O264" s="337">
        <f t="shared" si="73"/>
        <v>0</v>
      </c>
      <c r="P264" s="337">
        <f t="shared" si="73"/>
        <v>0</v>
      </c>
      <c r="Q264" s="337">
        <f t="shared" si="73"/>
        <v>0</v>
      </c>
    </row>
    <row r="265" spans="1:17" ht="18" hidden="1" customHeight="1">
      <c r="A265" s="163">
        <v>2020101</v>
      </c>
      <c r="B265" s="164" t="s">
        <v>93</v>
      </c>
      <c r="C265" s="338">
        <f t="shared" ref="C265:C270" si="74">SUM(D265,I265)</f>
        <v>0</v>
      </c>
      <c r="D265" s="339">
        <f t="shared" ref="D265:D270" si="75">SUM(E265:H265)</f>
        <v>0</v>
      </c>
      <c r="E265" s="340"/>
      <c r="F265" s="340"/>
      <c r="G265" s="340"/>
      <c r="H265" s="340"/>
      <c r="I265" s="341">
        <f t="shared" ref="I265:I299" si="76">SUM(J265:Q265)</f>
        <v>0</v>
      </c>
      <c r="J265" s="342"/>
      <c r="K265" s="342"/>
      <c r="L265" s="342"/>
      <c r="M265" s="342"/>
      <c r="N265" s="342"/>
      <c r="O265" s="342"/>
      <c r="P265" s="342"/>
      <c r="Q265" s="342"/>
    </row>
    <row r="266" spans="1:17" ht="18" hidden="1" customHeight="1">
      <c r="A266" s="163">
        <v>2020102</v>
      </c>
      <c r="B266" s="164" t="s">
        <v>94</v>
      </c>
      <c r="C266" s="338">
        <f t="shared" si="74"/>
        <v>0</v>
      </c>
      <c r="D266" s="339">
        <f t="shared" si="75"/>
        <v>0</v>
      </c>
      <c r="E266" s="340"/>
      <c r="F266" s="340"/>
      <c r="G266" s="340"/>
      <c r="H266" s="340"/>
      <c r="I266" s="341">
        <f t="shared" si="76"/>
        <v>0</v>
      </c>
      <c r="J266" s="342"/>
      <c r="K266" s="342"/>
      <c r="L266" s="342"/>
      <c r="M266" s="342"/>
      <c r="N266" s="342"/>
      <c r="O266" s="342"/>
      <c r="P266" s="342"/>
      <c r="Q266" s="342"/>
    </row>
    <row r="267" spans="1:17" ht="18" hidden="1" customHeight="1">
      <c r="A267" s="163">
        <v>2020103</v>
      </c>
      <c r="B267" s="164" t="s">
        <v>95</v>
      </c>
      <c r="C267" s="338">
        <f t="shared" si="74"/>
        <v>0</v>
      </c>
      <c r="D267" s="339">
        <f t="shared" si="75"/>
        <v>0</v>
      </c>
      <c r="E267" s="340"/>
      <c r="F267" s="340"/>
      <c r="G267" s="340"/>
      <c r="H267" s="340"/>
      <c r="I267" s="341">
        <f t="shared" si="76"/>
        <v>0</v>
      </c>
      <c r="J267" s="342"/>
      <c r="K267" s="342"/>
      <c r="L267" s="342"/>
      <c r="M267" s="342"/>
      <c r="N267" s="342"/>
      <c r="O267" s="342"/>
      <c r="P267" s="342"/>
      <c r="Q267" s="342"/>
    </row>
    <row r="268" spans="1:17" ht="18" hidden="1" customHeight="1">
      <c r="A268" s="163">
        <v>2020104</v>
      </c>
      <c r="B268" s="164" t="s">
        <v>220</v>
      </c>
      <c r="C268" s="338">
        <f t="shared" si="74"/>
        <v>0</v>
      </c>
      <c r="D268" s="339">
        <f t="shared" si="75"/>
        <v>0</v>
      </c>
      <c r="E268" s="340"/>
      <c r="F268" s="340"/>
      <c r="G268" s="340"/>
      <c r="H268" s="340"/>
      <c r="I268" s="341">
        <f t="shared" si="76"/>
        <v>0</v>
      </c>
      <c r="J268" s="342"/>
      <c r="K268" s="342"/>
      <c r="L268" s="342"/>
      <c r="M268" s="342"/>
      <c r="N268" s="342"/>
      <c r="O268" s="342"/>
      <c r="P268" s="342"/>
      <c r="Q268" s="342"/>
    </row>
    <row r="269" spans="1:17" ht="18" hidden="1" customHeight="1">
      <c r="A269" s="163">
        <v>2020150</v>
      </c>
      <c r="B269" s="164" t="s">
        <v>102</v>
      </c>
      <c r="C269" s="338">
        <f t="shared" si="74"/>
        <v>0</v>
      </c>
      <c r="D269" s="339">
        <f t="shared" si="75"/>
        <v>0</v>
      </c>
      <c r="E269" s="340"/>
      <c r="F269" s="340"/>
      <c r="G269" s="340"/>
      <c r="H269" s="340"/>
      <c r="I269" s="341">
        <f t="shared" si="76"/>
        <v>0</v>
      </c>
      <c r="J269" s="342"/>
      <c r="K269" s="342"/>
      <c r="L269" s="342"/>
      <c r="M269" s="342"/>
      <c r="N269" s="342"/>
      <c r="O269" s="342"/>
      <c r="P269" s="342"/>
      <c r="Q269" s="342"/>
    </row>
    <row r="270" spans="1:17" ht="18" hidden="1" customHeight="1">
      <c r="A270" s="163">
        <v>2020199</v>
      </c>
      <c r="B270" s="164" t="s">
        <v>237</v>
      </c>
      <c r="C270" s="338">
        <f t="shared" si="74"/>
        <v>0</v>
      </c>
      <c r="D270" s="339">
        <f t="shared" si="75"/>
        <v>0</v>
      </c>
      <c r="E270" s="340"/>
      <c r="F270" s="340"/>
      <c r="G270" s="340"/>
      <c r="H270" s="340"/>
      <c r="I270" s="341">
        <f t="shared" si="76"/>
        <v>0</v>
      </c>
      <c r="J270" s="342"/>
      <c r="K270" s="342"/>
      <c r="L270" s="342"/>
      <c r="M270" s="342"/>
      <c r="N270" s="342"/>
      <c r="O270" s="342"/>
      <c r="P270" s="342"/>
      <c r="Q270" s="342"/>
    </row>
    <row r="271" spans="1:17" ht="18" hidden="1" customHeight="1">
      <c r="A271" s="163">
        <v>20202</v>
      </c>
      <c r="B271" s="242" t="s">
        <v>238</v>
      </c>
      <c r="C271" s="336">
        <f>SUM(C272:C273)</f>
        <v>0</v>
      </c>
      <c r="D271" s="336">
        <f t="shared" ref="D271:Q271" si="77">SUM(D272:D273)</f>
        <v>0</v>
      </c>
      <c r="E271" s="336">
        <f t="shared" si="77"/>
        <v>0</v>
      </c>
      <c r="F271" s="336">
        <f t="shared" si="77"/>
        <v>0</v>
      </c>
      <c r="G271" s="336">
        <f t="shared" si="77"/>
        <v>0</v>
      </c>
      <c r="H271" s="336">
        <f t="shared" si="77"/>
        <v>0</v>
      </c>
      <c r="I271" s="337">
        <f t="shared" si="77"/>
        <v>0</v>
      </c>
      <c r="J271" s="337">
        <f t="shared" si="77"/>
        <v>0</v>
      </c>
      <c r="K271" s="337">
        <f t="shared" si="77"/>
        <v>0</v>
      </c>
      <c r="L271" s="337">
        <f t="shared" si="77"/>
        <v>0</v>
      </c>
      <c r="M271" s="337">
        <f t="shared" si="77"/>
        <v>0</v>
      </c>
      <c r="N271" s="337">
        <f t="shared" si="77"/>
        <v>0</v>
      </c>
      <c r="O271" s="337">
        <f t="shared" si="77"/>
        <v>0</v>
      </c>
      <c r="P271" s="337">
        <f t="shared" si="77"/>
        <v>0</v>
      </c>
      <c r="Q271" s="337">
        <f t="shared" si="77"/>
        <v>0</v>
      </c>
    </row>
    <row r="272" spans="1:17" ht="18" hidden="1" customHeight="1">
      <c r="A272" s="163">
        <v>2020201</v>
      </c>
      <c r="B272" s="164" t="s">
        <v>239</v>
      </c>
      <c r="C272" s="338">
        <f>SUM(D272,I272)</f>
        <v>0</v>
      </c>
      <c r="D272" s="339">
        <f>SUM(E272:H272)</f>
        <v>0</v>
      </c>
      <c r="E272" s="340"/>
      <c r="F272" s="340"/>
      <c r="G272" s="340"/>
      <c r="H272" s="340"/>
      <c r="I272" s="341">
        <f t="shared" si="76"/>
        <v>0</v>
      </c>
      <c r="J272" s="342"/>
      <c r="K272" s="342"/>
      <c r="L272" s="342"/>
      <c r="M272" s="342"/>
      <c r="N272" s="342"/>
      <c r="O272" s="342"/>
      <c r="P272" s="342"/>
      <c r="Q272" s="342"/>
    </row>
    <row r="273" spans="1:17" ht="18" hidden="1" customHeight="1">
      <c r="A273" s="163">
        <v>2020202</v>
      </c>
      <c r="B273" s="164" t="s">
        <v>240</v>
      </c>
      <c r="C273" s="338">
        <f>SUM(D273,I273)</f>
        <v>0</v>
      </c>
      <c r="D273" s="339">
        <f>SUM(E273:H273)</f>
        <v>0</v>
      </c>
      <c r="E273" s="340"/>
      <c r="F273" s="340"/>
      <c r="G273" s="340"/>
      <c r="H273" s="340"/>
      <c r="I273" s="341">
        <f t="shared" si="76"/>
        <v>0</v>
      </c>
      <c r="J273" s="342"/>
      <c r="K273" s="342"/>
      <c r="L273" s="342"/>
      <c r="M273" s="342"/>
      <c r="N273" s="342"/>
      <c r="O273" s="342"/>
      <c r="P273" s="342"/>
      <c r="Q273" s="342"/>
    </row>
    <row r="274" spans="1:17" ht="18" hidden="1" customHeight="1">
      <c r="A274" s="163">
        <v>20203</v>
      </c>
      <c r="B274" s="242" t="s">
        <v>241</v>
      </c>
      <c r="C274" s="336">
        <f>SUM(C275:C280)</f>
        <v>0</v>
      </c>
      <c r="D274" s="336">
        <f t="shared" ref="D274:Q274" si="78">SUM(D275:D280)</f>
        <v>0</v>
      </c>
      <c r="E274" s="336">
        <f t="shared" si="78"/>
        <v>0</v>
      </c>
      <c r="F274" s="336">
        <f t="shared" si="78"/>
        <v>0</v>
      </c>
      <c r="G274" s="336">
        <f t="shared" si="78"/>
        <v>0</v>
      </c>
      <c r="H274" s="336">
        <f t="shared" si="78"/>
        <v>0</v>
      </c>
      <c r="I274" s="337">
        <f t="shared" si="78"/>
        <v>0</v>
      </c>
      <c r="J274" s="337">
        <f t="shared" si="78"/>
        <v>0</v>
      </c>
      <c r="K274" s="337">
        <f t="shared" si="78"/>
        <v>0</v>
      </c>
      <c r="L274" s="337">
        <f t="shared" si="78"/>
        <v>0</v>
      </c>
      <c r="M274" s="337">
        <f t="shared" si="78"/>
        <v>0</v>
      </c>
      <c r="N274" s="337">
        <f t="shared" si="78"/>
        <v>0</v>
      </c>
      <c r="O274" s="337">
        <f t="shared" si="78"/>
        <v>0</v>
      </c>
      <c r="P274" s="337">
        <f t="shared" si="78"/>
        <v>0</v>
      </c>
      <c r="Q274" s="337">
        <f t="shared" si="78"/>
        <v>0</v>
      </c>
    </row>
    <row r="275" spans="1:17" ht="18" hidden="1" customHeight="1">
      <c r="A275" s="163">
        <v>2020301</v>
      </c>
      <c r="B275" s="164" t="s">
        <v>242</v>
      </c>
      <c r="C275" s="338">
        <f t="shared" ref="C275:C280" si="79">SUM(D275,I275)</f>
        <v>0</v>
      </c>
      <c r="D275" s="339">
        <f t="shared" ref="D275:D280" si="80">SUM(E275:H275)</f>
        <v>0</v>
      </c>
      <c r="E275" s="340"/>
      <c r="F275" s="340"/>
      <c r="G275" s="340"/>
      <c r="H275" s="340"/>
      <c r="I275" s="341">
        <f t="shared" si="76"/>
        <v>0</v>
      </c>
      <c r="J275" s="342"/>
      <c r="K275" s="342"/>
      <c r="L275" s="342"/>
      <c r="M275" s="342"/>
      <c r="N275" s="342"/>
      <c r="O275" s="342"/>
      <c r="P275" s="342"/>
      <c r="Q275" s="342"/>
    </row>
    <row r="276" spans="1:17" ht="18" hidden="1" customHeight="1">
      <c r="A276" s="163">
        <v>2020302</v>
      </c>
      <c r="B276" s="164" t="s">
        <v>243</v>
      </c>
      <c r="C276" s="338">
        <f t="shared" si="79"/>
        <v>0</v>
      </c>
      <c r="D276" s="339">
        <f t="shared" si="80"/>
        <v>0</v>
      </c>
      <c r="E276" s="340"/>
      <c r="F276" s="340"/>
      <c r="G276" s="340"/>
      <c r="H276" s="340"/>
      <c r="I276" s="341">
        <f t="shared" si="76"/>
        <v>0</v>
      </c>
      <c r="J276" s="342"/>
      <c r="K276" s="342"/>
      <c r="L276" s="342"/>
      <c r="M276" s="342"/>
      <c r="N276" s="342"/>
      <c r="O276" s="342"/>
      <c r="P276" s="342"/>
      <c r="Q276" s="342"/>
    </row>
    <row r="277" spans="1:17" ht="18" hidden="1" customHeight="1">
      <c r="A277" s="163">
        <v>2020303</v>
      </c>
      <c r="B277" s="164" t="s">
        <v>244</v>
      </c>
      <c r="C277" s="338">
        <f t="shared" si="79"/>
        <v>0</v>
      </c>
      <c r="D277" s="339">
        <f t="shared" si="80"/>
        <v>0</v>
      </c>
      <c r="E277" s="340"/>
      <c r="F277" s="340"/>
      <c r="G277" s="340"/>
      <c r="H277" s="340"/>
      <c r="I277" s="341">
        <f t="shared" si="76"/>
        <v>0</v>
      </c>
      <c r="J277" s="342"/>
      <c r="K277" s="342"/>
      <c r="L277" s="342"/>
      <c r="M277" s="342"/>
      <c r="N277" s="342"/>
      <c r="O277" s="342"/>
      <c r="P277" s="342"/>
      <c r="Q277" s="342"/>
    </row>
    <row r="278" spans="1:17" ht="18" hidden="1" customHeight="1">
      <c r="A278" s="163">
        <v>2020304</v>
      </c>
      <c r="B278" s="164" t="s">
        <v>245</v>
      </c>
      <c r="C278" s="338">
        <f t="shared" si="79"/>
        <v>0</v>
      </c>
      <c r="D278" s="339">
        <f t="shared" si="80"/>
        <v>0</v>
      </c>
      <c r="E278" s="340"/>
      <c r="F278" s="340"/>
      <c r="G278" s="340"/>
      <c r="H278" s="340"/>
      <c r="I278" s="341">
        <f t="shared" si="76"/>
        <v>0</v>
      </c>
      <c r="J278" s="342"/>
      <c r="K278" s="342"/>
      <c r="L278" s="342"/>
      <c r="M278" s="342"/>
      <c r="N278" s="342"/>
      <c r="O278" s="342"/>
      <c r="P278" s="342"/>
      <c r="Q278" s="342"/>
    </row>
    <row r="279" spans="1:17" ht="18" hidden="1" customHeight="1">
      <c r="A279" s="163">
        <v>2020305</v>
      </c>
      <c r="B279" s="164" t="s">
        <v>246</v>
      </c>
      <c r="C279" s="338">
        <f t="shared" si="79"/>
        <v>0</v>
      </c>
      <c r="D279" s="339">
        <f t="shared" si="80"/>
        <v>0</v>
      </c>
      <c r="E279" s="340"/>
      <c r="F279" s="340"/>
      <c r="G279" s="340"/>
      <c r="H279" s="340"/>
      <c r="I279" s="341">
        <f t="shared" si="76"/>
        <v>0</v>
      </c>
      <c r="J279" s="342"/>
      <c r="K279" s="342"/>
      <c r="L279" s="342"/>
      <c r="M279" s="342"/>
      <c r="N279" s="342"/>
      <c r="O279" s="342"/>
      <c r="P279" s="342"/>
      <c r="Q279" s="342"/>
    </row>
    <row r="280" spans="1:17" ht="18" hidden="1" customHeight="1">
      <c r="A280" s="163">
        <v>2020399</v>
      </c>
      <c r="B280" s="164" t="s">
        <v>247</v>
      </c>
      <c r="C280" s="338">
        <f t="shared" si="79"/>
        <v>0</v>
      </c>
      <c r="D280" s="339">
        <f t="shared" si="80"/>
        <v>0</v>
      </c>
      <c r="E280" s="340"/>
      <c r="F280" s="340"/>
      <c r="G280" s="340"/>
      <c r="H280" s="340"/>
      <c r="I280" s="341">
        <f t="shared" si="76"/>
        <v>0</v>
      </c>
      <c r="J280" s="342"/>
      <c r="K280" s="342"/>
      <c r="L280" s="342"/>
      <c r="M280" s="342"/>
      <c r="N280" s="342"/>
      <c r="O280" s="342"/>
      <c r="P280" s="342"/>
      <c r="Q280" s="342"/>
    </row>
    <row r="281" spans="1:17" ht="18" hidden="1" customHeight="1">
      <c r="A281" s="163">
        <v>20204</v>
      </c>
      <c r="B281" s="242" t="s">
        <v>248</v>
      </c>
      <c r="C281" s="336">
        <f>SUM(C282:C286)</f>
        <v>0</v>
      </c>
      <c r="D281" s="336">
        <f t="shared" ref="D281:Q281" si="81">SUM(D282:D286)</f>
        <v>0</v>
      </c>
      <c r="E281" s="336">
        <f t="shared" si="81"/>
        <v>0</v>
      </c>
      <c r="F281" s="336">
        <f t="shared" si="81"/>
        <v>0</v>
      </c>
      <c r="G281" s="336">
        <f t="shared" si="81"/>
        <v>0</v>
      </c>
      <c r="H281" s="336">
        <f t="shared" si="81"/>
        <v>0</v>
      </c>
      <c r="I281" s="337">
        <f t="shared" si="81"/>
        <v>0</v>
      </c>
      <c r="J281" s="337">
        <f t="shared" si="81"/>
        <v>0</v>
      </c>
      <c r="K281" s="337">
        <f t="shared" si="81"/>
        <v>0</v>
      </c>
      <c r="L281" s="337">
        <f t="shared" si="81"/>
        <v>0</v>
      </c>
      <c r="M281" s="337">
        <f t="shared" si="81"/>
        <v>0</v>
      </c>
      <c r="N281" s="337">
        <f t="shared" si="81"/>
        <v>0</v>
      </c>
      <c r="O281" s="337">
        <f t="shared" si="81"/>
        <v>0</v>
      </c>
      <c r="P281" s="337">
        <f t="shared" si="81"/>
        <v>0</v>
      </c>
      <c r="Q281" s="337">
        <f t="shared" si="81"/>
        <v>0</v>
      </c>
    </row>
    <row r="282" spans="1:17" ht="18" hidden="1" customHeight="1">
      <c r="A282" s="163">
        <v>2020401</v>
      </c>
      <c r="B282" s="164" t="s">
        <v>249</v>
      </c>
      <c r="C282" s="338">
        <f>SUM(D282,I282)</f>
        <v>0</v>
      </c>
      <c r="D282" s="339">
        <f>SUM(E282:H282)</f>
        <v>0</v>
      </c>
      <c r="E282" s="340"/>
      <c r="F282" s="340"/>
      <c r="G282" s="340"/>
      <c r="H282" s="340"/>
      <c r="I282" s="341">
        <f t="shared" si="76"/>
        <v>0</v>
      </c>
      <c r="J282" s="342"/>
      <c r="K282" s="342"/>
      <c r="L282" s="342"/>
      <c r="M282" s="342"/>
      <c r="N282" s="342"/>
      <c r="O282" s="342"/>
      <c r="P282" s="342"/>
      <c r="Q282" s="342"/>
    </row>
    <row r="283" spans="1:17" ht="18" hidden="1" customHeight="1">
      <c r="A283" s="163">
        <v>2020402</v>
      </c>
      <c r="B283" s="164" t="s">
        <v>250</v>
      </c>
      <c r="C283" s="338">
        <f>SUM(D283,I283)</f>
        <v>0</v>
      </c>
      <c r="D283" s="339">
        <f>SUM(E283:H283)</f>
        <v>0</v>
      </c>
      <c r="E283" s="340"/>
      <c r="F283" s="340"/>
      <c r="G283" s="340"/>
      <c r="H283" s="340"/>
      <c r="I283" s="341">
        <f t="shared" si="76"/>
        <v>0</v>
      </c>
      <c r="J283" s="342"/>
      <c r="K283" s="342"/>
      <c r="L283" s="342"/>
      <c r="M283" s="342"/>
      <c r="N283" s="342"/>
      <c r="O283" s="342"/>
      <c r="P283" s="342"/>
      <c r="Q283" s="342"/>
    </row>
    <row r="284" spans="1:17" ht="18" hidden="1" customHeight="1">
      <c r="A284" s="163">
        <v>2020403</v>
      </c>
      <c r="B284" s="164" t="s">
        <v>251</v>
      </c>
      <c r="C284" s="338">
        <f>SUM(D284,I284)</f>
        <v>0</v>
      </c>
      <c r="D284" s="339">
        <f>SUM(E284:H284)</f>
        <v>0</v>
      </c>
      <c r="E284" s="340"/>
      <c r="F284" s="340"/>
      <c r="G284" s="340"/>
      <c r="H284" s="340"/>
      <c r="I284" s="341">
        <f t="shared" si="76"/>
        <v>0</v>
      </c>
      <c r="J284" s="342"/>
      <c r="K284" s="342"/>
      <c r="L284" s="342"/>
      <c r="M284" s="342"/>
      <c r="N284" s="342"/>
      <c r="O284" s="342"/>
      <c r="P284" s="342"/>
      <c r="Q284" s="342"/>
    </row>
    <row r="285" spans="1:17" ht="18" hidden="1" customHeight="1">
      <c r="A285" s="163">
        <v>2020404</v>
      </c>
      <c r="B285" s="164" t="s">
        <v>252</v>
      </c>
      <c r="C285" s="338">
        <f>SUM(D285,I285)</f>
        <v>0</v>
      </c>
      <c r="D285" s="339">
        <f>SUM(E285:H285)</f>
        <v>0</v>
      </c>
      <c r="E285" s="340"/>
      <c r="F285" s="340"/>
      <c r="G285" s="340"/>
      <c r="H285" s="340"/>
      <c r="I285" s="341">
        <f t="shared" si="76"/>
        <v>0</v>
      </c>
      <c r="J285" s="342"/>
      <c r="K285" s="342"/>
      <c r="L285" s="342"/>
      <c r="M285" s="342"/>
      <c r="N285" s="342"/>
      <c r="O285" s="342"/>
      <c r="P285" s="342"/>
      <c r="Q285" s="342"/>
    </row>
    <row r="286" spans="1:17" ht="18" hidden="1" customHeight="1">
      <c r="A286" s="163">
        <v>2020499</v>
      </c>
      <c r="B286" s="164" t="s">
        <v>253</v>
      </c>
      <c r="C286" s="338">
        <f>SUM(D286,I286)</f>
        <v>0</v>
      </c>
      <c r="D286" s="339">
        <f>SUM(E286:H286)</f>
        <v>0</v>
      </c>
      <c r="E286" s="340"/>
      <c r="F286" s="340"/>
      <c r="G286" s="340"/>
      <c r="H286" s="340"/>
      <c r="I286" s="341">
        <f t="shared" si="76"/>
        <v>0</v>
      </c>
      <c r="J286" s="342"/>
      <c r="K286" s="342"/>
      <c r="L286" s="342"/>
      <c r="M286" s="342"/>
      <c r="N286" s="342"/>
      <c r="O286" s="342"/>
      <c r="P286" s="342"/>
      <c r="Q286" s="342"/>
    </row>
    <row r="287" spans="1:17" ht="18" hidden="1" customHeight="1">
      <c r="A287" s="163">
        <v>20205</v>
      </c>
      <c r="B287" s="242" t="s">
        <v>254</v>
      </c>
      <c r="C287" s="336">
        <f t="shared" ref="C287:Q287" si="82">SUM(C288:C290)</f>
        <v>0</v>
      </c>
      <c r="D287" s="336">
        <f t="shared" si="82"/>
        <v>0</v>
      </c>
      <c r="E287" s="336">
        <f t="shared" si="82"/>
        <v>0</v>
      </c>
      <c r="F287" s="336">
        <f t="shared" si="82"/>
        <v>0</v>
      </c>
      <c r="G287" s="336">
        <f t="shared" si="82"/>
        <v>0</v>
      </c>
      <c r="H287" s="336">
        <f t="shared" si="82"/>
        <v>0</v>
      </c>
      <c r="I287" s="337">
        <f t="shared" si="82"/>
        <v>0</v>
      </c>
      <c r="J287" s="337">
        <f t="shared" si="82"/>
        <v>0</v>
      </c>
      <c r="K287" s="337">
        <f t="shared" si="82"/>
        <v>0</v>
      </c>
      <c r="L287" s="337">
        <f t="shared" si="82"/>
        <v>0</v>
      </c>
      <c r="M287" s="337">
        <f t="shared" si="82"/>
        <v>0</v>
      </c>
      <c r="N287" s="337">
        <f t="shared" si="82"/>
        <v>0</v>
      </c>
      <c r="O287" s="337">
        <f t="shared" si="82"/>
        <v>0</v>
      </c>
      <c r="P287" s="337">
        <f t="shared" si="82"/>
        <v>0</v>
      </c>
      <c r="Q287" s="337">
        <f t="shared" si="82"/>
        <v>0</v>
      </c>
    </row>
    <row r="288" spans="1:17" ht="18" hidden="1" customHeight="1">
      <c r="A288" s="163">
        <v>2020503</v>
      </c>
      <c r="B288" s="164" t="s">
        <v>255</v>
      </c>
      <c r="C288" s="338">
        <f>SUM(D288,I288)</f>
        <v>0</v>
      </c>
      <c r="D288" s="339">
        <f>SUM(E288:H288)</f>
        <v>0</v>
      </c>
      <c r="E288" s="340"/>
      <c r="F288" s="340"/>
      <c r="G288" s="340"/>
      <c r="H288" s="340"/>
      <c r="I288" s="341">
        <f t="shared" si="76"/>
        <v>0</v>
      </c>
      <c r="J288" s="342"/>
      <c r="K288" s="342"/>
      <c r="L288" s="342"/>
      <c r="M288" s="342"/>
      <c r="N288" s="342"/>
      <c r="O288" s="342"/>
      <c r="P288" s="342"/>
      <c r="Q288" s="342"/>
    </row>
    <row r="289" spans="1:17" ht="18" hidden="1" customHeight="1">
      <c r="A289" s="163">
        <v>2020504</v>
      </c>
      <c r="B289" s="164" t="s">
        <v>256</v>
      </c>
      <c r="C289" s="338">
        <f>SUM(D289,I289)</f>
        <v>0</v>
      </c>
      <c r="D289" s="339">
        <f>SUM(E289:H289)</f>
        <v>0</v>
      </c>
      <c r="E289" s="340"/>
      <c r="F289" s="340"/>
      <c r="G289" s="340"/>
      <c r="H289" s="340"/>
      <c r="I289" s="341">
        <f t="shared" si="76"/>
        <v>0</v>
      </c>
      <c r="J289" s="342"/>
      <c r="K289" s="342"/>
      <c r="L289" s="342"/>
      <c r="M289" s="342"/>
      <c r="N289" s="342"/>
      <c r="O289" s="342"/>
      <c r="P289" s="342"/>
      <c r="Q289" s="342"/>
    </row>
    <row r="290" spans="1:17" ht="18" hidden="1" customHeight="1">
      <c r="A290" s="163">
        <v>2020599</v>
      </c>
      <c r="B290" s="164" t="s">
        <v>257</v>
      </c>
      <c r="C290" s="338">
        <f>SUM(D290,I290)</f>
        <v>0</v>
      </c>
      <c r="D290" s="339">
        <f>SUM(E290:H290)</f>
        <v>0</v>
      </c>
      <c r="E290" s="340"/>
      <c r="F290" s="340"/>
      <c r="G290" s="340"/>
      <c r="H290" s="340"/>
      <c r="I290" s="341">
        <f t="shared" si="76"/>
        <v>0</v>
      </c>
      <c r="J290" s="342"/>
      <c r="K290" s="342"/>
      <c r="L290" s="342"/>
      <c r="M290" s="342"/>
      <c r="N290" s="342"/>
      <c r="O290" s="342"/>
      <c r="P290" s="342"/>
      <c r="Q290" s="342"/>
    </row>
    <row r="291" spans="1:17" ht="18" hidden="1" customHeight="1">
      <c r="A291" s="163">
        <v>20206</v>
      </c>
      <c r="B291" s="242" t="s">
        <v>258</v>
      </c>
      <c r="C291" s="336">
        <f>C292</f>
        <v>0</v>
      </c>
      <c r="D291" s="336">
        <f t="shared" ref="D291:Q291" si="83">D292</f>
        <v>0</v>
      </c>
      <c r="E291" s="336">
        <f t="shared" si="83"/>
        <v>0</v>
      </c>
      <c r="F291" s="336">
        <f t="shared" si="83"/>
        <v>0</v>
      </c>
      <c r="G291" s="336">
        <f t="shared" si="83"/>
        <v>0</v>
      </c>
      <c r="H291" s="336">
        <f t="shared" si="83"/>
        <v>0</v>
      </c>
      <c r="I291" s="337">
        <f t="shared" si="83"/>
        <v>0</v>
      </c>
      <c r="J291" s="337">
        <f t="shared" si="83"/>
        <v>0</v>
      </c>
      <c r="K291" s="337">
        <f t="shared" si="83"/>
        <v>0</v>
      </c>
      <c r="L291" s="337">
        <f t="shared" si="83"/>
        <v>0</v>
      </c>
      <c r="M291" s="337">
        <f t="shared" si="83"/>
        <v>0</v>
      </c>
      <c r="N291" s="337">
        <f t="shared" si="83"/>
        <v>0</v>
      </c>
      <c r="O291" s="337">
        <f t="shared" si="83"/>
        <v>0</v>
      </c>
      <c r="P291" s="337">
        <f t="shared" si="83"/>
        <v>0</v>
      </c>
      <c r="Q291" s="337">
        <f t="shared" si="83"/>
        <v>0</v>
      </c>
    </row>
    <row r="292" spans="1:17" ht="18" hidden="1" customHeight="1">
      <c r="A292" s="163">
        <v>2020601</v>
      </c>
      <c r="B292" s="164" t="s">
        <v>259</v>
      </c>
      <c r="C292" s="338">
        <f t="shared" ref="C292:C297" si="84">SUM(D292,I292)</f>
        <v>0</v>
      </c>
      <c r="D292" s="339">
        <f t="shared" ref="D292:D297" si="85">SUM(E292:H292)</f>
        <v>0</v>
      </c>
      <c r="E292" s="340"/>
      <c r="F292" s="340"/>
      <c r="G292" s="340"/>
      <c r="H292" s="340"/>
      <c r="I292" s="341">
        <f t="shared" si="76"/>
        <v>0</v>
      </c>
      <c r="J292" s="342"/>
      <c r="K292" s="342"/>
      <c r="L292" s="342"/>
      <c r="M292" s="342"/>
      <c r="N292" s="342"/>
      <c r="O292" s="342"/>
      <c r="P292" s="342"/>
      <c r="Q292" s="342"/>
    </row>
    <row r="293" spans="1:17" ht="18" hidden="1" customHeight="1">
      <c r="A293" s="163">
        <v>20207</v>
      </c>
      <c r="B293" s="242" t="s">
        <v>260</v>
      </c>
      <c r="C293" s="336">
        <f>SUM(C294:C297)</f>
        <v>0</v>
      </c>
      <c r="D293" s="336">
        <f t="shared" ref="D293:Q293" si="86">SUM(D294:D297)</f>
        <v>0</v>
      </c>
      <c r="E293" s="336">
        <f t="shared" si="86"/>
        <v>0</v>
      </c>
      <c r="F293" s="336">
        <f t="shared" si="86"/>
        <v>0</v>
      </c>
      <c r="G293" s="336">
        <f t="shared" si="86"/>
        <v>0</v>
      </c>
      <c r="H293" s="336">
        <f t="shared" si="86"/>
        <v>0</v>
      </c>
      <c r="I293" s="337">
        <f t="shared" si="86"/>
        <v>0</v>
      </c>
      <c r="J293" s="337">
        <f t="shared" si="86"/>
        <v>0</v>
      </c>
      <c r="K293" s="337">
        <f t="shared" si="86"/>
        <v>0</v>
      </c>
      <c r="L293" s="337">
        <f t="shared" si="86"/>
        <v>0</v>
      </c>
      <c r="M293" s="337">
        <f t="shared" si="86"/>
        <v>0</v>
      </c>
      <c r="N293" s="337">
        <f t="shared" si="86"/>
        <v>0</v>
      </c>
      <c r="O293" s="337">
        <f t="shared" si="86"/>
        <v>0</v>
      </c>
      <c r="P293" s="337">
        <f t="shared" si="86"/>
        <v>0</v>
      </c>
      <c r="Q293" s="337">
        <f t="shared" si="86"/>
        <v>0</v>
      </c>
    </row>
    <row r="294" spans="1:17" ht="18" hidden="1" customHeight="1">
      <c r="A294" s="163">
        <v>2020701</v>
      </c>
      <c r="B294" s="164" t="s">
        <v>261</v>
      </c>
      <c r="C294" s="338">
        <f t="shared" si="84"/>
        <v>0</v>
      </c>
      <c r="D294" s="339">
        <f t="shared" si="85"/>
        <v>0</v>
      </c>
      <c r="E294" s="340"/>
      <c r="F294" s="340"/>
      <c r="G294" s="340"/>
      <c r="H294" s="340"/>
      <c r="I294" s="341">
        <f t="shared" si="76"/>
        <v>0</v>
      </c>
      <c r="J294" s="342"/>
      <c r="K294" s="342"/>
      <c r="L294" s="342"/>
      <c r="M294" s="342"/>
      <c r="N294" s="342"/>
      <c r="O294" s="342"/>
      <c r="P294" s="342"/>
      <c r="Q294" s="342"/>
    </row>
    <row r="295" spans="1:17" ht="18" hidden="1" customHeight="1">
      <c r="A295" s="163">
        <v>2020702</v>
      </c>
      <c r="B295" s="164" t="s">
        <v>262</v>
      </c>
      <c r="C295" s="338">
        <f t="shared" si="84"/>
        <v>0</v>
      </c>
      <c r="D295" s="339">
        <f t="shared" si="85"/>
        <v>0</v>
      </c>
      <c r="E295" s="340"/>
      <c r="F295" s="340"/>
      <c r="G295" s="340"/>
      <c r="H295" s="340"/>
      <c r="I295" s="341">
        <f t="shared" si="76"/>
        <v>0</v>
      </c>
      <c r="J295" s="342"/>
      <c r="K295" s="342"/>
      <c r="L295" s="342"/>
      <c r="M295" s="342"/>
      <c r="N295" s="342"/>
      <c r="O295" s="342"/>
      <c r="P295" s="342"/>
      <c r="Q295" s="342"/>
    </row>
    <row r="296" spans="1:17" ht="18" hidden="1" customHeight="1">
      <c r="A296" s="163">
        <v>2020703</v>
      </c>
      <c r="B296" s="164" t="s">
        <v>263</v>
      </c>
      <c r="C296" s="338">
        <f t="shared" si="84"/>
        <v>0</v>
      </c>
      <c r="D296" s="339">
        <f t="shared" si="85"/>
        <v>0</v>
      </c>
      <c r="E296" s="340"/>
      <c r="F296" s="340"/>
      <c r="G296" s="340"/>
      <c r="H296" s="340"/>
      <c r="I296" s="341">
        <f t="shared" si="76"/>
        <v>0</v>
      </c>
      <c r="J296" s="342"/>
      <c r="K296" s="342"/>
      <c r="L296" s="342"/>
      <c r="M296" s="342"/>
      <c r="N296" s="342"/>
      <c r="O296" s="342"/>
      <c r="P296" s="342"/>
      <c r="Q296" s="342"/>
    </row>
    <row r="297" spans="1:17" ht="18" hidden="1" customHeight="1">
      <c r="A297" s="163">
        <v>2020799</v>
      </c>
      <c r="B297" s="164" t="s">
        <v>264</v>
      </c>
      <c r="C297" s="338">
        <f t="shared" si="84"/>
        <v>0</v>
      </c>
      <c r="D297" s="339">
        <f t="shared" si="85"/>
        <v>0</v>
      </c>
      <c r="E297" s="340"/>
      <c r="F297" s="340"/>
      <c r="G297" s="340"/>
      <c r="H297" s="340"/>
      <c r="I297" s="341">
        <f t="shared" si="76"/>
        <v>0</v>
      </c>
      <c r="J297" s="342"/>
      <c r="K297" s="342"/>
      <c r="L297" s="342"/>
      <c r="M297" s="342"/>
      <c r="N297" s="342"/>
      <c r="O297" s="342"/>
      <c r="P297" s="342"/>
      <c r="Q297" s="342"/>
    </row>
    <row r="298" spans="1:17" ht="18" hidden="1" customHeight="1">
      <c r="A298" s="163">
        <v>20299</v>
      </c>
      <c r="B298" s="242" t="s">
        <v>265</v>
      </c>
      <c r="C298" s="336">
        <f t="shared" ref="C298:Q303" si="87">C299</f>
        <v>0</v>
      </c>
      <c r="D298" s="336">
        <f t="shared" si="87"/>
        <v>0</v>
      </c>
      <c r="E298" s="336">
        <f t="shared" si="87"/>
        <v>0</v>
      </c>
      <c r="F298" s="336">
        <f t="shared" si="87"/>
        <v>0</v>
      </c>
      <c r="G298" s="336">
        <f t="shared" si="87"/>
        <v>0</v>
      </c>
      <c r="H298" s="336">
        <f t="shared" si="87"/>
        <v>0</v>
      </c>
      <c r="I298" s="337">
        <f t="shared" si="87"/>
        <v>0</v>
      </c>
      <c r="J298" s="337">
        <f t="shared" si="87"/>
        <v>0</v>
      </c>
      <c r="K298" s="337">
        <f t="shared" si="87"/>
        <v>0</v>
      </c>
      <c r="L298" s="337">
        <f t="shared" si="87"/>
        <v>0</v>
      </c>
      <c r="M298" s="337">
        <f t="shared" si="87"/>
        <v>0</v>
      </c>
      <c r="N298" s="337">
        <f t="shared" si="87"/>
        <v>0</v>
      </c>
      <c r="O298" s="337">
        <f t="shared" si="87"/>
        <v>0</v>
      </c>
      <c r="P298" s="337">
        <f t="shared" si="87"/>
        <v>0</v>
      </c>
      <c r="Q298" s="337">
        <f t="shared" si="87"/>
        <v>0</v>
      </c>
    </row>
    <row r="299" spans="1:17" ht="18" hidden="1" customHeight="1">
      <c r="A299" s="163">
        <v>2029901</v>
      </c>
      <c r="B299" s="164" t="s">
        <v>266</v>
      </c>
      <c r="C299" s="338">
        <f t="shared" ref="C299:C304" si="88">SUM(D299,I299)</f>
        <v>0</v>
      </c>
      <c r="D299" s="339">
        <f t="shared" ref="D299:D304" si="89">SUM(E299:H299)</f>
        <v>0</v>
      </c>
      <c r="E299" s="340"/>
      <c r="F299" s="340"/>
      <c r="G299" s="340"/>
      <c r="H299" s="340"/>
      <c r="I299" s="341">
        <f t="shared" si="76"/>
        <v>0</v>
      </c>
      <c r="J299" s="342"/>
      <c r="K299" s="342"/>
      <c r="L299" s="342"/>
      <c r="M299" s="342"/>
      <c r="N299" s="342"/>
      <c r="O299" s="342"/>
      <c r="P299" s="342"/>
      <c r="Q299" s="342"/>
    </row>
    <row r="300" spans="1:17" ht="18" hidden="1" customHeight="1">
      <c r="A300" s="163">
        <v>203</v>
      </c>
      <c r="B300" s="242" t="s">
        <v>267</v>
      </c>
      <c r="C300" s="336">
        <f>SUM(C301,,C303,C305,C307,C316)</f>
        <v>0</v>
      </c>
      <c r="D300" s="336">
        <f t="shared" ref="D300:Q300" si="90">SUM(D301,,D303,D305,D307,D316)</f>
        <v>0</v>
      </c>
      <c r="E300" s="336">
        <f t="shared" si="90"/>
        <v>0</v>
      </c>
      <c r="F300" s="336">
        <f t="shared" si="90"/>
        <v>0</v>
      </c>
      <c r="G300" s="336">
        <f t="shared" si="90"/>
        <v>0</v>
      </c>
      <c r="H300" s="336">
        <f t="shared" si="90"/>
        <v>0</v>
      </c>
      <c r="I300" s="337">
        <f t="shared" si="90"/>
        <v>0</v>
      </c>
      <c r="J300" s="337">
        <f t="shared" si="90"/>
        <v>0</v>
      </c>
      <c r="K300" s="337">
        <f t="shared" si="90"/>
        <v>0</v>
      </c>
      <c r="L300" s="337">
        <f t="shared" si="90"/>
        <v>0</v>
      </c>
      <c r="M300" s="337">
        <f t="shared" si="90"/>
        <v>0</v>
      </c>
      <c r="N300" s="337">
        <f t="shared" si="90"/>
        <v>0</v>
      </c>
      <c r="O300" s="337">
        <f t="shared" si="90"/>
        <v>0</v>
      </c>
      <c r="P300" s="337">
        <f t="shared" si="90"/>
        <v>0</v>
      </c>
      <c r="Q300" s="337">
        <f t="shared" si="90"/>
        <v>0</v>
      </c>
    </row>
    <row r="301" spans="1:17" ht="18" hidden="1" customHeight="1">
      <c r="A301" s="163">
        <v>20301</v>
      </c>
      <c r="B301" s="242" t="s">
        <v>268</v>
      </c>
      <c r="C301" s="336">
        <f t="shared" si="87"/>
        <v>0</v>
      </c>
      <c r="D301" s="336">
        <f t="shared" si="87"/>
        <v>0</v>
      </c>
      <c r="E301" s="336">
        <f t="shared" si="87"/>
        <v>0</v>
      </c>
      <c r="F301" s="336">
        <f t="shared" si="87"/>
        <v>0</v>
      </c>
      <c r="G301" s="336">
        <f t="shared" si="87"/>
        <v>0</v>
      </c>
      <c r="H301" s="336">
        <f t="shared" si="87"/>
        <v>0</v>
      </c>
      <c r="I301" s="337">
        <f t="shared" si="87"/>
        <v>0</v>
      </c>
      <c r="J301" s="337">
        <f t="shared" si="87"/>
        <v>0</v>
      </c>
      <c r="K301" s="337">
        <f t="shared" si="87"/>
        <v>0</v>
      </c>
      <c r="L301" s="337">
        <f t="shared" si="87"/>
        <v>0</v>
      </c>
      <c r="M301" s="337">
        <f t="shared" si="87"/>
        <v>0</v>
      </c>
      <c r="N301" s="337">
        <f t="shared" si="87"/>
        <v>0</v>
      </c>
      <c r="O301" s="337">
        <f t="shared" si="87"/>
        <v>0</v>
      </c>
      <c r="P301" s="337">
        <f t="shared" si="87"/>
        <v>0</v>
      </c>
      <c r="Q301" s="337">
        <f t="shared" si="87"/>
        <v>0</v>
      </c>
    </row>
    <row r="302" spans="1:17" ht="18" hidden="1" customHeight="1">
      <c r="A302" s="163">
        <v>2030101</v>
      </c>
      <c r="B302" s="164" t="s">
        <v>269</v>
      </c>
      <c r="C302" s="338">
        <f t="shared" si="88"/>
        <v>0</v>
      </c>
      <c r="D302" s="339">
        <f t="shared" si="89"/>
        <v>0</v>
      </c>
      <c r="E302" s="340"/>
      <c r="F302" s="340"/>
      <c r="G302" s="340"/>
      <c r="H302" s="340"/>
      <c r="I302" s="341">
        <f t="shared" ref="I302:I317" si="91">SUM(J302:Q302)</f>
        <v>0</v>
      </c>
      <c r="J302" s="342"/>
      <c r="K302" s="342"/>
      <c r="L302" s="342"/>
      <c r="M302" s="342"/>
      <c r="N302" s="342"/>
      <c r="O302" s="342"/>
      <c r="P302" s="342"/>
      <c r="Q302" s="342"/>
    </row>
    <row r="303" spans="1:17" ht="18" hidden="1" customHeight="1">
      <c r="A303" s="163">
        <v>20304</v>
      </c>
      <c r="B303" s="242" t="s">
        <v>270</v>
      </c>
      <c r="C303" s="336">
        <f t="shared" si="87"/>
        <v>0</v>
      </c>
      <c r="D303" s="336">
        <f t="shared" si="87"/>
        <v>0</v>
      </c>
      <c r="E303" s="336">
        <f t="shared" si="87"/>
        <v>0</v>
      </c>
      <c r="F303" s="336">
        <f t="shared" si="87"/>
        <v>0</v>
      </c>
      <c r="G303" s="336">
        <f t="shared" si="87"/>
        <v>0</v>
      </c>
      <c r="H303" s="336">
        <f t="shared" si="87"/>
        <v>0</v>
      </c>
      <c r="I303" s="337">
        <f t="shared" si="87"/>
        <v>0</v>
      </c>
      <c r="J303" s="337">
        <f t="shared" si="87"/>
        <v>0</v>
      </c>
      <c r="K303" s="337">
        <f t="shared" si="87"/>
        <v>0</v>
      </c>
      <c r="L303" s="337">
        <f t="shared" si="87"/>
        <v>0</v>
      </c>
      <c r="M303" s="337">
        <f t="shared" si="87"/>
        <v>0</v>
      </c>
      <c r="N303" s="337">
        <f t="shared" si="87"/>
        <v>0</v>
      </c>
      <c r="O303" s="337">
        <f t="shared" si="87"/>
        <v>0</v>
      </c>
      <c r="P303" s="337">
        <f t="shared" si="87"/>
        <v>0</v>
      </c>
      <c r="Q303" s="337">
        <f t="shared" si="87"/>
        <v>0</v>
      </c>
    </row>
    <row r="304" spans="1:17" ht="18" hidden="1" customHeight="1">
      <c r="A304" s="163">
        <v>2030401</v>
      </c>
      <c r="B304" s="164" t="s">
        <v>271</v>
      </c>
      <c r="C304" s="338">
        <f t="shared" si="88"/>
        <v>0</v>
      </c>
      <c r="D304" s="339">
        <f t="shared" si="89"/>
        <v>0</v>
      </c>
      <c r="E304" s="340"/>
      <c r="F304" s="340"/>
      <c r="G304" s="340"/>
      <c r="H304" s="340"/>
      <c r="I304" s="341">
        <f t="shared" si="91"/>
        <v>0</v>
      </c>
      <c r="J304" s="342"/>
      <c r="K304" s="342"/>
      <c r="L304" s="342"/>
      <c r="M304" s="342"/>
      <c r="N304" s="342"/>
      <c r="O304" s="342"/>
      <c r="P304" s="342"/>
      <c r="Q304" s="342"/>
    </row>
    <row r="305" spans="1:17" ht="18" hidden="1" customHeight="1">
      <c r="A305" s="163">
        <v>20305</v>
      </c>
      <c r="B305" s="242" t="s">
        <v>272</v>
      </c>
      <c r="C305" s="336">
        <f>C306</f>
        <v>0</v>
      </c>
      <c r="D305" s="336">
        <f t="shared" ref="D305:Q305" si="92">D306</f>
        <v>0</v>
      </c>
      <c r="E305" s="336">
        <f t="shared" si="92"/>
        <v>0</v>
      </c>
      <c r="F305" s="336">
        <f t="shared" si="92"/>
        <v>0</v>
      </c>
      <c r="G305" s="336">
        <f t="shared" si="92"/>
        <v>0</v>
      </c>
      <c r="H305" s="336">
        <f t="shared" si="92"/>
        <v>0</v>
      </c>
      <c r="I305" s="337">
        <f t="shared" si="92"/>
        <v>0</v>
      </c>
      <c r="J305" s="337">
        <f t="shared" si="92"/>
        <v>0</v>
      </c>
      <c r="K305" s="337">
        <f t="shared" si="92"/>
        <v>0</v>
      </c>
      <c r="L305" s="337">
        <f t="shared" si="92"/>
        <v>0</v>
      </c>
      <c r="M305" s="337">
        <f t="shared" si="92"/>
        <v>0</v>
      </c>
      <c r="N305" s="337">
        <f t="shared" si="92"/>
        <v>0</v>
      </c>
      <c r="O305" s="337">
        <f t="shared" si="92"/>
        <v>0</v>
      </c>
      <c r="P305" s="337">
        <f t="shared" si="92"/>
        <v>0</v>
      </c>
      <c r="Q305" s="337">
        <f t="shared" si="92"/>
        <v>0</v>
      </c>
    </row>
    <row r="306" spans="1:17" ht="18" hidden="1" customHeight="1">
      <c r="A306" s="163">
        <v>2030501</v>
      </c>
      <c r="B306" s="164" t="s">
        <v>273</v>
      </c>
      <c r="C306" s="338">
        <f>SUM(D306,I306)</f>
        <v>0</v>
      </c>
      <c r="D306" s="339">
        <f>SUM(E306:H306)</f>
        <v>0</v>
      </c>
      <c r="E306" s="340"/>
      <c r="F306" s="340"/>
      <c r="G306" s="340"/>
      <c r="H306" s="340"/>
      <c r="I306" s="341">
        <f t="shared" si="91"/>
        <v>0</v>
      </c>
      <c r="J306" s="342"/>
      <c r="K306" s="342"/>
      <c r="L306" s="342"/>
      <c r="M306" s="342"/>
      <c r="N306" s="342"/>
      <c r="O306" s="342"/>
      <c r="P306" s="342"/>
      <c r="Q306" s="342"/>
    </row>
    <row r="307" spans="1:17" ht="18" hidden="1" customHeight="1">
      <c r="A307" s="163">
        <v>20306</v>
      </c>
      <c r="B307" s="242" t="s">
        <v>274</v>
      </c>
      <c r="C307" s="336">
        <f>SUM(C308:C315)</f>
        <v>0</v>
      </c>
      <c r="D307" s="336">
        <f t="shared" ref="D307:Q307" si="93">SUM(D308:D315)</f>
        <v>0</v>
      </c>
      <c r="E307" s="336">
        <f t="shared" si="93"/>
        <v>0</v>
      </c>
      <c r="F307" s="336">
        <f t="shared" si="93"/>
        <v>0</v>
      </c>
      <c r="G307" s="336">
        <f t="shared" si="93"/>
        <v>0</v>
      </c>
      <c r="H307" s="336">
        <f t="shared" si="93"/>
        <v>0</v>
      </c>
      <c r="I307" s="337">
        <f t="shared" si="93"/>
        <v>0</v>
      </c>
      <c r="J307" s="337">
        <f t="shared" si="93"/>
        <v>0</v>
      </c>
      <c r="K307" s="337">
        <f t="shared" si="93"/>
        <v>0</v>
      </c>
      <c r="L307" s="337">
        <f t="shared" si="93"/>
        <v>0</v>
      </c>
      <c r="M307" s="337">
        <f t="shared" si="93"/>
        <v>0</v>
      </c>
      <c r="N307" s="337">
        <f t="shared" si="93"/>
        <v>0</v>
      </c>
      <c r="O307" s="337">
        <f t="shared" si="93"/>
        <v>0</v>
      </c>
      <c r="P307" s="337">
        <f t="shared" si="93"/>
        <v>0</v>
      </c>
      <c r="Q307" s="337">
        <f t="shared" si="93"/>
        <v>0</v>
      </c>
    </row>
    <row r="308" spans="1:17" ht="18" hidden="1" customHeight="1">
      <c r="A308" s="163">
        <v>2030601</v>
      </c>
      <c r="B308" s="164" t="s">
        <v>275</v>
      </c>
      <c r="C308" s="338">
        <f t="shared" ref="C308:C315" si="94">SUM(D308,I308)</f>
        <v>0</v>
      </c>
      <c r="D308" s="339">
        <f t="shared" ref="D308:D315" si="95">SUM(E308:H308)</f>
        <v>0</v>
      </c>
      <c r="E308" s="340"/>
      <c r="F308" s="340"/>
      <c r="G308" s="340"/>
      <c r="H308" s="340"/>
      <c r="I308" s="341">
        <f t="shared" si="91"/>
        <v>0</v>
      </c>
      <c r="J308" s="342"/>
      <c r="K308" s="342"/>
      <c r="L308" s="342"/>
      <c r="M308" s="342"/>
      <c r="N308" s="342"/>
      <c r="O308" s="342"/>
      <c r="P308" s="342"/>
      <c r="Q308" s="342"/>
    </row>
    <row r="309" spans="1:17" ht="18" hidden="1" customHeight="1">
      <c r="A309" s="163">
        <v>2030602</v>
      </c>
      <c r="B309" s="164" t="s">
        <v>276</v>
      </c>
      <c r="C309" s="338">
        <f t="shared" si="94"/>
        <v>0</v>
      </c>
      <c r="D309" s="339">
        <f t="shared" si="95"/>
        <v>0</v>
      </c>
      <c r="E309" s="340"/>
      <c r="F309" s="340"/>
      <c r="G309" s="340"/>
      <c r="H309" s="340"/>
      <c r="I309" s="341">
        <f t="shared" si="91"/>
        <v>0</v>
      </c>
      <c r="J309" s="342"/>
      <c r="K309" s="342"/>
      <c r="L309" s="342"/>
      <c r="M309" s="342"/>
      <c r="N309" s="342"/>
      <c r="O309" s="342"/>
      <c r="P309" s="342"/>
      <c r="Q309" s="342"/>
    </row>
    <row r="310" spans="1:17" ht="18" hidden="1" customHeight="1">
      <c r="A310" s="163">
        <v>2030603</v>
      </c>
      <c r="B310" s="164" t="s">
        <v>277</v>
      </c>
      <c r="C310" s="338">
        <f t="shared" si="94"/>
        <v>0</v>
      </c>
      <c r="D310" s="339">
        <f t="shared" si="95"/>
        <v>0</v>
      </c>
      <c r="E310" s="340"/>
      <c r="F310" s="340"/>
      <c r="G310" s="340"/>
      <c r="H310" s="340"/>
      <c r="I310" s="341">
        <f t="shared" si="91"/>
        <v>0</v>
      </c>
      <c r="J310" s="342"/>
      <c r="K310" s="342"/>
      <c r="L310" s="342"/>
      <c r="M310" s="342"/>
      <c r="N310" s="342"/>
      <c r="O310" s="342"/>
      <c r="P310" s="342"/>
      <c r="Q310" s="342"/>
    </row>
    <row r="311" spans="1:17" ht="18" hidden="1" customHeight="1">
      <c r="A311" s="163">
        <v>2030604</v>
      </c>
      <c r="B311" s="164" t="s">
        <v>278</v>
      </c>
      <c r="C311" s="338">
        <f t="shared" si="94"/>
        <v>0</v>
      </c>
      <c r="D311" s="339">
        <f t="shared" si="95"/>
        <v>0</v>
      </c>
      <c r="E311" s="340"/>
      <c r="F311" s="340"/>
      <c r="G311" s="340"/>
      <c r="H311" s="340"/>
      <c r="I311" s="341">
        <f t="shared" si="91"/>
        <v>0</v>
      </c>
      <c r="J311" s="342"/>
      <c r="K311" s="342"/>
      <c r="L311" s="342"/>
      <c r="M311" s="342"/>
      <c r="N311" s="342"/>
      <c r="O311" s="342"/>
      <c r="P311" s="342"/>
      <c r="Q311" s="342"/>
    </row>
    <row r="312" spans="1:17" ht="18" hidden="1" customHeight="1">
      <c r="A312" s="163">
        <v>2030605</v>
      </c>
      <c r="B312" s="164" t="s">
        <v>279</v>
      </c>
      <c r="C312" s="338">
        <f t="shared" si="94"/>
        <v>0</v>
      </c>
      <c r="D312" s="339">
        <f t="shared" si="95"/>
        <v>0</v>
      </c>
      <c r="E312" s="340"/>
      <c r="F312" s="340"/>
      <c r="G312" s="340"/>
      <c r="H312" s="340"/>
      <c r="I312" s="341">
        <f t="shared" si="91"/>
        <v>0</v>
      </c>
      <c r="J312" s="342"/>
      <c r="K312" s="342"/>
      <c r="L312" s="342"/>
      <c r="M312" s="342"/>
      <c r="N312" s="342"/>
      <c r="O312" s="342"/>
      <c r="P312" s="342"/>
      <c r="Q312" s="342"/>
    </row>
    <row r="313" spans="1:17" ht="18" hidden="1" customHeight="1">
      <c r="A313" s="163">
        <v>2030606</v>
      </c>
      <c r="B313" s="164" t="s">
        <v>280</v>
      </c>
      <c r="C313" s="338">
        <f t="shared" si="94"/>
        <v>0</v>
      </c>
      <c r="D313" s="339">
        <f t="shared" si="95"/>
        <v>0</v>
      </c>
      <c r="E313" s="340"/>
      <c r="F313" s="340"/>
      <c r="G313" s="340"/>
      <c r="H313" s="340"/>
      <c r="I313" s="341">
        <f t="shared" si="91"/>
        <v>0</v>
      </c>
      <c r="J313" s="342"/>
      <c r="K313" s="342"/>
      <c r="L313" s="342"/>
      <c r="M313" s="342"/>
      <c r="N313" s="342"/>
      <c r="O313" s="342"/>
      <c r="P313" s="342"/>
      <c r="Q313" s="342"/>
    </row>
    <row r="314" spans="1:17" ht="18" hidden="1" customHeight="1">
      <c r="A314" s="163">
        <v>2030607</v>
      </c>
      <c r="B314" s="164" t="s">
        <v>281</v>
      </c>
      <c r="C314" s="338">
        <f t="shared" si="94"/>
        <v>0</v>
      </c>
      <c r="D314" s="339">
        <f t="shared" si="95"/>
        <v>0</v>
      </c>
      <c r="E314" s="340"/>
      <c r="F314" s="340"/>
      <c r="G314" s="340"/>
      <c r="H314" s="340"/>
      <c r="I314" s="341">
        <f t="shared" si="91"/>
        <v>0</v>
      </c>
      <c r="J314" s="342"/>
      <c r="K314" s="342"/>
      <c r="L314" s="342"/>
      <c r="M314" s="342"/>
      <c r="N314" s="342"/>
      <c r="O314" s="342"/>
      <c r="P314" s="342"/>
      <c r="Q314" s="342"/>
    </row>
    <row r="315" spans="1:17" ht="18" hidden="1" customHeight="1">
      <c r="A315" s="163" t="s">
        <v>282</v>
      </c>
      <c r="B315" s="164" t="s">
        <v>283</v>
      </c>
      <c r="C315" s="338">
        <f t="shared" si="94"/>
        <v>0</v>
      </c>
      <c r="D315" s="339">
        <f t="shared" si="95"/>
        <v>0</v>
      </c>
      <c r="E315" s="340"/>
      <c r="F315" s="340"/>
      <c r="G315" s="340"/>
      <c r="H315" s="340"/>
      <c r="I315" s="341">
        <f t="shared" si="91"/>
        <v>0</v>
      </c>
      <c r="J315" s="342"/>
      <c r="K315" s="342"/>
      <c r="L315" s="342"/>
      <c r="M315" s="342"/>
      <c r="N315" s="342"/>
      <c r="O315" s="342"/>
      <c r="P315" s="342"/>
      <c r="Q315" s="342"/>
    </row>
    <row r="316" spans="1:17" ht="18" hidden="1" customHeight="1">
      <c r="A316" s="163">
        <v>20399</v>
      </c>
      <c r="B316" s="242" t="s">
        <v>284</v>
      </c>
      <c r="C316" s="336">
        <f>C317</f>
        <v>0</v>
      </c>
      <c r="D316" s="336">
        <f t="shared" ref="D316:Q316" si="96">D317</f>
        <v>0</v>
      </c>
      <c r="E316" s="336">
        <f t="shared" si="96"/>
        <v>0</v>
      </c>
      <c r="F316" s="336">
        <f t="shared" si="96"/>
        <v>0</v>
      </c>
      <c r="G316" s="336">
        <f t="shared" si="96"/>
        <v>0</v>
      </c>
      <c r="H316" s="336">
        <f t="shared" si="96"/>
        <v>0</v>
      </c>
      <c r="I316" s="337">
        <f t="shared" si="96"/>
        <v>0</v>
      </c>
      <c r="J316" s="337">
        <f t="shared" si="96"/>
        <v>0</v>
      </c>
      <c r="K316" s="337">
        <f t="shared" si="96"/>
        <v>0</v>
      </c>
      <c r="L316" s="337">
        <f t="shared" si="96"/>
        <v>0</v>
      </c>
      <c r="M316" s="337">
        <f t="shared" si="96"/>
        <v>0</v>
      </c>
      <c r="N316" s="337">
        <f t="shared" si="96"/>
        <v>0</v>
      </c>
      <c r="O316" s="337">
        <f t="shared" si="96"/>
        <v>0</v>
      </c>
      <c r="P316" s="337">
        <f t="shared" si="96"/>
        <v>0</v>
      </c>
      <c r="Q316" s="337">
        <f t="shared" si="96"/>
        <v>0</v>
      </c>
    </row>
    <row r="317" spans="1:17" ht="18" hidden="1" customHeight="1">
      <c r="A317" s="163">
        <v>2039901</v>
      </c>
      <c r="B317" s="164" t="s">
        <v>285</v>
      </c>
      <c r="C317" s="338">
        <f>SUM(D317,I317)</f>
        <v>0</v>
      </c>
      <c r="D317" s="339">
        <f>SUM(E317:H317)</f>
        <v>0</v>
      </c>
      <c r="E317" s="340"/>
      <c r="F317" s="340"/>
      <c r="G317" s="340"/>
      <c r="H317" s="340"/>
      <c r="I317" s="341">
        <f t="shared" si="91"/>
        <v>0</v>
      </c>
      <c r="J317" s="342"/>
      <c r="K317" s="342"/>
      <c r="L317" s="342"/>
      <c r="M317" s="342"/>
      <c r="N317" s="342"/>
      <c r="O317" s="342"/>
      <c r="P317" s="342"/>
      <c r="Q317" s="342"/>
    </row>
    <row r="318" spans="1:17" ht="18" hidden="1" customHeight="1">
      <c r="A318" s="163">
        <v>204</v>
      </c>
      <c r="B318" s="242" t="s">
        <v>286</v>
      </c>
      <c r="C318" s="336">
        <f t="shared" ref="C318:Q318" si="97">SUM(C319,C330,C352,C359,C371,C380,C392,C401,C410,C418,C426)</f>
        <v>0</v>
      </c>
      <c r="D318" s="336">
        <f t="shared" si="97"/>
        <v>0</v>
      </c>
      <c r="E318" s="336">
        <f t="shared" si="97"/>
        <v>0</v>
      </c>
      <c r="F318" s="336">
        <f t="shared" si="97"/>
        <v>0</v>
      </c>
      <c r="G318" s="336">
        <f t="shared" si="97"/>
        <v>0</v>
      </c>
      <c r="H318" s="336">
        <f t="shared" si="97"/>
        <v>0</v>
      </c>
      <c r="I318" s="337">
        <f t="shared" si="97"/>
        <v>0</v>
      </c>
      <c r="J318" s="337">
        <f t="shared" si="97"/>
        <v>0</v>
      </c>
      <c r="K318" s="337">
        <f t="shared" si="97"/>
        <v>0</v>
      </c>
      <c r="L318" s="337">
        <f t="shared" si="97"/>
        <v>0</v>
      </c>
      <c r="M318" s="337">
        <f t="shared" si="97"/>
        <v>0</v>
      </c>
      <c r="N318" s="337">
        <f t="shared" si="97"/>
        <v>0</v>
      </c>
      <c r="O318" s="337">
        <f t="shared" si="97"/>
        <v>0</v>
      </c>
      <c r="P318" s="337">
        <f t="shared" si="97"/>
        <v>0</v>
      </c>
      <c r="Q318" s="337">
        <f t="shared" si="97"/>
        <v>0</v>
      </c>
    </row>
    <row r="319" spans="1:17" ht="18" hidden="1" customHeight="1">
      <c r="A319" s="163">
        <v>20401</v>
      </c>
      <c r="B319" s="242" t="s">
        <v>287</v>
      </c>
      <c r="C319" s="336">
        <f>SUM(C320:C329)</f>
        <v>0</v>
      </c>
      <c r="D319" s="336">
        <f t="shared" ref="D319:Q319" si="98">SUM(D320:D329)</f>
        <v>0</v>
      </c>
      <c r="E319" s="336">
        <f t="shared" si="98"/>
        <v>0</v>
      </c>
      <c r="F319" s="336">
        <f t="shared" si="98"/>
        <v>0</v>
      </c>
      <c r="G319" s="336">
        <f t="shared" si="98"/>
        <v>0</v>
      </c>
      <c r="H319" s="336">
        <f t="shared" si="98"/>
        <v>0</v>
      </c>
      <c r="I319" s="337">
        <f t="shared" si="98"/>
        <v>0</v>
      </c>
      <c r="J319" s="337">
        <f t="shared" si="98"/>
        <v>0</v>
      </c>
      <c r="K319" s="337">
        <f t="shared" si="98"/>
        <v>0</v>
      </c>
      <c r="L319" s="337">
        <f t="shared" si="98"/>
        <v>0</v>
      </c>
      <c r="M319" s="337">
        <f t="shared" si="98"/>
        <v>0</v>
      </c>
      <c r="N319" s="337">
        <f t="shared" si="98"/>
        <v>0</v>
      </c>
      <c r="O319" s="337">
        <f t="shared" si="98"/>
        <v>0</v>
      </c>
      <c r="P319" s="337">
        <f t="shared" si="98"/>
        <v>0</v>
      </c>
      <c r="Q319" s="337">
        <f t="shared" si="98"/>
        <v>0</v>
      </c>
    </row>
    <row r="320" spans="1:17" ht="18" hidden="1" customHeight="1">
      <c r="A320" s="163">
        <v>2040101</v>
      </c>
      <c r="B320" s="164" t="s">
        <v>288</v>
      </c>
      <c r="C320" s="338">
        <f t="shared" ref="C320:C329" si="99">SUM(D320,I320)</f>
        <v>0</v>
      </c>
      <c r="D320" s="339">
        <f t="shared" ref="D320:D329" si="100">SUM(E320:H320)</f>
        <v>0</v>
      </c>
      <c r="E320" s="340"/>
      <c r="F320" s="340"/>
      <c r="G320" s="340"/>
      <c r="H320" s="340"/>
      <c r="I320" s="341">
        <f t="shared" ref="I320:I329" si="101">SUM(J320:Q320)</f>
        <v>0</v>
      </c>
      <c r="J320" s="342"/>
      <c r="K320" s="342"/>
      <c r="L320" s="342"/>
      <c r="M320" s="342"/>
      <c r="N320" s="342"/>
      <c r="O320" s="342"/>
      <c r="P320" s="342"/>
      <c r="Q320" s="342"/>
    </row>
    <row r="321" spans="1:17" ht="18" hidden="1" customHeight="1">
      <c r="A321" s="163">
        <v>2040102</v>
      </c>
      <c r="B321" s="164" t="s">
        <v>289</v>
      </c>
      <c r="C321" s="338">
        <f t="shared" si="99"/>
        <v>0</v>
      </c>
      <c r="D321" s="339">
        <f t="shared" si="100"/>
        <v>0</v>
      </c>
      <c r="E321" s="340"/>
      <c r="F321" s="340"/>
      <c r="G321" s="340"/>
      <c r="H321" s="340"/>
      <c r="I321" s="341">
        <f t="shared" si="101"/>
        <v>0</v>
      </c>
      <c r="J321" s="342"/>
      <c r="K321" s="342"/>
      <c r="L321" s="342"/>
      <c r="M321" s="342"/>
      <c r="N321" s="342"/>
      <c r="O321" s="342"/>
      <c r="P321" s="342"/>
      <c r="Q321" s="342"/>
    </row>
    <row r="322" spans="1:17" ht="18" hidden="1" customHeight="1">
      <c r="A322" s="163">
        <v>2040103</v>
      </c>
      <c r="B322" s="164" t="s">
        <v>290</v>
      </c>
      <c r="C322" s="338">
        <f t="shared" si="99"/>
        <v>0</v>
      </c>
      <c r="D322" s="339">
        <f t="shared" si="100"/>
        <v>0</v>
      </c>
      <c r="E322" s="340"/>
      <c r="F322" s="340"/>
      <c r="G322" s="340"/>
      <c r="H322" s="340"/>
      <c r="I322" s="341">
        <f t="shared" si="101"/>
        <v>0</v>
      </c>
      <c r="J322" s="342"/>
      <c r="K322" s="342"/>
      <c r="L322" s="342"/>
      <c r="M322" s="342"/>
      <c r="N322" s="342"/>
      <c r="O322" s="342"/>
      <c r="P322" s="342"/>
      <c r="Q322" s="342"/>
    </row>
    <row r="323" spans="1:17" ht="18" hidden="1" customHeight="1">
      <c r="A323" s="163">
        <v>2040104</v>
      </c>
      <c r="B323" s="164" t="s">
        <v>291</v>
      </c>
      <c r="C323" s="338">
        <f t="shared" si="99"/>
        <v>0</v>
      </c>
      <c r="D323" s="339">
        <f t="shared" si="100"/>
        <v>0</v>
      </c>
      <c r="E323" s="340"/>
      <c r="F323" s="340"/>
      <c r="G323" s="340"/>
      <c r="H323" s="340"/>
      <c r="I323" s="341">
        <f t="shared" si="101"/>
        <v>0</v>
      </c>
      <c r="J323" s="342"/>
      <c r="K323" s="342"/>
      <c r="L323" s="342"/>
      <c r="M323" s="342"/>
      <c r="N323" s="342"/>
      <c r="O323" s="342"/>
      <c r="P323" s="342"/>
      <c r="Q323" s="342"/>
    </row>
    <row r="324" spans="1:17" ht="18" hidden="1" customHeight="1">
      <c r="A324" s="163">
        <v>2040105</v>
      </c>
      <c r="B324" s="164" t="s">
        <v>292</v>
      </c>
      <c r="C324" s="338">
        <f t="shared" si="99"/>
        <v>0</v>
      </c>
      <c r="D324" s="339">
        <f t="shared" si="100"/>
        <v>0</v>
      </c>
      <c r="E324" s="340"/>
      <c r="F324" s="340"/>
      <c r="G324" s="340"/>
      <c r="H324" s="340"/>
      <c r="I324" s="341">
        <f t="shared" si="101"/>
        <v>0</v>
      </c>
      <c r="J324" s="342"/>
      <c r="K324" s="342"/>
      <c r="L324" s="342"/>
      <c r="M324" s="342"/>
      <c r="N324" s="342"/>
      <c r="O324" s="342"/>
      <c r="P324" s="342"/>
      <c r="Q324" s="342"/>
    </row>
    <row r="325" spans="1:17" ht="18" hidden="1" customHeight="1">
      <c r="A325" s="163">
        <v>2040106</v>
      </c>
      <c r="B325" s="164" t="s">
        <v>293</v>
      </c>
      <c r="C325" s="338">
        <f t="shared" si="99"/>
        <v>0</v>
      </c>
      <c r="D325" s="339">
        <f t="shared" si="100"/>
        <v>0</v>
      </c>
      <c r="E325" s="340"/>
      <c r="F325" s="340"/>
      <c r="G325" s="340"/>
      <c r="H325" s="340"/>
      <c r="I325" s="341">
        <f t="shared" si="101"/>
        <v>0</v>
      </c>
      <c r="J325" s="342"/>
      <c r="K325" s="342"/>
      <c r="L325" s="342"/>
      <c r="M325" s="342"/>
      <c r="N325" s="342"/>
      <c r="O325" s="342"/>
      <c r="P325" s="342"/>
      <c r="Q325" s="342"/>
    </row>
    <row r="326" spans="1:17" ht="18" hidden="1" customHeight="1">
      <c r="A326" s="163">
        <v>2040107</v>
      </c>
      <c r="B326" s="164" t="s">
        <v>294</v>
      </c>
      <c r="C326" s="338">
        <f t="shared" si="99"/>
        <v>0</v>
      </c>
      <c r="D326" s="339">
        <f t="shared" si="100"/>
        <v>0</v>
      </c>
      <c r="E326" s="340"/>
      <c r="F326" s="340"/>
      <c r="G326" s="340"/>
      <c r="H326" s="340"/>
      <c r="I326" s="341">
        <f t="shared" si="101"/>
        <v>0</v>
      </c>
      <c r="J326" s="342"/>
      <c r="K326" s="342"/>
      <c r="L326" s="342"/>
      <c r="M326" s="342"/>
      <c r="N326" s="342"/>
      <c r="O326" s="342"/>
      <c r="P326" s="342"/>
      <c r="Q326" s="342"/>
    </row>
    <row r="327" spans="1:17" ht="18" hidden="1" customHeight="1">
      <c r="A327" s="163">
        <v>2040108</v>
      </c>
      <c r="B327" s="164" t="s">
        <v>295</v>
      </c>
      <c r="C327" s="338">
        <f t="shared" si="99"/>
        <v>0</v>
      </c>
      <c r="D327" s="339">
        <f t="shared" si="100"/>
        <v>0</v>
      </c>
      <c r="E327" s="340"/>
      <c r="F327" s="340"/>
      <c r="G327" s="340"/>
      <c r="H327" s="340"/>
      <c r="I327" s="341">
        <f t="shared" si="101"/>
        <v>0</v>
      </c>
      <c r="J327" s="342"/>
      <c r="K327" s="342"/>
      <c r="L327" s="342"/>
      <c r="M327" s="342"/>
      <c r="N327" s="342"/>
      <c r="O327" s="342"/>
      <c r="P327" s="342"/>
      <c r="Q327" s="342"/>
    </row>
    <row r="328" spans="1:17" ht="18" hidden="1" customHeight="1">
      <c r="A328" s="163">
        <v>2040109</v>
      </c>
      <c r="B328" s="164" t="s">
        <v>296</v>
      </c>
      <c r="C328" s="338">
        <f t="shared" si="99"/>
        <v>0</v>
      </c>
      <c r="D328" s="339">
        <f t="shared" si="100"/>
        <v>0</v>
      </c>
      <c r="E328" s="340"/>
      <c r="F328" s="340"/>
      <c r="G328" s="340"/>
      <c r="H328" s="340"/>
      <c r="I328" s="341">
        <f t="shared" si="101"/>
        <v>0</v>
      </c>
      <c r="J328" s="342"/>
      <c r="K328" s="342"/>
      <c r="L328" s="342"/>
      <c r="M328" s="342"/>
      <c r="N328" s="342"/>
      <c r="O328" s="342"/>
      <c r="P328" s="342"/>
      <c r="Q328" s="342"/>
    </row>
    <row r="329" spans="1:17" ht="18" hidden="1" customHeight="1">
      <c r="A329" s="163">
        <v>2040199</v>
      </c>
      <c r="B329" s="164" t="s">
        <v>297</v>
      </c>
      <c r="C329" s="338">
        <f t="shared" si="99"/>
        <v>0</v>
      </c>
      <c r="D329" s="339">
        <f t="shared" si="100"/>
        <v>0</v>
      </c>
      <c r="E329" s="340"/>
      <c r="F329" s="340"/>
      <c r="G329" s="340"/>
      <c r="H329" s="340"/>
      <c r="I329" s="341">
        <f t="shared" si="101"/>
        <v>0</v>
      </c>
      <c r="J329" s="342"/>
      <c r="K329" s="342"/>
      <c r="L329" s="342"/>
      <c r="M329" s="342"/>
      <c r="N329" s="342"/>
      <c r="O329" s="342"/>
      <c r="P329" s="342"/>
      <c r="Q329" s="342"/>
    </row>
    <row r="330" spans="1:17" ht="18" hidden="1" customHeight="1">
      <c r="A330" s="163">
        <v>20402</v>
      </c>
      <c r="B330" s="242" t="s">
        <v>298</v>
      </c>
      <c r="C330" s="336">
        <f>SUM(C331:C351)</f>
        <v>0</v>
      </c>
      <c r="D330" s="336">
        <f t="shared" ref="D330:Q330" si="102">SUM(D331:D351)</f>
        <v>0</v>
      </c>
      <c r="E330" s="336">
        <f t="shared" si="102"/>
        <v>0</v>
      </c>
      <c r="F330" s="336">
        <f t="shared" si="102"/>
        <v>0</v>
      </c>
      <c r="G330" s="336">
        <f t="shared" si="102"/>
        <v>0</v>
      </c>
      <c r="H330" s="336">
        <f t="shared" si="102"/>
        <v>0</v>
      </c>
      <c r="I330" s="337">
        <f t="shared" si="102"/>
        <v>0</v>
      </c>
      <c r="J330" s="337">
        <f t="shared" si="102"/>
        <v>0</v>
      </c>
      <c r="K330" s="337">
        <f t="shared" si="102"/>
        <v>0</v>
      </c>
      <c r="L330" s="337">
        <f t="shared" si="102"/>
        <v>0</v>
      </c>
      <c r="M330" s="337">
        <f t="shared" si="102"/>
        <v>0</v>
      </c>
      <c r="N330" s="337">
        <f t="shared" si="102"/>
        <v>0</v>
      </c>
      <c r="O330" s="337">
        <f t="shared" si="102"/>
        <v>0</v>
      </c>
      <c r="P330" s="337">
        <f t="shared" si="102"/>
        <v>0</v>
      </c>
      <c r="Q330" s="337">
        <f t="shared" si="102"/>
        <v>0</v>
      </c>
    </row>
    <row r="331" spans="1:17" ht="18" hidden="1" customHeight="1">
      <c r="A331" s="163">
        <v>2040201</v>
      </c>
      <c r="B331" s="164" t="s">
        <v>93</v>
      </c>
      <c r="C331" s="338">
        <f t="shared" ref="C331:C351" si="103">SUM(D331,I331)</f>
        <v>0</v>
      </c>
      <c r="D331" s="339">
        <f t="shared" ref="D331:D351" si="104">SUM(E331:H331)</f>
        <v>0</v>
      </c>
      <c r="E331" s="340"/>
      <c r="F331" s="340"/>
      <c r="G331" s="340"/>
      <c r="H331" s="340"/>
      <c r="I331" s="341">
        <f t="shared" ref="I331:I351" si="105">SUM(J331:Q331)</f>
        <v>0</v>
      </c>
      <c r="J331" s="342"/>
      <c r="K331" s="342"/>
      <c r="L331" s="342"/>
      <c r="M331" s="342"/>
      <c r="N331" s="342"/>
      <c r="O331" s="342"/>
      <c r="P331" s="342"/>
      <c r="Q331" s="342"/>
    </row>
    <row r="332" spans="1:17" ht="18" hidden="1" customHeight="1">
      <c r="A332" s="163">
        <v>2040202</v>
      </c>
      <c r="B332" s="164" t="s">
        <v>94</v>
      </c>
      <c r="C332" s="338">
        <f t="shared" si="103"/>
        <v>0</v>
      </c>
      <c r="D332" s="339">
        <f t="shared" si="104"/>
        <v>0</v>
      </c>
      <c r="E332" s="340"/>
      <c r="F332" s="340"/>
      <c r="G332" s="340"/>
      <c r="H332" s="340"/>
      <c r="I332" s="341">
        <f t="shared" si="105"/>
        <v>0</v>
      </c>
      <c r="J332" s="342"/>
      <c r="K332" s="342"/>
      <c r="L332" s="342"/>
      <c r="M332" s="342"/>
      <c r="N332" s="342"/>
      <c r="O332" s="342"/>
      <c r="P332" s="342"/>
      <c r="Q332" s="342"/>
    </row>
    <row r="333" spans="1:17" ht="18" hidden="1" customHeight="1">
      <c r="A333" s="163">
        <v>2040203</v>
      </c>
      <c r="B333" s="164" t="s">
        <v>95</v>
      </c>
      <c r="C333" s="338">
        <f t="shared" si="103"/>
        <v>0</v>
      </c>
      <c r="D333" s="339">
        <f t="shared" si="104"/>
        <v>0</v>
      </c>
      <c r="E333" s="340"/>
      <c r="F333" s="340"/>
      <c r="G333" s="340"/>
      <c r="H333" s="340"/>
      <c r="I333" s="341">
        <f t="shared" si="105"/>
        <v>0</v>
      </c>
      <c r="J333" s="342"/>
      <c r="K333" s="342"/>
      <c r="L333" s="342"/>
      <c r="M333" s="342"/>
      <c r="N333" s="342"/>
      <c r="O333" s="342"/>
      <c r="P333" s="342"/>
      <c r="Q333" s="342"/>
    </row>
    <row r="334" spans="1:17" ht="18" hidden="1" customHeight="1">
      <c r="A334" s="163">
        <v>2040204</v>
      </c>
      <c r="B334" s="164" t="s">
        <v>299</v>
      </c>
      <c r="C334" s="338">
        <f t="shared" si="103"/>
        <v>0</v>
      </c>
      <c r="D334" s="339">
        <f t="shared" si="104"/>
        <v>0</v>
      </c>
      <c r="E334" s="340"/>
      <c r="F334" s="340"/>
      <c r="G334" s="340"/>
      <c r="H334" s="340"/>
      <c r="I334" s="341">
        <f t="shared" si="105"/>
        <v>0</v>
      </c>
      <c r="J334" s="342"/>
      <c r="K334" s="342"/>
      <c r="L334" s="342"/>
      <c r="M334" s="342"/>
      <c r="N334" s="342"/>
      <c r="O334" s="342"/>
      <c r="P334" s="342"/>
      <c r="Q334" s="342"/>
    </row>
    <row r="335" spans="1:17" ht="18" hidden="1" customHeight="1">
      <c r="A335" s="163">
        <v>2040205</v>
      </c>
      <c r="B335" s="164" t="s">
        <v>300</v>
      </c>
      <c r="C335" s="338">
        <f t="shared" si="103"/>
        <v>0</v>
      </c>
      <c r="D335" s="339">
        <f t="shared" si="104"/>
        <v>0</v>
      </c>
      <c r="E335" s="340"/>
      <c r="F335" s="340"/>
      <c r="G335" s="340"/>
      <c r="H335" s="340"/>
      <c r="I335" s="341">
        <f t="shared" si="105"/>
        <v>0</v>
      </c>
      <c r="J335" s="342"/>
      <c r="K335" s="342"/>
      <c r="L335" s="342"/>
      <c r="M335" s="342"/>
      <c r="N335" s="342"/>
      <c r="O335" s="342"/>
      <c r="P335" s="342"/>
      <c r="Q335" s="342"/>
    </row>
    <row r="336" spans="1:17" ht="18" hidden="1" customHeight="1">
      <c r="A336" s="163">
        <v>2040206</v>
      </c>
      <c r="B336" s="164" t="s">
        <v>301</v>
      </c>
      <c r="C336" s="338">
        <f t="shared" si="103"/>
        <v>0</v>
      </c>
      <c r="D336" s="339">
        <f t="shared" si="104"/>
        <v>0</v>
      </c>
      <c r="E336" s="340"/>
      <c r="F336" s="340"/>
      <c r="G336" s="340"/>
      <c r="H336" s="340"/>
      <c r="I336" s="341">
        <f t="shared" si="105"/>
        <v>0</v>
      </c>
      <c r="J336" s="342"/>
      <c r="K336" s="342"/>
      <c r="L336" s="342"/>
      <c r="M336" s="342"/>
      <c r="N336" s="342"/>
      <c r="O336" s="342"/>
      <c r="P336" s="342"/>
      <c r="Q336" s="342"/>
    </row>
    <row r="337" spans="1:17" ht="18" hidden="1" customHeight="1">
      <c r="A337" s="163">
        <v>2040207</v>
      </c>
      <c r="B337" s="164" t="s">
        <v>302</v>
      </c>
      <c r="C337" s="338">
        <f t="shared" si="103"/>
        <v>0</v>
      </c>
      <c r="D337" s="339">
        <f t="shared" si="104"/>
        <v>0</v>
      </c>
      <c r="E337" s="340"/>
      <c r="F337" s="340"/>
      <c r="G337" s="340"/>
      <c r="H337" s="340"/>
      <c r="I337" s="341">
        <f t="shared" si="105"/>
        <v>0</v>
      </c>
      <c r="J337" s="342"/>
      <c r="K337" s="342"/>
      <c r="L337" s="342"/>
      <c r="M337" s="342"/>
      <c r="N337" s="342"/>
      <c r="O337" s="342"/>
      <c r="P337" s="342"/>
      <c r="Q337" s="342"/>
    </row>
    <row r="338" spans="1:17" ht="18" hidden="1" customHeight="1">
      <c r="A338" s="163">
        <v>2040208</v>
      </c>
      <c r="B338" s="164" t="s">
        <v>303</v>
      </c>
      <c r="C338" s="338">
        <f t="shared" si="103"/>
        <v>0</v>
      </c>
      <c r="D338" s="339">
        <f t="shared" si="104"/>
        <v>0</v>
      </c>
      <c r="E338" s="340"/>
      <c r="F338" s="340"/>
      <c r="G338" s="340"/>
      <c r="H338" s="340"/>
      <c r="I338" s="341">
        <f t="shared" si="105"/>
        <v>0</v>
      </c>
      <c r="J338" s="342"/>
      <c r="K338" s="342"/>
      <c r="L338" s="342"/>
      <c r="M338" s="342"/>
      <c r="N338" s="342"/>
      <c r="O338" s="342"/>
      <c r="P338" s="342"/>
      <c r="Q338" s="342"/>
    </row>
    <row r="339" spans="1:17" ht="18" hidden="1" customHeight="1">
      <c r="A339" s="163">
        <v>2040209</v>
      </c>
      <c r="B339" s="164" t="s">
        <v>304</v>
      </c>
      <c r="C339" s="338">
        <f t="shared" si="103"/>
        <v>0</v>
      </c>
      <c r="D339" s="339">
        <f t="shared" si="104"/>
        <v>0</v>
      </c>
      <c r="E339" s="340"/>
      <c r="F339" s="340"/>
      <c r="G339" s="340"/>
      <c r="H339" s="340"/>
      <c r="I339" s="341">
        <f t="shared" si="105"/>
        <v>0</v>
      </c>
      <c r="J339" s="342"/>
      <c r="K339" s="342"/>
      <c r="L339" s="342"/>
      <c r="M339" s="342"/>
      <c r="N339" s="342"/>
      <c r="O339" s="342"/>
      <c r="P339" s="342"/>
      <c r="Q339" s="342"/>
    </row>
    <row r="340" spans="1:17" ht="18" hidden="1" customHeight="1">
      <c r="A340" s="163">
        <v>2040210</v>
      </c>
      <c r="B340" s="164" t="s">
        <v>305</v>
      </c>
      <c r="C340" s="338">
        <f t="shared" si="103"/>
        <v>0</v>
      </c>
      <c r="D340" s="339">
        <f t="shared" si="104"/>
        <v>0</v>
      </c>
      <c r="E340" s="340"/>
      <c r="F340" s="340"/>
      <c r="G340" s="340"/>
      <c r="H340" s="340"/>
      <c r="I340" s="341">
        <f t="shared" si="105"/>
        <v>0</v>
      </c>
      <c r="J340" s="342"/>
      <c r="K340" s="342"/>
      <c r="L340" s="342"/>
      <c r="M340" s="342"/>
      <c r="N340" s="342"/>
      <c r="O340" s="342"/>
      <c r="P340" s="342"/>
      <c r="Q340" s="342"/>
    </row>
    <row r="341" spans="1:17" ht="18" hidden="1" customHeight="1">
      <c r="A341" s="163">
        <v>2040211</v>
      </c>
      <c r="B341" s="164" t="s">
        <v>306</v>
      </c>
      <c r="C341" s="338">
        <f t="shared" si="103"/>
        <v>0</v>
      </c>
      <c r="D341" s="339">
        <f t="shared" si="104"/>
        <v>0</v>
      </c>
      <c r="E341" s="340"/>
      <c r="F341" s="340"/>
      <c r="G341" s="340"/>
      <c r="H341" s="340"/>
      <c r="I341" s="341">
        <f t="shared" si="105"/>
        <v>0</v>
      </c>
      <c r="J341" s="342"/>
      <c r="K341" s="342"/>
      <c r="L341" s="342"/>
      <c r="M341" s="342"/>
      <c r="N341" s="342"/>
      <c r="O341" s="342"/>
      <c r="P341" s="342"/>
      <c r="Q341" s="342"/>
    </row>
    <row r="342" spans="1:17" ht="18" hidden="1" customHeight="1">
      <c r="A342" s="163">
        <v>2040212</v>
      </c>
      <c r="B342" s="164" t="s">
        <v>307</v>
      </c>
      <c r="C342" s="338">
        <f t="shared" si="103"/>
        <v>0</v>
      </c>
      <c r="D342" s="339">
        <f t="shared" si="104"/>
        <v>0</v>
      </c>
      <c r="E342" s="340"/>
      <c r="F342" s="340"/>
      <c r="G342" s="340"/>
      <c r="H342" s="340"/>
      <c r="I342" s="341">
        <f t="shared" si="105"/>
        <v>0</v>
      </c>
      <c r="J342" s="342"/>
      <c r="K342" s="342"/>
      <c r="L342" s="342"/>
      <c r="M342" s="342"/>
      <c r="N342" s="342"/>
      <c r="O342" s="342"/>
      <c r="P342" s="342"/>
      <c r="Q342" s="342"/>
    </row>
    <row r="343" spans="1:17" ht="18" hidden="1" customHeight="1">
      <c r="A343" s="163">
        <v>2040213</v>
      </c>
      <c r="B343" s="164" t="s">
        <v>308</v>
      </c>
      <c r="C343" s="338">
        <f t="shared" si="103"/>
        <v>0</v>
      </c>
      <c r="D343" s="339">
        <f t="shared" si="104"/>
        <v>0</v>
      </c>
      <c r="E343" s="340"/>
      <c r="F343" s="340"/>
      <c r="G343" s="340"/>
      <c r="H343" s="340"/>
      <c r="I343" s="341">
        <f t="shared" si="105"/>
        <v>0</v>
      </c>
      <c r="J343" s="342"/>
      <c r="K343" s="342"/>
      <c r="L343" s="342"/>
      <c r="M343" s="342"/>
      <c r="N343" s="342"/>
      <c r="O343" s="342"/>
      <c r="P343" s="342"/>
      <c r="Q343" s="342"/>
    </row>
    <row r="344" spans="1:17" ht="18" hidden="1" customHeight="1">
      <c r="A344" s="163">
        <v>2040214</v>
      </c>
      <c r="B344" s="164" t="s">
        <v>309</v>
      </c>
      <c r="C344" s="338">
        <f t="shared" si="103"/>
        <v>0</v>
      </c>
      <c r="D344" s="339">
        <f t="shared" si="104"/>
        <v>0</v>
      </c>
      <c r="E344" s="340"/>
      <c r="F344" s="340"/>
      <c r="G344" s="340"/>
      <c r="H344" s="340"/>
      <c r="I344" s="341">
        <f t="shared" si="105"/>
        <v>0</v>
      </c>
      <c r="J344" s="342"/>
      <c r="K344" s="342"/>
      <c r="L344" s="342"/>
      <c r="M344" s="342"/>
      <c r="N344" s="342"/>
      <c r="O344" s="342"/>
      <c r="P344" s="342"/>
      <c r="Q344" s="342"/>
    </row>
    <row r="345" spans="1:17" ht="18" hidden="1" customHeight="1">
      <c r="A345" s="163">
        <v>2040215</v>
      </c>
      <c r="B345" s="164" t="s">
        <v>310</v>
      </c>
      <c r="C345" s="338">
        <f t="shared" si="103"/>
        <v>0</v>
      </c>
      <c r="D345" s="339">
        <f t="shared" si="104"/>
        <v>0</v>
      </c>
      <c r="E345" s="340"/>
      <c r="F345" s="340"/>
      <c r="G345" s="340"/>
      <c r="H345" s="340"/>
      <c r="I345" s="341">
        <f t="shared" si="105"/>
        <v>0</v>
      </c>
      <c r="J345" s="342"/>
      <c r="K345" s="342"/>
      <c r="L345" s="342"/>
      <c r="M345" s="342"/>
      <c r="N345" s="342"/>
      <c r="O345" s="342"/>
      <c r="P345" s="342"/>
      <c r="Q345" s="342"/>
    </row>
    <row r="346" spans="1:17" ht="18" hidden="1" customHeight="1">
      <c r="A346" s="163">
        <v>2040216</v>
      </c>
      <c r="B346" s="164" t="s">
        <v>311</v>
      </c>
      <c r="C346" s="338">
        <f t="shared" si="103"/>
        <v>0</v>
      </c>
      <c r="D346" s="339">
        <f t="shared" si="104"/>
        <v>0</v>
      </c>
      <c r="E346" s="340"/>
      <c r="F346" s="340"/>
      <c r="G346" s="340"/>
      <c r="H346" s="340"/>
      <c r="I346" s="341">
        <f t="shared" si="105"/>
        <v>0</v>
      </c>
      <c r="J346" s="342"/>
      <c r="K346" s="342"/>
      <c r="L346" s="342"/>
      <c r="M346" s="342"/>
      <c r="N346" s="342"/>
      <c r="O346" s="342"/>
      <c r="P346" s="342"/>
      <c r="Q346" s="342"/>
    </row>
    <row r="347" spans="1:17" ht="18" hidden="1" customHeight="1">
      <c r="A347" s="163">
        <v>2040217</v>
      </c>
      <c r="B347" s="164" t="s">
        <v>312</v>
      </c>
      <c r="C347" s="338">
        <f t="shared" si="103"/>
        <v>0</v>
      </c>
      <c r="D347" s="339">
        <f t="shared" si="104"/>
        <v>0</v>
      </c>
      <c r="E347" s="340"/>
      <c r="F347" s="340"/>
      <c r="G347" s="340"/>
      <c r="H347" s="340"/>
      <c r="I347" s="341">
        <f t="shared" si="105"/>
        <v>0</v>
      </c>
      <c r="J347" s="342"/>
      <c r="K347" s="342"/>
      <c r="L347" s="342"/>
      <c r="M347" s="342"/>
      <c r="N347" s="342"/>
      <c r="O347" s="342"/>
      <c r="P347" s="342"/>
      <c r="Q347" s="342"/>
    </row>
    <row r="348" spans="1:17" ht="18" hidden="1" customHeight="1">
      <c r="A348" s="163">
        <v>2040218</v>
      </c>
      <c r="B348" s="164" t="s">
        <v>313</v>
      </c>
      <c r="C348" s="338">
        <f t="shared" si="103"/>
        <v>0</v>
      </c>
      <c r="D348" s="339">
        <f t="shared" si="104"/>
        <v>0</v>
      </c>
      <c r="E348" s="340"/>
      <c r="F348" s="340"/>
      <c r="G348" s="340"/>
      <c r="H348" s="340"/>
      <c r="I348" s="341">
        <f t="shared" si="105"/>
        <v>0</v>
      </c>
      <c r="J348" s="342"/>
      <c r="K348" s="342"/>
      <c r="L348" s="342"/>
      <c r="M348" s="342"/>
      <c r="N348" s="342"/>
      <c r="O348" s="342"/>
      <c r="P348" s="342"/>
      <c r="Q348" s="342"/>
    </row>
    <row r="349" spans="1:17" ht="18" hidden="1" customHeight="1">
      <c r="A349" s="163">
        <v>2040219</v>
      </c>
      <c r="B349" s="164" t="s">
        <v>136</v>
      </c>
      <c r="C349" s="338">
        <f t="shared" si="103"/>
        <v>0</v>
      </c>
      <c r="D349" s="339">
        <f t="shared" si="104"/>
        <v>0</v>
      </c>
      <c r="E349" s="340"/>
      <c r="F349" s="340"/>
      <c r="G349" s="340"/>
      <c r="H349" s="340"/>
      <c r="I349" s="341">
        <f t="shared" si="105"/>
        <v>0</v>
      </c>
      <c r="J349" s="342"/>
      <c r="K349" s="342"/>
      <c r="L349" s="342"/>
      <c r="M349" s="342"/>
      <c r="N349" s="342"/>
      <c r="O349" s="342"/>
      <c r="P349" s="342"/>
      <c r="Q349" s="342"/>
    </row>
    <row r="350" spans="1:17" ht="18" hidden="1" customHeight="1">
      <c r="A350" s="163">
        <v>2040250</v>
      </c>
      <c r="B350" s="164" t="s">
        <v>102</v>
      </c>
      <c r="C350" s="338">
        <f t="shared" si="103"/>
        <v>0</v>
      </c>
      <c r="D350" s="339">
        <f t="shared" si="104"/>
        <v>0</v>
      </c>
      <c r="E350" s="340"/>
      <c r="F350" s="340"/>
      <c r="G350" s="340"/>
      <c r="H350" s="340"/>
      <c r="I350" s="341">
        <f t="shared" si="105"/>
        <v>0</v>
      </c>
      <c r="J350" s="342"/>
      <c r="K350" s="342"/>
      <c r="L350" s="342"/>
      <c r="M350" s="342"/>
      <c r="N350" s="342"/>
      <c r="O350" s="342"/>
      <c r="P350" s="342"/>
      <c r="Q350" s="342"/>
    </row>
    <row r="351" spans="1:17" ht="18" hidden="1" customHeight="1">
      <c r="A351" s="163">
        <v>2040299</v>
      </c>
      <c r="B351" s="164" t="s">
        <v>314</v>
      </c>
      <c r="C351" s="338">
        <f t="shared" si="103"/>
        <v>0</v>
      </c>
      <c r="D351" s="339">
        <f t="shared" si="104"/>
        <v>0</v>
      </c>
      <c r="E351" s="340"/>
      <c r="F351" s="340"/>
      <c r="G351" s="340"/>
      <c r="H351" s="340"/>
      <c r="I351" s="341">
        <f t="shared" si="105"/>
        <v>0</v>
      </c>
      <c r="J351" s="342"/>
      <c r="K351" s="342"/>
      <c r="L351" s="342"/>
      <c r="M351" s="342"/>
      <c r="N351" s="342"/>
      <c r="O351" s="342"/>
      <c r="P351" s="342"/>
      <c r="Q351" s="342"/>
    </row>
    <row r="352" spans="1:17" ht="18" hidden="1" customHeight="1">
      <c r="A352" s="163">
        <v>20403</v>
      </c>
      <c r="B352" s="242" t="s">
        <v>315</v>
      </c>
      <c r="C352" s="336">
        <f>SUM(C353:C358)</f>
        <v>0</v>
      </c>
      <c r="D352" s="336">
        <f t="shared" ref="D352:Q352" si="106">SUM(D353:D358)</f>
        <v>0</v>
      </c>
      <c r="E352" s="336">
        <f t="shared" si="106"/>
        <v>0</v>
      </c>
      <c r="F352" s="336">
        <f t="shared" si="106"/>
        <v>0</v>
      </c>
      <c r="G352" s="336">
        <f t="shared" si="106"/>
        <v>0</v>
      </c>
      <c r="H352" s="336">
        <f t="shared" si="106"/>
        <v>0</v>
      </c>
      <c r="I352" s="337">
        <f t="shared" si="106"/>
        <v>0</v>
      </c>
      <c r="J352" s="337">
        <f t="shared" si="106"/>
        <v>0</v>
      </c>
      <c r="K352" s="337">
        <f t="shared" si="106"/>
        <v>0</v>
      </c>
      <c r="L352" s="337">
        <f t="shared" si="106"/>
        <v>0</v>
      </c>
      <c r="M352" s="337">
        <f t="shared" si="106"/>
        <v>0</v>
      </c>
      <c r="N352" s="337">
        <f t="shared" si="106"/>
        <v>0</v>
      </c>
      <c r="O352" s="337">
        <f t="shared" si="106"/>
        <v>0</v>
      </c>
      <c r="P352" s="337">
        <f t="shared" si="106"/>
        <v>0</v>
      </c>
      <c r="Q352" s="337">
        <f t="shared" si="106"/>
        <v>0</v>
      </c>
    </row>
    <row r="353" spans="1:17" ht="18" hidden="1" customHeight="1">
      <c r="A353" s="163">
        <v>2040301</v>
      </c>
      <c r="B353" s="164" t="s">
        <v>93</v>
      </c>
      <c r="C353" s="338">
        <f t="shared" ref="C353:C358" si="107">SUM(D353,I353)</f>
        <v>0</v>
      </c>
      <c r="D353" s="339">
        <f t="shared" ref="D353:D358" si="108">SUM(E353:H353)</f>
        <v>0</v>
      </c>
      <c r="E353" s="340"/>
      <c r="F353" s="340"/>
      <c r="G353" s="340"/>
      <c r="H353" s="340"/>
      <c r="I353" s="341">
        <f t="shared" ref="I353:I358" si="109">SUM(J353:Q353)</f>
        <v>0</v>
      </c>
      <c r="J353" s="342"/>
      <c r="K353" s="342"/>
      <c r="L353" s="342"/>
      <c r="M353" s="342"/>
      <c r="N353" s="342"/>
      <c r="O353" s="342"/>
      <c r="P353" s="342"/>
      <c r="Q353" s="342"/>
    </row>
    <row r="354" spans="1:17" ht="18" hidden="1" customHeight="1">
      <c r="A354" s="163">
        <v>2040302</v>
      </c>
      <c r="B354" s="164" t="s">
        <v>94</v>
      </c>
      <c r="C354" s="338">
        <f t="shared" si="107"/>
        <v>0</v>
      </c>
      <c r="D354" s="339">
        <f t="shared" si="108"/>
        <v>0</v>
      </c>
      <c r="E354" s="340"/>
      <c r="F354" s="340"/>
      <c r="G354" s="340"/>
      <c r="H354" s="340"/>
      <c r="I354" s="341">
        <f t="shared" si="109"/>
        <v>0</v>
      </c>
      <c r="J354" s="342"/>
      <c r="K354" s="342"/>
      <c r="L354" s="342"/>
      <c r="M354" s="342"/>
      <c r="N354" s="342"/>
      <c r="O354" s="342"/>
      <c r="P354" s="342"/>
      <c r="Q354" s="342"/>
    </row>
    <row r="355" spans="1:17" ht="18" hidden="1" customHeight="1">
      <c r="A355" s="163">
        <v>2040303</v>
      </c>
      <c r="B355" s="164" t="s">
        <v>95</v>
      </c>
      <c r="C355" s="338">
        <f t="shared" si="107"/>
        <v>0</v>
      </c>
      <c r="D355" s="339">
        <f t="shared" si="108"/>
        <v>0</v>
      </c>
      <c r="E355" s="340"/>
      <c r="F355" s="340"/>
      <c r="G355" s="340"/>
      <c r="H355" s="340"/>
      <c r="I355" s="341">
        <f t="shared" si="109"/>
        <v>0</v>
      </c>
      <c r="J355" s="342"/>
      <c r="K355" s="342"/>
      <c r="L355" s="342"/>
      <c r="M355" s="342"/>
      <c r="N355" s="342"/>
      <c r="O355" s="342"/>
      <c r="P355" s="342"/>
      <c r="Q355" s="342"/>
    </row>
    <row r="356" spans="1:17" ht="18" hidden="1" customHeight="1">
      <c r="A356" s="163">
        <v>2040304</v>
      </c>
      <c r="B356" s="164" t="s">
        <v>316</v>
      </c>
      <c r="C356" s="338">
        <f t="shared" si="107"/>
        <v>0</v>
      </c>
      <c r="D356" s="339">
        <f t="shared" si="108"/>
        <v>0</v>
      </c>
      <c r="E356" s="340"/>
      <c r="F356" s="340"/>
      <c r="G356" s="340"/>
      <c r="H356" s="340"/>
      <c r="I356" s="341">
        <f t="shared" si="109"/>
        <v>0</v>
      </c>
      <c r="J356" s="342"/>
      <c r="K356" s="342"/>
      <c r="L356" s="342"/>
      <c r="M356" s="342"/>
      <c r="N356" s="342"/>
      <c r="O356" s="342"/>
      <c r="P356" s="342"/>
      <c r="Q356" s="342"/>
    </row>
    <row r="357" spans="1:17" ht="18" hidden="1" customHeight="1">
      <c r="A357" s="163">
        <v>2040350</v>
      </c>
      <c r="B357" s="164" t="s">
        <v>102</v>
      </c>
      <c r="C357" s="338">
        <f t="shared" si="107"/>
        <v>0</v>
      </c>
      <c r="D357" s="339">
        <f t="shared" si="108"/>
        <v>0</v>
      </c>
      <c r="E357" s="340"/>
      <c r="F357" s="340"/>
      <c r="G357" s="340"/>
      <c r="H357" s="340"/>
      <c r="I357" s="341">
        <f t="shared" si="109"/>
        <v>0</v>
      </c>
      <c r="J357" s="342"/>
      <c r="K357" s="342"/>
      <c r="L357" s="342"/>
      <c r="M357" s="342"/>
      <c r="N357" s="342"/>
      <c r="O357" s="342"/>
      <c r="P357" s="342"/>
      <c r="Q357" s="342"/>
    </row>
    <row r="358" spans="1:17" ht="18" hidden="1" customHeight="1">
      <c r="A358" s="163">
        <v>2040399</v>
      </c>
      <c r="B358" s="164" t="s">
        <v>317</v>
      </c>
      <c r="C358" s="338">
        <f t="shared" si="107"/>
        <v>0</v>
      </c>
      <c r="D358" s="339">
        <f t="shared" si="108"/>
        <v>0</v>
      </c>
      <c r="E358" s="340"/>
      <c r="F358" s="340"/>
      <c r="G358" s="340"/>
      <c r="H358" s="340"/>
      <c r="I358" s="341">
        <f t="shared" si="109"/>
        <v>0</v>
      </c>
      <c r="J358" s="342"/>
      <c r="K358" s="342"/>
      <c r="L358" s="342"/>
      <c r="M358" s="342"/>
      <c r="N358" s="342"/>
      <c r="O358" s="342"/>
      <c r="P358" s="342"/>
      <c r="Q358" s="342"/>
    </row>
    <row r="359" spans="1:17" ht="18" hidden="1" customHeight="1">
      <c r="A359" s="163">
        <v>20404</v>
      </c>
      <c r="B359" s="242" t="s">
        <v>318</v>
      </c>
      <c r="C359" s="336">
        <f>SUM(C360:C370)</f>
        <v>0</v>
      </c>
      <c r="D359" s="336">
        <f t="shared" ref="D359:Q359" si="110">SUM(D360:D370)</f>
        <v>0</v>
      </c>
      <c r="E359" s="336">
        <f t="shared" si="110"/>
        <v>0</v>
      </c>
      <c r="F359" s="336">
        <f t="shared" si="110"/>
        <v>0</v>
      </c>
      <c r="G359" s="336">
        <f t="shared" si="110"/>
        <v>0</v>
      </c>
      <c r="H359" s="336">
        <f t="shared" si="110"/>
        <v>0</v>
      </c>
      <c r="I359" s="337">
        <f t="shared" si="110"/>
        <v>0</v>
      </c>
      <c r="J359" s="337">
        <f t="shared" si="110"/>
        <v>0</v>
      </c>
      <c r="K359" s="337">
        <f t="shared" si="110"/>
        <v>0</v>
      </c>
      <c r="L359" s="337">
        <f t="shared" si="110"/>
        <v>0</v>
      </c>
      <c r="M359" s="337">
        <f t="shared" si="110"/>
        <v>0</v>
      </c>
      <c r="N359" s="337">
        <f t="shared" si="110"/>
        <v>0</v>
      </c>
      <c r="O359" s="337">
        <f t="shared" si="110"/>
        <v>0</v>
      </c>
      <c r="P359" s="337">
        <f t="shared" si="110"/>
        <v>0</v>
      </c>
      <c r="Q359" s="337">
        <f t="shared" si="110"/>
        <v>0</v>
      </c>
    </row>
    <row r="360" spans="1:17" ht="18" hidden="1" customHeight="1">
      <c r="A360" s="163">
        <v>2040401</v>
      </c>
      <c r="B360" s="164" t="s">
        <v>93</v>
      </c>
      <c r="C360" s="338">
        <f t="shared" ref="C360:C370" si="111">SUM(D360,I360)</f>
        <v>0</v>
      </c>
      <c r="D360" s="339">
        <f t="shared" ref="D360:D370" si="112">SUM(E360:H360)</f>
        <v>0</v>
      </c>
      <c r="E360" s="340"/>
      <c r="F360" s="340"/>
      <c r="G360" s="340"/>
      <c r="H360" s="340"/>
      <c r="I360" s="341">
        <f t="shared" ref="I360:I370" si="113">SUM(J360:Q360)</f>
        <v>0</v>
      </c>
      <c r="J360" s="342"/>
      <c r="K360" s="342"/>
      <c r="L360" s="342"/>
      <c r="M360" s="342"/>
      <c r="N360" s="342"/>
      <c r="O360" s="342"/>
      <c r="P360" s="342"/>
      <c r="Q360" s="342"/>
    </row>
    <row r="361" spans="1:17" ht="18" hidden="1" customHeight="1">
      <c r="A361" s="163">
        <v>2040402</v>
      </c>
      <c r="B361" s="164" t="s">
        <v>94</v>
      </c>
      <c r="C361" s="338">
        <f t="shared" si="111"/>
        <v>0</v>
      </c>
      <c r="D361" s="339">
        <f t="shared" si="112"/>
        <v>0</v>
      </c>
      <c r="E361" s="340"/>
      <c r="F361" s="340"/>
      <c r="G361" s="340"/>
      <c r="H361" s="340"/>
      <c r="I361" s="341">
        <f t="shared" si="113"/>
        <v>0</v>
      </c>
      <c r="J361" s="342"/>
      <c r="K361" s="342"/>
      <c r="L361" s="342"/>
      <c r="M361" s="342"/>
      <c r="N361" s="342"/>
      <c r="O361" s="342"/>
      <c r="P361" s="342"/>
      <c r="Q361" s="342"/>
    </row>
    <row r="362" spans="1:17" ht="18" hidden="1" customHeight="1">
      <c r="A362" s="163">
        <v>2040403</v>
      </c>
      <c r="B362" s="164" t="s">
        <v>95</v>
      </c>
      <c r="C362" s="338">
        <f t="shared" si="111"/>
        <v>0</v>
      </c>
      <c r="D362" s="339">
        <f t="shared" si="112"/>
        <v>0</v>
      </c>
      <c r="E362" s="340"/>
      <c r="F362" s="340"/>
      <c r="G362" s="340"/>
      <c r="H362" s="340"/>
      <c r="I362" s="341">
        <f t="shared" si="113"/>
        <v>0</v>
      </c>
      <c r="J362" s="342"/>
      <c r="K362" s="342"/>
      <c r="L362" s="342"/>
      <c r="M362" s="342"/>
      <c r="N362" s="342"/>
      <c r="O362" s="342"/>
      <c r="P362" s="342"/>
      <c r="Q362" s="342"/>
    </row>
    <row r="363" spans="1:17" ht="18" hidden="1" customHeight="1">
      <c r="A363" s="163">
        <v>2040404</v>
      </c>
      <c r="B363" s="164" t="s">
        <v>319</v>
      </c>
      <c r="C363" s="338">
        <f t="shared" si="111"/>
        <v>0</v>
      </c>
      <c r="D363" s="339">
        <f t="shared" si="112"/>
        <v>0</v>
      </c>
      <c r="E363" s="340"/>
      <c r="F363" s="340"/>
      <c r="G363" s="340"/>
      <c r="H363" s="340"/>
      <c r="I363" s="341">
        <f t="shared" si="113"/>
        <v>0</v>
      </c>
      <c r="J363" s="342"/>
      <c r="K363" s="342"/>
      <c r="L363" s="342"/>
      <c r="M363" s="342"/>
      <c r="N363" s="342"/>
      <c r="O363" s="342"/>
      <c r="P363" s="342"/>
      <c r="Q363" s="342"/>
    </row>
    <row r="364" spans="1:17" ht="18" hidden="1" customHeight="1">
      <c r="A364" s="163">
        <v>2040405</v>
      </c>
      <c r="B364" s="164" t="s">
        <v>320</v>
      </c>
      <c r="C364" s="338">
        <f t="shared" si="111"/>
        <v>0</v>
      </c>
      <c r="D364" s="339">
        <f t="shared" si="112"/>
        <v>0</v>
      </c>
      <c r="E364" s="340"/>
      <c r="F364" s="340"/>
      <c r="G364" s="340"/>
      <c r="H364" s="340"/>
      <c r="I364" s="341">
        <f t="shared" si="113"/>
        <v>0</v>
      </c>
      <c r="J364" s="342"/>
      <c r="K364" s="342"/>
      <c r="L364" s="342"/>
      <c r="M364" s="342"/>
      <c r="N364" s="342"/>
      <c r="O364" s="342"/>
      <c r="P364" s="342"/>
      <c r="Q364" s="342"/>
    </row>
    <row r="365" spans="1:17" ht="18" hidden="1" customHeight="1">
      <c r="A365" s="163">
        <v>2040406</v>
      </c>
      <c r="B365" s="164" t="s">
        <v>321</v>
      </c>
      <c r="C365" s="338">
        <f t="shared" si="111"/>
        <v>0</v>
      </c>
      <c r="D365" s="339">
        <f t="shared" si="112"/>
        <v>0</v>
      </c>
      <c r="E365" s="340"/>
      <c r="F365" s="340"/>
      <c r="G365" s="340"/>
      <c r="H365" s="340"/>
      <c r="I365" s="341">
        <f t="shared" si="113"/>
        <v>0</v>
      </c>
      <c r="J365" s="342"/>
      <c r="K365" s="342"/>
      <c r="L365" s="342"/>
      <c r="M365" s="342"/>
      <c r="N365" s="342"/>
      <c r="O365" s="342"/>
      <c r="P365" s="342"/>
      <c r="Q365" s="342"/>
    </row>
    <row r="366" spans="1:17" ht="18" hidden="1" customHeight="1">
      <c r="A366" s="163">
        <v>2040407</v>
      </c>
      <c r="B366" s="164" t="s">
        <v>322</v>
      </c>
      <c r="C366" s="338">
        <f t="shared" si="111"/>
        <v>0</v>
      </c>
      <c r="D366" s="339">
        <f t="shared" si="112"/>
        <v>0</v>
      </c>
      <c r="E366" s="340"/>
      <c r="F366" s="340"/>
      <c r="G366" s="340"/>
      <c r="H366" s="340"/>
      <c r="I366" s="341">
        <f t="shared" si="113"/>
        <v>0</v>
      </c>
      <c r="J366" s="342"/>
      <c r="K366" s="342"/>
      <c r="L366" s="342"/>
      <c r="M366" s="342"/>
      <c r="N366" s="342"/>
      <c r="O366" s="342"/>
      <c r="P366" s="342"/>
      <c r="Q366" s="342"/>
    </row>
    <row r="367" spans="1:17" ht="18" hidden="1" customHeight="1">
      <c r="A367" s="163">
        <v>2040408</v>
      </c>
      <c r="B367" s="164" t="s">
        <v>323</v>
      </c>
      <c r="C367" s="338">
        <f t="shared" si="111"/>
        <v>0</v>
      </c>
      <c r="D367" s="339">
        <f t="shared" si="112"/>
        <v>0</v>
      </c>
      <c r="E367" s="340"/>
      <c r="F367" s="340"/>
      <c r="G367" s="340"/>
      <c r="H367" s="340"/>
      <c r="I367" s="341">
        <f t="shared" si="113"/>
        <v>0</v>
      </c>
      <c r="J367" s="342"/>
      <c r="K367" s="342"/>
      <c r="L367" s="342"/>
      <c r="M367" s="342"/>
      <c r="N367" s="342"/>
      <c r="O367" s="342"/>
      <c r="P367" s="342"/>
      <c r="Q367" s="342"/>
    </row>
    <row r="368" spans="1:17" ht="18" hidden="1" customHeight="1">
      <c r="A368" s="163">
        <v>2040409</v>
      </c>
      <c r="B368" s="164" t="s">
        <v>324</v>
      </c>
      <c r="C368" s="338">
        <f t="shared" si="111"/>
        <v>0</v>
      </c>
      <c r="D368" s="339">
        <f t="shared" si="112"/>
        <v>0</v>
      </c>
      <c r="E368" s="340"/>
      <c r="F368" s="340"/>
      <c r="G368" s="340"/>
      <c r="H368" s="340"/>
      <c r="I368" s="341">
        <f t="shared" si="113"/>
        <v>0</v>
      </c>
      <c r="J368" s="342"/>
      <c r="K368" s="342"/>
      <c r="L368" s="342"/>
      <c r="M368" s="342"/>
      <c r="N368" s="342"/>
      <c r="O368" s="342"/>
      <c r="P368" s="342"/>
      <c r="Q368" s="342"/>
    </row>
    <row r="369" spans="1:17" ht="18" hidden="1" customHeight="1">
      <c r="A369" s="163">
        <v>2040450</v>
      </c>
      <c r="B369" s="164" t="s">
        <v>102</v>
      </c>
      <c r="C369" s="338">
        <f t="shared" si="111"/>
        <v>0</v>
      </c>
      <c r="D369" s="339">
        <f t="shared" si="112"/>
        <v>0</v>
      </c>
      <c r="E369" s="340"/>
      <c r="F369" s="340"/>
      <c r="G369" s="340"/>
      <c r="H369" s="340"/>
      <c r="I369" s="341">
        <f t="shared" si="113"/>
        <v>0</v>
      </c>
      <c r="J369" s="342"/>
      <c r="K369" s="342"/>
      <c r="L369" s="342"/>
      <c r="M369" s="342"/>
      <c r="N369" s="342"/>
      <c r="O369" s="342"/>
      <c r="P369" s="342"/>
      <c r="Q369" s="342"/>
    </row>
    <row r="370" spans="1:17" ht="18" hidden="1" customHeight="1">
      <c r="A370" s="163">
        <v>2040499</v>
      </c>
      <c r="B370" s="164" t="s">
        <v>325</v>
      </c>
      <c r="C370" s="338">
        <f t="shared" si="111"/>
        <v>0</v>
      </c>
      <c r="D370" s="339">
        <f t="shared" si="112"/>
        <v>0</v>
      </c>
      <c r="E370" s="340"/>
      <c r="F370" s="340"/>
      <c r="G370" s="340"/>
      <c r="H370" s="340"/>
      <c r="I370" s="341">
        <f t="shared" si="113"/>
        <v>0</v>
      </c>
      <c r="J370" s="342"/>
      <c r="K370" s="342"/>
      <c r="L370" s="342"/>
      <c r="M370" s="342"/>
      <c r="N370" s="342"/>
      <c r="O370" s="342"/>
      <c r="P370" s="342"/>
      <c r="Q370" s="342"/>
    </row>
    <row r="371" spans="1:17" ht="18" hidden="1" customHeight="1">
      <c r="A371" s="163">
        <v>20405</v>
      </c>
      <c r="B371" s="242" t="s">
        <v>326</v>
      </c>
      <c r="C371" s="336">
        <f>SUM(C372:C379)</f>
        <v>0</v>
      </c>
      <c r="D371" s="336">
        <f t="shared" ref="D371:Q371" si="114">SUM(D372:D379)</f>
        <v>0</v>
      </c>
      <c r="E371" s="336">
        <f t="shared" si="114"/>
        <v>0</v>
      </c>
      <c r="F371" s="336">
        <f t="shared" si="114"/>
        <v>0</v>
      </c>
      <c r="G371" s="336">
        <f t="shared" si="114"/>
        <v>0</v>
      </c>
      <c r="H371" s="336">
        <f t="shared" si="114"/>
        <v>0</v>
      </c>
      <c r="I371" s="337">
        <f t="shared" si="114"/>
        <v>0</v>
      </c>
      <c r="J371" s="337">
        <f t="shared" si="114"/>
        <v>0</v>
      </c>
      <c r="K371" s="337">
        <f t="shared" si="114"/>
        <v>0</v>
      </c>
      <c r="L371" s="337">
        <f t="shared" si="114"/>
        <v>0</v>
      </c>
      <c r="M371" s="337">
        <f t="shared" si="114"/>
        <v>0</v>
      </c>
      <c r="N371" s="337">
        <f t="shared" si="114"/>
        <v>0</v>
      </c>
      <c r="O371" s="337">
        <f t="shared" si="114"/>
        <v>0</v>
      </c>
      <c r="P371" s="337">
        <f t="shared" si="114"/>
        <v>0</v>
      </c>
      <c r="Q371" s="337">
        <f t="shared" si="114"/>
        <v>0</v>
      </c>
    </row>
    <row r="372" spans="1:17" ht="18" hidden="1" customHeight="1">
      <c r="A372" s="163">
        <v>2040501</v>
      </c>
      <c r="B372" s="164" t="s">
        <v>93</v>
      </c>
      <c r="C372" s="338">
        <f t="shared" ref="C372:C379" si="115">SUM(D372,I372)</f>
        <v>0</v>
      </c>
      <c r="D372" s="339">
        <f t="shared" ref="D372:D379" si="116">SUM(E372:H372)</f>
        <v>0</v>
      </c>
      <c r="E372" s="340"/>
      <c r="F372" s="340"/>
      <c r="G372" s="340"/>
      <c r="H372" s="340"/>
      <c r="I372" s="341">
        <f t="shared" ref="I372:I379" si="117">SUM(J372:Q372)</f>
        <v>0</v>
      </c>
      <c r="J372" s="342"/>
      <c r="K372" s="342"/>
      <c r="L372" s="342"/>
      <c r="M372" s="342"/>
      <c r="N372" s="342"/>
      <c r="O372" s="342"/>
      <c r="P372" s="342"/>
      <c r="Q372" s="342"/>
    </row>
    <row r="373" spans="1:17" ht="18" hidden="1" customHeight="1">
      <c r="A373" s="163">
        <v>2040502</v>
      </c>
      <c r="B373" s="164" t="s">
        <v>94</v>
      </c>
      <c r="C373" s="338">
        <f t="shared" si="115"/>
        <v>0</v>
      </c>
      <c r="D373" s="339">
        <f t="shared" si="116"/>
        <v>0</v>
      </c>
      <c r="E373" s="340"/>
      <c r="F373" s="340"/>
      <c r="G373" s="340"/>
      <c r="H373" s="340"/>
      <c r="I373" s="341">
        <f t="shared" si="117"/>
        <v>0</v>
      </c>
      <c r="J373" s="342"/>
      <c r="K373" s="342"/>
      <c r="L373" s="342"/>
      <c r="M373" s="342"/>
      <c r="N373" s="342"/>
      <c r="O373" s="342"/>
      <c r="P373" s="342"/>
      <c r="Q373" s="342"/>
    </row>
    <row r="374" spans="1:17" ht="18" hidden="1" customHeight="1">
      <c r="A374" s="163">
        <v>2040503</v>
      </c>
      <c r="B374" s="164" t="s">
        <v>95</v>
      </c>
      <c r="C374" s="338">
        <f t="shared" si="115"/>
        <v>0</v>
      </c>
      <c r="D374" s="339">
        <f t="shared" si="116"/>
        <v>0</v>
      </c>
      <c r="E374" s="340"/>
      <c r="F374" s="340"/>
      <c r="G374" s="340"/>
      <c r="H374" s="340"/>
      <c r="I374" s="341">
        <f t="shared" si="117"/>
        <v>0</v>
      </c>
      <c r="J374" s="342"/>
      <c r="K374" s="342"/>
      <c r="L374" s="342"/>
      <c r="M374" s="342"/>
      <c r="N374" s="342"/>
      <c r="O374" s="342"/>
      <c r="P374" s="342"/>
      <c r="Q374" s="342"/>
    </row>
    <row r="375" spans="1:17" ht="18" hidden="1" customHeight="1">
      <c r="A375" s="163">
        <v>2040504</v>
      </c>
      <c r="B375" s="164" t="s">
        <v>327</v>
      </c>
      <c r="C375" s="338">
        <f t="shared" si="115"/>
        <v>0</v>
      </c>
      <c r="D375" s="339">
        <f t="shared" si="116"/>
        <v>0</v>
      </c>
      <c r="E375" s="340"/>
      <c r="F375" s="340"/>
      <c r="G375" s="340"/>
      <c r="H375" s="340"/>
      <c r="I375" s="341">
        <f t="shared" si="117"/>
        <v>0</v>
      </c>
      <c r="J375" s="342"/>
      <c r="K375" s="342"/>
      <c r="L375" s="342"/>
      <c r="M375" s="342"/>
      <c r="N375" s="342"/>
      <c r="O375" s="342"/>
      <c r="P375" s="342"/>
      <c r="Q375" s="342"/>
    </row>
    <row r="376" spans="1:17" ht="18" hidden="1" customHeight="1">
      <c r="A376" s="163">
        <v>2040505</v>
      </c>
      <c r="B376" s="164" t="s">
        <v>328</v>
      </c>
      <c r="C376" s="338">
        <f t="shared" si="115"/>
        <v>0</v>
      </c>
      <c r="D376" s="339">
        <f t="shared" si="116"/>
        <v>0</v>
      </c>
      <c r="E376" s="340"/>
      <c r="F376" s="340"/>
      <c r="G376" s="340"/>
      <c r="H376" s="340"/>
      <c r="I376" s="341">
        <f t="shared" si="117"/>
        <v>0</v>
      </c>
      <c r="J376" s="342"/>
      <c r="K376" s="342"/>
      <c r="L376" s="342"/>
      <c r="M376" s="342"/>
      <c r="N376" s="342"/>
      <c r="O376" s="342"/>
      <c r="P376" s="342"/>
      <c r="Q376" s="342"/>
    </row>
    <row r="377" spans="1:17" ht="18" hidden="1" customHeight="1">
      <c r="A377" s="163">
        <v>2040506</v>
      </c>
      <c r="B377" s="164" t="s">
        <v>329</v>
      </c>
      <c r="C377" s="338">
        <f t="shared" si="115"/>
        <v>0</v>
      </c>
      <c r="D377" s="339">
        <f t="shared" si="116"/>
        <v>0</v>
      </c>
      <c r="E377" s="340"/>
      <c r="F377" s="340"/>
      <c r="G377" s="340"/>
      <c r="H377" s="340"/>
      <c r="I377" s="341">
        <f t="shared" si="117"/>
        <v>0</v>
      </c>
      <c r="J377" s="342"/>
      <c r="K377" s="342"/>
      <c r="L377" s="342"/>
      <c r="M377" s="342"/>
      <c r="N377" s="342"/>
      <c r="O377" s="342"/>
      <c r="P377" s="342"/>
      <c r="Q377" s="342"/>
    </row>
    <row r="378" spans="1:17" ht="18" hidden="1" customHeight="1">
      <c r="A378" s="163">
        <v>2040550</v>
      </c>
      <c r="B378" s="164" t="s">
        <v>102</v>
      </c>
      <c r="C378" s="338">
        <f t="shared" si="115"/>
        <v>0</v>
      </c>
      <c r="D378" s="339">
        <f t="shared" si="116"/>
        <v>0</v>
      </c>
      <c r="E378" s="340"/>
      <c r="F378" s="340"/>
      <c r="G378" s="340"/>
      <c r="H378" s="340"/>
      <c r="I378" s="341">
        <f t="shared" si="117"/>
        <v>0</v>
      </c>
      <c r="J378" s="342"/>
      <c r="K378" s="342"/>
      <c r="L378" s="342"/>
      <c r="M378" s="342"/>
      <c r="N378" s="342"/>
      <c r="O378" s="342"/>
      <c r="P378" s="342"/>
      <c r="Q378" s="342"/>
    </row>
    <row r="379" spans="1:17" ht="18" hidden="1" customHeight="1">
      <c r="A379" s="163">
        <v>2040599</v>
      </c>
      <c r="B379" s="164" t="s">
        <v>330</v>
      </c>
      <c r="C379" s="338">
        <f t="shared" si="115"/>
        <v>0</v>
      </c>
      <c r="D379" s="339">
        <f t="shared" si="116"/>
        <v>0</v>
      </c>
      <c r="E379" s="340"/>
      <c r="F379" s="340"/>
      <c r="G379" s="340"/>
      <c r="H379" s="340"/>
      <c r="I379" s="341">
        <f t="shared" si="117"/>
        <v>0</v>
      </c>
      <c r="J379" s="342"/>
      <c r="K379" s="342"/>
      <c r="L379" s="342"/>
      <c r="M379" s="342"/>
      <c r="N379" s="342"/>
      <c r="O379" s="342"/>
      <c r="P379" s="342"/>
      <c r="Q379" s="342"/>
    </row>
    <row r="380" spans="1:17" ht="18" hidden="1" customHeight="1">
      <c r="A380" s="163">
        <v>20406</v>
      </c>
      <c r="B380" s="242" t="s">
        <v>331</v>
      </c>
      <c r="C380" s="336">
        <f>SUM(C381:C391)</f>
        <v>0</v>
      </c>
      <c r="D380" s="336">
        <f t="shared" ref="D380:Q380" si="118">SUM(D381:D391)</f>
        <v>0</v>
      </c>
      <c r="E380" s="336">
        <f t="shared" si="118"/>
        <v>0</v>
      </c>
      <c r="F380" s="336">
        <f t="shared" si="118"/>
        <v>0</v>
      </c>
      <c r="G380" s="336">
        <f t="shared" si="118"/>
        <v>0</v>
      </c>
      <c r="H380" s="336">
        <f t="shared" si="118"/>
        <v>0</v>
      </c>
      <c r="I380" s="337">
        <f t="shared" si="118"/>
        <v>0</v>
      </c>
      <c r="J380" s="337">
        <f t="shared" si="118"/>
        <v>0</v>
      </c>
      <c r="K380" s="337">
        <f t="shared" si="118"/>
        <v>0</v>
      </c>
      <c r="L380" s="337">
        <f t="shared" si="118"/>
        <v>0</v>
      </c>
      <c r="M380" s="337">
        <f t="shared" si="118"/>
        <v>0</v>
      </c>
      <c r="N380" s="337">
        <f t="shared" si="118"/>
        <v>0</v>
      </c>
      <c r="O380" s="337">
        <f t="shared" si="118"/>
        <v>0</v>
      </c>
      <c r="P380" s="337">
        <f t="shared" si="118"/>
        <v>0</v>
      </c>
      <c r="Q380" s="337">
        <f t="shared" si="118"/>
        <v>0</v>
      </c>
    </row>
    <row r="381" spans="1:17" ht="18" hidden="1" customHeight="1">
      <c r="A381" s="163">
        <v>2040601</v>
      </c>
      <c r="B381" s="164" t="s">
        <v>93</v>
      </c>
      <c r="C381" s="338">
        <f t="shared" ref="C381:C391" si="119">SUM(D381,I381)</f>
        <v>0</v>
      </c>
      <c r="D381" s="339">
        <f t="shared" ref="D381:D391" si="120">SUM(E381:H381)</f>
        <v>0</v>
      </c>
      <c r="E381" s="340"/>
      <c r="F381" s="340"/>
      <c r="G381" s="340"/>
      <c r="H381" s="340"/>
      <c r="I381" s="341">
        <f t="shared" ref="I381:I391" si="121">SUM(J381:Q381)</f>
        <v>0</v>
      </c>
      <c r="J381" s="342"/>
      <c r="K381" s="342"/>
      <c r="L381" s="342"/>
      <c r="M381" s="342"/>
      <c r="N381" s="342"/>
      <c r="O381" s="342"/>
      <c r="P381" s="342"/>
      <c r="Q381" s="342"/>
    </row>
    <row r="382" spans="1:17" ht="18" hidden="1" customHeight="1">
      <c r="A382" s="163">
        <v>2040602</v>
      </c>
      <c r="B382" s="164" t="s">
        <v>94</v>
      </c>
      <c r="C382" s="338">
        <f t="shared" si="119"/>
        <v>0</v>
      </c>
      <c r="D382" s="339">
        <f t="shared" si="120"/>
        <v>0</v>
      </c>
      <c r="E382" s="340"/>
      <c r="F382" s="340"/>
      <c r="G382" s="340"/>
      <c r="H382" s="340"/>
      <c r="I382" s="341">
        <f t="shared" si="121"/>
        <v>0</v>
      </c>
      <c r="J382" s="342"/>
      <c r="K382" s="342"/>
      <c r="L382" s="342"/>
      <c r="M382" s="342"/>
      <c r="N382" s="342"/>
      <c r="O382" s="342"/>
      <c r="P382" s="342"/>
      <c r="Q382" s="342"/>
    </row>
    <row r="383" spans="1:17" ht="18" hidden="1" customHeight="1">
      <c r="A383" s="163">
        <v>2040603</v>
      </c>
      <c r="B383" s="164" t="s">
        <v>95</v>
      </c>
      <c r="C383" s="338">
        <f t="shared" si="119"/>
        <v>0</v>
      </c>
      <c r="D383" s="339">
        <f t="shared" si="120"/>
        <v>0</v>
      </c>
      <c r="E383" s="340"/>
      <c r="F383" s="340"/>
      <c r="G383" s="340"/>
      <c r="H383" s="340"/>
      <c r="I383" s="341">
        <f t="shared" si="121"/>
        <v>0</v>
      </c>
      <c r="J383" s="342"/>
      <c r="K383" s="342"/>
      <c r="L383" s="342"/>
      <c r="M383" s="342"/>
      <c r="N383" s="342"/>
      <c r="O383" s="342"/>
      <c r="P383" s="342"/>
      <c r="Q383" s="342"/>
    </row>
    <row r="384" spans="1:17" ht="18" hidden="1" customHeight="1">
      <c r="A384" s="163">
        <v>2040604</v>
      </c>
      <c r="B384" s="164" t="s">
        <v>332</v>
      </c>
      <c r="C384" s="338">
        <f t="shared" si="119"/>
        <v>0</v>
      </c>
      <c r="D384" s="339">
        <f t="shared" si="120"/>
        <v>0</v>
      </c>
      <c r="E384" s="340"/>
      <c r="F384" s="340"/>
      <c r="G384" s="340"/>
      <c r="H384" s="340"/>
      <c r="I384" s="341">
        <f t="shared" si="121"/>
        <v>0</v>
      </c>
      <c r="J384" s="342"/>
      <c r="K384" s="342"/>
      <c r="L384" s="342"/>
      <c r="M384" s="342"/>
      <c r="N384" s="342"/>
      <c r="O384" s="342"/>
      <c r="P384" s="342"/>
      <c r="Q384" s="342"/>
    </row>
    <row r="385" spans="1:17" ht="18" hidden="1" customHeight="1">
      <c r="A385" s="163">
        <v>2040605</v>
      </c>
      <c r="B385" s="164" t="s">
        <v>333</v>
      </c>
      <c r="C385" s="338">
        <f t="shared" si="119"/>
        <v>0</v>
      </c>
      <c r="D385" s="339">
        <f t="shared" si="120"/>
        <v>0</v>
      </c>
      <c r="E385" s="340"/>
      <c r="F385" s="340"/>
      <c r="G385" s="340"/>
      <c r="H385" s="340"/>
      <c r="I385" s="341">
        <f t="shared" si="121"/>
        <v>0</v>
      </c>
      <c r="J385" s="342"/>
      <c r="K385" s="342"/>
      <c r="L385" s="342"/>
      <c r="M385" s="342"/>
      <c r="N385" s="342"/>
      <c r="O385" s="342"/>
      <c r="P385" s="342"/>
      <c r="Q385" s="342"/>
    </row>
    <row r="386" spans="1:17" ht="18" hidden="1" customHeight="1">
      <c r="A386" s="163">
        <v>2040606</v>
      </c>
      <c r="B386" s="164" t="s">
        <v>334</v>
      </c>
      <c r="C386" s="338">
        <f t="shared" si="119"/>
        <v>0</v>
      </c>
      <c r="D386" s="339">
        <f t="shared" si="120"/>
        <v>0</v>
      </c>
      <c r="E386" s="340"/>
      <c r="F386" s="340"/>
      <c r="G386" s="340"/>
      <c r="H386" s="340"/>
      <c r="I386" s="341">
        <f t="shared" si="121"/>
        <v>0</v>
      </c>
      <c r="J386" s="342"/>
      <c r="K386" s="342"/>
      <c r="L386" s="342"/>
      <c r="M386" s="342"/>
      <c r="N386" s="342"/>
      <c r="O386" s="342"/>
      <c r="P386" s="342"/>
      <c r="Q386" s="342"/>
    </row>
    <row r="387" spans="1:17" ht="18" hidden="1" customHeight="1">
      <c r="A387" s="163">
        <v>2040607</v>
      </c>
      <c r="B387" s="164" t="s">
        <v>335</v>
      </c>
      <c r="C387" s="338">
        <f t="shared" si="119"/>
        <v>0</v>
      </c>
      <c r="D387" s="339">
        <f t="shared" si="120"/>
        <v>0</v>
      </c>
      <c r="E387" s="340"/>
      <c r="F387" s="340"/>
      <c r="G387" s="340"/>
      <c r="H387" s="340"/>
      <c r="I387" s="341">
        <f t="shared" si="121"/>
        <v>0</v>
      </c>
      <c r="J387" s="342"/>
      <c r="K387" s="342"/>
      <c r="L387" s="342"/>
      <c r="M387" s="342"/>
      <c r="N387" s="342"/>
      <c r="O387" s="342"/>
      <c r="P387" s="342"/>
      <c r="Q387" s="342"/>
    </row>
    <row r="388" spans="1:17" ht="18" hidden="1" customHeight="1">
      <c r="A388" s="163">
        <v>2040608</v>
      </c>
      <c r="B388" s="164" t="s">
        <v>336</v>
      </c>
      <c r="C388" s="338">
        <f t="shared" si="119"/>
        <v>0</v>
      </c>
      <c r="D388" s="339">
        <f t="shared" si="120"/>
        <v>0</v>
      </c>
      <c r="E388" s="340"/>
      <c r="F388" s="340"/>
      <c r="G388" s="340"/>
      <c r="H388" s="340"/>
      <c r="I388" s="341">
        <f t="shared" si="121"/>
        <v>0</v>
      </c>
      <c r="J388" s="342"/>
      <c r="K388" s="342"/>
      <c r="L388" s="342"/>
      <c r="M388" s="342"/>
      <c r="N388" s="342"/>
      <c r="O388" s="342"/>
      <c r="P388" s="342"/>
      <c r="Q388" s="342"/>
    </row>
    <row r="389" spans="1:17" ht="18" hidden="1" customHeight="1">
      <c r="A389" s="163">
        <v>2040609</v>
      </c>
      <c r="B389" s="164" t="s">
        <v>337</v>
      </c>
      <c r="C389" s="338">
        <f t="shared" si="119"/>
        <v>0</v>
      </c>
      <c r="D389" s="339">
        <f t="shared" si="120"/>
        <v>0</v>
      </c>
      <c r="E389" s="340"/>
      <c r="F389" s="340"/>
      <c r="G389" s="340"/>
      <c r="H389" s="340"/>
      <c r="I389" s="341">
        <f t="shared" si="121"/>
        <v>0</v>
      </c>
      <c r="J389" s="342"/>
      <c r="K389" s="342"/>
      <c r="L389" s="342"/>
      <c r="M389" s="342"/>
      <c r="N389" s="342"/>
      <c r="O389" s="342"/>
      <c r="P389" s="342"/>
      <c r="Q389" s="342"/>
    </row>
    <row r="390" spans="1:17" ht="18" hidden="1" customHeight="1">
      <c r="A390" s="163">
        <v>2040650</v>
      </c>
      <c r="B390" s="164" t="s">
        <v>102</v>
      </c>
      <c r="C390" s="338">
        <f t="shared" si="119"/>
        <v>0</v>
      </c>
      <c r="D390" s="339">
        <f t="shared" si="120"/>
        <v>0</v>
      </c>
      <c r="E390" s="340"/>
      <c r="F390" s="340"/>
      <c r="G390" s="340"/>
      <c r="H390" s="340"/>
      <c r="I390" s="341">
        <f t="shared" si="121"/>
        <v>0</v>
      </c>
      <c r="J390" s="342"/>
      <c r="K390" s="342"/>
      <c r="L390" s="342"/>
      <c r="M390" s="342"/>
      <c r="N390" s="342"/>
      <c r="O390" s="342"/>
      <c r="P390" s="342"/>
      <c r="Q390" s="342"/>
    </row>
    <row r="391" spans="1:17" ht="18" hidden="1" customHeight="1">
      <c r="A391" s="163">
        <v>2040699</v>
      </c>
      <c r="B391" s="164" t="s">
        <v>338</v>
      </c>
      <c r="C391" s="338">
        <f t="shared" si="119"/>
        <v>0</v>
      </c>
      <c r="D391" s="339">
        <f t="shared" si="120"/>
        <v>0</v>
      </c>
      <c r="E391" s="340"/>
      <c r="F391" s="340"/>
      <c r="G391" s="340"/>
      <c r="H391" s="340"/>
      <c r="I391" s="341">
        <f t="shared" si="121"/>
        <v>0</v>
      </c>
      <c r="J391" s="342"/>
      <c r="K391" s="342"/>
      <c r="L391" s="342"/>
      <c r="M391" s="342"/>
      <c r="N391" s="342"/>
      <c r="O391" s="342"/>
      <c r="P391" s="342"/>
      <c r="Q391" s="342"/>
    </row>
    <row r="392" spans="1:17" ht="18" hidden="1" customHeight="1">
      <c r="A392" s="163">
        <v>20407</v>
      </c>
      <c r="B392" s="242" t="s">
        <v>339</v>
      </c>
      <c r="C392" s="336">
        <f>SUM(C393:C400)</f>
        <v>0</v>
      </c>
      <c r="D392" s="336">
        <f t="shared" ref="D392:Q392" si="122">SUM(D393:D400)</f>
        <v>0</v>
      </c>
      <c r="E392" s="336">
        <f t="shared" si="122"/>
        <v>0</v>
      </c>
      <c r="F392" s="336">
        <f t="shared" si="122"/>
        <v>0</v>
      </c>
      <c r="G392" s="336">
        <f t="shared" si="122"/>
        <v>0</v>
      </c>
      <c r="H392" s="336">
        <f t="shared" si="122"/>
        <v>0</v>
      </c>
      <c r="I392" s="337">
        <f t="shared" si="122"/>
        <v>0</v>
      </c>
      <c r="J392" s="337">
        <f t="shared" si="122"/>
        <v>0</v>
      </c>
      <c r="K392" s="337">
        <f t="shared" si="122"/>
        <v>0</v>
      </c>
      <c r="L392" s="337">
        <f t="shared" si="122"/>
        <v>0</v>
      </c>
      <c r="M392" s="337">
        <f t="shared" si="122"/>
        <v>0</v>
      </c>
      <c r="N392" s="337">
        <f t="shared" si="122"/>
        <v>0</v>
      </c>
      <c r="O392" s="337">
        <f t="shared" si="122"/>
        <v>0</v>
      </c>
      <c r="P392" s="337">
        <f t="shared" si="122"/>
        <v>0</v>
      </c>
      <c r="Q392" s="337">
        <f t="shared" si="122"/>
        <v>0</v>
      </c>
    </row>
    <row r="393" spans="1:17" ht="18" hidden="1" customHeight="1">
      <c r="A393" s="163">
        <v>2040701</v>
      </c>
      <c r="B393" s="164" t="s">
        <v>93</v>
      </c>
      <c r="C393" s="338">
        <f t="shared" ref="C393:C400" si="123">SUM(D393,I393)</f>
        <v>0</v>
      </c>
      <c r="D393" s="339">
        <f t="shared" ref="D393:D400" si="124">SUM(E393:H393)</f>
        <v>0</v>
      </c>
      <c r="E393" s="340"/>
      <c r="F393" s="340"/>
      <c r="G393" s="340"/>
      <c r="H393" s="340"/>
      <c r="I393" s="341">
        <f t="shared" ref="I393:I400" si="125">SUM(J393:Q393)</f>
        <v>0</v>
      </c>
      <c r="J393" s="342"/>
      <c r="K393" s="342"/>
      <c r="L393" s="342"/>
      <c r="M393" s="342"/>
      <c r="N393" s="342"/>
      <c r="O393" s="342"/>
      <c r="P393" s="342"/>
      <c r="Q393" s="342"/>
    </row>
    <row r="394" spans="1:17" ht="18" hidden="1" customHeight="1">
      <c r="A394" s="163">
        <v>2040702</v>
      </c>
      <c r="B394" s="164" t="s">
        <v>94</v>
      </c>
      <c r="C394" s="338">
        <f t="shared" si="123"/>
        <v>0</v>
      </c>
      <c r="D394" s="339">
        <f t="shared" si="124"/>
        <v>0</v>
      </c>
      <c r="E394" s="340"/>
      <c r="F394" s="340"/>
      <c r="G394" s="340"/>
      <c r="H394" s="340"/>
      <c r="I394" s="341">
        <f t="shared" si="125"/>
        <v>0</v>
      </c>
      <c r="J394" s="342"/>
      <c r="K394" s="342"/>
      <c r="L394" s="342"/>
      <c r="M394" s="342"/>
      <c r="N394" s="342"/>
      <c r="O394" s="342"/>
      <c r="P394" s="342"/>
      <c r="Q394" s="342"/>
    </row>
    <row r="395" spans="1:17" ht="18" hidden="1" customHeight="1">
      <c r="A395" s="163">
        <v>2040703</v>
      </c>
      <c r="B395" s="164" t="s">
        <v>95</v>
      </c>
      <c r="C395" s="338">
        <f t="shared" si="123"/>
        <v>0</v>
      </c>
      <c r="D395" s="339">
        <f t="shared" si="124"/>
        <v>0</v>
      </c>
      <c r="E395" s="340"/>
      <c r="F395" s="340"/>
      <c r="G395" s="340"/>
      <c r="H395" s="340"/>
      <c r="I395" s="341">
        <f t="shared" si="125"/>
        <v>0</v>
      </c>
      <c r="J395" s="342"/>
      <c r="K395" s="342"/>
      <c r="L395" s="342"/>
      <c r="M395" s="342"/>
      <c r="N395" s="342"/>
      <c r="O395" s="342"/>
      <c r="P395" s="342"/>
      <c r="Q395" s="342"/>
    </row>
    <row r="396" spans="1:17" ht="18" hidden="1" customHeight="1">
      <c r="A396" s="163">
        <v>2040704</v>
      </c>
      <c r="B396" s="164" t="s">
        <v>340</v>
      </c>
      <c r="C396" s="338">
        <f t="shared" si="123"/>
        <v>0</v>
      </c>
      <c r="D396" s="339">
        <f t="shared" si="124"/>
        <v>0</v>
      </c>
      <c r="E396" s="340"/>
      <c r="F396" s="340"/>
      <c r="G396" s="340"/>
      <c r="H396" s="340"/>
      <c r="I396" s="341">
        <f t="shared" si="125"/>
        <v>0</v>
      </c>
      <c r="J396" s="342"/>
      <c r="K396" s="342"/>
      <c r="L396" s="342"/>
      <c r="M396" s="342"/>
      <c r="N396" s="342"/>
      <c r="O396" s="342"/>
      <c r="P396" s="342"/>
      <c r="Q396" s="342"/>
    </row>
    <row r="397" spans="1:17" ht="18" hidden="1" customHeight="1">
      <c r="A397" s="163">
        <v>2040705</v>
      </c>
      <c r="B397" s="164" t="s">
        <v>341</v>
      </c>
      <c r="C397" s="338">
        <f t="shared" si="123"/>
        <v>0</v>
      </c>
      <c r="D397" s="339">
        <f t="shared" si="124"/>
        <v>0</v>
      </c>
      <c r="E397" s="340"/>
      <c r="F397" s="340"/>
      <c r="G397" s="340"/>
      <c r="H397" s="340"/>
      <c r="I397" s="341">
        <f t="shared" si="125"/>
        <v>0</v>
      </c>
      <c r="J397" s="342"/>
      <c r="K397" s="342"/>
      <c r="L397" s="342"/>
      <c r="M397" s="342"/>
      <c r="N397" s="342"/>
      <c r="O397" s="342"/>
      <c r="P397" s="342"/>
      <c r="Q397" s="342"/>
    </row>
    <row r="398" spans="1:17" ht="18" hidden="1" customHeight="1">
      <c r="A398" s="163">
        <v>2040706</v>
      </c>
      <c r="B398" s="164" t="s">
        <v>342</v>
      </c>
      <c r="C398" s="338">
        <f t="shared" si="123"/>
        <v>0</v>
      </c>
      <c r="D398" s="339">
        <f t="shared" si="124"/>
        <v>0</v>
      </c>
      <c r="E398" s="340"/>
      <c r="F398" s="340"/>
      <c r="G398" s="340"/>
      <c r="H398" s="340"/>
      <c r="I398" s="341">
        <f t="shared" si="125"/>
        <v>0</v>
      </c>
      <c r="J398" s="342"/>
      <c r="K398" s="342"/>
      <c r="L398" s="342"/>
      <c r="M398" s="342"/>
      <c r="N398" s="342"/>
      <c r="O398" s="342"/>
      <c r="P398" s="342"/>
      <c r="Q398" s="342"/>
    </row>
    <row r="399" spans="1:17" ht="18" hidden="1" customHeight="1">
      <c r="A399" s="163">
        <v>2040750</v>
      </c>
      <c r="B399" s="164" t="s">
        <v>102</v>
      </c>
      <c r="C399" s="338">
        <f t="shared" si="123"/>
        <v>0</v>
      </c>
      <c r="D399" s="339">
        <f t="shared" si="124"/>
        <v>0</v>
      </c>
      <c r="E399" s="340"/>
      <c r="F399" s="340"/>
      <c r="G399" s="340"/>
      <c r="H399" s="340"/>
      <c r="I399" s="341">
        <f t="shared" si="125"/>
        <v>0</v>
      </c>
      <c r="J399" s="342"/>
      <c r="K399" s="342"/>
      <c r="L399" s="342"/>
      <c r="M399" s="342"/>
      <c r="N399" s="342"/>
      <c r="O399" s="342"/>
      <c r="P399" s="342"/>
      <c r="Q399" s="342"/>
    </row>
    <row r="400" spans="1:17" ht="18" hidden="1" customHeight="1">
      <c r="A400" s="163">
        <v>2040799</v>
      </c>
      <c r="B400" s="164" t="s">
        <v>343</v>
      </c>
      <c r="C400" s="338">
        <f t="shared" si="123"/>
        <v>0</v>
      </c>
      <c r="D400" s="339">
        <f t="shared" si="124"/>
        <v>0</v>
      </c>
      <c r="E400" s="340"/>
      <c r="F400" s="340"/>
      <c r="G400" s="340"/>
      <c r="H400" s="340"/>
      <c r="I400" s="341">
        <f t="shared" si="125"/>
        <v>0</v>
      </c>
      <c r="J400" s="342"/>
      <c r="K400" s="342"/>
      <c r="L400" s="342"/>
      <c r="M400" s="342"/>
      <c r="N400" s="342"/>
      <c r="O400" s="342"/>
      <c r="P400" s="342"/>
      <c r="Q400" s="342"/>
    </row>
    <row r="401" spans="1:17" ht="18" hidden="1" customHeight="1">
      <c r="A401" s="163">
        <v>20408</v>
      </c>
      <c r="B401" s="242" t="s">
        <v>344</v>
      </c>
      <c r="C401" s="336">
        <f>SUM(C402:C409)</f>
        <v>0</v>
      </c>
      <c r="D401" s="336">
        <f t="shared" ref="D401:Q401" si="126">SUM(D402:D409)</f>
        <v>0</v>
      </c>
      <c r="E401" s="336">
        <f t="shared" si="126"/>
        <v>0</v>
      </c>
      <c r="F401" s="336">
        <f t="shared" si="126"/>
        <v>0</v>
      </c>
      <c r="G401" s="336">
        <f t="shared" si="126"/>
        <v>0</v>
      </c>
      <c r="H401" s="336">
        <f t="shared" si="126"/>
        <v>0</v>
      </c>
      <c r="I401" s="337">
        <f t="shared" si="126"/>
        <v>0</v>
      </c>
      <c r="J401" s="337">
        <f t="shared" si="126"/>
        <v>0</v>
      </c>
      <c r="K401" s="337">
        <f t="shared" si="126"/>
        <v>0</v>
      </c>
      <c r="L401" s="337">
        <f t="shared" si="126"/>
        <v>0</v>
      </c>
      <c r="M401" s="337">
        <f t="shared" si="126"/>
        <v>0</v>
      </c>
      <c r="N401" s="337">
        <f t="shared" si="126"/>
        <v>0</v>
      </c>
      <c r="O401" s="337">
        <f t="shared" si="126"/>
        <v>0</v>
      </c>
      <c r="P401" s="337">
        <f t="shared" si="126"/>
        <v>0</v>
      </c>
      <c r="Q401" s="337">
        <f t="shared" si="126"/>
        <v>0</v>
      </c>
    </row>
    <row r="402" spans="1:17" ht="18" hidden="1" customHeight="1">
      <c r="A402" s="163">
        <v>2040801</v>
      </c>
      <c r="B402" s="164" t="s">
        <v>93</v>
      </c>
      <c r="C402" s="338">
        <f t="shared" ref="C402:C409" si="127">SUM(D402,I402)</f>
        <v>0</v>
      </c>
      <c r="D402" s="339">
        <f t="shared" ref="D402:D409" si="128">SUM(E402:H402)</f>
        <v>0</v>
      </c>
      <c r="E402" s="340"/>
      <c r="F402" s="340"/>
      <c r="G402" s="340"/>
      <c r="H402" s="340"/>
      <c r="I402" s="341">
        <f t="shared" ref="I402:I409" si="129">SUM(J402:Q402)</f>
        <v>0</v>
      </c>
      <c r="J402" s="342"/>
      <c r="K402" s="342"/>
      <c r="L402" s="342"/>
      <c r="M402" s="342"/>
      <c r="N402" s="342"/>
      <c r="O402" s="342"/>
      <c r="P402" s="342"/>
      <c r="Q402" s="342"/>
    </row>
    <row r="403" spans="1:17" ht="18" hidden="1" customHeight="1">
      <c r="A403" s="163">
        <v>2040802</v>
      </c>
      <c r="B403" s="164" t="s">
        <v>94</v>
      </c>
      <c r="C403" s="338">
        <f t="shared" si="127"/>
        <v>0</v>
      </c>
      <c r="D403" s="339">
        <f t="shared" si="128"/>
        <v>0</v>
      </c>
      <c r="E403" s="340"/>
      <c r="F403" s="340"/>
      <c r="G403" s="340"/>
      <c r="H403" s="340"/>
      <c r="I403" s="341">
        <f t="shared" si="129"/>
        <v>0</v>
      </c>
      <c r="J403" s="342"/>
      <c r="K403" s="342"/>
      <c r="L403" s="342"/>
      <c r="M403" s="342"/>
      <c r="N403" s="342"/>
      <c r="O403" s="342"/>
      <c r="P403" s="342"/>
      <c r="Q403" s="342"/>
    </row>
    <row r="404" spans="1:17" ht="18" hidden="1" customHeight="1">
      <c r="A404" s="163">
        <v>2040803</v>
      </c>
      <c r="B404" s="164" t="s">
        <v>95</v>
      </c>
      <c r="C404" s="338">
        <f t="shared" si="127"/>
        <v>0</v>
      </c>
      <c r="D404" s="339">
        <f t="shared" si="128"/>
        <v>0</v>
      </c>
      <c r="E404" s="340"/>
      <c r="F404" s="340"/>
      <c r="G404" s="340"/>
      <c r="H404" s="340"/>
      <c r="I404" s="341">
        <f t="shared" si="129"/>
        <v>0</v>
      </c>
      <c r="J404" s="342"/>
      <c r="K404" s="342"/>
      <c r="L404" s="342"/>
      <c r="M404" s="342"/>
      <c r="N404" s="342"/>
      <c r="O404" s="342"/>
      <c r="P404" s="342"/>
      <c r="Q404" s="342"/>
    </row>
    <row r="405" spans="1:17" ht="18" hidden="1" customHeight="1">
      <c r="A405" s="163">
        <v>2040804</v>
      </c>
      <c r="B405" s="164" t="s">
        <v>345</v>
      </c>
      <c r="C405" s="338">
        <f t="shared" si="127"/>
        <v>0</v>
      </c>
      <c r="D405" s="339">
        <f t="shared" si="128"/>
        <v>0</v>
      </c>
      <c r="E405" s="340"/>
      <c r="F405" s="340"/>
      <c r="G405" s="340"/>
      <c r="H405" s="340"/>
      <c r="I405" s="341">
        <f t="shared" si="129"/>
        <v>0</v>
      </c>
      <c r="J405" s="342"/>
      <c r="K405" s="342"/>
      <c r="L405" s="342"/>
      <c r="M405" s="342"/>
      <c r="N405" s="342"/>
      <c r="O405" s="342"/>
      <c r="P405" s="342"/>
      <c r="Q405" s="342"/>
    </row>
    <row r="406" spans="1:17" ht="18" hidden="1" customHeight="1">
      <c r="A406" s="163">
        <v>2040805</v>
      </c>
      <c r="B406" s="164" t="s">
        <v>346</v>
      </c>
      <c r="C406" s="338">
        <f t="shared" si="127"/>
        <v>0</v>
      </c>
      <c r="D406" s="339">
        <f t="shared" si="128"/>
        <v>0</v>
      </c>
      <c r="E406" s="340"/>
      <c r="F406" s="340"/>
      <c r="G406" s="340"/>
      <c r="H406" s="340"/>
      <c r="I406" s="341">
        <f t="shared" si="129"/>
        <v>0</v>
      </c>
      <c r="J406" s="342"/>
      <c r="K406" s="342"/>
      <c r="L406" s="342"/>
      <c r="M406" s="342"/>
      <c r="N406" s="342"/>
      <c r="O406" s="342"/>
      <c r="P406" s="342"/>
      <c r="Q406" s="342"/>
    </row>
    <row r="407" spans="1:17" ht="18" hidden="1" customHeight="1">
      <c r="A407" s="163">
        <v>2040806</v>
      </c>
      <c r="B407" s="164" t="s">
        <v>347</v>
      </c>
      <c r="C407" s="338">
        <f t="shared" si="127"/>
        <v>0</v>
      </c>
      <c r="D407" s="339">
        <f t="shared" si="128"/>
        <v>0</v>
      </c>
      <c r="E407" s="340"/>
      <c r="F407" s="340"/>
      <c r="G407" s="340"/>
      <c r="H407" s="340"/>
      <c r="I407" s="341">
        <f t="shared" si="129"/>
        <v>0</v>
      </c>
      <c r="J407" s="342"/>
      <c r="K407" s="342"/>
      <c r="L407" s="342"/>
      <c r="M407" s="342"/>
      <c r="N407" s="342"/>
      <c r="O407" s="342"/>
      <c r="P407" s="342"/>
      <c r="Q407" s="342"/>
    </row>
    <row r="408" spans="1:17" ht="18" hidden="1" customHeight="1">
      <c r="A408" s="163">
        <v>2040850</v>
      </c>
      <c r="B408" s="164" t="s">
        <v>102</v>
      </c>
      <c r="C408" s="338">
        <f t="shared" si="127"/>
        <v>0</v>
      </c>
      <c r="D408" s="339">
        <f t="shared" si="128"/>
        <v>0</v>
      </c>
      <c r="E408" s="340"/>
      <c r="F408" s="340"/>
      <c r="G408" s="340"/>
      <c r="H408" s="340"/>
      <c r="I408" s="341">
        <f t="shared" si="129"/>
        <v>0</v>
      </c>
      <c r="J408" s="342"/>
      <c r="K408" s="342"/>
      <c r="L408" s="342"/>
      <c r="M408" s="342"/>
      <c r="N408" s="342"/>
      <c r="O408" s="342"/>
      <c r="P408" s="342"/>
      <c r="Q408" s="342"/>
    </row>
    <row r="409" spans="1:17" ht="18" hidden="1" customHeight="1">
      <c r="A409" s="163">
        <v>2040899</v>
      </c>
      <c r="B409" s="164" t="s">
        <v>348</v>
      </c>
      <c r="C409" s="338">
        <f t="shared" si="127"/>
        <v>0</v>
      </c>
      <c r="D409" s="339">
        <f t="shared" si="128"/>
        <v>0</v>
      </c>
      <c r="E409" s="340"/>
      <c r="F409" s="340"/>
      <c r="G409" s="340"/>
      <c r="H409" s="340"/>
      <c r="I409" s="341">
        <f t="shared" si="129"/>
        <v>0</v>
      </c>
      <c r="J409" s="342"/>
      <c r="K409" s="342"/>
      <c r="L409" s="342"/>
      <c r="M409" s="342"/>
      <c r="N409" s="342"/>
      <c r="O409" s="342"/>
      <c r="P409" s="342"/>
      <c r="Q409" s="342"/>
    </row>
    <row r="410" spans="1:17" ht="18" hidden="1" customHeight="1">
      <c r="A410" s="163">
        <v>20409</v>
      </c>
      <c r="B410" s="242" t="s">
        <v>349</v>
      </c>
      <c r="C410" s="336">
        <f>SUM(C411:C417)</f>
        <v>0</v>
      </c>
      <c r="D410" s="336">
        <f t="shared" ref="D410:Q410" si="130">SUM(D411:D417)</f>
        <v>0</v>
      </c>
      <c r="E410" s="336">
        <f t="shared" si="130"/>
        <v>0</v>
      </c>
      <c r="F410" s="336">
        <f t="shared" si="130"/>
        <v>0</v>
      </c>
      <c r="G410" s="336">
        <f t="shared" si="130"/>
        <v>0</v>
      </c>
      <c r="H410" s="336">
        <f t="shared" si="130"/>
        <v>0</v>
      </c>
      <c r="I410" s="337">
        <f t="shared" si="130"/>
        <v>0</v>
      </c>
      <c r="J410" s="337">
        <f t="shared" si="130"/>
        <v>0</v>
      </c>
      <c r="K410" s="337">
        <f t="shared" si="130"/>
        <v>0</v>
      </c>
      <c r="L410" s="337">
        <f t="shared" si="130"/>
        <v>0</v>
      </c>
      <c r="M410" s="337">
        <f t="shared" si="130"/>
        <v>0</v>
      </c>
      <c r="N410" s="337">
        <f t="shared" si="130"/>
        <v>0</v>
      </c>
      <c r="O410" s="337">
        <f t="shared" si="130"/>
        <v>0</v>
      </c>
      <c r="P410" s="337">
        <f t="shared" si="130"/>
        <v>0</v>
      </c>
      <c r="Q410" s="337">
        <f t="shared" si="130"/>
        <v>0</v>
      </c>
    </row>
    <row r="411" spans="1:17" ht="18" hidden="1" customHeight="1">
      <c r="A411" s="163">
        <v>2040901</v>
      </c>
      <c r="B411" s="164" t="s">
        <v>93</v>
      </c>
      <c r="C411" s="338">
        <f t="shared" ref="C411:C417" si="131">SUM(D411,I411)</f>
        <v>0</v>
      </c>
      <c r="D411" s="339">
        <f t="shared" ref="D411:D417" si="132">SUM(E411:H411)</f>
        <v>0</v>
      </c>
      <c r="E411" s="340"/>
      <c r="F411" s="340"/>
      <c r="G411" s="340"/>
      <c r="H411" s="340"/>
      <c r="I411" s="341">
        <f t="shared" ref="I411:I417" si="133">SUM(J411:Q411)</f>
        <v>0</v>
      </c>
      <c r="J411" s="342"/>
      <c r="K411" s="342"/>
      <c r="L411" s="342"/>
      <c r="M411" s="342"/>
      <c r="N411" s="342"/>
      <c r="O411" s="342"/>
      <c r="P411" s="342"/>
      <c r="Q411" s="342"/>
    </row>
    <row r="412" spans="1:17" ht="18" hidden="1" customHeight="1">
      <c r="A412" s="163">
        <v>2040902</v>
      </c>
      <c r="B412" s="164" t="s">
        <v>94</v>
      </c>
      <c r="C412" s="338">
        <f t="shared" si="131"/>
        <v>0</v>
      </c>
      <c r="D412" s="339">
        <f t="shared" si="132"/>
        <v>0</v>
      </c>
      <c r="E412" s="340"/>
      <c r="F412" s="340"/>
      <c r="G412" s="340"/>
      <c r="H412" s="340"/>
      <c r="I412" s="341">
        <f t="shared" si="133"/>
        <v>0</v>
      </c>
      <c r="J412" s="342"/>
      <c r="K412" s="342"/>
      <c r="L412" s="342"/>
      <c r="M412" s="342"/>
      <c r="N412" s="342"/>
      <c r="O412" s="342"/>
      <c r="P412" s="342"/>
      <c r="Q412" s="342"/>
    </row>
    <row r="413" spans="1:17" ht="18" hidden="1" customHeight="1">
      <c r="A413" s="163">
        <v>2040903</v>
      </c>
      <c r="B413" s="164" t="s">
        <v>95</v>
      </c>
      <c r="C413" s="338">
        <f t="shared" si="131"/>
        <v>0</v>
      </c>
      <c r="D413" s="339">
        <f t="shared" si="132"/>
        <v>0</v>
      </c>
      <c r="E413" s="340"/>
      <c r="F413" s="340"/>
      <c r="G413" s="340"/>
      <c r="H413" s="340"/>
      <c r="I413" s="341">
        <f t="shared" si="133"/>
        <v>0</v>
      </c>
      <c r="J413" s="342"/>
      <c r="K413" s="342"/>
      <c r="L413" s="342"/>
      <c r="M413" s="342"/>
      <c r="N413" s="342"/>
      <c r="O413" s="342"/>
      <c r="P413" s="342"/>
      <c r="Q413" s="342"/>
    </row>
    <row r="414" spans="1:17" ht="18" hidden="1" customHeight="1">
      <c r="A414" s="163">
        <v>2040904</v>
      </c>
      <c r="B414" s="164" t="s">
        <v>350</v>
      </c>
      <c r="C414" s="338">
        <f t="shared" si="131"/>
        <v>0</v>
      </c>
      <c r="D414" s="339">
        <f t="shared" si="132"/>
        <v>0</v>
      </c>
      <c r="E414" s="340"/>
      <c r="F414" s="340"/>
      <c r="G414" s="340"/>
      <c r="H414" s="340"/>
      <c r="I414" s="341">
        <f t="shared" si="133"/>
        <v>0</v>
      </c>
      <c r="J414" s="342"/>
      <c r="K414" s="342"/>
      <c r="L414" s="342"/>
      <c r="M414" s="342"/>
      <c r="N414" s="342"/>
      <c r="O414" s="342"/>
      <c r="P414" s="342"/>
      <c r="Q414" s="342"/>
    </row>
    <row r="415" spans="1:17" ht="18" hidden="1" customHeight="1">
      <c r="A415" s="163">
        <v>2040905</v>
      </c>
      <c r="B415" s="164" t="s">
        <v>351</v>
      </c>
      <c r="C415" s="338">
        <f t="shared" si="131"/>
        <v>0</v>
      </c>
      <c r="D415" s="339">
        <f t="shared" si="132"/>
        <v>0</v>
      </c>
      <c r="E415" s="340"/>
      <c r="F415" s="340"/>
      <c r="G415" s="340"/>
      <c r="H415" s="340"/>
      <c r="I415" s="341">
        <f t="shared" si="133"/>
        <v>0</v>
      </c>
      <c r="J415" s="342"/>
      <c r="K415" s="342"/>
      <c r="L415" s="342"/>
      <c r="M415" s="342"/>
      <c r="N415" s="342"/>
      <c r="O415" s="342"/>
      <c r="P415" s="342"/>
      <c r="Q415" s="342"/>
    </row>
    <row r="416" spans="1:17" ht="18" hidden="1" customHeight="1">
      <c r="A416" s="163">
        <v>2040950</v>
      </c>
      <c r="B416" s="164" t="s">
        <v>102</v>
      </c>
      <c r="C416" s="338">
        <f t="shared" si="131"/>
        <v>0</v>
      </c>
      <c r="D416" s="339">
        <f t="shared" si="132"/>
        <v>0</v>
      </c>
      <c r="E416" s="340"/>
      <c r="F416" s="340"/>
      <c r="G416" s="340"/>
      <c r="H416" s="340"/>
      <c r="I416" s="341">
        <f t="shared" si="133"/>
        <v>0</v>
      </c>
      <c r="J416" s="342"/>
      <c r="K416" s="342"/>
      <c r="L416" s="342"/>
      <c r="M416" s="342"/>
      <c r="N416" s="342"/>
      <c r="O416" s="342"/>
      <c r="P416" s="342"/>
      <c r="Q416" s="342"/>
    </row>
    <row r="417" spans="1:17" ht="18" hidden="1" customHeight="1">
      <c r="A417" s="163">
        <v>2040999</v>
      </c>
      <c r="B417" s="164" t="s">
        <v>352</v>
      </c>
      <c r="C417" s="338">
        <f t="shared" si="131"/>
        <v>0</v>
      </c>
      <c r="D417" s="339">
        <f t="shared" si="132"/>
        <v>0</v>
      </c>
      <c r="E417" s="340"/>
      <c r="F417" s="340"/>
      <c r="G417" s="340"/>
      <c r="H417" s="340"/>
      <c r="I417" s="341">
        <f t="shared" si="133"/>
        <v>0</v>
      </c>
      <c r="J417" s="342"/>
      <c r="K417" s="342"/>
      <c r="L417" s="342"/>
      <c r="M417" s="342"/>
      <c r="N417" s="342"/>
      <c r="O417" s="342"/>
      <c r="P417" s="342"/>
      <c r="Q417" s="342"/>
    </row>
    <row r="418" spans="1:17" ht="18" hidden="1" customHeight="1">
      <c r="A418" s="163">
        <v>20410</v>
      </c>
      <c r="B418" s="242" t="s">
        <v>353</v>
      </c>
      <c r="C418" s="336">
        <f t="shared" ref="C418:Q418" si="134">SUM(C419:C425)</f>
        <v>0</v>
      </c>
      <c r="D418" s="336">
        <f t="shared" si="134"/>
        <v>0</v>
      </c>
      <c r="E418" s="336">
        <f t="shared" si="134"/>
        <v>0</v>
      </c>
      <c r="F418" s="336">
        <f t="shared" si="134"/>
        <v>0</v>
      </c>
      <c r="G418" s="336">
        <f t="shared" si="134"/>
        <v>0</v>
      </c>
      <c r="H418" s="336">
        <f t="shared" si="134"/>
        <v>0</v>
      </c>
      <c r="I418" s="337">
        <f t="shared" si="134"/>
        <v>0</v>
      </c>
      <c r="J418" s="337">
        <f t="shared" si="134"/>
        <v>0</v>
      </c>
      <c r="K418" s="337">
        <f t="shared" si="134"/>
        <v>0</v>
      </c>
      <c r="L418" s="337">
        <f t="shared" si="134"/>
        <v>0</v>
      </c>
      <c r="M418" s="337">
        <f t="shared" si="134"/>
        <v>0</v>
      </c>
      <c r="N418" s="337">
        <f t="shared" si="134"/>
        <v>0</v>
      </c>
      <c r="O418" s="337">
        <f t="shared" si="134"/>
        <v>0</v>
      </c>
      <c r="P418" s="337">
        <f t="shared" si="134"/>
        <v>0</v>
      </c>
      <c r="Q418" s="337">
        <f t="shared" si="134"/>
        <v>0</v>
      </c>
    </row>
    <row r="419" spans="1:17" ht="18" hidden="1" customHeight="1">
      <c r="A419" s="163">
        <v>2041001</v>
      </c>
      <c r="B419" s="164" t="s">
        <v>93</v>
      </c>
      <c r="C419" s="338">
        <f t="shared" ref="C419:C425" si="135">SUM(D419,I419)</f>
        <v>0</v>
      </c>
      <c r="D419" s="339">
        <f t="shared" ref="D419:D425" si="136">SUM(E419:H419)</f>
        <v>0</v>
      </c>
      <c r="E419" s="340"/>
      <c r="F419" s="340"/>
      <c r="G419" s="340"/>
      <c r="H419" s="340"/>
      <c r="I419" s="341">
        <f t="shared" ref="I419:I425" si="137">SUM(J419:Q419)</f>
        <v>0</v>
      </c>
      <c r="J419" s="342"/>
      <c r="K419" s="342"/>
      <c r="L419" s="342"/>
      <c r="M419" s="342"/>
      <c r="N419" s="342"/>
      <c r="O419" s="342"/>
      <c r="P419" s="342"/>
      <c r="Q419" s="342"/>
    </row>
    <row r="420" spans="1:17" ht="18" hidden="1" customHeight="1">
      <c r="A420" s="163">
        <v>2041002</v>
      </c>
      <c r="B420" s="164" t="s">
        <v>94</v>
      </c>
      <c r="C420" s="338">
        <f t="shared" si="135"/>
        <v>0</v>
      </c>
      <c r="D420" s="339">
        <f t="shared" si="136"/>
        <v>0</v>
      </c>
      <c r="E420" s="340"/>
      <c r="F420" s="340"/>
      <c r="G420" s="340"/>
      <c r="H420" s="340"/>
      <c r="I420" s="341">
        <f t="shared" si="137"/>
        <v>0</v>
      </c>
      <c r="J420" s="342"/>
      <c r="K420" s="342"/>
      <c r="L420" s="342"/>
      <c r="M420" s="342"/>
      <c r="N420" s="342"/>
      <c r="O420" s="342"/>
      <c r="P420" s="342"/>
      <c r="Q420" s="342"/>
    </row>
    <row r="421" spans="1:17" ht="18" hidden="1" customHeight="1">
      <c r="A421" s="163">
        <v>2041003</v>
      </c>
      <c r="B421" s="164" t="s">
        <v>354</v>
      </c>
      <c r="C421" s="338">
        <f t="shared" si="135"/>
        <v>0</v>
      </c>
      <c r="D421" s="339">
        <f t="shared" si="136"/>
        <v>0</v>
      </c>
      <c r="E421" s="340"/>
      <c r="F421" s="340"/>
      <c r="G421" s="340"/>
      <c r="H421" s="340"/>
      <c r="I421" s="341">
        <f t="shared" si="137"/>
        <v>0</v>
      </c>
      <c r="J421" s="342"/>
      <c r="K421" s="342"/>
      <c r="L421" s="342"/>
      <c r="M421" s="342"/>
      <c r="N421" s="342"/>
      <c r="O421" s="342"/>
      <c r="P421" s="342"/>
      <c r="Q421" s="342"/>
    </row>
    <row r="422" spans="1:17" ht="18" hidden="1" customHeight="1">
      <c r="A422" s="163">
        <v>2041004</v>
      </c>
      <c r="B422" s="164" t="s">
        <v>355</v>
      </c>
      <c r="C422" s="338">
        <f t="shared" si="135"/>
        <v>0</v>
      </c>
      <c r="D422" s="339">
        <f t="shared" si="136"/>
        <v>0</v>
      </c>
      <c r="E422" s="340"/>
      <c r="F422" s="340"/>
      <c r="G422" s="340"/>
      <c r="H422" s="340"/>
      <c r="I422" s="341">
        <f t="shared" si="137"/>
        <v>0</v>
      </c>
      <c r="J422" s="342"/>
      <c r="K422" s="342"/>
      <c r="L422" s="342"/>
      <c r="M422" s="342"/>
      <c r="N422" s="342"/>
      <c r="O422" s="342"/>
      <c r="P422" s="342"/>
      <c r="Q422" s="342"/>
    </row>
    <row r="423" spans="1:17" ht="18" hidden="1" customHeight="1">
      <c r="A423" s="163">
        <v>2041005</v>
      </c>
      <c r="B423" s="164" t="s">
        <v>356</v>
      </c>
      <c r="C423" s="338">
        <f t="shared" si="135"/>
        <v>0</v>
      </c>
      <c r="D423" s="339">
        <f t="shared" si="136"/>
        <v>0</v>
      </c>
      <c r="E423" s="340"/>
      <c r="F423" s="340"/>
      <c r="G423" s="340"/>
      <c r="H423" s="340"/>
      <c r="I423" s="341">
        <f t="shared" si="137"/>
        <v>0</v>
      </c>
      <c r="J423" s="342"/>
      <c r="K423" s="342"/>
      <c r="L423" s="342"/>
      <c r="M423" s="342"/>
      <c r="N423" s="342"/>
      <c r="O423" s="342"/>
      <c r="P423" s="342"/>
      <c r="Q423" s="342"/>
    </row>
    <row r="424" spans="1:17" ht="18" hidden="1" customHeight="1">
      <c r="A424" s="163">
        <v>2041006</v>
      </c>
      <c r="B424" s="164" t="s">
        <v>311</v>
      </c>
      <c r="C424" s="338">
        <f t="shared" si="135"/>
        <v>0</v>
      </c>
      <c r="D424" s="339">
        <f t="shared" si="136"/>
        <v>0</v>
      </c>
      <c r="E424" s="340"/>
      <c r="F424" s="340"/>
      <c r="G424" s="340"/>
      <c r="H424" s="340"/>
      <c r="I424" s="341">
        <f t="shared" si="137"/>
        <v>0</v>
      </c>
      <c r="J424" s="342"/>
      <c r="K424" s="342"/>
      <c r="L424" s="342"/>
      <c r="M424" s="342"/>
      <c r="N424" s="342"/>
      <c r="O424" s="342"/>
      <c r="P424" s="342"/>
      <c r="Q424" s="342"/>
    </row>
    <row r="425" spans="1:17" ht="18" hidden="1" customHeight="1">
      <c r="A425" s="163">
        <v>2041099</v>
      </c>
      <c r="B425" s="164" t="s">
        <v>357</v>
      </c>
      <c r="C425" s="338">
        <f t="shared" si="135"/>
        <v>0</v>
      </c>
      <c r="D425" s="339">
        <f t="shared" si="136"/>
        <v>0</v>
      </c>
      <c r="E425" s="340"/>
      <c r="F425" s="340"/>
      <c r="G425" s="340"/>
      <c r="H425" s="340"/>
      <c r="I425" s="341">
        <f t="shared" si="137"/>
        <v>0</v>
      </c>
      <c r="J425" s="342"/>
      <c r="K425" s="342"/>
      <c r="L425" s="342"/>
      <c r="M425" s="342"/>
      <c r="N425" s="342"/>
      <c r="O425" s="342"/>
      <c r="P425" s="342"/>
      <c r="Q425" s="342"/>
    </row>
    <row r="426" spans="1:17" ht="18" hidden="1" customHeight="1">
      <c r="A426" s="163">
        <v>20499</v>
      </c>
      <c r="B426" s="242" t="s">
        <v>358</v>
      </c>
      <c r="C426" s="336">
        <f>C427+C428</f>
        <v>0</v>
      </c>
      <c r="D426" s="336">
        <f t="shared" ref="D426:Q426" si="138">D427+D428</f>
        <v>0</v>
      </c>
      <c r="E426" s="336">
        <f t="shared" si="138"/>
        <v>0</v>
      </c>
      <c r="F426" s="336">
        <f t="shared" si="138"/>
        <v>0</v>
      </c>
      <c r="G426" s="336">
        <f t="shared" si="138"/>
        <v>0</v>
      </c>
      <c r="H426" s="336">
        <f t="shared" si="138"/>
        <v>0</v>
      </c>
      <c r="I426" s="337">
        <f t="shared" si="138"/>
        <v>0</v>
      </c>
      <c r="J426" s="337">
        <f t="shared" si="138"/>
        <v>0</v>
      </c>
      <c r="K426" s="337">
        <f t="shared" si="138"/>
        <v>0</v>
      </c>
      <c r="L426" s="337">
        <f t="shared" si="138"/>
        <v>0</v>
      </c>
      <c r="M426" s="337">
        <f t="shared" si="138"/>
        <v>0</v>
      </c>
      <c r="N426" s="337">
        <f t="shared" si="138"/>
        <v>0</v>
      </c>
      <c r="O426" s="337">
        <f t="shared" si="138"/>
        <v>0</v>
      </c>
      <c r="P426" s="337">
        <f t="shared" si="138"/>
        <v>0</v>
      </c>
      <c r="Q426" s="337">
        <f t="shared" si="138"/>
        <v>0</v>
      </c>
    </row>
    <row r="427" spans="1:17" ht="18" hidden="1" customHeight="1">
      <c r="A427" s="163">
        <v>2049901</v>
      </c>
      <c r="B427" s="164" t="s">
        <v>359</v>
      </c>
      <c r="C427" s="338">
        <f t="shared" ref="C427:C434" si="139">SUM(D427,I427)</f>
        <v>0</v>
      </c>
      <c r="D427" s="339">
        <f t="shared" ref="D427:D434" si="140">SUM(E427:H427)</f>
        <v>0</v>
      </c>
      <c r="E427" s="340"/>
      <c r="F427" s="340"/>
      <c r="G427" s="340"/>
      <c r="H427" s="340"/>
      <c r="I427" s="341">
        <f t="shared" ref="I427:I434" si="141">SUM(J427:Q427)</f>
        <v>0</v>
      </c>
      <c r="J427" s="342"/>
      <c r="K427" s="342"/>
      <c r="L427" s="342"/>
      <c r="M427" s="342"/>
      <c r="N427" s="342"/>
      <c r="O427" s="342"/>
      <c r="P427" s="342"/>
      <c r="Q427" s="342"/>
    </row>
    <row r="428" spans="1:17" ht="18" hidden="1" customHeight="1">
      <c r="A428" s="163">
        <v>2049902</v>
      </c>
      <c r="B428" s="164" t="s">
        <v>360</v>
      </c>
      <c r="C428" s="338">
        <f t="shared" si="139"/>
        <v>0</v>
      </c>
      <c r="D428" s="339">
        <f t="shared" si="140"/>
        <v>0</v>
      </c>
      <c r="E428" s="340"/>
      <c r="F428" s="340"/>
      <c r="G428" s="340"/>
      <c r="H428" s="340"/>
      <c r="I428" s="341">
        <f t="shared" si="141"/>
        <v>0</v>
      </c>
      <c r="J428" s="342"/>
      <c r="K428" s="342"/>
      <c r="L428" s="342"/>
      <c r="M428" s="342"/>
      <c r="N428" s="342"/>
      <c r="O428" s="342"/>
      <c r="P428" s="342"/>
      <c r="Q428" s="342"/>
    </row>
    <row r="429" spans="1:17" ht="18" hidden="1" customHeight="1">
      <c r="A429" s="163">
        <v>205</v>
      </c>
      <c r="B429" s="242" t="s">
        <v>361</v>
      </c>
      <c r="C429" s="336">
        <f t="shared" ref="C429:Q429" si="142">SUM(C430,C435,C444,C451,C457,C461,C465,C469,C475,C482)</f>
        <v>0</v>
      </c>
      <c r="D429" s="336">
        <f t="shared" si="142"/>
        <v>0</v>
      </c>
      <c r="E429" s="336">
        <f t="shared" si="142"/>
        <v>0</v>
      </c>
      <c r="F429" s="336">
        <f t="shared" si="142"/>
        <v>0</v>
      </c>
      <c r="G429" s="336">
        <f t="shared" si="142"/>
        <v>0</v>
      </c>
      <c r="H429" s="336">
        <f t="shared" si="142"/>
        <v>0</v>
      </c>
      <c r="I429" s="337">
        <f t="shared" si="142"/>
        <v>0</v>
      </c>
      <c r="J429" s="337">
        <f t="shared" si="142"/>
        <v>0</v>
      </c>
      <c r="K429" s="337">
        <f t="shared" si="142"/>
        <v>0</v>
      </c>
      <c r="L429" s="337">
        <f t="shared" si="142"/>
        <v>0</v>
      </c>
      <c r="M429" s="337">
        <f t="shared" si="142"/>
        <v>0</v>
      </c>
      <c r="N429" s="337">
        <f t="shared" si="142"/>
        <v>0</v>
      </c>
      <c r="O429" s="337">
        <f t="shared" si="142"/>
        <v>0</v>
      </c>
      <c r="P429" s="337">
        <f t="shared" si="142"/>
        <v>0</v>
      </c>
      <c r="Q429" s="337">
        <f t="shared" si="142"/>
        <v>0</v>
      </c>
    </row>
    <row r="430" spans="1:17" ht="18" hidden="1" customHeight="1">
      <c r="A430" s="163">
        <v>20501</v>
      </c>
      <c r="B430" s="242" t="s">
        <v>362</v>
      </c>
      <c r="C430" s="336">
        <f>SUM(C431:C434)</f>
        <v>0</v>
      </c>
      <c r="D430" s="336">
        <f t="shared" ref="D430:Q430" si="143">SUM(D431:D434)</f>
        <v>0</v>
      </c>
      <c r="E430" s="336">
        <f t="shared" si="143"/>
        <v>0</v>
      </c>
      <c r="F430" s="336">
        <f t="shared" si="143"/>
        <v>0</v>
      </c>
      <c r="G430" s="336">
        <f t="shared" si="143"/>
        <v>0</v>
      </c>
      <c r="H430" s="336">
        <f t="shared" si="143"/>
        <v>0</v>
      </c>
      <c r="I430" s="337">
        <f t="shared" si="143"/>
        <v>0</v>
      </c>
      <c r="J430" s="337">
        <f t="shared" si="143"/>
        <v>0</v>
      </c>
      <c r="K430" s="337">
        <f t="shared" si="143"/>
        <v>0</v>
      </c>
      <c r="L430" s="337">
        <f t="shared" si="143"/>
        <v>0</v>
      </c>
      <c r="M430" s="337">
        <f t="shared" si="143"/>
        <v>0</v>
      </c>
      <c r="N430" s="337">
        <f t="shared" si="143"/>
        <v>0</v>
      </c>
      <c r="O430" s="337">
        <f t="shared" si="143"/>
        <v>0</v>
      </c>
      <c r="P430" s="337">
        <f t="shared" si="143"/>
        <v>0</v>
      </c>
      <c r="Q430" s="337">
        <f t="shared" si="143"/>
        <v>0</v>
      </c>
    </row>
    <row r="431" spans="1:17" ht="18" hidden="1" customHeight="1">
      <c r="A431" s="163">
        <v>2050101</v>
      </c>
      <c r="B431" s="164" t="s">
        <v>93</v>
      </c>
      <c r="C431" s="338">
        <f t="shared" si="139"/>
        <v>0</v>
      </c>
      <c r="D431" s="339">
        <f t="shared" si="140"/>
        <v>0</v>
      </c>
      <c r="E431" s="340"/>
      <c r="F431" s="340"/>
      <c r="G431" s="340"/>
      <c r="H431" s="340"/>
      <c r="I431" s="341">
        <f t="shared" si="141"/>
        <v>0</v>
      </c>
      <c r="J431" s="342"/>
      <c r="K431" s="342"/>
      <c r="L431" s="342"/>
      <c r="M431" s="342"/>
      <c r="N431" s="342"/>
      <c r="O431" s="342"/>
      <c r="P431" s="342"/>
      <c r="Q431" s="342"/>
    </row>
    <row r="432" spans="1:17" ht="18" hidden="1" customHeight="1">
      <c r="A432" s="163">
        <v>2050102</v>
      </c>
      <c r="B432" s="164" t="s">
        <v>94</v>
      </c>
      <c r="C432" s="338">
        <f t="shared" si="139"/>
        <v>0</v>
      </c>
      <c r="D432" s="339">
        <f t="shared" si="140"/>
        <v>0</v>
      </c>
      <c r="E432" s="340"/>
      <c r="F432" s="340"/>
      <c r="G432" s="340"/>
      <c r="H432" s="340"/>
      <c r="I432" s="341">
        <f t="shared" si="141"/>
        <v>0</v>
      </c>
      <c r="J432" s="342"/>
      <c r="K432" s="342"/>
      <c r="L432" s="342"/>
      <c r="M432" s="342"/>
      <c r="N432" s="342"/>
      <c r="O432" s="342"/>
      <c r="P432" s="342"/>
      <c r="Q432" s="342"/>
    </row>
    <row r="433" spans="1:17" ht="18" hidden="1" customHeight="1">
      <c r="A433" s="163">
        <v>2050103</v>
      </c>
      <c r="B433" s="164" t="s">
        <v>95</v>
      </c>
      <c r="C433" s="338">
        <f t="shared" si="139"/>
        <v>0</v>
      </c>
      <c r="D433" s="339">
        <f t="shared" si="140"/>
        <v>0</v>
      </c>
      <c r="E433" s="340"/>
      <c r="F433" s="340"/>
      <c r="G433" s="340"/>
      <c r="H433" s="340"/>
      <c r="I433" s="341">
        <f t="shared" si="141"/>
        <v>0</v>
      </c>
      <c r="J433" s="342"/>
      <c r="K433" s="342"/>
      <c r="L433" s="342"/>
      <c r="M433" s="342"/>
      <c r="N433" s="342"/>
      <c r="O433" s="342"/>
      <c r="P433" s="342"/>
      <c r="Q433" s="342"/>
    </row>
    <row r="434" spans="1:17" ht="18" hidden="1" customHeight="1">
      <c r="A434" s="163">
        <v>2050199</v>
      </c>
      <c r="B434" s="164" t="s">
        <v>363</v>
      </c>
      <c r="C434" s="338">
        <f t="shared" si="139"/>
        <v>0</v>
      </c>
      <c r="D434" s="339">
        <f t="shared" si="140"/>
        <v>0</v>
      </c>
      <c r="E434" s="340"/>
      <c r="F434" s="340"/>
      <c r="G434" s="340"/>
      <c r="H434" s="340"/>
      <c r="I434" s="341">
        <f t="shared" si="141"/>
        <v>0</v>
      </c>
      <c r="J434" s="342"/>
      <c r="K434" s="342"/>
      <c r="L434" s="342"/>
      <c r="M434" s="342"/>
      <c r="N434" s="342"/>
      <c r="O434" s="342"/>
      <c r="P434" s="342"/>
      <c r="Q434" s="342"/>
    </row>
    <row r="435" spans="1:17" ht="18" hidden="1" customHeight="1">
      <c r="A435" s="163">
        <v>20502</v>
      </c>
      <c r="B435" s="242" t="s">
        <v>364</v>
      </c>
      <c r="C435" s="336">
        <f>SUM(C436:C443)</f>
        <v>0</v>
      </c>
      <c r="D435" s="336">
        <f t="shared" ref="D435:Q435" si="144">SUM(D436:D443)</f>
        <v>0</v>
      </c>
      <c r="E435" s="336">
        <f t="shared" si="144"/>
        <v>0</v>
      </c>
      <c r="F435" s="336">
        <f t="shared" si="144"/>
        <v>0</v>
      </c>
      <c r="G435" s="336">
        <f t="shared" si="144"/>
        <v>0</v>
      </c>
      <c r="H435" s="336">
        <f t="shared" si="144"/>
        <v>0</v>
      </c>
      <c r="I435" s="337">
        <f t="shared" si="144"/>
        <v>0</v>
      </c>
      <c r="J435" s="337">
        <f t="shared" si="144"/>
        <v>0</v>
      </c>
      <c r="K435" s="337">
        <f t="shared" si="144"/>
        <v>0</v>
      </c>
      <c r="L435" s="337">
        <f t="shared" si="144"/>
        <v>0</v>
      </c>
      <c r="M435" s="337">
        <f t="shared" si="144"/>
        <v>0</v>
      </c>
      <c r="N435" s="337">
        <f t="shared" si="144"/>
        <v>0</v>
      </c>
      <c r="O435" s="337">
        <f t="shared" si="144"/>
        <v>0</v>
      </c>
      <c r="P435" s="337">
        <f t="shared" si="144"/>
        <v>0</v>
      </c>
      <c r="Q435" s="337">
        <f t="shared" si="144"/>
        <v>0</v>
      </c>
    </row>
    <row r="436" spans="1:17" ht="18" hidden="1" customHeight="1">
      <c r="A436" s="163">
        <v>2050201</v>
      </c>
      <c r="B436" s="164" t="s">
        <v>365</v>
      </c>
      <c r="C436" s="338">
        <f t="shared" ref="C436:C443" si="145">SUM(D436,I436)</f>
        <v>0</v>
      </c>
      <c r="D436" s="339">
        <f t="shared" ref="D436:D443" si="146">SUM(E436:H436)</f>
        <v>0</v>
      </c>
      <c r="E436" s="340"/>
      <c r="F436" s="340"/>
      <c r="G436" s="340"/>
      <c r="H436" s="340"/>
      <c r="I436" s="341">
        <f t="shared" ref="I436:I443" si="147">SUM(J436:Q436)</f>
        <v>0</v>
      </c>
      <c r="J436" s="342"/>
      <c r="K436" s="342"/>
      <c r="L436" s="342"/>
      <c r="M436" s="342"/>
      <c r="N436" s="342"/>
      <c r="O436" s="342"/>
      <c r="P436" s="342"/>
      <c r="Q436" s="342"/>
    </row>
    <row r="437" spans="1:17" ht="18" hidden="1" customHeight="1">
      <c r="A437" s="163">
        <v>2050202</v>
      </c>
      <c r="B437" s="164" t="s">
        <v>366</v>
      </c>
      <c r="C437" s="338">
        <f t="shared" si="145"/>
        <v>0</v>
      </c>
      <c r="D437" s="339">
        <f t="shared" si="146"/>
        <v>0</v>
      </c>
      <c r="E437" s="340"/>
      <c r="F437" s="340"/>
      <c r="G437" s="340"/>
      <c r="H437" s="340"/>
      <c r="I437" s="341">
        <f t="shared" si="147"/>
        <v>0</v>
      </c>
      <c r="J437" s="342"/>
      <c r="K437" s="342"/>
      <c r="L437" s="342"/>
      <c r="M437" s="342"/>
      <c r="N437" s="342"/>
      <c r="O437" s="342"/>
      <c r="P437" s="342"/>
      <c r="Q437" s="342"/>
    </row>
    <row r="438" spans="1:17" ht="18" hidden="1" customHeight="1">
      <c r="A438" s="163">
        <v>2050203</v>
      </c>
      <c r="B438" s="164" t="s">
        <v>367</v>
      </c>
      <c r="C438" s="338">
        <f t="shared" si="145"/>
        <v>0</v>
      </c>
      <c r="D438" s="339">
        <f t="shared" si="146"/>
        <v>0</v>
      </c>
      <c r="E438" s="340"/>
      <c r="F438" s="340"/>
      <c r="G438" s="340"/>
      <c r="H438" s="340"/>
      <c r="I438" s="341">
        <f t="shared" si="147"/>
        <v>0</v>
      </c>
      <c r="J438" s="342"/>
      <c r="K438" s="342"/>
      <c r="L438" s="342"/>
      <c r="M438" s="342"/>
      <c r="N438" s="342"/>
      <c r="O438" s="342"/>
      <c r="P438" s="342"/>
      <c r="Q438" s="342"/>
    </row>
    <row r="439" spans="1:17" ht="18" hidden="1" customHeight="1">
      <c r="A439" s="163">
        <v>2050204</v>
      </c>
      <c r="B439" s="164" t="s">
        <v>368</v>
      </c>
      <c r="C439" s="338">
        <f t="shared" si="145"/>
        <v>0</v>
      </c>
      <c r="D439" s="339">
        <f t="shared" si="146"/>
        <v>0</v>
      </c>
      <c r="E439" s="340"/>
      <c r="F439" s="340"/>
      <c r="G439" s="340"/>
      <c r="H439" s="340"/>
      <c r="I439" s="341">
        <f t="shared" si="147"/>
        <v>0</v>
      </c>
      <c r="J439" s="342"/>
      <c r="K439" s="342"/>
      <c r="L439" s="342"/>
      <c r="M439" s="342"/>
      <c r="N439" s="342"/>
      <c r="O439" s="342"/>
      <c r="P439" s="342"/>
      <c r="Q439" s="342"/>
    </row>
    <row r="440" spans="1:17" ht="18" hidden="1" customHeight="1">
      <c r="A440" s="163">
        <v>2050205</v>
      </c>
      <c r="B440" s="164" t="s">
        <v>369</v>
      </c>
      <c r="C440" s="338">
        <f t="shared" si="145"/>
        <v>0</v>
      </c>
      <c r="D440" s="339">
        <f t="shared" si="146"/>
        <v>0</v>
      </c>
      <c r="E440" s="340"/>
      <c r="F440" s="340"/>
      <c r="G440" s="340"/>
      <c r="H440" s="340"/>
      <c r="I440" s="341">
        <f t="shared" si="147"/>
        <v>0</v>
      </c>
      <c r="J440" s="342"/>
      <c r="K440" s="342"/>
      <c r="L440" s="342"/>
      <c r="M440" s="342"/>
      <c r="N440" s="342"/>
      <c r="O440" s="342"/>
      <c r="P440" s="342"/>
      <c r="Q440" s="342"/>
    </row>
    <row r="441" spans="1:17" ht="18" hidden="1" customHeight="1">
      <c r="A441" s="163">
        <v>2050206</v>
      </c>
      <c r="B441" s="164" t="s">
        <v>370</v>
      </c>
      <c r="C441" s="338">
        <f t="shared" si="145"/>
        <v>0</v>
      </c>
      <c r="D441" s="339">
        <f t="shared" si="146"/>
        <v>0</v>
      </c>
      <c r="E441" s="340"/>
      <c r="F441" s="340"/>
      <c r="G441" s="340"/>
      <c r="H441" s="340"/>
      <c r="I441" s="341">
        <f t="shared" si="147"/>
        <v>0</v>
      </c>
      <c r="J441" s="342"/>
      <c r="K441" s="342"/>
      <c r="L441" s="342"/>
      <c r="M441" s="342"/>
      <c r="N441" s="342"/>
      <c r="O441" s="342"/>
      <c r="P441" s="342"/>
      <c r="Q441" s="342"/>
    </row>
    <row r="442" spans="1:17" ht="18" hidden="1" customHeight="1">
      <c r="A442" s="163">
        <v>2050207</v>
      </c>
      <c r="B442" s="164" t="s">
        <v>371</v>
      </c>
      <c r="C442" s="338">
        <f t="shared" si="145"/>
        <v>0</v>
      </c>
      <c r="D442" s="339">
        <f t="shared" si="146"/>
        <v>0</v>
      </c>
      <c r="E442" s="340"/>
      <c r="F442" s="340"/>
      <c r="G442" s="340"/>
      <c r="H442" s="340"/>
      <c r="I442" s="341">
        <f t="shared" si="147"/>
        <v>0</v>
      </c>
      <c r="J442" s="342"/>
      <c r="K442" s="342"/>
      <c r="L442" s="342"/>
      <c r="M442" s="342"/>
      <c r="N442" s="342"/>
      <c r="O442" s="342"/>
      <c r="P442" s="342"/>
      <c r="Q442" s="342"/>
    </row>
    <row r="443" spans="1:17" ht="18" hidden="1" customHeight="1">
      <c r="A443" s="163">
        <v>2050299</v>
      </c>
      <c r="B443" s="164" t="s">
        <v>372</v>
      </c>
      <c r="C443" s="338">
        <f t="shared" si="145"/>
        <v>0</v>
      </c>
      <c r="D443" s="339">
        <f t="shared" si="146"/>
        <v>0</v>
      </c>
      <c r="E443" s="340"/>
      <c r="F443" s="340"/>
      <c r="G443" s="340"/>
      <c r="H443" s="340"/>
      <c r="I443" s="341">
        <f t="shared" si="147"/>
        <v>0</v>
      </c>
      <c r="J443" s="342"/>
      <c r="K443" s="342"/>
      <c r="L443" s="342"/>
      <c r="M443" s="342"/>
      <c r="N443" s="342"/>
      <c r="O443" s="342"/>
      <c r="P443" s="342"/>
      <c r="Q443" s="342"/>
    </row>
    <row r="444" spans="1:17" ht="18" hidden="1" customHeight="1">
      <c r="A444" s="163">
        <v>20503</v>
      </c>
      <c r="B444" s="242" t="s">
        <v>373</v>
      </c>
      <c r="C444" s="336">
        <f t="shared" ref="C444:Q444" si="148">SUM(C445:C450)</f>
        <v>0</v>
      </c>
      <c r="D444" s="336">
        <f t="shared" si="148"/>
        <v>0</v>
      </c>
      <c r="E444" s="336">
        <f t="shared" si="148"/>
        <v>0</v>
      </c>
      <c r="F444" s="336">
        <f t="shared" si="148"/>
        <v>0</v>
      </c>
      <c r="G444" s="336">
        <f t="shared" si="148"/>
        <v>0</v>
      </c>
      <c r="H444" s="336">
        <f t="shared" si="148"/>
        <v>0</v>
      </c>
      <c r="I444" s="337">
        <f t="shared" si="148"/>
        <v>0</v>
      </c>
      <c r="J444" s="337">
        <f t="shared" si="148"/>
        <v>0</v>
      </c>
      <c r="K444" s="337">
        <f t="shared" si="148"/>
        <v>0</v>
      </c>
      <c r="L444" s="337">
        <f t="shared" si="148"/>
        <v>0</v>
      </c>
      <c r="M444" s="337">
        <f t="shared" si="148"/>
        <v>0</v>
      </c>
      <c r="N444" s="337">
        <f t="shared" si="148"/>
        <v>0</v>
      </c>
      <c r="O444" s="337">
        <f t="shared" si="148"/>
        <v>0</v>
      </c>
      <c r="P444" s="337">
        <f t="shared" si="148"/>
        <v>0</v>
      </c>
      <c r="Q444" s="337">
        <f t="shared" si="148"/>
        <v>0</v>
      </c>
    </row>
    <row r="445" spans="1:17" ht="18" hidden="1" customHeight="1">
      <c r="A445" s="163">
        <v>2050301</v>
      </c>
      <c r="B445" s="164" t="s">
        <v>374</v>
      </c>
      <c r="C445" s="338">
        <f t="shared" ref="C445:C450" si="149">SUM(D445,I445)</f>
        <v>0</v>
      </c>
      <c r="D445" s="339">
        <f t="shared" ref="D445:D450" si="150">SUM(E445:H445)</f>
        <v>0</v>
      </c>
      <c r="E445" s="340"/>
      <c r="F445" s="340"/>
      <c r="G445" s="340"/>
      <c r="H445" s="340"/>
      <c r="I445" s="341">
        <f t="shared" ref="I445:I450" si="151">SUM(J445:Q445)</f>
        <v>0</v>
      </c>
      <c r="J445" s="342"/>
      <c r="K445" s="342"/>
      <c r="L445" s="342"/>
      <c r="M445" s="342"/>
      <c r="N445" s="342"/>
      <c r="O445" s="342"/>
      <c r="P445" s="342"/>
      <c r="Q445" s="342"/>
    </row>
    <row r="446" spans="1:17" ht="18" hidden="1" customHeight="1">
      <c r="A446" s="163">
        <v>2050302</v>
      </c>
      <c r="B446" s="164" t="s">
        <v>375</v>
      </c>
      <c r="C446" s="338">
        <f t="shared" si="149"/>
        <v>0</v>
      </c>
      <c r="D446" s="339">
        <f t="shared" si="150"/>
        <v>0</v>
      </c>
      <c r="E446" s="340"/>
      <c r="F446" s="340"/>
      <c r="G446" s="340"/>
      <c r="H446" s="340"/>
      <c r="I446" s="341">
        <f t="shared" si="151"/>
        <v>0</v>
      </c>
      <c r="J446" s="342"/>
      <c r="K446" s="342"/>
      <c r="L446" s="342"/>
      <c r="M446" s="342"/>
      <c r="N446" s="342"/>
      <c r="O446" s="342"/>
      <c r="P446" s="342"/>
      <c r="Q446" s="342"/>
    </row>
    <row r="447" spans="1:17" ht="18" hidden="1" customHeight="1">
      <c r="A447" s="163">
        <v>2050303</v>
      </c>
      <c r="B447" s="164" t="s">
        <v>376</v>
      </c>
      <c r="C447" s="338">
        <f t="shared" si="149"/>
        <v>0</v>
      </c>
      <c r="D447" s="339">
        <f t="shared" si="150"/>
        <v>0</v>
      </c>
      <c r="E447" s="340"/>
      <c r="F447" s="340"/>
      <c r="G447" s="340"/>
      <c r="H447" s="340"/>
      <c r="I447" s="341">
        <f t="shared" si="151"/>
        <v>0</v>
      </c>
      <c r="J447" s="342"/>
      <c r="K447" s="342"/>
      <c r="L447" s="342"/>
      <c r="M447" s="342"/>
      <c r="N447" s="342"/>
      <c r="O447" s="342"/>
      <c r="P447" s="342"/>
      <c r="Q447" s="342"/>
    </row>
    <row r="448" spans="1:17" ht="18" hidden="1" customHeight="1">
      <c r="A448" s="163">
        <v>2050304</v>
      </c>
      <c r="B448" s="164" t="s">
        <v>377</v>
      </c>
      <c r="C448" s="338">
        <f t="shared" si="149"/>
        <v>0</v>
      </c>
      <c r="D448" s="339">
        <f t="shared" si="150"/>
        <v>0</v>
      </c>
      <c r="E448" s="340"/>
      <c r="F448" s="340"/>
      <c r="G448" s="340"/>
      <c r="H448" s="340"/>
      <c r="I448" s="341">
        <f t="shared" si="151"/>
        <v>0</v>
      </c>
      <c r="J448" s="342"/>
      <c r="K448" s="342"/>
      <c r="L448" s="342"/>
      <c r="M448" s="342"/>
      <c r="N448" s="342"/>
      <c r="O448" s="342"/>
      <c r="P448" s="342"/>
      <c r="Q448" s="342"/>
    </row>
    <row r="449" spans="1:17" ht="18" hidden="1" customHeight="1">
      <c r="A449" s="163">
        <v>2050305</v>
      </c>
      <c r="B449" s="164" t="s">
        <v>378</v>
      </c>
      <c r="C449" s="338">
        <f t="shared" si="149"/>
        <v>0</v>
      </c>
      <c r="D449" s="339">
        <f t="shared" si="150"/>
        <v>0</v>
      </c>
      <c r="E449" s="340"/>
      <c r="F449" s="340"/>
      <c r="G449" s="340"/>
      <c r="H449" s="340"/>
      <c r="I449" s="341">
        <f t="shared" si="151"/>
        <v>0</v>
      </c>
      <c r="J449" s="342"/>
      <c r="K449" s="342"/>
      <c r="L449" s="342"/>
      <c r="M449" s="342"/>
      <c r="N449" s="342"/>
      <c r="O449" s="342"/>
      <c r="P449" s="342"/>
      <c r="Q449" s="342"/>
    </row>
    <row r="450" spans="1:17" ht="18" hidden="1" customHeight="1">
      <c r="A450" s="163">
        <v>2050399</v>
      </c>
      <c r="B450" s="164" t="s">
        <v>379</v>
      </c>
      <c r="C450" s="338">
        <f t="shared" si="149"/>
        <v>0</v>
      </c>
      <c r="D450" s="339">
        <f t="shared" si="150"/>
        <v>0</v>
      </c>
      <c r="E450" s="340"/>
      <c r="F450" s="340"/>
      <c r="G450" s="340"/>
      <c r="H450" s="340"/>
      <c r="I450" s="341">
        <f t="shared" si="151"/>
        <v>0</v>
      </c>
      <c r="J450" s="342"/>
      <c r="K450" s="342"/>
      <c r="L450" s="342"/>
      <c r="M450" s="342"/>
      <c r="N450" s="342"/>
      <c r="O450" s="342"/>
      <c r="P450" s="342"/>
      <c r="Q450" s="342"/>
    </row>
    <row r="451" spans="1:17" ht="18" hidden="1" customHeight="1">
      <c r="A451" s="163">
        <v>20504</v>
      </c>
      <c r="B451" s="242" t="s">
        <v>380</v>
      </c>
      <c r="C451" s="336">
        <f>SUM(C452:C456)</f>
        <v>0</v>
      </c>
      <c r="D451" s="336">
        <f t="shared" ref="D451:Q451" si="152">SUM(D452:D456)</f>
        <v>0</v>
      </c>
      <c r="E451" s="336">
        <f t="shared" si="152"/>
        <v>0</v>
      </c>
      <c r="F451" s="336">
        <f t="shared" si="152"/>
        <v>0</v>
      </c>
      <c r="G451" s="336">
        <f t="shared" si="152"/>
        <v>0</v>
      </c>
      <c r="H451" s="336">
        <f t="shared" si="152"/>
        <v>0</v>
      </c>
      <c r="I451" s="337">
        <f t="shared" si="152"/>
        <v>0</v>
      </c>
      <c r="J451" s="337">
        <f t="shared" si="152"/>
        <v>0</v>
      </c>
      <c r="K451" s="337">
        <f t="shared" si="152"/>
        <v>0</v>
      </c>
      <c r="L451" s="337">
        <f t="shared" si="152"/>
        <v>0</v>
      </c>
      <c r="M451" s="337">
        <f t="shared" si="152"/>
        <v>0</v>
      </c>
      <c r="N451" s="337">
        <f t="shared" si="152"/>
        <v>0</v>
      </c>
      <c r="O451" s="337">
        <f t="shared" si="152"/>
        <v>0</v>
      </c>
      <c r="P451" s="337">
        <f t="shared" si="152"/>
        <v>0</v>
      </c>
      <c r="Q451" s="337">
        <f t="shared" si="152"/>
        <v>0</v>
      </c>
    </row>
    <row r="452" spans="1:17" ht="18" hidden="1" customHeight="1">
      <c r="A452" s="163">
        <v>2050401</v>
      </c>
      <c r="B452" s="164" t="s">
        <v>381</v>
      </c>
      <c r="C452" s="338">
        <f>SUM(D452,I452)</f>
        <v>0</v>
      </c>
      <c r="D452" s="339">
        <f>SUM(E452:H452)</f>
        <v>0</v>
      </c>
      <c r="E452" s="340"/>
      <c r="F452" s="340"/>
      <c r="G452" s="340"/>
      <c r="H452" s="340"/>
      <c r="I452" s="341">
        <f>SUM(J452:Q452)</f>
        <v>0</v>
      </c>
      <c r="J452" s="342"/>
      <c r="K452" s="342"/>
      <c r="L452" s="342"/>
      <c r="M452" s="342"/>
      <c r="N452" s="342"/>
      <c r="O452" s="342"/>
      <c r="P452" s="342"/>
      <c r="Q452" s="342"/>
    </row>
    <row r="453" spans="1:17" ht="18" hidden="1" customHeight="1">
      <c r="A453" s="163">
        <v>2050402</v>
      </c>
      <c r="B453" s="164" t="s">
        <v>382</v>
      </c>
      <c r="C453" s="338">
        <f>SUM(D453,I453)</f>
        <v>0</v>
      </c>
      <c r="D453" s="339">
        <f>SUM(E453:H453)</f>
        <v>0</v>
      </c>
      <c r="E453" s="340"/>
      <c r="F453" s="340"/>
      <c r="G453" s="340"/>
      <c r="H453" s="340"/>
      <c r="I453" s="341">
        <f>SUM(J453:Q453)</f>
        <v>0</v>
      </c>
      <c r="J453" s="342"/>
      <c r="K453" s="342"/>
      <c r="L453" s="342"/>
      <c r="M453" s="342"/>
      <c r="N453" s="342"/>
      <c r="O453" s="342"/>
      <c r="P453" s="342"/>
      <c r="Q453" s="342"/>
    </row>
    <row r="454" spans="1:17" ht="18" hidden="1" customHeight="1">
      <c r="A454" s="163">
        <v>2050403</v>
      </c>
      <c r="B454" s="164" t="s">
        <v>383</v>
      </c>
      <c r="C454" s="338">
        <f>SUM(D454,I454)</f>
        <v>0</v>
      </c>
      <c r="D454" s="339">
        <f>SUM(E454:H454)</f>
        <v>0</v>
      </c>
      <c r="E454" s="340"/>
      <c r="F454" s="340"/>
      <c r="G454" s="340"/>
      <c r="H454" s="340"/>
      <c r="I454" s="341">
        <f>SUM(J454:Q454)</f>
        <v>0</v>
      </c>
      <c r="J454" s="342"/>
      <c r="K454" s="342"/>
      <c r="L454" s="342"/>
      <c r="M454" s="342"/>
      <c r="N454" s="342"/>
      <c r="O454" s="342"/>
      <c r="P454" s="342"/>
      <c r="Q454" s="342"/>
    </row>
    <row r="455" spans="1:17" ht="18" hidden="1" customHeight="1">
      <c r="A455" s="163">
        <v>2050404</v>
      </c>
      <c r="B455" s="164" t="s">
        <v>384</v>
      </c>
      <c r="C455" s="338">
        <f>SUM(D455,I455)</f>
        <v>0</v>
      </c>
      <c r="D455" s="339">
        <f>SUM(E455:H455)</f>
        <v>0</v>
      </c>
      <c r="E455" s="340"/>
      <c r="F455" s="340"/>
      <c r="G455" s="340"/>
      <c r="H455" s="340"/>
      <c r="I455" s="341">
        <f>SUM(J455:Q455)</f>
        <v>0</v>
      </c>
      <c r="J455" s="342"/>
      <c r="K455" s="342"/>
      <c r="L455" s="342"/>
      <c r="M455" s="342"/>
      <c r="N455" s="342"/>
      <c r="O455" s="342"/>
      <c r="P455" s="342"/>
      <c r="Q455" s="342"/>
    </row>
    <row r="456" spans="1:17" ht="18" hidden="1" customHeight="1">
      <c r="A456" s="163">
        <v>2050499</v>
      </c>
      <c r="B456" s="164" t="s">
        <v>385</v>
      </c>
      <c r="C456" s="338">
        <f>SUM(D456,I456)</f>
        <v>0</v>
      </c>
      <c r="D456" s="339">
        <f>SUM(E456:H456)</f>
        <v>0</v>
      </c>
      <c r="E456" s="340"/>
      <c r="F456" s="340"/>
      <c r="G456" s="340"/>
      <c r="H456" s="340"/>
      <c r="I456" s="341">
        <f>SUM(J456:Q456)</f>
        <v>0</v>
      </c>
      <c r="J456" s="342"/>
      <c r="K456" s="342"/>
      <c r="L456" s="342"/>
      <c r="M456" s="342"/>
      <c r="N456" s="342"/>
      <c r="O456" s="342"/>
      <c r="P456" s="342"/>
      <c r="Q456" s="342"/>
    </row>
    <row r="457" spans="1:17" ht="18" hidden="1" customHeight="1">
      <c r="A457" s="163">
        <v>20505</v>
      </c>
      <c r="B457" s="242" t="s">
        <v>386</v>
      </c>
      <c r="C457" s="336">
        <f>SUM(C458:C460)</f>
        <v>0</v>
      </c>
      <c r="D457" s="336">
        <f t="shared" ref="D457:Q457" si="153">SUM(D458:D460)</f>
        <v>0</v>
      </c>
      <c r="E457" s="336">
        <f t="shared" si="153"/>
        <v>0</v>
      </c>
      <c r="F457" s="336">
        <f t="shared" si="153"/>
        <v>0</v>
      </c>
      <c r="G457" s="336">
        <f t="shared" si="153"/>
        <v>0</v>
      </c>
      <c r="H457" s="336">
        <f t="shared" si="153"/>
        <v>0</v>
      </c>
      <c r="I457" s="337">
        <f t="shared" si="153"/>
        <v>0</v>
      </c>
      <c r="J457" s="337">
        <f t="shared" si="153"/>
        <v>0</v>
      </c>
      <c r="K457" s="337">
        <f t="shared" si="153"/>
        <v>0</v>
      </c>
      <c r="L457" s="337">
        <f t="shared" si="153"/>
        <v>0</v>
      </c>
      <c r="M457" s="337">
        <f t="shared" si="153"/>
        <v>0</v>
      </c>
      <c r="N457" s="337">
        <f t="shared" si="153"/>
        <v>0</v>
      </c>
      <c r="O457" s="337">
        <f t="shared" si="153"/>
        <v>0</v>
      </c>
      <c r="P457" s="337">
        <f t="shared" si="153"/>
        <v>0</v>
      </c>
      <c r="Q457" s="337">
        <f t="shared" si="153"/>
        <v>0</v>
      </c>
    </row>
    <row r="458" spans="1:17" ht="18" hidden="1" customHeight="1">
      <c r="A458" s="163">
        <v>2050501</v>
      </c>
      <c r="B458" s="164" t="s">
        <v>387</v>
      </c>
      <c r="C458" s="338">
        <f>SUM(D458,I458)</f>
        <v>0</v>
      </c>
      <c r="D458" s="339">
        <f>SUM(E458:H458)</f>
        <v>0</v>
      </c>
      <c r="E458" s="340"/>
      <c r="F458" s="340"/>
      <c r="G458" s="340"/>
      <c r="H458" s="340"/>
      <c r="I458" s="341">
        <f>SUM(J458:Q458)</f>
        <v>0</v>
      </c>
      <c r="J458" s="342"/>
      <c r="K458" s="342"/>
      <c r="L458" s="342"/>
      <c r="M458" s="342"/>
      <c r="N458" s="342"/>
      <c r="O458" s="342"/>
      <c r="P458" s="342"/>
      <c r="Q458" s="342"/>
    </row>
    <row r="459" spans="1:17" ht="18" hidden="1" customHeight="1">
      <c r="A459" s="163">
        <v>2050502</v>
      </c>
      <c r="B459" s="164" t="s">
        <v>388</v>
      </c>
      <c r="C459" s="338">
        <f>SUM(D459,I459)</f>
        <v>0</v>
      </c>
      <c r="D459" s="339">
        <f>SUM(E459:H459)</f>
        <v>0</v>
      </c>
      <c r="E459" s="340"/>
      <c r="F459" s="340"/>
      <c r="G459" s="340"/>
      <c r="H459" s="340"/>
      <c r="I459" s="341">
        <f>SUM(J459:Q459)</f>
        <v>0</v>
      </c>
      <c r="J459" s="342"/>
      <c r="K459" s="342"/>
      <c r="L459" s="342"/>
      <c r="M459" s="342"/>
      <c r="N459" s="342"/>
      <c r="O459" s="342"/>
      <c r="P459" s="342"/>
      <c r="Q459" s="342"/>
    </row>
    <row r="460" spans="1:17" ht="18" hidden="1" customHeight="1">
      <c r="A460" s="163">
        <v>2050599</v>
      </c>
      <c r="B460" s="164" t="s">
        <v>389</v>
      </c>
      <c r="C460" s="338">
        <f>SUM(D460,I460)</f>
        <v>0</v>
      </c>
      <c r="D460" s="339">
        <f>SUM(E460:H460)</f>
        <v>0</v>
      </c>
      <c r="E460" s="340"/>
      <c r="F460" s="340"/>
      <c r="G460" s="340"/>
      <c r="H460" s="340"/>
      <c r="I460" s="341">
        <f>SUM(J460:Q460)</f>
        <v>0</v>
      </c>
      <c r="J460" s="342"/>
      <c r="K460" s="342"/>
      <c r="L460" s="342"/>
      <c r="M460" s="342"/>
      <c r="N460" s="342"/>
      <c r="O460" s="342"/>
      <c r="P460" s="342"/>
      <c r="Q460" s="342"/>
    </row>
    <row r="461" spans="1:17" ht="18" hidden="1" customHeight="1">
      <c r="A461" s="163">
        <v>20506</v>
      </c>
      <c r="B461" s="242" t="s">
        <v>390</v>
      </c>
      <c r="C461" s="336">
        <f>SUM(C462:C464)</f>
        <v>0</v>
      </c>
      <c r="D461" s="336">
        <f t="shared" ref="D461:Q461" si="154">SUM(D462:D464)</f>
        <v>0</v>
      </c>
      <c r="E461" s="336">
        <f t="shared" si="154"/>
        <v>0</v>
      </c>
      <c r="F461" s="336">
        <f t="shared" si="154"/>
        <v>0</v>
      </c>
      <c r="G461" s="336">
        <f t="shared" si="154"/>
        <v>0</v>
      </c>
      <c r="H461" s="336">
        <f t="shared" si="154"/>
        <v>0</v>
      </c>
      <c r="I461" s="337">
        <f t="shared" si="154"/>
        <v>0</v>
      </c>
      <c r="J461" s="337">
        <f t="shared" si="154"/>
        <v>0</v>
      </c>
      <c r="K461" s="337">
        <f t="shared" si="154"/>
        <v>0</v>
      </c>
      <c r="L461" s="337">
        <f t="shared" si="154"/>
        <v>0</v>
      </c>
      <c r="M461" s="337">
        <f t="shared" si="154"/>
        <v>0</v>
      </c>
      <c r="N461" s="337">
        <f t="shared" si="154"/>
        <v>0</v>
      </c>
      <c r="O461" s="337">
        <f t="shared" si="154"/>
        <v>0</v>
      </c>
      <c r="P461" s="337">
        <f t="shared" si="154"/>
        <v>0</v>
      </c>
      <c r="Q461" s="337">
        <f t="shared" si="154"/>
        <v>0</v>
      </c>
    </row>
    <row r="462" spans="1:17" ht="18" hidden="1" customHeight="1">
      <c r="A462" s="163">
        <v>2050601</v>
      </c>
      <c r="B462" s="164" t="s">
        <v>391</v>
      </c>
      <c r="C462" s="338">
        <f>SUM(D462,I462)</f>
        <v>0</v>
      </c>
      <c r="D462" s="339">
        <f>SUM(E462:H462)</f>
        <v>0</v>
      </c>
      <c r="E462" s="340"/>
      <c r="F462" s="340"/>
      <c r="G462" s="340"/>
      <c r="H462" s="340"/>
      <c r="I462" s="341">
        <f>SUM(J462:Q462)</f>
        <v>0</v>
      </c>
      <c r="J462" s="342"/>
      <c r="K462" s="342"/>
      <c r="L462" s="342"/>
      <c r="M462" s="342"/>
      <c r="N462" s="342"/>
      <c r="O462" s="342"/>
      <c r="P462" s="342"/>
      <c r="Q462" s="342"/>
    </row>
    <row r="463" spans="1:17" ht="18" hidden="1" customHeight="1">
      <c r="A463" s="163">
        <v>2050602</v>
      </c>
      <c r="B463" s="164" t="s">
        <v>392</v>
      </c>
      <c r="C463" s="338">
        <f>SUM(D463,I463)</f>
        <v>0</v>
      </c>
      <c r="D463" s="339">
        <f>SUM(E463:H463)</f>
        <v>0</v>
      </c>
      <c r="E463" s="340"/>
      <c r="F463" s="340"/>
      <c r="G463" s="340"/>
      <c r="H463" s="340"/>
      <c r="I463" s="341">
        <f>SUM(J463:Q463)</f>
        <v>0</v>
      </c>
      <c r="J463" s="342"/>
      <c r="K463" s="342"/>
      <c r="L463" s="342"/>
      <c r="M463" s="342"/>
      <c r="N463" s="342"/>
      <c r="O463" s="342"/>
      <c r="P463" s="342"/>
      <c r="Q463" s="342"/>
    </row>
    <row r="464" spans="1:17" ht="18" hidden="1" customHeight="1">
      <c r="A464" s="163">
        <v>2050699</v>
      </c>
      <c r="B464" s="164" t="s">
        <v>393</v>
      </c>
      <c r="C464" s="338">
        <f>SUM(D464,I464)</f>
        <v>0</v>
      </c>
      <c r="D464" s="339">
        <f>SUM(E464:H464)</f>
        <v>0</v>
      </c>
      <c r="E464" s="340"/>
      <c r="F464" s="340"/>
      <c r="G464" s="340"/>
      <c r="H464" s="340"/>
      <c r="I464" s="341">
        <f>SUM(J464:Q464)</f>
        <v>0</v>
      </c>
      <c r="J464" s="342"/>
      <c r="K464" s="342"/>
      <c r="L464" s="342"/>
      <c r="M464" s="342"/>
      <c r="N464" s="342"/>
      <c r="O464" s="342"/>
      <c r="P464" s="342"/>
      <c r="Q464" s="342"/>
    </row>
    <row r="465" spans="1:17" ht="18" hidden="1" customHeight="1">
      <c r="A465" s="163">
        <v>20507</v>
      </c>
      <c r="B465" s="242" t="s">
        <v>394</v>
      </c>
      <c r="C465" s="336">
        <f>SUM(C466:C468)</f>
        <v>0</v>
      </c>
      <c r="D465" s="336">
        <f t="shared" ref="D465:Q465" si="155">SUM(D466:D468)</f>
        <v>0</v>
      </c>
      <c r="E465" s="336">
        <f t="shared" si="155"/>
        <v>0</v>
      </c>
      <c r="F465" s="336">
        <f t="shared" si="155"/>
        <v>0</v>
      </c>
      <c r="G465" s="336">
        <f t="shared" si="155"/>
        <v>0</v>
      </c>
      <c r="H465" s="336">
        <f t="shared" si="155"/>
        <v>0</v>
      </c>
      <c r="I465" s="337">
        <f t="shared" si="155"/>
        <v>0</v>
      </c>
      <c r="J465" s="337">
        <f t="shared" si="155"/>
        <v>0</v>
      </c>
      <c r="K465" s="337">
        <f t="shared" si="155"/>
        <v>0</v>
      </c>
      <c r="L465" s="337">
        <f t="shared" si="155"/>
        <v>0</v>
      </c>
      <c r="M465" s="337">
        <f t="shared" si="155"/>
        <v>0</v>
      </c>
      <c r="N465" s="337">
        <f t="shared" si="155"/>
        <v>0</v>
      </c>
      <c r="O465" s="337">
        <f t="shared" si="155"/>
        <v>0</v>
      </c>
      <c r="P465" s="337">
        <f t="shared" si="155"/>
        <v>0</v>
      </c>
      <c r="Q465" s="337">
        <f t="shared" si="155"/>
        <v>0</v>
      </c>
    </row>
    <row r="466" spans="1:17" ht="18" hidden="1" customHeight="1">
      <c r="A466" s="163">
        <v>2050701</v>
      </c>
      <c r="B466" s="164" t="s">
        <v>395</v>
      </c>
      <c r="C466" s="338">
        <f>SUM(D466,I466)</f>
        <v>0</v>
      </c>
      <c r="D466" s="339">
        <f>SUM(E466:H466)</f>
        <v>0</v>
      </c>
      <c r="E466" s="340"/>
      <c r="F466" s="340"/>
      <c r="G466" s="340"/>
      <c r="H466" s="340"/>
      <c r="I466" s="341">
        <f>SUM(J466:Q466)</f>
        <v>0</v>
      </c>
      <c r="J466" s="342"/>
      <c r="K466" s="342"/>
      <c r="L466" s="342"/>
      <c r="M466" s="342"/>
      <c r="N466" s="342"/>
      <c r="O466" s="342"/>
      <c r="P466" s="342"/>
      <c r="Q466" s="342"/>
    </row>
    <row r="467" spans="1:17" ht="18" hidden="1" customHeight="1">
      <c r="A467" s="163">
        <v>2050702</v>
      </c>
      <c r="B467" s="164" t="s">
        <v>396</v>
      </c>
      <c r="C467" s="338">
        <f>SUM(D467,I467)</f>
        <v>0</v>
      </c>
      <c r="D467" s="339">
        <f>SUM(E467:H467)</f>
        <v>0</v>
      </c>
      <c r="E467" s="340"/>
      <c r="F467" s="340"/>
      <c r="G467" s="340"/>
      <c r="H467" s="340"/>
      <c r="I467" s="341">
        <f>SUM(J467:Q467)</f>
        <v>0</v>
      </c>
      <c r="J467" s="342"/>
      <c r="K467" s="342"/>
      <c r="L467" s="342"/>
      <c r="M467" s="342"/>
      <c r="N467" s="342"/>
      <c r="O467" s="342"/>
      <c r="P467" s="342"/>
      <c r="Q467" s="342"/>
    </row>
    <row r="468" spans="1:17" ht="18" hidden="1" customHeight="1">
      <c r="A468" s="163">
        <v>2050799</v>
      </c>
      <c r="B468" s="164" t="s">
        <v>397</v>
      </c>
      <c r="C468" s="338">
        <f>SUM(D468,I468)</f>
        <v>0</v>
      </c>
      <c r="D468" s="339">
        <f>SUM(E468:H468)</f>
        <v>0</v>
      </c>
      <c r="E468" s="340"/>
      <c r="F468" s="340"/>
      <c r="G468" s="340"/>
      <c r="H468" s="340"/>
      <c r="I468" s="341">
        <f>SUM(J468:Q468)</f>
        <v>0</v>
      </c>
      <c r="J468" s="342"/>
      <c r="K468" s="342"/>
      <c r="L468" s="342"/>
      <c r="M468" s="342"/>
      <c r="N468" s="342"/>
      <c r="O468" s="342"/>
      <c r="P468" s="342"/>
      <c r="Q468" s="342"/>
    </row>
    <row r="469" spans="1:17" ht="18" hidden="1" customHeight="1">
      <c r="A469" s="163">
        <v>20508</v>
      </c>
      <c r="B469" s="242" t="s">
        <v>398</v>
      </c>
      <c r="C469" s="336">
        <f>SUM(C470:C474)</f>
        <v>0</v>
      </c>
      <c r="D469" s="336">
        <f t="shared" ref="D469:Q469" si="156">SUM(D470:D474)</f>
        <v>0</v>
      </c>
      <c r="E469" s="336">
        <f t="shared" si="156"/>
        <v>0</v>
      </c>
      <c r="F469" s="336">
        <f t="shared" si="156"/>
        <v>0</v>
      </c>
      <c r="G469" s="336">
        <f t="shared" si="156"/>
        <v>0</v>
      </c>
      <c r="H469" s="336">
        <f t="shared" si="156"/>
        <v>0</v>
      </c>
      <c r="I469" s="337">
        <f t="shared" si="156"/>
        <v>0</v>
      </c>
      <c r="J469" s="337">
        <f t="shared" si="156"/>
        <v>0</v>
      </c>
      <c r="K469" s="337">
        <f t="shared" si="156"/>
        <v>0</v>
      </c>
      <c r="L469" s="337">
        <f t="shared" si="156"/>
        <v>0</v>
      </c>
      <c r="M469" s="337">
        <f t="shared" si="156"/>
        <v>0</v>
      </c>
      <c r="N469" s="337">
        <f t="shared" si="156"/>
        <v>0</v>
      </c>
      <c r="O469" s="337">
        <f t="shared" si="156"/>
        <v>0</v>
      </c>
      <c r="P469" s="337">
        <f t="shared" si="156"/>
        <v>0</v>
      </c>
      <c r="Q469" s="337">
        <f t="shared" si="156"/>
        <v>0</v>
      </c>
    </row>
    <row r="470" spans="1:17" ht="18" hidden="1" customHeight="1">
      <c r="A470" s="163">
        <v>2050801</v>
      </c>
      <c r="B470" s="164" t="s">
        <v>399</v>
      </c>
      <c r="C470" s="338">
        <f>SUM(D470,I470)</f>
        <v>0</v>
      </c>
      <c r="D470" s="339">
        <f>SUM(E470:H470)</f>
        <v>0</v>
      </c>
      <c r="E470" s="340"/>
      <c r="F470" s="340"/>
      <c r="G470" s="340"/>
      <c r="H470" s="340"/>
      <c r="I470" s="341">
        <f>SUM(J470:Q470)</f>
        <v>0</v>
      </c>
      <c r="J470" s="342"/>
      <c r="K470" s="342"/>
      <c r="L470" s="342"/>
      <c r="M470" s="342"/>
      <c r="N470" s="342"/>
      <c r="O470" s="342"/>
      <c r="P470" s="342"/>
      <c r="Q470" s="342"/>
    </row>
    <row r="471" spans="1:17" ht="18" hidden="1" customHeight="1">
      <c r="A471" s="163">
        <v>2050802</v>
      </c>
      <c r="B471" s="164" t="s">
        <v>400</v>
      </c>
      <c r="C471" s="338">
        <f>SUM(D471,I471)</f>
        <v>0</v>
      </c>
      <c r="D471" s="339">
        <f>SUM(E471:H471)</f>
        <v>0</v>
      </c>
      <c r="E471" s="340"/>
      <c r="F471" s="340"/>
      <c r="G471" s="340"/>
      <c r="H471" s="340"/>
      <c r="I471" s="341">
        <f>SUM(J471:Q471)</f>
        <v>0</v>
      </c>
      <c r="J471" s="342"/>
      <c r="K471" s="342"/>
      <c r="L471" s="342"/>
      <c r="M471" s="342"/>
      <c r="N471" s="342"/>
      <c r="O471" s="342"/>
      <c r="P471" s="342"/>
      <c r="Q471" s="342"/>
    </row>
    <row r="472" spans="1:17" ht="18" hidden="1" customHeight="1">
      <c r="A472" s="163">
        <v>2050803</v>
      </c>
      <c r="B472" s="164" t="s">
        <v>401</v>
      </c>
      <c r="C472" s="338">
        <f>SUM(D472,I472)</f>
        <v>0</v>
      </c>
      <c r="D472" s="339">
        <f>SUM(E472:H472)</f>
        <v>0</v>
      </c>
      <c r="E472" s="340"/>
      <c r="F472" s="340"/>
      <c r="G472" s="340"/>
      <c r="H472" s="340"/>
      <c r="I472" s="341">
        <f>SUM(J472:Q472)</f>
        <v>0</v>
      </c>
      <c r="J472" s="342"/>
      <c r="K472" s="342"/>
      <c r="L472" s="342"/>
      <c r="M472" s="342"/>
      <c r="N472" s="342"/>
      <c r="O472" s="342"/>
      <c r="P472" s="342"/>
      <c r="Q472" s="342"/>
    </row>
    <row r="473" spans="1:17" ht="18" hidden="1" customHeight="1">
      <c r="A473" s="163">
        <v>2050804</v>
      </c>
      <c r="B473" s="164" t="s">
        <v>402</v>
      </c>
      <c r="C473" s="338">
        <f>SUM(D473,I473)</f>
        <v>0</v>
      </c>
      <c r="D473" s="339">
        <f>SUM(E473:H473)</f>
        <v>0</v>
      </c>
      <c r="E473" s="340"/>
      <c r="F473" s="340"/>
      <c r="G473" s="340"/>
      <c r="H473" s="340"/>
      <c r="I473" s="341">
        <f>SUM(J473:Q473)</f>
        <v>0</v>
      </c>
      <c r="J473" s="342"/>
      <c r="K473" s="342"/>
      <c r="L473" s="342"/>
      <c r="M473" s="342"/>
      <c r="N473" s="342"/>
      <c r="O473" s="342"/>
      <c r="P473" s="342"/>
      <c r="Q473" s="342"/>
    </row>
    <row r="474" spans="1:17" ht="18" hidden="1" customHeight="1">
      <c r="A474" s="163">
        <v>2050899</v>
      </c>
      <c r="B474" s="164" t="s">
        <v>403</v>
      </c>
      <c r="C474" s="338">
        <f>SUM(D474,I474)</f>
        <v>0</v>
      </c>
      <c r="D474" s="339">
        <f>SUM(E474:H474)</f>
        <v>0</v>
      </c>
      <c r="E474" s="340"/>
      <c r="F474" s="340"/>
      <c r="G474" s="340"/>
      <c r="H474" s="340"/>
      <c r="I474" s="341">
        <f>SUM(J474:Q474)</f>
        <v>0</v>
      </c>
      <c r="J474" s="342"/>
      <c r="K474" s="342"/>
      <c r="L474" s="342"/>
      <c r="M474" s="342"/>
      <c r="N474" s="342"/>
      <c r="O474" s="342"/>
      <c r="P474" s="342"/>
      <c r="Q474" s="342"/>
    </row>
    <row r="475" spans="1:17" ht="18" hidden="1" customHeight="1">
      <c r="A475" s="163">
        <v>20509</v>
      </c>
      <c r="B475" s="242" t="s">
        <v>404</v>
      </c>
      <c r="C475" s="336">
        <f>SUM(C476:C481)</f>
        <v>0</v>
      </c>
      <c r="D475" s="336">
        <f t="shared" ref="D475:Q475" si="157">SUM(D476:D481)</f>
        <v>0</v>
      </c>
      <c r="E475" s="336">
        <f t="shared" si="157"/>
        <v>0</v>
      </c>
      <c r="F475" s="336">
        <f t="shared" si="157"/>
        <v>0</v>
      </c>
      <c r="G475" s="336">
        <f t="shared" si="157"/>
        <v>0</v>
      </c>
      <c r="H475" s="336">
        <f t="shared" si="157"/>
        <v>0</v>
      </c>
      <c r="I475" s="337">
        <f t="shared" si="157"/>
        <v>0</v>
      </c>
      <c r="J475" s="337">
        <f t="shared" si="157"/>
        <v>0</v>
      </c>
      <c r="K475" s="337">
        <f t="shared" si="157"/>
        <v>0</v>
      </c>
      <c r="L475" s="337">
        <f t="shared" si="157"/>
        <v>0</v>
      </c>
      <c r="M475" s="337">
        <f t="shared" si="157"/>
        <v>0</v>
      </c>
      <c r="N475" s="337">
        <f t="shared" si="157"/>
        <v>0</v>
      </c>
      <c r="O475" s="337">
        <f t="shared" si="157"/>
        <v>0</v>
      </c>
      <c r="P475" s="337">
        <f t="shared" si="157"/>
        <v>0</v>
      </c>
      <c r="Q475" s="337">
        <f t="shared" si="157"/>
        <v>0</v>
      </c>
    </row>
    <row r="476" spans="1:17" ht="18" hidden="1" customHeight="1">
      <c r="A476" s="163">
        <v>2050901</v>
      </c>
      <c r="B476" s="164" t="s">
        <v>405</v>
      </c>
      <c r="C476" s="338">
        <f t="shared" ref="C476:C481" si="158">SUM(D476,I476)</f>
        <v>0</v>
      </c>
      <c r="D476" s="339">
        <f t="shared" ref="D476:D481" si="159">SUM(E476:H476)</f>
        <v>0</v>
      </c>
      <c r="E476" s="340"/>
      <c r="F476" s="340"/>
      <c r="G476" s="340"/>
      <c r="H476" s="340"/>
      <c r="I476" s="341">
        <f t="shared" ref="I476:I481" si="160">SUM(J476:Q476)</f>
        <v>0</v>
      </c>
      <c r="J476" s="342"/>
      <c r="K476" s="342"/>
      <c r="L476" s="342"/>
      <c r="M476" s="342"/>
      <c r="N476" s="342"/>
      <c r="O476" s="342"/>
      <c r="P476" s="342"/>
      <c r="Q476" s="342"/>
    </row>
    <row r="477" spans="1:17" ht="18" hidden="1" customHeight="1">
      <c r="A477" s="163">
        <v>2050902</v>
      </c>
      <c r="B477" s="164" t="s">
        <v>406</v>
      </c>
      <c r="C477" s="338">
        <f t="shared" si="158"/>
        <v>0</v>
      </c>
      <c r="D477" s="339">
        <f t="shared" si="159"/>
        <v>0</v>
      </c>
      <c r="E477" s="340"/>
      <c r="F477" s="340"/>
      <c r="G477" s="340"/>
      <c r="H477" s="340"/>
      <c r="I477" s="341">
        <f t="shared" si="160"/>
        <v>0</v>
      </c>
      <c r="J477" s="342"/>
      <c r="K477" s="342"/>
      <c r="L477" s="342"/>
      <c r="M477" s="342"/>
      <c r="N477" s="342"/>
      <c r="O477" s="342"/>
      <c r="P477" s="342"/>
      <c r="Q477" s="342"/>
    </row>
    <row r="478" spans="1:17" ht="18" hidden="1" customHeight="1">
      <c r="A478" s="163">
        <v>2050903</v>
      </c>
      <c r="B478" s="164" t="s">
        <v>407</v>
      </c>
      <c r="C478" s="338">
        <f t="shared" si="158"/>
        <v>0</v>
      </c>
      <c r="D478" s="339">
        <f t="shared" si="159"/>
        <v>0</v>
      </c>
      <c r="E478" s="340"/>
      <c r="F478" s="340"/>
      <c r="G478" s="340"/>
      <c r="H478" s="340"/>
      <c r="I478" s="341">
        <f t="shared" si="160"/>
        <v>0</v>
      </c>
      <c r="J478" s="342"/>
      <c r="K478" s="342"/>
      <c r="L478" s="342"/>
      <c r="M478" s="342"/>
      <c r="N478" s="342"/>
      <c r="O478" s="342"/>
      <c r="P478" s="342"/>
      <c r="Q478" s="342"/>
    </row>
    <row r="479" spans="1:17" ht="18" hidden="1" customHeight="1">
      <c r="A479" s="163">
        <v>2050904</v>
      </c>
      <c r="B479" s="164" t="s">
        <v>408</v>
      </c>
      <c r="C479" s="338">
        <f t="shared" si="158"/>
        <v>0</v>
      </c>
      <c r="D479" s="339">
        <f t="shared" si="159"/>
        <v>0</v>
      </c>
      <c r="E479" s="340"/>
      <c r="F479" s="340"/>
      <c r="G479" s="340"/>
      <c r="H479" s="340"/>
      <c r="I479" s="341">
        <f t="shared" si="160"/>
        <v>0</v>
      </c>
      <c r="J479" s="342"/>
      <c r="K479" s="342"/>
      <c r="L479" s="342"/>
      <c r="M479" s="342"/>
      <c r="N479" s="342"/>
      <c r="O479" s="342"/>
      <c r="P479" s="342"/>
      <c r="Q479" s="342"/>
    </row>
    <row r="480" spans="1:17" ht="18" hidden="1" customHeight="1">
      <c r="A480" s="163">
        <v>2050905</v>
      </c>
      <c r="B480" s="164" t="s">
        <v>409</v>
      </c>
      <c r="C480" s="338">
        <f t="shared" si="158"/>
        <v>0</v>
      </c>
      <c r="D480" s="339">
        <f t="shared" si="159"/>
        <v>0</v>
      </c>
      <c r="E480" s="340"/>
      <c r="F480" s="340"/>
      <c r="G480" s="340"/>
      <c r="H480" s="340"/>
      <c r="I480" s="341">
        <f t="shared" si="160"/>
        <v>0</v>
      </c>
      <c r="J480" s="342"/>
      <c r="K480" s="342"/>
      <c r="L480" s="342"/>
      <c r="M480" s="342"/>
      <c r="N480" s="342"/>
      <c r="O480" s="342"/>
      <c r="P480" s="342"/>
      <c r="Q480" s="342"/>
    </row>
    <row r="481" spans="1:17" ht="18" hidden="1" customHeight="1">
      <c r="A481" s="163">
        <v>2050999</v>
      </c>
      <c r="B481" s="164" t="s">
        <v>410</v>
      </c>
      <c r="C481" s="338">
        <f t="shared" si="158"/>
        <v>0</v>
      </c>
      <c r="D481" s="339">
        <f t="shared" si="159"/>
        <v>0</v>
      </c>
      <c r="E481" s="340"/>
      <c r="F481" s="340"/>
      <c r="G481" s="340"/>
      <c r="H481" s="340"/>
      <c r="I481" s="341">
        <f t="shared" si="160"/>
        <v>0</v>
      </c>
      <c r="J481" s="342"/>
      <c r="K481" s="342"/>
      <c r="L481" s="342"/>
      <c r="M481" s="342"/>
      <c r="N481" s="342"/>
      <c r="O481" s="342"/>
      <c r="P481" s="342"/>
      <c r="Q481" s="342"/>
    </row>
    <row r="482" spans="1:17" ht="18" hidden="1" customHeight="1">
      <c r="A482" s="163">
        <v>20599</v>
      </c>
      <c r="B482" s="242" t="s">
        <v>411</v>
      </c>
      <c r="C482" s="336">
        <f>C483</f>
        <v>0</v>
      </c>
      <c r="D482" s="336">
        <f t="shared" ref="D482:Q482" si="161">D483</f>
        <v>0</v>
      </c>
      <c r="E482" s="336">
        <f t="shared" si="161"/>
        <v>0</v>
      </c>
      <c r="F482" s="336">
        <f t="shared" si="161"/>
        <v>0</v>
      </c>
      <c r="G482" s="336">
        <f t="shared" si="161"/>
        <v>0</v>
      </c>
      <c r="H482" s="336">
        <f t="shared" si="161"/>
        <v>0</v>
      </c>
      <c r="I482" s="337">
        <f t="shared" si="161"/>
        <v>0</v>
      </c>
      <c r="J482" s="337">
        <f t="shared" si="161"/>
        <v>0</v>
      </c>
      <c r="K482" s="337">
        <f t="shared" si="161"/>
        <v>0</v>
      </c>
      <c r="L482" s="337">
        <f t="shared" si="161"/>
        <v>0</v>
      </c>
      <c r="M482" s="337">
        <f t="shared" si="161"/>
        <v>0</v>
      </c>
      <c r="N482" s="337">
        <f t="shared" si="161"/>
        <v>0</v>
      </c>
      <c r="O482" s="337">
        <f t="shared" si="161"/>
        <v>0</v>
      </c>
      <c r="P482" s="337">
        <f t="shared" si="161"/>
        <v>0</v>
      </c>
      <c r="Q482" s="337">
        <f t="shared" si="161"/>
        <v>0</v>
      </c>
    </row>
    <row r="483" spans="1:17" ht="18" hidden="1" customHeight="1">
      <c r="A483" s="163">
        <v>2059999</v>
      </c>
      <c r="B483" s="164" t="s">
        <v>412</v>
      </c>
      <c r="C483" s="338">
        <f t="shared" ref="C483:C489" si="162">SUM(D483,I483)</f>
        <v>0</v>
      </c>
      <c r="D483" s="339">
        <f t="shared" ref="D483:D489" si="163">SUM(E483:H483)</f>
        <v>0</v>
      </c>
      <c r="E483" s="340"/>
      <c r="F483" s="340"/>
      <c r="G483" s="340"/>
      <c r="H483" s="340"/>
      <c r="I483" s="341">
        <f t="shared" ref="I483:I489" si="164">SUM(J483:Q483)</f>
        <v>0</v>
      </c>
      <c r="J483" s="342"/>
      <c r="K483" s="342"/>
      <c r="L483" s="342"/>
      <c r="M483" s="342"/>
      <c r="N483" s="342"/>
      <c r="O483" s="342"/>
      <c r="P483" s="342"/>
      <c r="Q483" s="342"/>
    </row>
    <row r="484" spans="1:17" ht="18" hidden="1" customHeight="1">
      <c r="A484" s="163">
        <v>206</v>
      </c>
      <c r="B484" s="242" t="s">
        <v>413</v>
      </c>
      <c r="C484" s="336">
        <f>SUM(C485,C490,C499,C505,C511,C516,C521,C528,C532,C534)</f>
        <v>0</v>
      </c>
      <c r="D484" s="336">
        <f t="shared" ref="D484:Q484" si="165">SUM(D485,D490,D499,D505,D511,D516,D521,D528,D532,D534)</f>
        <v>0</v>
      </c>
      <c r="E484" s="336">
        <f t="shared" si="165"/>
        <v>0</v>
      </c>
      <c r="F484" s="336">
        <f t="shared" si="165"/>
        <v>0</v>
      </c>
      <c r="G484" s="336">
        <f t="shared" si="165"/>
        <v>0</v>
      </c>
      <c r="H484" s="336">
        <f t="shared" si="165"/>
        <v>0</v>
      </c>
      <c r="I484" s="337">
        <f t="shared" si="165"/>
        <v>0</v>
      </c>
      <c r="J484" s="337">
        <f t="shared" si="165"/>
        <v>0</v>
      </c>
      <c r="K484" s="337">
        <f t="shared" si="165"/>
        <v>0</v>
      </c>
      <c r="L484" s="337">
        <f t="shared" si="165"/>
        <v>0</v>
      </c>
      <c r="M484" s="337">
        <f t="shared" si="165"/>
        <v>0</v>
      </c>
      <c r="N484" s="337">
        <f t="shared" si="165"/>
        <v>0</v>
      </c>
      <c r="O484" s="337">
        <f t="shared" si="165"/>
        <v>0</v>
      </c>
      <c r="P484" s="337">
        <f t="shared" si="165"/>
        <v>0</v>
      </c>
      <c r="Q484" s="337">
        <f t="shared" si="165"/>
        <v>0</v>
      </c>
    </row>
    <row r="485" spans="1:17" ht="18" hidden="1" customHeight="1">
      <c r="A485" s="163">
        <v>20601</v>
      </c>
      <c r="B485" s="242" t="s">
        <v>414</v>
      </c>
      <c r="C485" s="336">
        <f>SUM(C486:C489)</f>
        <v>0</v>
      </c>
      <c r="D485" s="336">
        <f t="shared" ref="D485:Q485" si="166">SUM(D486:D489)</f>
        <v>0</v>
      </c>
      <c r="E485" s="336">
        <f t="shared" si="166"/>
        <v>0</v>
      </c>
      <c r="F485" s="336">
        <f t="shared" si="166"/>
        <v>0</v>
      </c>
      <c r="G485" s="336">
        <f t="shared" si="166"/>
        <v>0</v>
      </c>
      <c r="H485" s="336">
        <f t="shared" si="166"/>
        <v>0</v>
      </c>
      <c r="I485" s="337">
        <f t="shared" si="166"/>
        <v>0</v>
      </c>
      <c r="J485" s="337">
        <f t="shared" si="166"/>
        <v>0</v>
      </c>
      <c r="K485" s="337">
        <f t="shared" si="166"/>
        <v>0</v>
      </c>
      <c r="L485" s="337">
        <f t="shared" si="166"/>
        <v>0</v>
      </c>
      <c r="M485" s="337">
        <f t="shared" si="166"/>
        <v>0</v>
      </c>
      <c r="N485" s="337">
        <f t="shared" si="166"/>
        <v>0</v>
      </c>
      <c r="O485" s="337">
        <f t="shared" si="166"/>
        <v>0</v>
      </c>
      <c r="P485" s="337">
        <f t="shared" si="166"/>
        <v>0</v>
      </c>
      <c r="Q485" s="337">
        <f t="shared" si="166"/>
        <v>0</v>
      </c>
    </row>
    <row r="486" spans="1:17" ht="18" hidden="1" customHeight="1">
      <c r="A486" s="163">
        <v>2060101</v>
      </c>
      <c r="B486" s="164" t="s">
        <v>93</v>
      </c>
      <c r="C486" s="338">
        <f t="shared" si="162"/>
        <v>0</v>
      </c>
      <c r="D486" s="339">
        <f t="shared" si="163"/>
        <v>0</v>
      </c>
      <c r="E486" s="340"/>
      <c r="F486" s="340"/>
      <c r="G486" s="340"/>
      <c r="H486" s="340"/>
      <c r="I486" s="341">
        <f t="shared" si="164"/>
        <v>0</v>
      </c>
      <c r="J486" s="342"/>
      <c r="K486" s="342"/>
      <c r="L486" s="342"/>
      <c r="M486" s="342"/>
      <c r="N486" s="342"/>
      <c r="O486" s="342"/>
      <c r="P486" s="342"/>
      <c r="Q486" s="342"/>
    </row>
    <row r="487" spans="1:17" ht="18" hidden="1" customHeight="1">
      <c r="A487" s="163">
        <v>2060102</v>
      </c>
      <c r="B487" s="164" t="s">
        <v>94</v>
      </c>
      <c r="C487" s="338">
        <f t="shared" si="162"/>
        <v>0</v>
      </c>
      <c r="D487" s="339">
        <f t="shared" si="163"/>
        <v>0</v>
      </c>
      <c r="E487" s="340"/>
      <c r="F487" s="340"/>
      <c r="G487" s="340"/>
      <c r="H487" s="340"/>
      <c r="I487" s="341">
        <f t="shared" si="164"/>
        <v>0</v>
      </c>
      <c r="J487" s="342"/>
      <c r="K487" s="342"/>
      <c r="L487" s="342"/>
      <c r="M487" s="342"/>
      <c r="N487" s="342"/>
      <c r="O487" s="342"/>
      <c r="P487" s="342"/>
      <c r="Q487" s="342"/>
    </row>
    <row r="488" spans="1:17" ht="18" hidden="1" customHeight="1">
      <c r="A488" s="163">
        <v>2060103</v>
      </c>
      <c r="B488" s="164" t="s">
        <v>95</v>
      </c>
      <c r="C488" s="338">
        <f t="shared" si="162"/>
        <v>0</v>
      </c>
      <c r="D488" s="339">
        <f t="shared" si="163"/>
        <v>0</v>
      </c>
      <c r="E488" s="340"/>
      <c r="F488" s="340"/>
      <c r="G488" s="340"/>
      <c r="H488" s="340"/>
      <c r="I488" s="341">
        <f t="shared" si="164"/>
        <v>0</v>
      </c>
      <c r="J488" s="342"/>
      <c r="K488" s="342"/>
      <c r="L488" s="342"/>
      <c r="M488" s="342"/>
      <c r="N488" s="342"/>
      <c r="O488" s="342"/>
      <c r="P488" s="342"/>
      <c r="Q488" s="342"/>
    </row>
    <row r="489" spans="1:17" ht="18" hidden="1" customHeight="1">
      <c r="A489" s="163">
        <v>2060199</v>
      </c>
      <c r="B489" s="164" t="s">
        <v>415</v>
      </c>
      <c r="C489" s="338">
        <f t="shared" si="162"/>
        <v>0</v>
      </c>
      <c r="D489" s="339">
        <f t="shared" si="163"/>
        <v>0</v>
      </c>
      <c r="E489" s="340"/>
      <c r="F489" s="340"/>
      <c r="G489" s="340"/>
      <c r="H489" s="340"/>
      <c r="I489" s="341">
        <f t="shared" si="164"/>
        <v>0</v>
      </c>
      <c r="J489" s="342"/>
      <c r="K489" s="342"/>
      <c r="L489" s="342"/>
      <c r="M489" s="342"/>
      <c r="N489" s="342"/>
      <c r="O489" s="342"/>
      <c r="P489" s="342"/>
      <c r="Q489" s="342"/>
    </row>
    <row r="490" spans="1:17" ht="18" hidden="1" customHeight="1">
      <c r="A490" s="163">
        <v>20602</v>
      </c>
      <c r="B490" s="242" t="s">
        <v>416</v>
      </c>
      <c r="C490" s="336">
        <f>SUM(C491:C498)</f>
        <v>0</v>
      </c>
      <c r="D490" s="336">
        <f t="shared" ref="D490:Q490" si="167">SUM(D491:D498)</f>
        <v>0</v>
      </c>
      <c r="E490" s="336">
        <f t="shared" si="167"/>
        <v>0</v>
      </c>
      <c r="F490" s="336">
        <f t="shared" si="167"/>
        <v>0</v>
      </c>
      <c r="G490" s="336">
        <f t="shared" si="167"/>
        <v>0</v>
      </c>
      <c r="H490" s="336">
        <f t="shared" si="167"/>
        <v>0</v>
      </c>
      <c r="I490" s="337">
        <f t="shared" si="167"/>
        <v>0</v>
      </c>
      <c r="J490" s="337">
        <f t="shared" si="167"/>
        <v>0</v>
      </c>
      <c r="K490" s="337">
        <f t="shared" si="167"/>
        <v>0</v>
      </c>
      <c r="L490" s="337">
        <f t="shared" si="167"/>
        <v>0</v>
      </c>
      <c r="M490" s="337">
        <f t="shared" si="167"/>
        <v>0</v>
      </c>
      <c r="N490" s="337">
        <f t="shared" si="167"/>
        <v>0</v>
      </c>
      <c r="O490" s="337">
        <f t="shared" si="167"/>
        <v>0</v>
      </c>
      <c r="P490" s="337">
        <f t="shared" si="167"/>
        <v>0</v>
      </c>
      <c r="Q490" s="337">
        <f t="shared" si="167"/>
        <v>0</v>
      </c>
    </row>
    <row r="491" spans="1:17" ht="18" hidden="1" customHeight="1">
      <c r="A491" s="163">
        <v>2060201</v>
      </c>
      <c r="B491" s="164" t="s">
        <v>417</v>
      </c>
      <c r="C491" s="338">
        <f t="shared" ref="C491:C498" si="168">SUM(D491,I491)</f>
        <v>0</v>
      </c>
      <c r="D491" s="339">
        <f t="shared" ref="D491:D498" si="169">SUM(E491:H491)</f>
        <v>0</v>
      </c>
      <c r="E491" s="340"/>
      <c r="F491" s="340"/>
      <c r="G491" s="340"/>
      <c r="H491" s="340"/>
      <c r="I491" s="341">
        <f t="shared" ref="I491:I498" si="170">SUM(J491:Q491)</f>
        <v>0</v>
      </c>
      <c r="J491" s="342"/>
      <c r="K491" s="342"/>
      <c r="L491" s="342"/>
      <c r="M491" s="342"/>
      <c r="N491" s="342"/>
      <c r="O491" s="342"/>
      <c r="P491" s="342"/>
      <c r="Q491" s="342"/>
    </row>
    <row r="492" spans="1:17" ht="18" hidden="1" customHeight="1">
      <c r="A492" s="163">
        <v>2060202</v>
      </c>
      <c r="B492" s="164" t="s">
        <v>418</v>
      </c>
      <c r="C492" s="338">
        <f t="shared" si="168"/>
        <v>0</v>
      </c>
      <c r="D492" s="339">
        <f t="shared" si="169"/>
        <v>0</v>
      </c>
      <c r="E492" s="340"/>
      <c r="F492" s="340"/>
      <c r="G492" s="340"/>
      <c r="H492" s="340"/>
      <c r="I492" s="341">
        <f t="shared" si="170"/>
        <v>0</v>
      </c>
      <c r="J492" s="342"/>
      <c r="K492" s="342"/>
      <c r="L492" s="342"/>
      <c r="M492" s="342"/>
      <c r="N492" s="342"/>
      <c r="O492" s="342"/>
      <c r="P492" s="342"/>
      <c r="Q492" s="342"/>
    </row>
    <row r="493" spans="1:17" ht="18" hidden="1" customHeight="1">
      <c r="A493" s="163">
        <v>2060203</v>
      </c>
      <c r="B493" s="164" t="s">
        <v>419</v>
      </c>
      <c r="C493" s="338">
        <f t="shared" si="168"/>
        <v>0</v>
      </c>
      <c r="D493" s="339">
        <f t="shared" si="169"/>
        <v>0</v>
      </c>
      <c r="E493" s="340"/>
      <c r="F493" s="340"/>
      <c r="G493" s="340"/>
      <c r="H493" s="340"/>
      <c r="I493" s="341">
        <f t="shared" si="170"/>
        <v>0</v>
      </c>
      <c r="J493" s="342"/>
      <c r="K493" s="342"/>
      <c r="L493" s="342"/>
      <c r="M493" s="342"/>
      <c r="N493" s="342"/>
      <c r="O493" s="342"/>
      <c r="P493" s="342"/>
      <c r="Q493" s="342"/>
    </row>
    <row r="494" spans="1:17" ht="18" hidden="1" customHeight="1">
      <c r="A494" s="163">
        <v>2060204</v>
      </c>
      <c r="B494" s="164" t="s">
        <v>420</v>
      </c>
      <c r="C494" s="338">
        <f t="shared" si="168"/>
        <v>0</v>
      </c>
      <c r="D494" s="339">
        <f t="shared" si="169"/>
        <v>0</v>
      </c>
      <c r="E494" s="340"/>
      <c r="F494" s="340"/>
      <c r="G494" s="340"/>
      <c r="H494" s="340"/>
      <c r="I494" s="341">
        <f t="shared" si="170"/>
        <v>0</v>
      </c>
      <c r="J494" s="342"/>
      <c r="K494" s="342"/>
      <c r="L494" s="342"/>
      <c r="M494" s="342"/>
      <c r="N494" s="342"/>
      <c r="O494" s="342"/>
      <c r="P494" s="342"/>
      <c r="Q494" s="342"/>
    </row>
    <row r="495" spans="1:17" ht="18" hidden="1" customHeight="1">
      <c r="A495" s="163">
        <v>2060205</v>
      </c>
      <c r="B495" s="164" t="s">
        <v>421</v>
      </c>
      <c r="C495" s="338">
        <f t="shared" si="168"/>
        <v>0</v>
      </c>
      <c r="D495" s="339">
        <f t="shared" si="169"/>
        <v>0</v>
      </c>
      <c r="E495" s="340"/>
      <c r="F495" s="340"/>
      <c r="G495" s="340"/>
      <c r="H495" s="340"/>
      <c r="I495" s="341">
        <f t="shared" si="170"/>
        <v>0</v>
      </c>
      <c r="J495" s="342"/>
      <c r="K495" s="342"/>
      <c r="L495" s="342"/>
      <c r="M495" s="342"/>
      <c r="N495" s="342"/>
      <c r="O495" s="342"/>
      <c r="P495" s="342"/>
      <c r="Q495" s="342"/>
    </row>
    <row r="496" spans="1:17" ht="18" hidden="1" customHeight="1">
      <c r="A496" s="163">
        <v>2060206</v>
      </c>
      <c r="B496" s="164" t="s">
        <v>422</v>
      </c>
      <c r="C496" s="338">
        <f t="shared" si="168"/>
        <v>0</v>
      </c>
      <c r="D496" s="339">
        <f t="shared" si="169"/>
        <v>0</v>
      </c>
      <c r="E496" s="340"/>
      <c r="F496" s="340"/>
      <c r="G496" s="340"/>
      <c r="H496" s="340"/>
      <c r="I496" s="341">
        <f t="shared" si="170"/>
        <v>0</v>
      </c>
      <c r="J496" s="342"/>
      <c r="K496" s="342"/>
      <c r="L496" s="342"/>
      <c r="M496" s="342"/>
      <c r="N496" s="342"/>
      <c r="O496" s="342"/>
      <c r="P496" s="342"/>
      <c r="Q496" s="342"/>
    </row>
    <row r="497" spans="1:17" ht="18" hidden="1" customHeight="1">
      <c r="A497" s="163">
        <v>2060207</v>
      </c>
      <c r="B497" s="164" t="s">
        <v>423</v>
      </c>
      <c r="C497" s="338">
        <f t="shared" si="168"/>
        <v>0</v>
      </c>
      <c r="D497" s="339">
        <f t="shared" si="169"/>
        <v>0</v>
      </c>
      <c r="E497" s="340"/>
      <c r="F497" s="340"/>
      <c r="G497" s="340"/>
      <c r="H497" s="340"/>
      <c r="I497" s="341">
        <f t="shared" si="170"/>
        <v>0</v>
      </c>
      <c r="J497" s="342"/>
      <c r="K497" s="342"/>
      <c r="L497" s="342"/>
      <c r="M497" s="342"/>
      <c r="N497" s="342"/>
      <c r="O497" s="342"/>
      <c r="P497" s="342"/>
      <c r="Q497" s="342"/>
    </row>
    <row r="498" spans="1:17" ht="18" hidden="1" customHeight="1">
      <c r="A498" s="163">
        <v>2060299</v>
      </c>
      <c r="B498" s="164" t="s">
        <v>424</v>
      </c>
      <c r="C498" s="338">
        <f t="shared" si="168"/>
        <v>0</v>
      </c>
      <c r="D498" s="339">
        <f t="shared" si="169"/>
        <v>0</v>
      </c>
      <c r="E498" s="340"/>
      <c r="F498" s="340"/>
      <c r="G498" s="340"/>
      <c r="H498" s="340"/>
      <c r="I498" s="341">
        <f t="shared" si="170"/>
        <v>0</v>
      </c>
      <c r="J498" s="342"/>
      <c r="K498" s="342"/>
      <c r="L498" s="342"/>
      <c r="M498" s="342"/>
      <c r="N498" s="342"/>
      <c r="O498" s="342"/>
      <c r="P498" s="342"/>
      <c r="Q498" s="342"/>
    </row>
    <row r="499" spans="1:17" ht="18" hidden="1" customHeight="1">
      <c r="A499" s="163">
        <v>20603</v>
      </c>
      <c r="B499" s="242" t="s">
        <v>425</v>
      </c>
      <c r="C499" s="336">
        <f>SUM(C500:C504)</f>
        <v>0</v>
      </c>
      <c r="D499" s="336">
        <f t="shared" ref="D499:Q499" si="171">SUM(D500:D504)</f>
        <v>0</v>
      </c>
      <c r="E499" s="336">
        <f t="shared" si="171"/>
        <v>0</v>
      </c>
      <c r="F499" s="336">
        <f t="shared" si="171"/>
        <v>0</v>
      </c>
      <c r="G499" s="336">
        <f t="shared" si="171"/>
        <v>0</v>
      </c>
      <c r="H499" s="336">
        <f t="shared" si="171"/>
        <v>0</v>
      </c>
      <c r="I499" s="337">
        <f t="shared" si="171"/>
        <v>0</v>
      </c>
      <c r="J499" s="337">
        <f t="shared" si="171"/>
        <v>0</v>
      </c>
      <c r="K499" s="337">
        <f t="shared" si="171"/>
        <v>0</v>
      </c>
      <c r="L499" s="337">
        <f t="shared" si="171"/>
        <v>0</v>
      </c>
      <c r="M499" s="337">
        <f t="shared" si="171"/>
        <v>0</v>
      </c>
      <c r="N499" s="337">
        <f t="shared" si="171"/>
        <v>0</v>
      </c>
      <c r="O499" s="337">
        <f t="shared" si="171"/>
        <v>0</v>
      </c>
      <c r="P499" s="337">
        <f t="shared" si="171"/>
        <v>0</v>
      </c>
      <c r="Q499" s="337">
        <f t="shared" si="171"/>
        <v>0</v>
      </c>
    </row>
    <row r="500" spans="1:17" ht="18" hidden="1" customHeight="1">
      <c r="A500" s="163">
        <v>2060301</v>
      </c>
      <c r="B500" s="164" t="s">
        <v>417</v>
      </c>
      <c r="C500" s="338">
        <f>SUM(D500,I500)</f>
        <v>0</v>
      </c>
      <c r="D500" s="339">
        <f>SUM(E500:H500)</f>
        <v>0</v>
      </c>
      <c r="E500" s="340"/>
      <c r="F500" s="340"/>
      <c r="G500" s="340"/>
      <c r="H500" s="340"/>
      <c r="I500" s="341">
        <f>SUM(J500:Q500)</f>
        <v>0</v>
      </c>
      <c r="J500" s="342"/>
      <c r="K500" s="342"/>
      <c r="L500" s="342"/>
      <c r="M500" s="342"/>
      <c r="N500" s="342"/>
      <c r="O500" s="342"/>
      <c r="P500" s="342"/>
      <c r="Q500" s="342"/>
    </row>
    <row r="501" spans="1:17" ht="18" hidden="1" customHeight="1">
      <c r="A501" s="163">
        <v>2060302</v>
      </c>
      <c r="B501" s="164" t="s">
        <v>426</v>
      </c>
      <c r="C501" s="338">
        <f>SUM(D501,I501)</f>
        <v>0</v>
      </c>
      <c r="D501" s="339">
        <f>SUM(E501:H501)</f>
        <v>0</v>
      </c>
      <c r="E501" s="340"/>
      <c r="F501" s="340"/>
      <c r="G501" s="340"/>
      <c r="H501" s="340"/>
      <c r="I501" s="341">
        <f>SUM(J501:Q501)</f>
        <v>0</v>
      </c>
      <c r="J501" s="342"/>
      <c r="K501" s="342"/>
      <c r="L501" s="342"/>
      <c r="M501" s="342"/>
      <c r="N501" s="342"/>
      <c r="O501" s="342"/>
      <c r="P501" s="342"/>
      <c r="Q501" s="342"/>
    </row>
    <row r="502" spans="1:17" ht="18" hidden="1" customHeight="1">
      <c r="A502" s="163">
        <v>2060303</v>
      </c>
      <c r="B502" s="164" t="s">
        <v>427</v>
      </c>
      <c r="C502" s="338">
        <f>SUM(D502,I502)</f>
        <v>0</v>
      </c>
      <c r="D502" s="339">
        <f>SUM(E502:H502)</f>
        <v>0</v>
      </c>
      <c r="E502" s="340"/>
      <c r="F502" s="340"/>
      <c r="G502" s="340"/>
      <c r="H502" s="340"/>
      <c r="I502" s="341">
        <f>SUM(J502:Q502)</f>
        <v>0</v>
      </c>
      <c r="J502" s="342"/>
      <c r="K502" s="342"/>
      <c r="L502" s="342"/>
      <c r="M502" s="342"/>
      <c r="N502" s="342"/>
      <c r="O502" s="342"/>
      <c r="P502" s="342"/>
      <c r="Q502" s="342"/>
    </row>
    <row r="503" spans="1:17" ht="18" hidden="1" customHeight="1">
      <c r="A503" s="163">
        <v>2060304</v>
      </c>
      <c r="B503" s="164" t="s">
        <v>428</v>
      </c>
      <c r="C503" s="338">
        <f>SUM(D503,I503)</f>
        <v>0</v>
      </c>
      <c r="D503" s="339">
        <f>SUM(E503:H503)</f>
        <v>0</v>
      </c>
      <c r="E503" s="340"/>
      <c r="F503" s="340"/>
      <c r="G503" s="340"/>
      <c r="H503" s="340"/>
      <c r="I503" s="341">
        <f>SUM(J503:Q503)</f>
        <v>0</v>
      </c>
      <c r="J503" s="342"/>
      <c r="K503" s="342"/>
      <c r="L503" s="342"/>
      <c r="M503" s="342"/>
      <c r="N503" s="342"/>
      <c r="O503" s="342"/>
      <c r="P503" s="342"/>
      <c r="Q503" s="342"/>
    </row>
    <row r="504" spans="1:17" ht="18" hidden="1" customHeight="1">
      <c r="A504" s="163">
        <v>2060399</v>
      </c>
      <c r="B504" s="164" t="s">
        <v>429</v>
      </c>
      <c r="C504" s="338">
        <f>SUM(D504,I504)</f>
        <v>0</v>
      </c>
      <c r="D504" s="339">
        <f>SUM(E504:H504)</f>
        <v>0</v>
      </c>
      <c r="E504" s="340"/>
      <c r="F504" s="340"/>
      <c r="G504" s="340"/>
      <c r="H504" s="340"/>
      <c r="I504" s="341">
        <f>SUM(J504:Q504)</f>
        <v>0</v>
      </c>
      <c r="J504" s="342"/>
      <c r="K504" s="342"/>
      <c r="L504" s="342"/>
      <c r="M504" s="342"/>
      <c r="N504" s="342"/>
      <c r="O504" s="342"/>
      <c r="P504" s="342"/>
      <c r="Q504" s="342"/>
    </row>
    <row r="505" spans="1:17" ht="18" hidden="1" customHeight="1">
      <c r="A505" s="163">
        <v>20604</v>
      </c>
      <c r="B505" s="242" t="s">
        <v>430</v>
      </c>
      <c r="C505" s="336">
        <f>SUM(C506:C510)</f>
        <v>0</v>
      </c>
      <c r="D505" s="336">
        <f t="shared" ref="D505:Q505" si="172">SUM(D506:D510)</f>
        <v>0</v>
      </c>
      <c r="E505" s="336">
        <f t="shared" si="172"/>
        <v>0</v>
      </c>
      <c r="F505" s="336">
        <f t="shared" si="172"/>
        <v>0</v>
      </c>
      <c r="G505" s="336">
        <f t="shared" si="172"/>
        <v>0</v>
      </c>
      <c r="H505" s="336">
        <f t="shared" si="172"/>
        <v>0</v>
      </c>
      <c r="I505" s="337">
        <f t="shared" si="172"/>
        <v>0</v>
      </c>
      <c r="J505" s="337">
        <f t="shared" si="172"/>
        <v>0</v>
      </c>
      <c r="K505" s="337">
        <f t="shared" si="172"/>
        <v>0</v>
      </c>
      <c r="L505" s="337">
        <f t="shared" si="172"/>
        <v>0</v>
      </c>
      <c r="M505" s="337">
        <f t="shared" si="172"/>
        <v>0</v>
      </c>
      <c r="N505" s="337">
        <f t="shared" si="172"/>
        <v>0</v>
      </c>
      <c r="O505" s="337">
        <f t="shared" si="172"/>
        <v>0</v>
      </c>
      <c r="P505" s="337">
        <f t="shared" si="172"/>
        <v>0</v>
      </c>
      <c r="Q505" s="337">
        <f t="shared" si="172"/>
        <v>0</v>
      </c>
    </row>
    <row r="506" spans="1:17" ht="18" hidden="1" customHeight="1">
      <c r="A506" s="163">
        <v>2060401</v>
      </c>
      <c r="B506" s="164" t="s">
        <v>417</v>
      </c>
      <c r="C506" s="338">
        <f>SUM(D506,I506)</f>
        <v>0</v>
      </c>
      <c r="D506" s="339">
        <f>SUM(E506:H506)</f>
        <v>0</v>
      </c>
      <c r="E506" s="340"/>
      <c r="F506" s="340"/>
      <c r="G506" s="340"/>
      <c r="H506" s="340"/>
      <c r="I506" s="341">
        <f>SUM(J506:Q506)</f>
        <v>0</v>
      </c>
      <c r="J506" s="342"/>
      <c r="K506" s="342"/>
      <c r="L506" s="342"/>
      <c r="M506" s="342"/>
      <c r="N506" s="342"/>
      <c r="O506" s="342"/>
      <c r="P506" s="342"/>
      <c r="Q506" s="342"/>
    </row>
    <row r="507" spans="1:17" ht="18" hidden="1" customHeight="1">
      <c r="A507" s="163">
        <v>2060402</v>
      </c>
      <c r="B507" s="164" t="s">
        <v>431</v>
      </c>
      <c r="C507" s="338">
        <f>SUM(D507,I507)</f>
        <v>0</v>
      </c>
      <c r="D507" s="339">
        <f>SUM(E507:H507)</f>
        <v>0</v>
      </c>
      <c r="E507" s="340"/>
      <c r="F507" s="340"/>
      <c r="G507" s="340"/>
      <c r="H507" s="340"/>
      <c r="I507" s="341">
        <f>SUM(J507:Q507)</f>
        <v>0</v>
      </c>
      <c r="J507" s="342"/>
      <c r="K507" s="342"/>
      <c r="L507" s="342"/>
      <c r="M507" s="342"/>
      <c r="N507" s="342"/>
      <c r="O507" s="342"/>
      <c r="P507" s="342"/>
      <c r="Q507" s="342"/>
    </row>
    <row r="508" spans="1:17" ht="18" hidden="1" customHeight="1">
      <c r="A508" s="163">
        <v>2060403</v>
      </c>
      <c r="B508" s="164" t="s">
        <v>432</v>
      </c>
      <c r="C508" s="338">
        <f>SUM(D508,I508)</f>
        <v>0</v>
      </c>
      <c r="D508" s="339">
        <f>SUM(E508:H508)</f>
        <v>0</v>
      </c>
      <c r="E508" s="340"/>
      <c r="F508" s="340"/>
      <c r="G508" s="340"/>
      <c r="H508" s="340"/>
      <c r="I508" s="341">
        <f>SUM(J508:Q508)</f>
        <v>0</v>
      </c>
      <c r="J508" s="342"/>
      <c r="K508" s="342"/>
      <c r="L508" s="342"/>
      <c r="M508" s="342"/>
      <c r="N508" s="342"/>
      <c r="O508" s="342"/>
      <c r="P508" s="342"/>
      <c r="Q508" s="342"/>
    </row>
    <row r="509" spans="1:17" ht="18" hidden="1" customHeight="1">
      <c r="A509" s="163">
        <v>2060404</v>
      </c>
      <c r="B509" s="164" t="s">
        <v>433</v>
      </c>
      <c r="C509" s="338">
        <f>SUM(D509,I509)</f>
        <v>0</v>
      </c>
      <c r="D509" s="339">
        <f>SUM(E509:H509)</f>
        <v>0</v>
      </c>
      <c r="E509" s="340"/>
      <c r="F509" s="340"/>
      <c r="G509" s="340"/>
      <c r="H509" s="340"/>
      <c r="I509" s="341">
        <f>SUM(J509:Q509)</f>
        <v>0</v>
      </c>
      <c r="J509" s="342"/>
      <c r="K509" s="342"/>
      <c r="L509" s="342"/>
      <c r="M509" s="342"/>
      <c r="N509" s="342"/>
      <c r="O509" s="342"/>
      <c r="P509" s="342"/>
      <c r="Q509" s="342"/>
    </row>
    <row r="510" spans="1:17" ht="18" hidden="1" customHeight="1">
      <c r="A510" s="163">
        <v>2060499</v>
      </c>
      <c r="B510" s="164" t="s">
        <v>434</v>
      </c>
      <c r="C510" s="338">
        <f>SUM(D510,I510)</f>
        <v>0</v>
      </c>
      <c r="D510" s="339">
        <f>SUM(E510:H510)</f>
        <v>0</v>
      </c>
      <c r="E510" s="340"/>
      <c r="F510" s="340"/>
      <c r="G510" s="340"/>
      <c r="H510" s="340"/>
      <c r="I510" s="341">
        <f>SUM(J510:Q510)</f>
        <v>0</v>
      </c>
      <c r="J510" s="342"/>
      <c r="K510" s="342"/>
      <c r="L510" s="342"/>
      <c r="M510" s="342"/>
      <c r="N510" s="342"/>
      <c r="O510" s="342"/>
      <c r="P510" s="342"/>
      <c r="Q510" s="342"/>
    </row>
    <row r="511" spans="1:17" ht="18" hidden="1" customHeight="1">
      <c r="A511" s="163">
        <v>20605</v>
      </c>
      <c r="B511" s="242" t="s">
        <v>435</v>
      </c>
      <c r="C511" s="336">
        <f>SUM(C512:C515)</f>
        <v>0</v>
      </c>
      <c r="D511" s="336">
        <f t="shared" ref="D511:Q511" si="173">SUM(D512:D515)</f>
        <v>0</v>
      </c>
      <c r="E511" s="336">
        <f t="shared" si="173"/>
        <v>0</v>
      </c>
      <c r="F511" s="336">
        <f t="shared" si="173"/>
        <v>0</v>
      </c>
      <c r="G511" s="336">
        <f t="shared" si="173"/>
        <v>0</v>
      </c>
      <c r="H511" s="336">
        <f t="shared" si="173"/>
        <v>0</v>
      </c>
      <c r="I511" s="337">
        <f t="shared" si="173"/>
        <v>0</v>
      </c>
      <c r="J511" s="337">
        <f t="shared" si="173"/>
        <v>0</v>
      </c>
      <c r="K511" s="337">
        <f t="shared" si="173"/>
        <v>0</v>
      </c>
      <c r="L511" s="337">
        <f t="shared" si="173"/>
        <v>0</v>
      </c>
      <c r="M511" s="337">
        <f t="shared" si="173"/>
        <v>0</v>
      </c>
      <c r="N511" s="337">
        <f t="shared" si="173"/>
        <v>0</v>
      </c>
      <c r="O511" s="337">
        <f t="shared" si="173"/>
        <v>0</v>
      </c>
      <c r="P511" s="337">
        <f t="shared" si="173"/>
        <v>0</v>
      </c>
      <c r="Q511" s="337">
        <f t="shared" si="173"/>
        <v>0</v>
      </c>
    </row>
    <row r="512" spans="1:17" ht="18" hidden="1" customHeight="1">
      <c r="A512" s="163">
        <v>2060501</v>
      </c>
      <c r="B512" s="164" t="s">
        <v>417</v>
      </c>
      <c r="C512" s="338">
        <f>SUM(D512,I512)</f>
        <v>0</v>
      </c>
      <c r="D512" s="339">
        <f>SUM(E512:H512)</f>
        <v>0</v>
      </c>
      <c r="E512" s="340"/>
      <c r="F512" s="340"/>
      <c r="G512" s="340"/>
      <c r="H512" s="340"/>
      <c r="I512" s="341">
        <f>SUM(J512:Q512)</f>
        <v>0</v>
      </c>
      <c r="J512" s="342"/>
      <c r="K512" s="342"/>
      <c r="L512" s="342"/>
      <c r="M512" s="342"/>
      <c r="N512" s="342"/>
      <c r="O512" s="342"/>
      <c r="P512" s="342"/>
      <c r="Q512" s="342"/>
    </row>
    <row r="513" spans="1:17" ht="18" hidden="1" customHeight="1">
      <c r="A513" s="163">
        <v>2060502</v>
      </c>
      <c r="B513" s="164" t="s">
        <v>436</v>
      </c>
      <c r="C513" s="338">
        <f>SUM(D513,I513)</f>
        <v>0</v>
      </c>
      <c r="D513" s="339">
        <f>SUM(E513:H513)</f>
        <v>0</v>
      </c>
      <c r="E513" s="340"/>
      <c r="F513" s="340"/>
      <c r="G513" s="340"/>
      <c r="H513" s="340"/>
      <c r="I513" s="341">
        <f>SUM(J513:Q513)</f>
        <v>0</v>
      </c>
      <c r="J513" s="342"/>
      <c r="K513" s="342"/>
      <c r="L513" s="342"/>
      <c r="M513" s="342"/>
      <c r="N513" s="342"/>
      <c r="O513" s="342"/>
      <c r="P513" s="342"/>
      <c r="Q513" s="342"/>
    </row>
    <row r="514" spans="1:17" ht="18" hidden="1" customHeight="1">
      <c r="A514" s="163">
        <v>2060503</v>
      </c>
      <c r="B514" s="164" t="s">
        <v>437</v>
      </c>
      <c r="C514" s="338">
        <f>SUM(D514,I514)</f>
        <v>0</v>
      </c>
      <c r="D514" s="339">
        <f>SUM(E514:H514)</f>
        <v>0</v>
      </c>
      <c r="E514" s="340"/>
      <c r="F514" s="340"/>
      <c r="G514" s="340"/>
      <c r="H514" s="340"/>
      <c r="I514" s="341">
        <f>SUM(J514:Q514)</f>
        <v>0</v>
      </c>
      <c r="J514" s="342"/>
      <c r="K514" s="342"/>
      <c r="L514" s="342"/>
      <c r="M514" s="342"/>
      <c r="N514" s="342"/>
      <c r="O514" s="342"/>
      <c r="P514" s="342"/>
      <c r="Q514" s="342"/>
    </row>
    <row r="515" spans="1:17" ht="18" hidden="1" customHeight="1">
      <c r="A515" s="163">
        <v>2060599</v>
      </c>
      <c r="B515" s="164" t="s">
        <v>438</v>
      </c>
      <c r="C515" s="338">
        <f>SUM(D515,I515)</f>
        <v>0</v>
      </c>
      <c r="D515" s="339">
        <f>SUM(E515:H515)</f>
        <v>0</v>
      </c>
      <c r="E515" s="340"/>
      <c r="F515" s="340"/>
      <c r="G515" s="340"/>
      <c r="H515" s="340"/>
      <c r="I515" s="341">
        <f>SUM(J515:Q515)</f>
        <v>0</v>
      </c>
      <c r="J515" s="342"/>
      <c r="K515" s="342"/>
      <c r="L515" s="342"/>
      <c r="M515" s="342"/>
      <c r="N515" s="342"/>
      <c r="O515" s="342"/>
      <c r="P515" s="342"/>
      <c r="Q515" s="342"/>
    </row>
    <row r="516" spans="1:17" ht="18" hidden="1" customHeight="1">
      <c r="A516" s="163">
        <v>20606</v>
      </c>
      <c r="B516" s="242" t="s">
        <v>439</v>
      </c>
      <c r="C516" s="336">
        <f>SUM(C517:C520)</f>
        <v>0</v>
      </c>
      <c r="D516" s="336">
        <f t="shared" ref="D516:Q516" si="174">SUM(D517:D520)</f>
        <v>0</v>
      </c>
      <c r="E516" s="336">
        <f t="shared" si="174"/>
        <v>0</v>
      </c>
      <c r="F516" s="336">
        <f t="shared" si="174"/>
        <v>0</v>
      </c>
      <c r="G516" s="336">
        <f t="shared" si="174"/>
        <v>0</v>
      </c>
      <c r="H516" s="336">
        <f t="shared" si="174"/>
        <v>0</v>
      </c>
      <c r="I516" s="337">
        <f t="shared" si="174"/>
        <v>0</v>
      </c>
      <c r="J516" s="337">
        <f t="shared" si="174"/>
        <v>0</v>
      </c>
      <c r="K516" s="337">
        <f t="shared" si="174"/>
        <v>0</v>
      </c>
      <c r="L516" s="337">
        <f t="shared" si="174"/>
        <v>0</v>
      </c>
      <c r="M516" s="337">
        <f t="shared" si="174"/>
        <v>0</v>
      </c>
      <c r="N516" s="337">
        <f t="shared" si="174"/>
        <v>0</v>
      </c>
      <c r="O516" s="337">
        <f t="shared" si="174"/>
        <v>0</v>
      </c>
      <c r="P516" s="337">
        <f t="shared" si="174"/>
        <v>0</v>
      </c>
      <c r="Q516" s="337">
        <f t="shared" si="174"/>
        <v>0</v>
      </c>
    </row>
    <row r="517" spans="1:17" ht="18" hidden="1" customHeight="1">
      <c r="A517" s="163">
        <v>2060601</v>
      </c>
      <c r="B517" s="164" t="s">
        <v>440</v>
      </c>
      <c r="C517" s="338">
        <f>SUM(D517,I517)</f>
        <v>0</v>
      </c>
      <c r="D517" s="339">
        <f>SUM(E517:H517)</f>
        <v>0</v>
      </c>
      <c r="E517" s="340"/>
      <c r="F517" s="340"/>
      <c r="G517" s="340"/>
      <c r="H517" s="340"/>
      <c r="I517" s="341">
        <f>SUM(J517:Q517)</f>
        <v>0</v>
      </c>
      <c r="J517" s="342"/>
      <c r="K517" s="342"/>
      <c r="L517" s="342"/>
      <c r="M517" s="342"/>
      <c r="N517" s="342"/>
      <c r="O517" s="342"/>
      <c r="P517" s="342"/>
      <c r="Q517" s="342"/>
    </row>
    <row r="518" spans="1:17" ht="18" hidden="1" customHeight="1">
      <c r="A518" s="163">
        <v>2060602</v>
      </c>
      <c r="B518" s="164" t="s">
        <v>441</v>
      </c>
      <c r="C518" s="338">
        <f>SUM(D518,I518)</f>
        <v>0</v>
      </c>
      <c r="D518" s="339">
        <f>SUM(E518:H518)</f>
        <v>0</v>
      </c>
      <c r="E518" s="340"/>
      <c r="F518" s="340"/>
      <c r="G518" s="340"/>
      <c r="H518" s="340"/>
      <c r="I518" s="341">
        <f>SUM(J518:Q518)</f>
        <v>0</v>
      </c>
      <c r="J518" s="342"/>
      <c r="K518" s="342"/>
      <c r="L518" s="342"/>
      <c r="M518" s="342"/>
      <c r="N518" s="342"/>
      <c r="O518" s="342"/>
      <c r="P518" s="342"/>
      <c r="Q518" s="342"/>
    </row>
    <row r="519" spans="1:17" ht="18" hidden="1" customHeight="1">
      <c r="A519" s="163">
        <v>2060603</v>
      </c>
      <c r="B519" s="164" t="s">
        <v>442</v>
      </c>
      <c r="C519" s="338">
        <f>SUM(D519,I519)</f>
        <v>0</v>
      </c>
      <c r="D519" s="339">
        <f>SUM(E519:H519)</f>
        <v>0</v>
      </c>
      <c r="E519" s="340"/>
      <c r="F519" s="340"/>
      <c r="G519" s="340"/>
      <c r="H519" s="340"/>
      <c r="I519" s="341">
        <f>SUM(J519:Q519)</f>
        <v>0</v>
      </c>
      <c r="J519" s="342"/>
      <c r="K519" s="342"/>
      <c r="L519" s="342"/>
      <c r="M519" s="342"/>
      <c r="N519" s="342"/>
      <c r="O519" s="342"/>
      <c r="P519" s="342"/>
      <c r="Q519" s="342"/>
    </row>
    <row r="520" spans="1:17" ht="18" hidden="1" customHeight="1">
      <c r="A520" s="163">
        <v>2060699</v>
      </c>
      <c r="B520" s="164" t="s">
        <v>443</v>
      </c>
      <c r="C520" s="338">
        <f>SUM(D520,I520)</f>
        <v>0</v>
      </c>
      <c r="D520" s="339">
        <f>SUM(E520:H520)</f>
        <v>0</v>
      </c>
      <c r="E520" s="340"/>
      <c r="F520" s="340"/>
      <c r="G520" s="340"/>
      <c r="H520" s="340"/>
      <c r="I520" s="341">
        <f>SUM(J520:Q520)</f>
        <v>0</v>
      </c>
      <c r="J520" s="342"/>
      <c r="K520" s="342"/>
      <c r="L520" s="342"/>
      <c r="M520" s="342"/>
      <c r="N520" s="342"/>
      <c r="O520" s="342"/>
      <c r="P520" s="342"/>
      <c r="Q520" s="342"/>
    </row>
    <row r="521" spans="1:17" ht="18" hidden="1" customHeight="1">
      <c r="A521" s="163">
        <v>20607</v>
      </c>
      <c r="B521" s="242" t="s">
        <v>444</v>
      </c>
      <c r="C521" s="336">
        <f>SUM(C522:C527)</f>
        <v>0</v>
      </c>
      <c r="D521" s="336">
        <f t="shared" ref="D521:Q521" si="175">SUM(D522:D527)</f>
        <v>0</v>
      </c>
      <c r="E521" s="336">
        <f t="shared" si="175"/>
        <v>0</v>
      </c>
      <c r="F521" s="336">
        <f t="shared" si="175"/>
        <v>0</v>
      </c>
      <c r="G521" s="336">
        <f t="shared" si="175"/>
        <v>0</v>
      </c>
      <c r="H521" s="336">
        <f t="shared" si="175"/>
        <v>0</v>
      </c>
      <c r="I521" s="337">
        <f t="shared" si="175"/>
        <v>0</v>
      </c>
      <c r="J521" s="337">
        <f t="shared" si="175"/>
        <v>0</v>
      </c>
      <c r="K521" s="337">
        <f t="shared" si="175"/>
        <v>0</v>
      </c>
      <c r="L521" s="337">
        <f t="shared" si="175"/>
        <v>0</v>
      </c>
      <c r="M521" s="337">
        <f t="shared" si="175"/>
        <v>0</v>
      </c>
      <c r="N521" s="337">
        <f t="shared" si="175"/>
        <v>0</v>
      </c>
      <c r="O521" s="337">
        <f t="shared" si="175"/>
        <v>0</v>
      </c>
      <c r="P521" s="337">
        <f t="shared" si="175"/>
        <v>0</v>
      </c>
      <c r="Q521" s="337">
        <f t="shared" si="175"/>
        <v>0</v>
      </c>
    </row>
    <row r="522" spans="1:17" ht="18" hidden="1" customHeight="1">
      <c r="A522" s="163">
        <v>2060701</v>
      </c>
      <c r="B522" s="164" t="s">
        <v>417</v>
      </c>
      <c r="C522" s="338">
        <f t="shared" ref="C522:C527" si="176">SUM(D522,I522)</f>
        <v>0</v>
      </c>
      <c r="D522" s="339">
        <f t="shared" ref="D522:D527" si="177">SUM(E522:H522)</f>
        <v>0</v>
      </c>
      <c r="E522" s="340"/>
      <c r="F522" s="340"/>
      <c r="G522" s="340"/>
      <c r="H522" s="340"/>
      <c r="I522" s="341">
        <f t="shared" ref="I522:I527" si="178">SUM(J522:Q522)</f>
        <v>0</v>
      </c>
      <c r="J522" s="342"/>
      <c r="K522" s="342"/>
      <c r="L522" s="342"/>
      <c r="M522" s="342"/>
      <c r="N522" s="342"/>
      <c r="O522" s="342"/>
      <c r="P522" s="342"/>
      <c r="Q522" s="342"/>
    </row>
    <row r="523" spans="1:17" ht="18" hidden="1" customHeight="1">
      <c r="A523" s="163">
        <v>2060702</v>
      </c>
      <c r="B523" s="164" t="s">
        <v>445</v>
      </c>
      <c r="C523" s="338">
        <f t="shared" si="176"/>
        <v>0</v>
      </c>
      <c r="D523" s="339">
        <f t="shared" si="177"/>
        <v>0</v>
      </c>
      <c r="E523" s="340"/>
      <c r="F523" s="340"/>
      <c r="G523" s="340"/>
      <c r="H523" s="340"/>
      <c r="I523" s="341">
        <f t="shared" si="178"/>
        <v>0</v>
      </c>
      <c r="J523" s="342"/>
      <c r="K523" s="342"/>
      <c r="L523" s="342"/>
      <c r="M523" s="342"/>
      <c r="N523" s="342"/>
      <c r="O523" s="342"/>
      <c r="P523" s="342"/>
      <c r="Q523" s="342"/>
    </row>
    <row r="524" spans="1:17" ht="18" hidden="1" customHeight="1">
      <c r="A524" s="163">
        <v>2060703</v>
      </c>
      <c r="B524" s="164" t="s">
        <v>446</v>
      </c>
      <c r="C524" s="338">
        <f t="shared" si="176"/>
        <v>0</v>
      </c>
      <c r="D524" s="339">
        <f t="shared" si="177"/>
        <v>0</v>
      </c>
      <c r="E524" s="340"/>
      <c r="F524" s="340"/>
      <c r="G524" s="340"/>
      <c r="H524" s="340"/>
      <c r="I524" s="341">
        <f t="shared" si="178"/>
        <v>0</v>
      </c>
      <c r="J524" s="342"/>
      <c r="K524" s="342"/>
      <c r="L524" s="342"/>
      <c r="M524" s="342"/>
      <c r="N524" s="342"/>
      <c r="O524" s="342"/>
      <c r="P524" s="342"/>
      <c r="Q524" s="342"/>
    </row>
    <row r="525" spans="1:17" ht="18" hidden="1" customHeight="1">
      <c r="A525" s="163">
        <v>2060704</v>
      </c>
      <c r="B525" s="164" t="s">
        <v>447</v>
      </c>
      <c r="C525" s="338">
        <f t="shared" si="176"/>
        <v>0</v>
      </c>
      <c r="D525" s="339">
        <f t="shared" si="177"/>
        <v>0</v>
      </c>
      <c r="E525" s="340"/>
      <c r="F525" s="340"/>
      <c r="G525" s="340"/>
      <c r="H525" s="340"/>
      <c r="I525" s="341">
        <f t="shared" si="178"/>
        <v>0</v>
      </c>
      <c r="J525" s="342"/>
      <c r="K525" s="342"/>
      <c r="L525" s="342"/>
      <c r="M525" s="342"/>
      <c r="N525" s="342"/>
      <c r="O525" s="342"/>
      <c r="P525" s="342"/>
      <c r="Q525" s="342"/>
    </row>
    <row r="526" spans="1:17" ht="18" hidden="1" customHeight="1">
      <c r="A526" s="163">
        <v>2060705</v>
      </c>
      <c r="B526" s="164" t="s">
        <v>448</v>
      </c>
      <c r="C526" s="338">
        <f t="shared" si="176"/>
        <v>0</v>
      </c>
      <c r="D526" s="339">
        <f t="shared" si="177"/>
        <v>0</v>
      </c>
      <c r="E526" s="340"/>
      <c r="F526" s="340"/>
      <c r="G526" s="340"/>
      <c r="H526" s="340"/>
      <c r="I526" s="341">
        <f t="shared" si="178"/>
        <v>0</v>
      </c>
      <c r="J526" s="342"/>
      <c r="K526" s="342"/>
      <c r="L526" s="342"/>
      <c r="M526" s="342"/>
      <c r="N526" s="342"/>
      <c r="O526" s="342"/>
      <c r="P526" s="342"/>
      <c r="Q526" s="342"/>
    </row>
    <row r="527" spans="1:17" ht="18" hidden="1" customHeight="1">
      <c r="A527" s="163">
        <v>2060799</v>
      </c>
      <c r="B527" s="164" t="s">
        <v>449</v>
      </c>
      <c r="C527" s="338">
        <f t="shared" si="176"/>
        <v>0</v>
      </c>
      <c r="D527" s="339">
        <f t="shared" si="177"/>
        <v>0</v>
      </c>
      <c r="E527" s="340"/>
      <c r="F527" s="340"/>
      <c r="G527" s="340"/>
      <c r="H527" s="340"/>
      <c r="I527" s="341">
        <f t="shared" si="178"/>
        <v>0</v>
      </c>
      <c r="J527" s="342"/>
      <c r="K527" s="342"/>
      <c r="L527" s="342"/>
      <c r="M527" s="342"/>
      <c r="N527" s="342"/>
      <c r="O527" s="342"/>
      <c r="P527" s="342"/>
      <c r="Q527" s="342"/>
    </row>
    <row r="528" spans="1:17" ht="18" hidden="1" customHeight="1">
      <c r="A528" s="163">
        <v>20608</v>
      </c>
      <c r="B528" s="242" t="s">
        <v>450</v>
      </c>
      <c r="C528" s="336">
        <f>SUM(C529:C531)</f>
        <v>0</v>
      </c>
      <c r="D528" s="336">
        <f t="shared" ref="D528:Q528" si="179">SUM(D529:D531)</f>
        <v>0</v>
      </c>
      <c r="E528" s="336">
        <f t="shared" si="179"/>
        <v>0</v>
      </c>
      <c r="F528" s="336">
        <f t="shared" si="179"/>
        <v>0</v>
      </c>
      <c r="G528" s="336">
        <f t="shared" si="179"/>
        <v>0</v>
      </c>
      <c r="H528" s="336">
        <f t="shared" si="179"/>
        <v>0</v>
      </c>
      <c r="I528" s="337">
        <f t="shared" si="179"/>
        <v>0</v>
      </c>
      <c r="J528" s="337">
        <f t="shared" si="179"/>
        <v>0</v>
      </c>
      <c r="K528" s="337">
        <f t="shared" si="179"/>
        <v>0</v>
      </c>
      <c r="L528" s="337">
        <f t="shared" si="179"/>
        <v>0</v>
      </c>
      <c r="M528" s="337">
        <f t="shared" si="179"/>
        <v>0</v>
      </c>
      <c r="N528" s="337">
        <f t="shared" si="179"/>
        <v>0</v>
      </c>
      <c r="O528" s="337">
        <f t="shared" si="179"/>
        <v>0</v>
      </c>
      <c r="P528" s="337">
        <f t="shared" si="179"/>
        <v>0</v>
      </c>
      <c r="Q528" s="337">
        <f t="shared" si="179"/>
        <v>0</v>
      </c>
    </row>
    <row r="529" spans="1:17" ht="18" hidden="1" customHeight="1">
      <c r="A529" s="163">
        <v>2060801</v>
      </c>
      <c r="B529" s="164" t="s">
        <v>451</v>
      </c>
      <c r="C529" s="338">
        <f>SUM(D529,I529)</f>
        <v>0</v>
      </c>
      <c r="D529" s="339">
        <f>SUM(E529:H529)</f>
        <v>0</v>
      </c>
      <c r="E529" s="340"/>
      <c r="F529" s="340"/>
      <c r="G529" s="340"/>
      <c r="H529" s="340"/>
      <c r="I529" s="341">
        <f>SUM(J529:Q529)</f>
        <v>0</v>
      </c>
      <c r="J529" s="342"/>
      <c r="K529" s="342"/>
      <c r="L529" s="342"/>
      <c r="M529" s="342"/>
      <c r="N529" s="342"/>
      <c r="O529" s="342"/>
      <c r="P529" s="342"/>
      <c r="Q529" s="342"/>
    </row>
    <row r="530" spans="1:17" ht="18" hidden="1" customHeight="1">
      <c r="A530" s="163">
        <v>2060802</v>
      </c>
      <c r="B530" s="164" t="s">
        <v>452</v>
      </c>
      <c r="C530" s="338">
        <f>SUM(D530,I530)</f>
        <v>0</v>
      </c>
      <c r="D530" s="339">
        <f>SUM(E530:H530)</f>
        <v>0</v>
      </c>
      <c r="E530" s="340"/>
      <c r="F530" s="340"/>
      <c r="G530" s="340"/>
      <c r="H530" s="340"/>
      <c r="I530" s="341">
        <f>SUM(J530:Q530)</f>
        <v>0</v>
      </c>
      <c r="J530" s="342"/>
      <c r="K530" s="342"/>
      <c r="L530" s="342"/>
      <c r="M530" s="342"/>
      <c r="N530" s="342"/>
      <c r="O530" s="342"/>
      <c r="P530" s="342"/>
      <c r="Q530" s="342"/>
    </row>
    <row r="531" spans="1:17" ht="18" hidden="1" customHeight="1">
      <c r="A531" s="163">
        <v>2060899</v>
      </c>
      <c r="B531" s="164" t="s">
        <v>453</v>
      </c>
      <c r="C531" s="338">
        <f>SUM(D531,I531)</f>
        <v>0</v>
      </c>
      <c r="D531" s="339">
        <f>SUM(E531:H531)</f>
        <v>0</v>
      </c>
      <c r="E531" s="340"/>
      <c r="F531" s="340"/>
      <c r="G531" s="340"/>
      <c r="H531" s="340"/>
      <c r="I531" s="341">
        <f>SUM(J531:Q531)</f>
        <v>0</v>
      </c>
      <c r="J531" s="342"/>
      <c r="K531" s="342"/>
      <c r="L531" s="342"/>
      <c r="M531" s="342"/>
      <c r="N531" s="342"/>
      <c r="O531" s="342"/>
      <c r="P531" s="342"/>
      <c r="Q531" s="342"/>
    </row>
    <row r="532" spans="1:17" ht="18" hidden="1" customHeight="1">
      <c r="A532" s="163">
        <v>20609</v>
      </c>
      <c r="B532" s="242" t="s">
        <v>454</v>
      </c>
      <c r="C532" s="336">
        <f>C533</f>
        <v>0</v>
      </c>
      <c r="D532" s="336">
        <f t="shared" ref="D532:Q532" si="180">D533</f>
        <v>0</v>
      </c>
      <c r="E532" s="336">
        <f t="shared" si="180"/>
        <v>0</v>
      </c>
      <c r="F532" s="336">
        <f t="shared" si="180"/>
        <v>0</v>
      </c>
      <c r="G532" s="336">
        <f t="shared" si="180"/>
        <v>0</v>
      </c>
      <c r="H532" s="336">
        <f t="shared" si="180"/>
        <v>0</v>
      </c>
      <c r="I532" s="337">
        <f t="shared" si="180"/>
        <v>0</v>
      </c>
      <c r="J532" s="337">
        <f t="shared" si="180"/>
        <v>0</v>
      </c>
      <c r="K532" s="337">
        <f t="shared" si="180"/>
        <v>0</v>
      </c>
      <c r="L532" s="337">
        <f t="shared" si="180"/>
        <v>0</v>
      </c>
      <c r="M532" s="337">
        <f t="shared" si="180"/>
        <v>0</v>
      </c>
      <c r="N532" s="337">
        <f t="shared" si="180"/>
        <v>0</v>
      </c>
      <c r="O532" s="337">
        <f t="shared" si="180"/>
        <v>0</v>
      </c>
      <c r="P532" s="337">
        <f t="shared" si="180"/>
        <v>0</v>
      </c>
      <c r="Q532" s="337">
        <f t="shared" si="180"/>
        <v>0</v>
      </c>
    </row>
    <row r="533" spans="1:17" ht="18" hidden="1" customHeight="1">
      <c r="A533" s="163">
        <v>2060901</v>
      </c>
      <c r="B533" s="164" t="s">
        <v>455</v>
      </c>
      <c r="C533" s="338">
        <f t="shared" ref="C533:C538" si="181">SUM(D533,I533)</f>
        <v>0</v>
      </c>
      <c r="D533" s="339">
        <f t="shared" ref="D533:D538" si="182">SUM(E533:H533)</f>
        <v>0</v>
      </c>
      <c r="E533" s="340"/>
      <c r="F533" s="340"/>
      <c r="G533" s="340"/>
      <c r="H533" s="340"/>
      <c r="I533" s="341">
        <f t="shared" ref="I533:I538" si="183">SUM(J533:Q533)</f>
        <v>0</v>
      </c>
      <c r="J533" s="342"/>
      <c r="K533" s="342"/>
      <c r="L533" s="342"/>
      <c r="M533" s="342"/>
      <c r="N533" s="342"/>
      <c r="O533" s="342"/>
      <c r="P533" s="342"/>
      <c r="Q533" s="342"/>
    </row>
    <row r="534" spans="1:17" ht="18" hidden="1" customHeight="1">
      <c r="A534" s="163">
        <v>20699</v>
      </c>
      <c r="B534" s="242" t="s">
        <v>456</v>
      </c>
      <c r="C534" s="336">
        <f>SUM(C535:C538)</f>
        <v>0</v>
      </c>
      <c r="D534" s="336">
        <f t="shared" ref="D534:Q534" si="184">SUM(D535:D538)</f>
        <v>0</v>
      </c>
      <c r="E534" s="336">
        <f t="shared" si="184"/>
        <v>0</v>
      </c>
      <c r="F534" s="336">
        <f t="shared" si="184"/>
        <v>0</v>
      </c>
      <c r="G534" s="336">
        <f t="shared" si="184"/>
        <v>0</v>
      </c>
      <c r="H534" s="336">
        <f t="shared" si="184"/>
        <v>0</v>
      </c>
      <c r="I534" s="337">
        <f t="shared" si="184"/>
        <v>0</v>
      </c>
      <c r="J534" s="337">
        <f t="shared" si="184"/>
        <v>0</v>
      </c>
      <c r="K534" s="337">
        <f t="shared" si="184"/>
        <v>0</v>
      </c>
      <c r="L534" s="337">
        <f t="shared" si="184"/>
        <v>0</v>
      </c>
      <c r="M534" s="337">
        <f t="shared" si="184"/>
        <v>0</v>
      </c>
      <c r="N534" s="337">
        <f t="shared" si="184"/>
        <v>0</v>
      </c>
      <c r="O534" s="337">
        <f t="shared" si="184"/>
        <v>0</v>
      </c>
      <c r="P534" s="337">
        <f t="shared" si="184"/>
        <v>0</v>
      </c>
      <c r="Q534" s="337">
        <f t="shared" si="184"/>
        <v>0</v>
      </c>
    </row>
    <row r="535" spans="1:17" ht="18" hidden="1" customHeight="1">
      <c r="A535" s="163">
        <v>2069901</v>
      </c>
      <c r="B535" s="164" t="s">
        <v>457</v>
      </c>
      <c r="C535" s="338">
        <f t="shared" si="181"/>
        <v>0</v>
      </c>
      <c r="D535" s="339">
        <f t="shared" si="182"/>
        <v>0</v>
      </c>
      <c r="E535" s="340"/>
      <c r="F535" s="340"/>
      <c r="G535" s="340"/>
      <c r="H535" s="340"/>
      <c r="I535" s="341">
        <f t="shared" si="183"/>
        <v>0</v>
      </c>
      <c r="J535" s="342"/>
      <c r="K535" s="342"/>
      <c r="L535" s="342"/>
      <c r="M535" s="342"/>
      <c r="N535" s="342"/>
      <c r="O535" s="342"/>
      <c r="P535" s="342"/>
      <c r="Q535" s="342"/>
    </row>
    <row r="536" spans="1:17" ht="18" hidden="1" customHeight="1">
      <c r="A536" s="163">
        <v>2069902</v>
      </c>
      <c r="B536" s="164" t="s">
        <v>458</v>
      </c>
      <c r="C536" s="338">
        <f t="shared" si="181"/>
        <v>0</v>
      </c>
      <c r="D536" s="339">
        <f t="shared" si="182"/>
        <v>0</v>
      </c>
      <c r="E536" s="340"/>
      <c r="F536" s="340"/>
      <c r="G536" s="340"/>
      <c r="H536" s="340"/>
      <c r="I536" s="341">
        <f t="shared" si="183"/>
        <v>0</v>
      </c>
      <c r="J536" s="342"/>
      <c r="K536" s="342"/>
      <c r="L536" s="342"/>
      <c r="M536" s="342"/>
      <c r="N536" s="342"/>
      <c r="O536" s="342"/>
      <c r="P536" s="342"/>
      <c r="Q536" s="342"/>
    </row>
    <row r="537" spans="1:17" ht="18" hidden="1" customHeight="1">
      <c r="A537" s="163">
        <v>2069903</v>
      </c>
      <c r="B537" s="164" t="s">
        <v>459</v>
      </c>
      <c r="C537" s="338">
        <f t="shared" si="181"/>
        <v>0</v>
      </c>
      <c r="D537" s="339">
        <f t="shared" si="182"/>
        <v>0</v>
      </c>
      <c r="E537" s="340"/>
      <c r="F537" s="340"/>
      <c r="G537" s="340"/>
      <c r="H537" s="340"/>
      <c r="I537" s="341">
        <f t="shared" si="183"/>
        <v>0</v>
      </c>
      <c r="J537" s="342"/>
      <c r="K537" s="342"/>
      <c r="L537" s="342"/>
      <c r="M537" s="342"/>
      <c r="N537" s="342"/>
      <c r="O537" s="342"/>
      <c r="P537" s="342"/>
      <c r="Q537" s="342"/>
    </row>
    <row r="538" spans="1:17" ht="18" hidden="1" customHeight="1">
      <c r="A538" s="163">
        <v>2069999</v>
      </c>
      <c r="B538" s="164" t="s">
        <v>460</v>
      </c>
      <c r="C538" s="338">
        <f t="shared" si="181"/>
        <v>0</v>
      </c>
      <c r="D538" s="339">
        <f t="shared" si="182"/>
        <v>0</v>
      </c>
      <c r="E538" s="340"/>
      <c r="F538" s="340"/>
      <c r="G538" s="340"/>
      <c r="H538" s="340"/>
      <c r="I538" s="341">
        <f t="shared" si="183"/>
        <v>0</v>
      </c>
      <c r="J538" s="342"/>
      <c r="K538" s="342"/>
      <c r="L538" s="342"/>
      <c r="M538" s="342"/>
      <c r="N538" s="342"/>
      <c r="O538" s="342"/>
      <c r="P538" s="342"/>
      <c r="Q538" s="342"/>
    </row>
    <row r="539" spans="1:17" ht="18" hidden="1" customHeight="1">
      <c r="A539" s="163">
        <v>207</v>
      </c>
      <c r="B539" s="242" t="s">
        <v>1155</v>
      </c>
      <c r="C539" s="336">
        <f>SUM(C540,C554,C562,C573,C584)</f>
        <v>0</v>
      </c>
      <c r="D539" s="336">
        <f t="shared" ref="D539:Q539" si="185">SUM(D540,D554,D562,D573,D584)</f>
        <v>0</v>
      </c>
      <c r="E539" s="336">
        <f t="shared" si="185"/>
        <v>0</v>
      </c>
      <c r="F539" s="336">
        <f t="shared" si="185"/>
        <v>0</v>
      </c>
      <c r="G539" s="336">
        <f t="shared" si="185"/>
        <v>0</v>
      </c>
      <c r="H539" s="336">
        <f t="shared" si="185"/>
        <v>0</v>
      </c>
      <c r="I539" s="337">
        <f t="shared" si="185"/>
        <v>0</v>
      </c>
      <c r="J539" s="337">
        <f t="shared" si="185"/>
        <v>0</v>
      </c>
      <c r="K539" s="337">
        <f t="shared" si="185"/>
        <v>0</v>
      </c>
      <c r="L539" s="337">
        <f t="shared" si="185"/>
        <v>0</v>
      </c>
      <c r="M539" s="337">
        <f t="shared" si="185"/>
        <v>0</v>
      </c>
      <c r="N539" s="337">
        <f t="shared" si="185"/>
        <v>0</v>
      </c>
      <c r="O539" s="337">
        <f t="shared" si="185"/>
        <v>0</v>
      </c>
      <c r="P539" s="337">
        <f t="shared" si="185"/>
        <v>0</v>
      </c>
      <c r="Q539" s="337">
        <f t="shared" si="185"/>
        <v>0</v>
      </c>
    </row>
    <row r="540" spans="1:17" ht="18" hidden="1" customHeight="1">
      <c r="A540" s="163">
        <v>20701</v>
      </c>
      <c r="B540" s="242" t="s">
        <v>462</v>
      </c>
      <c r="C540" s="336">
        <f>SUM(C541:C553)</f>
        <v>0</v>
      </c>
      <c r="D540" s="336">
        <f t="shared" ref="D540:Q540" si="186">SUM(D541:D553)</f>
        <v>0</v>
      </c>
      <c r="E540" s="336">
        <f t="shared" si="186"/>
        <v>0</v>
      </c>
      <c r="F540" s="336">
        <f t="shared" si="186"/>
        <v>0</v>
      </c>
      <c r="G540" s="336">
        <f t="shared" si="186"/>
        <v>0</v>
      </c>
      <c r="H540" s="336">
        <f t="shared" si="186"/>
        <v>0</v>
      </c>
      <c r="I540" s="337">
        <f t="shared" si="186"/>
        <v>0</v>
      </c>
      <c r="J540" s="337">
        <f t="shared" si="186"/>
        <v>0</v>
      </c>
      <c r="K540" s="337">
        <f t="shared" si="186"/>
        <v>0</v>
      </c>
      <c r="L540" s="337">
        <f t="shared" si="186"/>
        <v>0</v>
      </c>
      <c r="M540" s="337">
        <f t="shared" si="186"/>
        <v>0</v>
      </c>
      <c r="N540" s="337">
        <f t="shared" si="186"/>
        <v>0</v>
      </c>
      <c r="O540" s="337">
        <f t="shared" si="186"/>
        <v>0</v>
      </c>
      <c r="P540" s="337">
        <f t="shared" si="186"/>
        <v>0</v>
      </c>
      <c r="Q540" s="337">
        <f t="shared" si="186"/>
        <v>0</v>
      </c>
    </row>
    <row r="541" spans="1:17" ht="18" hidden="1" customHeight="1">
      <c r="A541" s="163">
        <v>2070101</v>
      </c>
      <c r="B541" s="164" t="s">
        <v>93</v>
      </c>
      <c r="C541" s="338">
        <f t="shared" ref="C541:C553" si="187">SUM(D541,I541)</f>
        <v>0</v>
      </c>
      <c r="D541" s="339">
        <f t="shared" ref="D541:D553" si="188">SUM(E541:H541)</f>
        <v>0</v>
      </c>
      <c r="E541" s="340"/>
      <c r="F541" s="340"/>
      <c r="G541" s="340"/>
      <c r="H541" s="340"/>
      <c r="I541" s="341">
        <f t="shared" ref="I541:I553" si="189">SUM(J541:Q541)</f>
        <v>0</v>
      </c>
      <c r="J541" s="342"/>
      <c r="K541" s="342"/>
      <c r="L541" s="342"/>
      <c r="M541" s="342"/>
      <c r="N541" s="342"/>
      <c r="O541" s="342"/>
      <c r="P541" s="342"/>
      <c r="Q541" s="342"/>
    </row>
    <row r="542" spans="1:17" ht="18" hidden="1" customHeight="1">
      <c r="A542" s="163">
        <v>2070102</v>
      </c>
      <c r="B542" s="164" t="s">
        <v>94</v>
      </c>
      <c r="C542" s="338">
        <f t="shared" si="187"/>
        <v>0</v>
      </c>
      <c r="D542" s="339">
        <f t="shared" si="188"/>
        <v>0</v>
      </c>
      <c r="E542" s="340"/>
      <c r="F542" s="340"/>
      <c r="G542" s="340"/>
      <c r="H542" s="340"/>
      <c r="I542" s="341">
        <f t="shared" si="189"/>
        <v>0</v>
      </c>
      <c r="J542" s="342"/>
      <c r="K542" s="342"/>
      <c r="L542" s="342"/>
      <c r="M542" s="342"/>
      <c r="N542" s="342"/>
      <c r="O542" s="342"/>
      <c r="P542" s="342"/>
      <c r="Q542" s="342"/>
    </row>
    <row r="543" spans="1:17" ht="18" hidden="1" customHeight="1">
      <c r="A543" s="163">
        <v>2070103</v>
      </c>
      <c r="B543" s="164" t="s">
        <v>95</v>
      </c>
      <c r="C543" s="338">
        <f t="shared" si="187"/>
        <v>0</v>
      </c>
      <c r="D543" s="339">
        <f t="shared" si="188"/>
        <v>0</v>
      </c>
      <c r="E543" s="340"/>
      <c r="F543" s="340"/>
      <c r="G543" s="340"/>
      <c r="H543" s="340"/>
      <c r="I543" s="341">
        <f t="shared" si="189"/>
        <v>0</v>
      </c>
      <c r="J543" s="342"/>
      <c r="K543" s="342"/>
      <c r="L543" s="342"/>
      <c r="M543" s="342"/>
      <c r="N543" s="342"/>
      <c r="O543" s="342"/>
      <c r="P543" s="342"/>
      <c r="Q543" s="342"/>
    </row>
    <row r="544" spans="1:17" ht="18" hidden="1" customHeight="1">
      <c r="A544" s="163">
        <v>2070104</v>
      </c>
      <c r="B544" s="164" t="s">
        <v>463</v>
      </c>
      <c r="C544" s="338">
        <f t="shared" si="187"/>
        <v>0</v>
      </c>
      <c r="D544" s="339">
        <f t="shared" si="188"/>
        <v>0</v>
      </c>
      <c r="E544" s="340"/>
      <c r="F544" s="340"/>
      <c r="G544" s="340"/>
      <c r="H544" s="340"/>
      <c r="I544" s="341">
        <f t="shared" si="189"/>
        <v>0</v>
      </c>
      <c r="J544" s="342"/>
      <c r="K544" s="342"/>
      <c r="L544" s="342"/>
      <c r="M544" s="342"/>
      <c r="N544" s="342"/>
      <c r="O544" s="342"/>
      <c r="P544" s="342"/>
      <c r="Q544" s="342"/>
    </row>
    <row r="545" spans="1:17" ht="18" hidden="1" customHeight="1">
      <c r="A545" s="163">
        <v>2070105</v>
      </c>
      <c r="B545" s="164" t="s">
        <v>464</v>
      </c>
      <c r="C545" s="338">
        <f t="shared" si="187"/>
        <v>0</v>
      </c>
      <c r="D545" s="339">
        <f t="shared" si="188"/>
        <v>0</v>
      </c>
      <c r="E545" s="340"/>
      <c r="F545" s="340"/>
      <c r="G545" s="340"/>
      <c r="H545" s="340"/>
      <c r="I545" s="341">
        <f t="shared" si="189"/>
        <v>0</v>
      </c>
      <c r="J545" s="342"/>
      <c r="K545" s="342"/>
      <c r="L545" s="342"/>
      <c r="M545" s="342"/>
      <c r="N545" s="342"/>
      <c r="O545" s="342"/>
      <c r="P545" s="342"/>
      <c r="Q545" s="342"/>
    </row>
    <row r="546" spans="1:17" ht="18" hidden="1" customHeight="1">
      <c r="A546" s="163">
        <v>2070106</v>
      </c>
      <c r="B546" s="164" t="s">
        <v>465</v>
      </c>
      <c r="C546" s="338">
        <f t="shared" si="187"/>
        <v>0</v>
      </c>
      <c r="D546" s="339">
        <f t="shared" si="188"/>
        <v>0</v>
      </c>
      <c r="E546" s="340"/>
      <c r="F546" s="340"/>
      <c r="G546" s="340"/>
      <c r="H546" s="340"/>
      <c r="I546" s="341">
        <f t="shared" si="189"/>
        <v>0</v>
      </c>
      <c r="J546" s="342"/>
      <c r="K546" s="342"/>
      <c r="L546" s="342"/>
      <c r="M546" s="342"/>
      <c r="N546" s="342"/>
      <c r="O546" s="342"/>
      <c r="P546" s="342"/>
      <c r="Q546" s="342"/>
    </row>
    <row r="547" spans="1:17" ht="18" hidden="1" customHeight="1">
      <c r="A547" s="163">
        <v>2070107</v>
      </c>
      <c r="B547" s="164" t="s">
        <v>466</v>
      </c>
      <c r="C547" s="338">
        <f t="shared" si="187"/>
        <v>0</v>
      </c>
      <c r="D547" s="339">
        <f t="shared" si="188"/>
        <v>0</v>
      </c>
      <c r="E547" s="340"/>
      <c r="F547" s="340"/>
      <c r="G547" s="340"/>
      <c r="H547" s="340"/>
      <c r="I547" s="341">
        <f t="shared" si="189"/>
        <v>0</v>
      </c>
      <c r="J547" s="342"/>
      <c r="K547" s="342"/>
      <c r="L547" s="342"/>
      <c r="M547" s="342"/>
      <c r="N547" s="342"/>
      <c r="O547" s="342"/>
      <c r="P547" s="342"/>
      <c r="Q547" s="342"/>
    </row>
    <row r="548" spans="1:17" ht="18" hidden="1" customHeight="1">
      <c r="A548" s="163">
        <v>2070108</v>
      </c>
      <c r="B548" s="164" t="s">
        <v>467</v>
      </c>
      <c r="C548" s="338">
        <f t="shared" si="187"/>
        <v>0</v>
      </c>
      <c r="D548" s="339">
        <f t="shared" si="188"/>
        <v>0</v>
      </c>
      <c r="E548" s="340"/>
      <c r="F548" s="340"/>
      <c r="G548" s="340"/>
      <c r="H548" s="340"/>
      <c r="I548" s="341">
        <f t="shared" si="189"/>
        <v>0</v>
      </c>
      <c r="J548" s="342"/>
      <c r="K548" s="342"/>
      <c r="L548" s="342"/>
      <c r="M548" s="342"/>
      <c r="N548" s="342"/>
      <c r="O548" s="342"/>
      <c r="P548" s="342"/>
      <c r="Q548" s="342"/>
    </row>
    <row r="549" spans="1:17" ht="18" hidden="1" customHeight="1">
      <c r="A549" s="163">
        <v>2070109</v>
      </c>
      <c r="B549" s="164" t="s">
        <v>468</v>
      </c>
      <c r="C549" s="338">
        <f t="shared" si="187"/>
        <v>0</v>
      </c>
      <c r="D549" s="339">
        <f t="shared" si="188"/>
        <v>0</v>
      </c>
      <c r="E549" s="340"/>
      <c r="F549" s="340"/>
      <c r="G549" s="340"/>
      <c r="H549" s="340"/>
      <c r="I549" s="341">
        <f t="shared" si="189"/>
        <v>0</v>
      </c>
      <c r="J549" s="342"/>
      <c r="K549" s="342"/>
      <c r="L549" s="342"/>
      <c r="M549" s="342"/>
      <c r="N549" s="342"/>
      <c r="O549" s="342"/>
      <c r="P549" s="342"/>
      <c r="Q549" s="342"/>
    </row>
    <row r="550" spans="1:17" ht="18" hidden="1" customHeight="1">
      <c r="A550" s="163">
        <v>2070110</v>
      </c>
      <c r="B550" s="164" t="s">
        <v>469</v>
      </c>
      <c r="C550" s="338">
        <f t="shared" si="187"/>
        <v>0</v>
      </c>
      <c r="D550" s="339">
        <f t="shared" si="188"/>
        <v>0</v>
      </c>
      <c r="E550" s="340"/>
      <c r="F550" s="340"/>
      <c r="G550" s="340"/>
      <c r="H550" s="340"/>
      <c r="I550" s="341">
        <f t="shared" si="189"/>
        <v>0</v>
      </c>
      <c r="J550" s="342"/>
      <c r="K550" s="342"/>
      <c r="L550" s="342"/>
      <c r="M550" s="342"/>
      <c r="N550" s="342"/>
      <c r="O550" s="342"/>
      <c r="P550" s="342"/>
      <c r="Q550" s="342"/>
    </row>
    <row r="551" spans="1:17" ht="18" hidden="1" customHeight="1">
      <c r="A551" s="163">
        <v>2070111</v>
      </c>
      <c r="B551" s="164" t="s">
        <v>470</v>
      </c>
      <c r="C551" s="338">
        <f t="shared" si="187"/>
        <v>0</v>
      </c>
      <c r="D551" s="339">
        <f t="shared" si="188"/>
        <v>0</v>
      </c>
      <c r="E551" s="340"/>
      <c r="F551" s="340"/>
      <c r="G551" s="340"/>
      <c r="H551" s="340"/>
      <c r="I551" s="341">
        <f t="shared" si="189"/>
        <v>0</v>
      </c>
      <c r="J551" s="342"/>
      <c r="K551" s="342"/>
      <c r="L551" s="342"/>
      <c r="M551" s="342"/>
      <c r="N551" s="342"/>
      <c r="O551" s="342"/>
      <c r="P551" s="342"/>
      <c r="Q551" s="342"/>
    </row>
    <row r="552" spans="1:17" ht="18" hidden="1" customHeight="1">
      <c r="A552" s="163">
        <v>2070112</v>
      </c>
      <c r="B552" s="164" t="s">
        <v>471</v>
      </c>
      <c r="C552" s="338">
        <f t="shared" si="187"/>
        <v>0</v>
      </c>
      <c r="D552" s="339">
        <f t="shared" si="188"/>
        <v>0</v>
      </c>
      <c r="E552" s="340"/>
      <c r="F552" s="340"/>
      <c r="G552" s="340"/>
      <c r="H552" s="340"/>
      <c r="I552" s="341">
        <f t="shared" si="189"/>
        <v>0</v>
      </c>
      <c r="J552" s="342"/>
      <c r="K552" s="342"/>
      <c r="L552" s="342"/>
      <c r="M552" s="342"/>
      <c r="N552" s="342"/>
      <c r="O552" s="342"/>
      <c r="P552" s="342"/>
      <c r="Q552" s="342"/>
    </row>
    <row r="553" spans="1:17" ht="18" hidden="1" customHeight="1">
      <c r="A553" s="163">
        <v>2070199</v>
      </c>
      <c r="B553" s="164" t="s">
        <v>472</v>
      </c>
      <c r="C553" s="338">
        <f t="shared" si="187"/>
        <v>0</v>
      </c>
      <c r="D553" s="339">
        <f t="shared" si="188"/>
        <v>0</v>
      </c>
      <c r="E553" s="340"/>
      <c r="F553" s="340"/>
      <c r="G553" s="340"/>
      <c r="H553" s="340"/>
      <c r="I553" s="341">
        <f t="shared" si="189"/>
        <v>0</v>
      </c>
      <c r="J553" s="342"/>
      <c r="K553" s="342"/>
      <c r="L553" s="342"/>
      <c r="M553" s="342"/>
      <c r="N553" s="342"/>
      <c r="O553" s="342"/>
      <c r="P553" s="342"/>
      <c r="Q553" s="342"/>
    </row>
    <row r="554" spans="1:17" ht="18" hidden="1" customHeight="1">
      <c r="A554" s="163">
        <v>20702</v>
      </c>
      <c r="B554" s="242" t="s">
        <v>473</v>
      </c>
      <c r="C554" s="336">
        <f>SUM(C555:C561)</f>
        <v>0</v>
      </c>
      <c r="D554" s="336">
        <f t="shared" ref="D554:Q554" si="190">SUM(D555:D561)</f>
        <v>0</v>
      </c>
      <c r="E554" s="336">
        <f t="shared" si="190"/>
        <v>0</v>
      </c>
      <c r="F554" s="336">
        <f t="shared" si="190"/>
        <v>0</v>
      </c>
      <c r="G554" s="336">
        <f t="shared" si="190"/>
        <v>0</v>
      </c>
      <c r="H554" s="336">
        <f t="shared" si="190"/>
        <v>0</v>
      </c>
      <c r="I554" s="337">
        <f t="shared" si="190"/>
        <v>0</v>
      </c>
      <c r="J554" s="337">
        <f t="shared" si="190"/>
        <v>0</v>
      </c>
      <c r="K554" s="337">
        <f t="shared" si="190"/>
        <v>0</v>
      </c>
      <c r="L554" s="337">
        <f t="shared" si="190"/>
        <v>0</v>
      </c>
      <c r="M554" s="337">
        <f t="shared" si="190"/>
        <v>0</v>
      </c>
      <c r="N554" s="337">
        <f t="shared" si="190"/>
        <v>0</v>
      </c>
      <c r="O554" s="337">
        <f t="shared" si="190"/>
        <v>0</v>
      </c>
      <c r="P554" s="337">
        <f t="shared" si="190"/>
        <v>0</v>
      </c>
      <c r="Q554" s="337">
        <f t="shared" si="190"/>
        <v>0</v>
      </c>
    </row>
    <row r="555" spans="1:17" ht="18" hidden="1" customHeight="1">
      <c r="A555" s="163">
        <v>2070201</v>
      </c>
      <c r="B555" s="164" t="s">
        <v>93</v>
      </c>
      <c r="C555" s="338">
        <f t="shared" ref="C555:C561" si="191">SUM(D555,I555)</f>
        <v>0</v>
      </c>
      <c r="D555" s="339">
        <f t="shared" ref="D555:D561" si="192">SUM(E555:H555)</f>
        <v>0</v>
      </c>
      <c r="E555" s="340"/>
      <c r="F555" s="340"/>
      <c r="G555" s="340"/>
      <c r="H555" s="340"/>
      <c r="I555" s="341">
        <f t="shared" ref="I555:I561" si="193">SUM(J555:Q555)</f>
        <v>0</v>
      </c>
      <c r="J555" s="342"/>
      <c r="K555" s="342"/>
      <c r="L555" s="342"/>
      <c r="M555" s="342"/>
      <c r="N555" s="342"/>
      <c r="O555" s="342"/>
      <c r="P555" s="342"/>
      <c r="Q555" s="342"/>
    </row>
    <row r="556" spans="1:17" ht="18" hidden="1" customHeight="1">
      <c r="A556" s="163">
        <v>2070202</v>
      </c>
      <c r="B556" s="164" t="s">
        <v>94</v>
      </c>
      <c r="C556" s="338">
        <f t="shared" si="191"/>
        <v>0</v>
      </c>
      <c r="D556" s="339">
        <f t="shared" si="192"/>
        <v>0</v>
      </c>
      <c r="E556" s="340"/>
      <c r="F556" s="340"/>
      <c r="G556" s="340"/>
      <c r="H556" s="340"/>
      <c r="I556" s="341">
        <f t="shared" si="193"/>
        <v>0</v>
      </c>
      <c r="J556" s="342"/>
      <c r="K556" s="342"/>
      <c r="L556" s="342"/>
      <c r="M556" s="342"/>
      <c r="N556" s="342"/>
      <c r="O556" s="342"/>
      <c r="P556" s="342"/>
      <c r="Q556" s="342"/>
    </row>
    <row r="557" spans="1:17" ht="18" hidden="1" customHeight="1">
      <c r="A557" s="163">
        <v>2070203</v>
      </c>
      <c r="B557" s="164" t="s">
        <v>95</v>
      </c>
      <c r="C557" s="338">
        <f t="shared" si="191"/>
        <v>0</v>
      </c>
      <c r="D557" s="339">
        <f t="shared" si="192"/>
        <v>0</v>
      </c>
      <c r="E557" s="340"/>
      <c r="F557" s="340"/>
      <c r="G557" s="340"/>
      <c r="H557" s="340"/>
      <c r="I557" s="341">
        <f t="shared" si="193"/>
        <v>0</v>
      </c>
      <c r="J557" s="342"/>
      <c r="K557" s="342"/>
      <c r="L557" s="342"/>
      <c r="M557" s="342"/>
      <c r="N557" s="342"/>
      <c r="O557" s="342"/>
      <c r="P557" s="342"/>
      <c r="Q557" s="342"/>
    </row>
    <row r="558" spans="1:17" ht="18" hidden="1" customHeight="1">
      <c r="A558" s="163">
        <v>2070204</v>
      </c>
      <c r="B558" s="164" t="s">
        <v>474</v>
      </c>
      <c r="C558" s="338">
        <f t="shared" si="191"/>
        <v>0</v>
      </c>
      <c r="D558" s="339">
        <f t="shared" si="192"/>
        <v>0</v>
      </c>
      <c r="E558" s="340"/>
      <c r="F558" s="340"/>
      <c r="G558" s="340"/>
      <c r="H558" s="340"/>
      <c r="I558" s="341">
        <f t="shared" si="193"/>
        <v>0</v>
      </c>
      <c r="J558" s="342"/>
      <c r="K558" s="342"/>
      <c r="L558" s="342"/>
      <c r="M558" s="342"/>
      <c r="N558" s="342"/>
      <c r="O558" s="342"/>
      <c r="P558" s="342"/>
      <c r="Q558" s="342"/>
    </row>
    <row r="559" spans="1:17" ht="18" hidden="1" customHeight="1">
      <c r="A559" s="163">
        <v>2070205</v>
      </c>
      <c r="B559" s="164" t="s">
        <v>475</v>
      </c>
      <c r="C559" s="338">
        <f t="shared" si="191"/>
        <v>0</v>
      </c>
      <c r="D559" s="339">
        <f t="shared" si="192"/>
        <v>0</v>
      </c>
      <c r="E559" s="340"/>
      <c r="F559" s="340"/>
      <c r="G559" s="340"/>
      <c r="H559" s="340"/>
      <c r="I559" s="341">
        <f t="shared" si="193"/>
        <v>0</v>
      </c>
      <c r="J559" s="342"/>
      <c r="K559" s="342"/>
      <c r="L559" s="342"/>
      <c r="M559" s="342"/>
      <c r="N559" s="342"/>
      <c r="O559" s="342"/>
      <c r="P559" s="342"/>
      <c r="Q559" s="342"/>
    </row>
    <row r="560" spans="1:17" ht="18" hidden="1" customHeight="1">
      <c r="A560" s="163">
        <v>2070206</v>
      </c>
      <c r="B560" s="164" t="s">
        <v>476</v>
      </c>
      <c r="C560" s="338">
        <f t="shared" si="191"/>
        <v>0</v>
      </c>
      <c r="D560" s="339">
        <f t="shared" si="192"/>
        <v>0</v>
      </c>
      <c r="E560" s="340"/>
      <c r="F560" s="340"/>
      <c r="G560" s="340"/>
      <c r="H560" s="340"/>
      <c r="I560" s="341">
        <f t="shared" si="193"/>
        <v>0</v>
      </c>
      <c r="J560" s="342"/>
      <c r="K560" s="342"/>
      <c r="L560" s="342"/>
      <c r="M560" s="342"/>
      <c r="N560" s="342"/>
      <c r="O560" s="342"/>
      <c r="P560" s="342"/>
      <c r="Q560" s="342"/>
    </row>
    <row r="561" spans="1:17" ht="18" hidden="1" customHeight="1">
      <c r="A561" s="163">
        <v>2070299</v>
      </c>
      <c r="B561" s="164" t="s">
        <v>477</v>
      </c>
      <c r="C561" s="338">
        <f t="shared" si="191"/>
        <v>0</v>
      </c>
      <c r="D561" s="339">
        <f t="shared" si="192"/>
        <v>0</v>
      </c>
      <c r="E561" s="340"/>
      <c r="F561" s="340"/>
      <c r="G561" s="340"/>
      <c r="H561" s="340"/>
      <c r="I561" s="341">
        <f t="shared" si="193"/>
        <v>0</v>
      </c>
      <c r="J561" s="342"/>
      <c r="K561" s="342"/>
      <c r="L561" s="342"/>
      <c r="M561" s="342"/>
      <c r="N561" s="342"/>
      <c r="O561" s="342"/>
      <c r="P561" s="342"/>
      <c r="Q561" s="342"/>
    </row>
    <row r="562" spans="1:17" ht="18" hidden="1" customHeight="1">
      <c r="A562" s="163">
        <v>20703</v>
      </c>
      <c r="B562" s="242" t="s">
        <v>478</v>
      </c>
      <c r="C562" s="336">
        <f>SUM(C563:C572)</f>
        <v>0</v>
      </c>
      <c r="D562" s="336">
        <f t="shared" ref="D562:Q562" si="194">SUM(D563:D572)</f>
        <v>0</v>
      </c>
      <c r="E562" s="336">
        <f t="shared" si="194"/>
        <v>0</v>
      </c>
      <c r="F562" s="336">
        <f t="shared" si="194"/>
        <v>0</v>
      </c>
      <c r="G562" s="336">
        <f t="shared" si="194"/>
        <v>0</v>
      </c>
      <c r="H562" s="336">
        <f t="shared" si="194"/>
        <v>0</v>
      </c>
      <c r="I562" s="337">
        <f t="shared" si="194"/>
        <v>0</v>
      </c>
      <c r="J562" s="337">
        <f t="shared" si="194"/>
        <v>0</v>
      </c>
      <c r="K562" s="337">
        <f t="shared" si="194"/>
        <v>0</v>
      </c>
      <c r="L562" s="337">
        <f t="shared" si="194"/>
        <v>0</v>
      </c>
      <c r="M562" s="337">
        <f t="shared" si="194"/>
        <v>0</v>
      </c>
      <c r="N562" s="337">
        <f t="shared" si="194"/>
        <v>0</v>
      </c>
      <c r="O562" s="337">
        <f t="shared" si="194"/>
        <v>0</v>
      </c>
      <c r="P562" s="337">
        <f t="shared" si="194"/>
        <v>0</v>
      </c>
      <c r="Q562" s="337">
        <f t="shared" si="194"/>
        <v>0</v>
      </c>
    </row>
    <row r="563" spans="1:17" ht="18" hidden="1" customHeight="1">
      <c r="A563" s="163">
        <v>2070301</v>
      </c>
      <c r="B563" s="164" t="s">
        <v>93</v>
      </c>
      <c r="C563" s="338">
        <f t="shared" ref="C563:C572" si="195">SUM(D563,I563)</f>
        <v>0</v>
      </c>
      <c r="D563" s="339">
        <f t="shared" ref="D563:D572" si="196">SUM(E563:H563)</f>
        <v>0</v>
      </c>
      <c r="E563" s="340"/>
      <c r="F563" s="340"/>
      <c r="G563" s="340"/>
      <c r="H563" s="340"/>
      <c r="I563" s="341">
        <f t="shared" ref="I563:I572" si="197">SUM(J563:Q563)</f>
        <v>0</v>
      </c>
      <c r="J563" s="342"/>
      <c r="K563" s="342"/>
      <c r="L563" s="342"/>
      <c r="M563" s="342"/>
      <c r="N563" s="342"/>
      <c r="O563" s="342"/>
      <c r="P563" s="342"/>
      <c r="Q563" s="342"/>
    </row>
    <row r="564" spans="1:17" ht="18" hidden="1" customHeight="1">
      <c r="A564" s="163">
        <v>2070302</v>
      </c>
      <c r="B564" s="164" t="s">
        <v>94</v>
      </c>
      <c r="C564" s="338">
        <f t="shared" si="195"/>
        <v>0</v>
      </c>
      <c r="D564" s="339">
        <f t="shared" si="196"/>
        <v>0</v>
      </c>
      <c r="E564" s="340"/>
      <c r="F564" s="340"/>
      <c r="G564" s="340"/>
      <c r="H564" s="340"/>
      <c r="I564" s="341">
        <f t="shared" si="197"/>
        <v>0</v>
      </c>
      <c r="J564" s="342"/>
      <c r="K564" s="342"/>
      <c r="L564" s="342"/>
      <c r="M564" s="342"/>
      <c r="N564" s="342"/>
      <c r="O564" s="342"/>
      <c r="P564" s="342"/>
      <c r="Q564" s="342"/>
    </row>
    <row r="565" spans="1:17" ht="18" hidden="1" customHeight="1">
      <c r="A565" s="163">
        <v>2070303</v>
      </c>
      <c r="B565" s="164" t="s">
        <v>95</v>
      </c>
      <c r="C565" s="338">
        <f t="shared" si="195"/>
        <v>0</v>
      </c>
      <c r="D565" s="339">
        <f t="shared" si="196"/>
        <v>0</v>
      </c>
      <c r="E565" s="340"/>
      <c r="F565" s="340"/>
      <c r="G565" s="340"/>
      <c r="H565" s="340"/>
      <c r="I565" s="341">
        <f t="shared" si="197"/>
        <v>0</v>
      </c>
      <c r="J565" s="342"/>
      <c r="K565" s="342"/>
      <c r="L565" s="342"/>
      <c r="M565" s="342"/>
      <c r="N565" s="342"/>
      <c r="O565" s="342"/>
      <c r="P565" s="342"/>
      <c r="Q565" s="342"/>
    </row>
    <row r="566" spans="1:17" ht="18" hidden="1" customHeight="1">
      <c r="A566" s="163">
        <v>2070304</v>
      </c>
      <c r="B566" s="164" t="s">
        <v>479</v>
      </c>
      <c r="C566" s="338">
        <f t="shared" si="195"/>
        <v>0</v>
      </c>
      <c r="D566" s="339">
        <f t="shared" si="196"/>
        <v>0</v>
      </c>
      <c r="E566" s="340"/>
      <c r="F566" s="340"/>
      <c r="G566" s="340"/>
      <c r="H566" s="340"/>
      <c r="I566" s="341">
        <f t="shared" si="197"/>
        <v>0</v>
      </c>
      <c r="J566" s="342"/>
      <c r="K566" s="342"/>
      <c r="L566" s="342"/>
      <c r="M566" s="342"/>
      <c r="N566" s="342"/>
      <c r="O566" s="342"/>
      <c r="P566" s="342"/>
      <c r="Q566" s="342"/>
    </row>
    <row r="567" spans="1:17" ht="18" hidden="1" customHeight="1">
      <c r="A567" s="163">
        <v>2070305</v>
      </c>
      <c r="B567" s="164" t="s">
        <v>480</v>
      </c>
      <c r="C567" s="338">
        <f t="shared" si="195"/>
        <v>0</v>
      </c>
      <c r="D567" s="339">
        <f t="shared" si="196"/>
        <v>0</v>
      </c>
      <c r="E567" s="340"/>
      <c r="F567" s="340"/>
      <c r="G567" s="340"/>
      <c r="H567" s="340"/>
      <c r="I567" s="341">
        <f t="shared" si="197"/>
        <v>0</v>
      </c>
      <c r="J567" s="342"/>
      <c r="K567" s="342"/>
      <c r="L567" s="342"/>
      <c r="M567" s="342"/>
      <c r="N567" s="342"/>
      <c r="O567" s="342"/>
      <c r="P567" s="342"/>
      <c r="Q567" s="342"/>
    </row>
    <row r="568" spans="1:17" ht="18" hidden="1" customHeight="1">
      <c r="A568" s="163">
        <v>2070306</v>
      </c>
      <c r="B568" s="164" t="s">
        <v>481</v>
      </c>
      <c r="C568" s="338">
        <f t="shared" si="195"/>
        <v>0</v>
      </c>
      <c r="D568" s="339">
        <f t="shared" si="196"/>
        <v>0</v>
      </c>
      <c r="E568" s="340"/>
      <c r="F568" s="340"/>
      <c r="G568" s="340"/>
      <c r="H568" s="340"/>
      <c r="I568" s="341">
        <f t="shared" si="197"/>
        <v>0</v>
      </c>
      <c r="J568" s="342"/>
      <c r="K568" s="342"/>
      <c r="L568" s="342"/>
      <c r="M568" s="342"/>
      <c r="N568" s="342"/>
      <c r="O568" s="342"/>
      <c r="P568" s="342"/>
      <c r="Q568" s="342"/>
    </row>
    <row r="569" spans="1:17" ht="18" hidden="1" customHeight="1">
      <c r="A569" s="163">
        <v>2070307</v>
      </c>
      <c r="B569" s="164" t="s">
        <v>482</v>
      </c>
      <c r="C569" s="338">
        <f t="shared" si="195"/>
        <v>0</v>
      </c>
      <c r="D569" s="339">
        <f t="shared" si="196"/>
        <v>0</v>
      </c>
      <c r="E569" s="340"/>
      <c r="F569" s="340"/>
      <c r="G569" s="340"/>
      <c r="H569" s="340"/>
      <c r="I569" s="341">
        <f t="shared" si="197"/>
        <v>0</v>
      </c>
      <c r="J569" s="342"/>
      <c r="K569" s="342"/>
      <c r="L569" s="342"/>
      <c r="M569" s="342"/>
      <c r="N569" s="342"/>
      <c r="O569" s="342"/>
      <c r="P569" s="342"/>
      <c r="Q569" s="342"/>
    </row>
    <row r="570" spans="1:17" ht="18" hidden="1" customHeight="1">
      <c r="A570" s="163">
        <v>2070308</v>
      </c>
      <c r="B570" s="164" t="s">
        <v>483</v>
      </c>
      <c r="C570" s="338">
        <f t="shared" si="195"/>
        <v>0</v>
      </c>
      <c r="D570" s="339">
        <f t="shared" si="196"/>
        <v>0</v>
      </c>
      <c r="E570" s="340"/>
      <c r="F570" s="340"/>
      <c r="G570" s="340"/>
      <c r="H570" s="340"/>
      <c r="I570" s="341">
        <f t="shared" si="197"/>
        <v>0</v>
      </c>
      <c r="J570" s="342"/>
      <c r="K570" s="342"/>
      <c r="L570" s="342"/>
      <c r="M570" s="342"/>
      <c r="N570" s="342"/>
      <c r="O570" s="342"/>
      <c r="P570" s="342"/>
      <c r="Q570" s="342"/>
    </row>
    <row r="571" spans="1:17" ht="18" hidden="1" customHeight="1">
      <c r="A571" s="163">
        <v>2070309</v>
      </c>
      <c r="B571" s="164" t="s">
        <v>484</v>
      </c>
      <c r="C571" s="338">
        <f t="shared" si="195"/>
        <v>0</v>
      </c>
      <c r="D571" s="339">
        <f t="shared" si="196"/>
        <v>0</v>
      </c>
      <c r="E571" s="340"/>
      <c r="F571" s="340"/>
      <c r="G571" s="340"/>
      <c r="H571" s="340"/>
      <c r="I571" s="341">
        <f t="shared" si="197"/>
        <v>0</v>
      </c>
      <c r="J571" s="342"/>
      <c r="K571" s="342"/>
      <c r="L571" s="342"/>
      <c r="M571" s="342"/>
      <c r="N571" s="342"/>
      <c r="O571" s="342"/>
      <c r="P571" s="342"/>
      <c r="Q571" s="342"/>
    </row>
    <row r="572" spans="1:17" ht="18" hidden="1" customHeight="1">
      <c r="A572" s="163">
        <v>2070399</v>
      </c>
      <c r="B572" s="164" t="s">
        <v>485</v>
      </c>
      <c r="C572" s="338">
        <f t="shared" si="195"/>
        <v>0</v>
      </c>
      <c r="D572" s="339">
        <f t="shared" si="196"/>
        <v>0</v>
      </c>
      <c r="E572" s="340"/>
      <c r="F572" s="340"/>
      <c r="G572" s="340"/>
      <c r="H572" s="340"/>
      <c r="I572" s="341">
        <f t="shared" si="197"/>
        <v>0</v>
      </c>
      <c r="J572" s="342"/>
      <c r="K572" s="342"/>
      <c r="L572" s="342"/>
      <c r="M572" s="342"/>
      <c r="N572" s="342"/>
      <c r="O572" s="342"/>
      <c r="P572" s="342"/>
      <c r="Q572" s="342"/>
    </row>
    <row r="573" spans="1:17" ht="18" hidden="1" customHeight="1">
      <c r="A573" s="163">
        <v>20704</v>
      </c>
      <c r="B573" s="242" t="s">
        <v>486</v>
      </c>
      <c r="C573" s="336">
        <f t="shared" ref="C573:Q573" si="198">SUM(C574:C583)</f>
        <v>0</v>
      </c>
      <c r="D573" s="336">
        <f t="shared" si="198"/>
        <v>0</v>
      </c>
      <c r="E573" s="336">
        <f t="shared" si="198"/>
        <v>0</v>
      </c>
      <c r="F573" s="336">
        <f t="shared" si="198"/>
        <v>0</v>
      </c>
      <c r="G573" s="336">
        <f t="shared" si="198"/>
        <v>0</v>
      </c>
      <c r="H573" s="336">
        <f t="shared" si="198"/>
        <v>0</v>
      </c>
      <c r="I573" s="337">
        <f t="shared" si="198"/>
        <v>0</v>
      </c>
      <c r="J573" s="337">
        <f t="shared" si="198"/>
        <v>0</v>
      </c>
      <c r="K573" s="337">
        <f t="shared" si="198"/>
        <v>0</v>
      </c>
      <c r="L573" s="337">
        <f t="shared" si="198"/>
        <v>0</v>
      </c>
      <c r="M573" s="337">
        <f t="shared" si="198"/>
        <v>0</v>
      </c>
      <c r="N573" s="337">
        <f t="shared" si="198"/>
        <v>0</v>
      </c>
      <c r="O573" s="337">
        <f t="shared" si="198"/>
        <v>0</v>
      </c>
      <c r="P573" s="337">
        <f t="shared" si="198"/>
        <v>0</v>
      </c>
      <c r="Q573" s="337">
        <f t="shared" si="198"/>
        <v>0</v>
      </c>
    </row>
    <row r="574" spans="1:17" ht="18" hidden="1" customHeight="1">
      <c r="A574" s="163">
        <v>2070401</v>
      </c>
      <c r="B574" s="164" t="s">
        <v>93</v>
      </c>
      <c r="C574" s="338">
        <f t="shared" ref="C574:C583" si="199">SUM(D574,I574)</f>
        <v>0</v>
      </c>
      <c r="D574" s="339">
        <f t="shared" ref="D574:D583" si="200">SUM(E574:H574)</f>
        <v>0</v>
      </c>
      <c r="E574" s="340"/>
      <c r="F574" s="340"/>
      <c r="G574" s="340"/>
      <c r="H574" s="340"/>
      <c r="I574" s="341">
        <f t="shared" ref="I574:I583" si="201">SUM(J574:Q574)</f>
        <v>0</v>
      </c>
      <c r="J574" s="342"/>
      <c r="K574" s="342"/>
      <c r="L574" s="342"/>
      <c r="M574" s="342"/>
      <c r="N574" s="342"/>
      <c r="O574" s="342"/>
      <c r="P574" s="342"/>
      <c r="Q574" s="342"/>
    </row>
    <row r="575" spans="1:17" ht="18" hidden="1" customHeight="1">
      <c r="A575" s="163">
        <v>2070402</v>
      </c>
      <c r="B575" s="164" t="s">
        <v>94</v>
      </c>
      <c r="C575" s="338">
        <f t="shared" si="199"/>
        <v>0</v>
      </c>
      <c r="D575" s="339">
        <f t="shared" si="200"/>
        <v>0</v>
      </c>
      <c r="E575" s="340"/>
      <c r="F575" s="340"/>
      <c r="G575" s="340"/>
      <c r="H575" s="340"/>
      <c r="I575" s="341">
        <f t="shared" si="201"/>
        <v>0</v>
      </c>
      <c r="J575" s="342"/>
      <c r="K575" s="342"/>
      <c r="L575" s="342"/>
      <c r="M575" s="342"/>
      <c r="N575" s="342"/>
      <c r="O575" s="342"/>
      <c r="P575" s="342"/>
      <c r="Q575" s="342"/>
    </row>
    <row r="576" spans="1:17" ht="18" hidden="1" customHeight="1">
      <c r="A576" s="163">
        <v>2070403</v>
      </c>
      <c r="B576" s="164" t="s">
        <v>95</v>
      </c>
      <c r="C576" s="338">
        <f t="shared" si="199"/>
        <v>0</v>
      </c>
      <c r="D576" s="339">
        <f t="shared" si="200"/>
        <v>0</v>
      </c>
      <c r="E576" s="340"/>
      <c r="F576" s="340"/>
      <c r="G576" s="340"/>
      <c r="H576" s="340"/>
      <c r="I576" s="341">
        <f t="shared" si="201"/>
        <v>0</v>
      </c>
      <c r="J576" s="342"/>
      <c r="K576" s="342"/>
      <c r="L576" s="342"/>
      <c r="M576" s="342"/>
      <c r="N576" s="342"/>
      <c r="O576" s="342"/>
      <c r="P576" s="342"/>
      <c r="Q576" s="342"/>
    </row>
    <row r="577" spans="1:17" ht="18" hidden="1" customHeight="1">
      <c r="A577" s="163">
        <v>2070404</v>
      </c>
      <c r="B577" s="164" t="s">
        <v>487</v>
      </c>
      <c r="C577" s="338">
        <f t="shared" si="199"/>
        <v>0</v>
      </c>
      <c r="D577" s="339">
        <f t="shared" si="200"/>
        <v>0</v>
      </c>
      <c r="E577" s="340"/>
      <c r="F577" s="340"/>
      <c r="G577" s="340"/>
      <c r="H577" s="340"/>
      <c r="I577" s="341">
        <f t="shared" si="201"/>
        <v>0</v>
      </c>
      <c r="J577" s="342"/>
      <c r="K577" s="342"/>
      <c r="L577" s="342"/>
      <c r="M577" s="342"/>
      <c r="N577" s="342"/>
      <c r="O577" s="342"/>
      <c r="P577" s="342"/>
      <c r="Q577" s="342"/>
    </row>
    <row r="578" spans="1:17" ht="18" hidden="1" customHeight="1">
      <c r="A578" s="163">
        <v>2070405</v>
      </c>
      <c r="B578" s="164" t="s">
        <v>488</v>
      </c>
      <c r="C578" s="338">
        <f t="shared" si="199"/>
        <v>0</v>
      </c>
      <c r="D578" s="339">
        <f t="shared" si="200"/>
        <v>0</v>
      </c>
      <c r="E578" s="340"/>
      <c r="F578" s="340"/>
      <c r="G578" s="340"/>
      <c r="H578" s="340"/>
      <c r="I578" s="341">
        <f t="shared" si="201"/>
        <v>0</v>
      </c>
      <c r="J578" s="342"/>
      <c r="K578" s="342"/>
      <c r="L578" s="342"/>
      <c r="M578" s="342"/>
      <c r="N578" s="342"/>
      <c r="O578" s="342"/>
      <c r="P578" s="342"/>
      <c r="Q578" s="342"/>
    </row>
    <row r="579" spans="1:17" ht="18" hidden="1" customHeight="1">
      <c r="A579" s="163">
        <v>2070406</v>
      </c>
      <c r="B579" s="164" t="s">
        <v>489</v>
      </c>
      <c r="C579" s="338">
        <f t="shared" si="199"/>
        <v>0</v>
      </c>
      <c r="D579" s="339">
        <f t="shared" si="200"/>
        <v>0</v>
      </c>
      <c r="E579" s="340"/>
      <c r="F579" s="340"/>
      <c r="G579" s="340"/>
      <c r="H579" s="340"/>
      <c r="I579" s="341">
        <f t="shared" si="201"/>
        <v>0</v>
      </c>
      <c r="J579" s="342"/>
      <c r="K579" s="342"/>
      <c r="L579" s="342"/>
      <c r="M579" s="342"/>
      <c r="N579" s="342"/>
      <c r="O579" s="342"/>
      <c r="P579" s="342"/>
      <c r="Q579" s="342"/>
    </row>
    <row r="580" spans="1:17" ht="18" hidden="1" customHeight="1">
      <c r="A580" s="163">
        <v>2070407</v>
      </c>
      <c r="B580" s="164" t="s">
        <v>490</v>
      </c>
      <c r="C580" s="338">
        <f t="shared" si="199"/>
        <v>0</v>
      </c>
      <c r="D580" s="339">
        <f t="shared" si="200"/>
        <v>0</v>
      </c>
      <c r="E580" s="340"/>
      <c r="F580" s="340"/>
      <c r="G580" s="340"/>
      <c r="H580" s="340"/>
      <c r="I580" s="341">
        <f t="shared" si="201"/>
        <v>0</v>
      </c>
      <c r="J580" s="342"/>
      <c r="K580" s="342"/>
      <c r="L580" s="342"/>
      <c r="M580" s="342"/>
      <c r="N580" s="342"/>
      <c r="O580" s="342"/>
      <c r="P580" s="342"/>
      <c r="Q580" s="342"/>
    </row>
    <row r="581" spans="1:17" ht="18" hidden="1" customHeight="1">
      <c r="A581" s="163">
        <v>2070408</v>
      </c>
      <c r="B581" s="164" t="s">
        <v>491</v>
      </c>
      <c r="C581" s="338">
        <f t="shared" si="199"/>
        <v>0</v>
      </c>
      <c r="D581" s="339">
        <f t="shared" si="200"/>
        <v>0</v>
      </c>
      <c r="E581" s="340"/>
      <c r="F581" s="340"/>
      <c r="G581" s="340"/>
      <c r="H581" s="340"/>
      <c r="I581" s="341">
        <f t="shared" si="201"/>
        <v>0</v>
      </c>
      <c r="J581" s="342"/>
      <c r="K581" s="342"/>
      <c r="L581" s="342"/>
      <c r="M581" s="342"/>
      <c r="N581" s="342"/>
      <c r="O581" s="342"/>
      <c r="P581" s="342"/>
      <c r="Q581" s="342"/>
    </row>
    <row r="582" spans="1:17" ht="18" hidden="1" customHeight="1">
      <c r="A582" s="163">
        <v>2070409</v>
      </c>
      <c r="B582" s="164" t="s">
        <v>492</v>
      </c>
      <c r="C582" s="338">
        <f t="shared" si="199"/>
        <v>0</v>
      </c>
      <c r="D582" s="339">
        <f t="shared" si="200"/>
        <v>0</v>
      </c>
      <c r="E582" s="340"/>
      <c r="F582" s="340"/>
      <c r="G582" s="340"/>
      <c r="H582" s="340"/>
      <c r="I582" s="341">
        <f t="shared" si="201"/>
        <v>0</v>
      </c>
      <c r="J582" s="342"/>
      <c r="K582" s="342"/>
      <c r="L582" s="342"/>
      <c r="M582" s="342"/>
      <c r="N582" s="342"/>
      <c r="O582" s="342"/>
      <c r="P582" s="342"/>
      <c r="Q582" s="342"/>
    </row>
    <row r="583" spans="1:17" ht="18" hidden="1" customHeight="1">
      <c r="A583" s="163">
        <v>2070499</v>
      </c>
      <c r="B583" s="164" t="s">
        <v>493</v>
      </c>
      <c r="C583" s="338">
        <f t="shared" si="199"/>
        <v>0</v>
      </c>
      <c r="D583" s="339">
        <f t="shared" si="200"/>
        <v>0</v>
      </c>
      <c r="E583" s="340"/>
      <c r="F583" s="340"/>
      <c r="G583" s="340"/>
      <c r="H583" s="340"/>
      <c r="I583" s="341">
        <f t="shared" si="201"/>
        <v>0</v>
      </c>
      <c r="J583" s="342"/>
      <c r="K583" s="342"/>
      <c r="L583" s="342"/>
      <c r="M583" s="342"/>
      <c r="N583" s="342"/>
      <c r="O583" s="342"/>
      <c r="P583" s="342"/>
      <c r="Q583" s="342"/>
    </row>
    <row r="584" spans="1:17" ht="18" hidden="1" customHeight="1">
      <c r="A584" s="163">
        <v>20799</v>
      </c>
      <c r="B584" s="242" t="s">
        <v>494</v>
      </c>
      <c r="C584" s="336">
        <f>SUM(C585:C587)</f>
        <v>0</v>
      </c>
      <c r="D584" s="336">
        <f t="shared" ref="D584:Q584" si="202">SUM(D585:D587)</f>
        <v>0</v>
      </c>
      <c r="E584" s="336">
        <f t="shared" si="202"/>
        <v>0</v>
      </c>
      <c r="F584" s="336">
        <f t="shared" si="202"/>
        <v>0</v>
      </c>
      <c r="G584" s="336">
        <f t="shared" si="202"/>
        <v>0</v>
      </c>
      <c r="H584" s="336">
        <f t="shared" si="202"/>
        <v>0</v>
      </c>
      <c r="I584" s="337">
        <f t="shared" si="202"/>
        <v>0</v>
      </c>
      <c r="J584" s="337">
        <f t="shared" si="202"/>
        <v>0</v>
      </c>
      <c r="K584" s="337">
        <f t="shared" si="202"/>
        <v>0</v>
      </c>
      <c r="L584" s="337">
        <f t="shared" si="202"/>
        <v>0</v>
      </c>
      <c r="M584" s="337">
        <f t="shared" si="202"/>
        <v>0</v>
      </c>
      <c r="N584" s="337">
        <f t="shared" si="202"/>
        <v>0</v>
      </c>
      <c r="O584" s="337">
        <f t="shared" si="202"/>
        <v>0</v>
      </c>
      <c r="P584" s="337">
        <f t="shared" si="202"/>
        <v>0</v>
      </c>
      <c r="Q584" s="337">
        <f t="shared" si="202"/>
        <v>0</v>
      </c>
    </row>
    <row r="585" spans="1:17" ht="18" hidden="1" customHeight="1">
      <c r="A585" s="163">
        <v>2079902</v>
      </c>
      <c r="B585" s="164" t="s">
        <v>495</v>
      </c>
      <c r="C585" s="338">
        <f>SUM(D585,I585)</f>
        <v>0</v>
      </c>
      <c r="D585" s="339">
        <f>SUM(E585:H585)</f>
        <v>0</v>
      </c>
      <c r="E585" s="340"/>
      <c r="F585" s="340"/>
      <c r="G585" s="340"/>
      <c r="H585" s="340"/>
      <c r="I585" s="341">
        <f>SUM(J585:Q585)</f>
        <v>0</v>
      </c>
      <c r="J585" s="342"/>
      <c r="K585" s="342"/>
      <c r="L585" s="342"/>
      <c r="M585" s="342"/>
      <c r="N585" s="342"/>
      <c r="O585" s="342"/>
      <c r="P585" s="342"/>
      <c r="Q585" s="342"/>
    </row>
    <row r="586" spans="1:17" ht="18" hidden="1" customHeight="1">
      <c r="A586" s="163">
        <v>2079903</v>
      </c>
      <c r="B586" s="164" t="s">
        <v>496</v>
      </c>
      <c r="C586" s="338">
        <f>SUM(D586,I586)</f>
        <v>0</v>
      </c>
      <c r="D586" s="339">
        <f>SUM(E586:H586)</f>
        <v>0</v>
      </c>
      <c r="E586" s="340"/>
      <c r="F586" s="340"/>
      <c r="G586" s="340"/>
      <c r="H586" s="340"/>
      <c r="I586" s="341">
        <f>SUM(J586:Q586)</f>
        <v>0</v>
      </c>
      <c r="J586" s="342"/>
      <c r="K586" s="342"/>
      <c r="L586" s="342"/>
      <c r="M586" s="342"/>
      <c r="N586" s="342"/>
      <c r="O586" s="342"/>
      <c r="P586" s="342"/>
      <c r="Q586" s="342"/>
    </row>
    <row r="587" spans="1:17" ht="18" hidden="1" customHeight="1">
      <c r="A587" s="163">
        <v>2079999</v>
      </c>
      <c r="B587" s="164" t="s">
        <v>497</v>
      </c>
      <c r="C587" s="338">
        <f>SUM(D587,I587)</f>
        <v>0</v>
      </c>
      <c r="D587" s="339">
        <f>SUM(E587:H587)</f>
        <v>0</v>
      </c>
      <c r="E587" s="340"/>
      <c r="F587" s="340"/>
      <c r="G587" s="340"/>
      <c r="H587" s="340"/>
      <c r="I587" s="341">
        <f>SUM(J587:Q587)</f>
        <v>0</v>
      </c>
      <c r="J587" s="342"/>
      <c r="K587" s="342"/>
      <c r="L587" s="342"/>
      <c r="M587" s="342"/>
      <c r="N587" s="342"/>
      <c r="O587" s="342"/>
      <c r="P587" s="342"/>
      <c r="Q587" s="342"/>
    </row>
    <row r="588" spans="1:17" ht="18" customHeight="1">
      <c r="A588" s="163">
        <v>208</v>
      </c>
      <c r="B588" s="242" t="s">
        <v>498</v>
      </c>
      <c r="C588" s="336">
        <f>SUM(C589,C603,C614,C616,C625,C629,C643,C651,C657,C664,C673,C678,C683,C686,C689,C692,C695,C698,C702,C707)</f>
        <v>7</v>
      </c>
      <c r="D588" s="336">
        <f t="shared" ref="D588:Q588" si="203">SUM(D589,D603,D614,D616,D625,D629,D643,D651,D657,D664,D673,D678,D683,D686,D689,D692,D695,D698,D702,D707)</f>
        <v>7</v>
      </c>
      <c r="E588" s="336">
        <f t="shared" si="203"/>
        <v>7</v>
      </c>
      <c r="F588" s="336">
        <f t="shared" si="203"/>
        <v>0</v>
      </c>
      <c r="G588" s="336">
        <f t="shared" si="203"/>
        <v>0</v>
      </c>
      <c r="H588" s="336">
        <f t="shared" si="203"/>
        <v>0</v>
      </c>
      <c r="I588" s="337">
        <f t="shared" si="203"/>
        <v>0</v>
      </c>
      <c r="J588" s="337">
        <f t="shared" si="203"/>
        <v>0</v>
      </c>
      <c r="K588" s="337">
        <f t="shared" si="203"/>
        <v>0</v>
      </c>
      <c r="L588" s="337">
        <f t="shared" si="203"/>
        <v>0</v>
      </c>
      <c r="M588" s="337">
        <f t="shared" si="203"/>
        <v>0</v>
      </c>
      <c r="N588" s="337">
        <f t="shared" si="203"/>
        <v>0</v>
      </c>
      <c r="O588" s="337">
        <f t="shared" si="203"/>
        <v>0</v>
      </c>
      <c r="P588" s="337">
        <f t="shared" si="203"/>
        <v>0</v>
      </c>
      <c r="Q588" s="337">
        <f t="shared" si="203"/>
        <v>0</v>
      </c>
    </row>
    <row r="589" spans="1:17" ht="18" hidden="1" customHeight="1">
      <c r="A589" s="163">
        <v>20801</v>
      </c>
      <c r="B589" s="242" t="s">
        <v>499</v>
      </c>
      <c r="C589" s="336">
        <f>SUM(C590:C602)</f>
        <v>0</v>
      </c>
      <c r="D589" s="336">
        <f t="shared" ref="D589:Q589" si="204">SUM(D590:D602)</f>
        <v>0</v>
      </c>
      <c r="E589" s="336">
        <f t="shared" si="204"/>
        <v>0</v>
      </c>
      <c r="F589" s="336">
        <f t="shared" si="204"/>
        <v>0</v>
      </c>
      <c r="G589" s="336">
        <f t="shared" si="204"/>
        <v>0</v>
      </c>
      <c r="H589" s="336">
        <f t="shared" si="204"/>
        <v>0</v>
      </c>
      <c r="I589" s="337">
        <f t="shared" si="204"/>
        <v>0</v>
      </c>
      <c r="J589" s="337">
        <f t="shared" si="204"/>
        <v>0</v>
      </c>
      <c r="K589" s="337">
        <f t="shared" si="204"/>
        <v>0</v>
      </c>
      <c r="L589" s="337">
        <f t="shared" si="204"/>
        <v>0</v>
      </c>
      <c r="M589" s="337">
        <f t="shared" si="204"/>
        <v>0</v>
      </c>
      <c r="N589" s="337">
        <f t="shared" si="204"/>
        <v>0</v>
      </c>
      <c r="O589" s="337">
        <f t="shared" si="204"/>
        <v>0</v>
      </c>
      <c r="P589" s="337">
        <f t="shared" si="204"/>
        <v>0</v>
      </c>
      <c r="Q589" s="337">
        <f t="shared" si="204"/>
        <v>0</v>
      </c>
    </row>
    <row r="590" spans="1:17" ht="18" hidden="1" customHeight="1">
      <c r="A590" s="163">
        <v>2080101</v>
      </c>
      <c r="B590" s="164" t="s">
        <v>93</v>
      </c>
      <c r="C590" s="338">
        <f t="shared" ref="C590:C602" si="205">SUM(D590,I590)</f>
        <v>0</v>
      </c>
      <c r="D590" s="339">
        <f t="shared" ref="D590:D602" si="206">SUM(E590:H590)</f>
        <v>0</v>
      </c>
      <c r="E590" s="340"/>
      <c r="F590" s="340"/>
      <c r="G590" s="340"/>
      <c r="H590" s="340"/>
      <c r="I590" s="341">
        <f t="shared" ref="I590:I602" si="207">SUM(J590:Q590)</f>
        <v>0</v>
      </c>
      <c r="J590" s="342"/>
      <c r="K590" s="342"/>
      <c r="L590" s="342"/>
      <c r="M590" s="342"/>
      <c r="N590" s="342"/>
      <c r="O590" s="342"/>
      <c r="P590" s="342"/>
      <c r="Q590" s="342"/>
    </row>
    <row r="591" spans="1:17" ht="18" hidden="1" customHeight="1">
      <c r="A591" s="163">
        <v>2080102</v>
      </c>
      <c r="B591" s="164" t="s">
        <v>94</v>
      </c>
      <c r="C591" s="338">
        <f t="shared" si="205"/>
        <v>0</v>
      </c>
      <c r="D591" s="339">
        <f t="shared" si="206"/>
        <v>0</v>
      </c>
      <c r="E591" s="340"/>
      <c r="F591" s="340"/>
      <c r="G591" s="340"/>
      <c r="H591" s="340"/>
      <c r="I591" s="341">
        <f t="shared" si="207"/>
        <v>0</v>
      </c>
      <c r="J591" s="342"/>
      <c r="K591" s="342"/>
      <c r="L591" s="342"/>
      <c r="M591" s="342"/>
      <c r="N591" s="342"/>
      <c r="O591" s="342"/>
      <c r="P591" s="342"/>
      <c r="Q591" s="342"/>
    </row>
    <row r="592" spans="1:17" ht="18" hidden="1" customHeight="1">
      <c r="A592" s="163">
        <v>2080103</v>
      </c>
      <c r="B592" s="164" t="s">
        <v>95</v>
      </c>
      <c r="C592" s="338">
        <f t="shared" si="205"/>
        <v>0</v>
      </c>
      <c r="D592" s="339">
        <f t="shared" si="206"/>
        <v>0</v>
      </c>
      <c r="E592" s="340"/>
      <c r="F592" s="340"/>
      <c r="G592" s="340"/>
      <c r="H592" s="340"/>
      <c r="I592" s="341">
        <f t="shared" si="207"/>
        <v>0</v>
      </c>
      <c r="J592" s="342"/>
      <c r="K592" s="342"/>
      <c r="L592" s="342"/>
      <c r="M592" s="342"/>
      <c r="N592" s="342"/>
      <c r="O592" s="342"/>
      <c r="P592" s="342"/>
      <c r="Q592" s="342"/>
    </row>
    <row r="593" spans="1:17" ht="18" hidden="1" customHeight="1">
      <c r="A593" s="163">
        <v>2080104</v>
      </c>
      <c r="B593" s="164" t="s">
        <v>500</v>
      </c>
      <c r="C593" s="338">
        <f t="shared" si="205"/>
        <v>0</v>
      </c>
      <c r="D593" s="339">
        <f t="shared" si="206"/>
        <v>0</v>
      </c>
      <c r="E593" s="340"/>
      <c r="F593" s="340"/>
      <c r="G593" s="340"/>
      <c r="H593" s="340"/>
      <c r="I593" s="341">
        <f t="shared" si="207"/>
        <v>0</v>
      </c>
      <c r="J593" s="342"/>
      <c r="K593" s="342"/>
      <c r="L593" s="342"/>
      <c r="M593" s="342"/>
      <c r="N593" s="342"/>
      <c r="O593" s="342"/>
      <c r="P593" s="342"/>
      <c r="Q593" s="342"/>
    </row>
    <row r="594" spans="1:17" ht="18" hidden="1" customHeight="1">
      <c r="A594" s="163">
        <v>2080105</v>
      </c>
      <c r="B594" s="164" t="s">
        <v>501</v>
      </c>
      <c r="C594" s="338">
        <f t="shared" si="205"/>
        <v>0</v>
      </c>
      <c r="D594" s="339">
        <f t="shared" si="206"/>
        <v>0</v>
      </c>
      <c r="E594" s="340"/>
      <c r="F594" s="340"/>
      <c r="G594" s="340"/>
      <c r="H594" s="340"/>
      <c r="I594" s="341">
        <f t="shared" si="207"/>
        <v>0</v>
      </c>
      <c r="J594" s="342"/>
      <c r="K594" s="342"/>
      <c r="L594" s="342"/>
      <c r="M594" s="342"/>
      <c r="N594" s="342"/>
      <c r="O594" s="342"/>
      <c r="P594" s="342"/>
      <c r="Q594" s="342"/>
    </row>
    <row r="595" spans="1:17" ht="18" hidden="1" customHeight="1">
      <c r="A595" s="163">
        <v>2080106</v>
      </c>
      <c r="B595" s="164" t="s">
        <v>502</v>
      </c>
      <c r="C595" s="338">
        <f t="shared" si="205"/>
        <v>0</v>
      </c>
      <c r="D595" s="339">
        <f t="shared" si="206"/>
        <v>0</v>
      </c>
      <c r="E595" s="340"/>
      <c r="F595" s="340"/>
      <c r="G595" s="340"/>
      <c r="H595" s="340"/>
      <c r="I595" s="341">
        <f t="shared" si="207"/>
        <v>0</v>
      </c>
      <c r="J595" s="342"/>
      <c r="K595" s="342"/>
      <c r="L595" s="342"/>
      <c r="M595" s="342"/>
      <c r="N595" s="342"/>
      <c r="O595" s="342"/>
      <c r="P595" s="342"/>
      <c r="Q595" s="342"/>
    </row>
    <row r="596" spans="1:17" ht="18" hidden="1" customHeight="1">
      <c r="A596" s="163">
        <v>2080107</v>
      </c>
      <c r="B596" s="164" t="s">
        <v>503</v>
      </c>
      <c r="C596" s="338">
        <f t="shared" si="205"/>
        <v>0</v>
      </c>
      <c r="D596" s="339">
        <f t="shared" si="206"/>
        <v>0</v>
      </c>
      <c r="E596" s="340"/>
      <c r="F596" s="340"/>
      <c r="G596" s="340"/>
      <c r="H596" s="340"/>
      <c r="I596" s="341">
        <f t="shared" si="207"/>
        <v>0</v>
      </c>
      <c r="J596" s="342"/>
      <c r="K596" s="342"/>
      <c r="L596" s="342"/>
      <c r="M596" s="342"/>
      <c r="N596" s="342"/>
      <c r="O596" s="342"/>
      <c r="P596" s="342"/>
      <c r="Q596" s="342"/>
    </row>
    <row r="597" spans="1:17" ht="18" hidden="1" customHeight="1">
      <c r="A597" s="163">
        <v>2080108</v>
      </c>
      <c r="B597" s="164" t="s">
        <v>136</v>
      </c>
      <c r="C597" s="338">
        <f t="shared" si="205"/>
        <v>0</v>
      </c>
      <c r="D597" s="339">
        <f t="shared" si="206"/>
        <v>0</v>
      </c>
      <c r="E597" s="340"/>
      <c r="F597" s="340"/>
      <c r="G597" s="340"/>
      <c r="H597" s="340"/>
      <c r="I597" s="341">
        <f t="shared" si="207"/>
        <v>0</v>
      </c>
      <c r="J597" s="342"/>
      <c r="K597" s="342"/>
      <c r="L597" s="342"/>
      <c r="M597" s="342"/>
      <c r="N597" s="342"/>
      <c r="O597" s="342"/>
      <c r="P597" s="342"/>
      <c r="Q597" s="342"/>
    </row>
    <row r="598" spans="1:17" ht="18" hidden="1" customHeight="1">
      <c r="A598" s="163">
        <v>2080109</v>
      </c>
      <c r="B598" s="164" t="s">
        <v>504</v>
      </c>
      <c r="C598" s="338">
        <f t="shared" si="205"/>
        <v>0</v>
      </c>
      <c r="D598" s="339">
        <f t="shared" si="206"/>
        <v>0</v>
      </c>
      <c r="E598" s="340"/>
      <c r="F598" s="340"/>
      <c r="G598" s="340"/>
      <c r="H598" s="340"/>
      <c r="I598" s="341">
        <f t="shared" si="207"/>
        <v>0</v>
      </c>
      <c r="J598" s="342"/>
      <c r="K598" s="342"/>
      <c r="L598" s="342"/>
      <c r="M598" s="342"/>
      <c r="N598" s="342"/>
      <c r="O598" s="342"/>
      <c r="P598" s="342"/>
      <c r="Q598" s="342"/>
    </row>
    <row r="599" spans="1:17" ht="18" hidden="1" customHeight="1">
      <c r="A599" s="163">
        <v>2080110</v>
      </c>
      <c r="B599" s="164" t="s">
        <v>505</v>
      </c>
      <c r="C599" s="338">
        <f t="shared" si="205"/>
        <v>0</v>
      </c>
      <c r="D599" s="339">
        <f t="shared" si="206"/>
        <v>0</v>
      </c>
      <c r="E599" s="340"/>
      <c r="F599" s="340"/>
      <c r="G599" s="340"/>
      <c r="H599" s="340"/>
      <c r="I599" s="341">
        <f t="shared" si="207"/>
        <v>0</v>
      </c>
      <c r="J599" s="342"/>
      <c r="K599" s="342"/>
      <c r="L599" s="342"/>
      <c r="M599" s="342"/>
      <c r="N599" s="342"/>
      <c r="O599" s="342"/>
      <c r="P599" s="342"/>
      <c r="Q599" s="342"/>
    </row>
    <row r="600" spans="1:17" ht="18" hidden="1" customHeight="1">
      <c r="A600" s="163">
        <v>2080111</v>
      </c>
      <c r="B600" s="164" t="s">
        <v>506</v>
      </c>
      <c r="C600" s="338">
        <f t="shared" si="205"/>
        <v>0</v>
      </c>
      <c r="D600" s="339">
        <f t="shared" si="206"/>
        <v>0</v>
      </c>
      <c r="E600" s="340"/>
      <c r="F600" s="340"/>
      <c r="G600" s="340"/>
      <c r="H600" s="340"/>
      <c r="I600" s="341">
        <f t="shared" si="207"/>
        <v>0</v>
      </c>
      <c r="J600" s="342"/>
      <c r="K600" s="342"/>
      <c r="L600" s="342"/>
      <c r="M600" s="342"/>
      <c r="N600" s="342"/>
      <c r="O600" s="342"/>
      <c r="P600" s="342"/>
      <c r="Q600" s="342"/>
    </row>
    <row r="601" spans="1:17" ht="18" hidden="1" customHeight="1">
      <c r="A601" s="163">
        <v>2080112</v>
      </c>
      <c r="B601" s="164" t="s">
        <v>507</v>
      </c>
      <c r="C601" s="338">
        <f t="shared" si="205"/>
        <v>0</v>
      </c>
      <c r="D601" s="339">
        <f t="shared" si="206"/>
        <v>0</v>
      </c>
      <c r="E601" s="340"/>
      <c r="F601" s="340"/>
      <c r="G601" s="340"/>
      <c r="H601" s="340"/>
      <c r="I601" s="341">
        <f t="shared" si="207"/>
        <v>0</v>
      </c>
      <c r="J601" s="342"/>
      <c r="K601" s="342"/>
      <c r="L601" s="342"/>
      <c r="M601" s="342"/>
      <c r="N601" s="342"/>
      <c r="O601" s="342"/>
      <c r="P601" s="342"/>
      <c r="Q601" s="342"/>
    </row>
    <row r="602" spans="1:17" ht="18" hidden="1" customHeight="1">
      <c r="A602" s="163">
        <v>2080199</v>
      </c>
      <c r="B602" s="164" t="s">
        <v>508</v>
      </c>
      <c r="C602" s="338">
        <f t="shared" si="205"/>
        <v>0</v>
      </c>
      <c r="D602" s="339">
        <f t="shared" si="206"/>
        <v>0</v>
      </c>
      <c r="E602" s="340"/>
      <c r="F602" s="340"/>
      <c r="G602" s="340"/>
      <c r="H602" s="340"/>
      <c r="I602" s="341">
        <f t="shared" si="207"/>
        <v>0</v>
      </c>
      <c r="J602" s="342"/>
      <c r="K602" s="342"/>
      <c r="L602" s="342"/>
      <c r="M602" s="342"/>
      <c r="N602" s="342"/>
      <c r="O602" s="342"/>
      <c r="P602" s="342"/>
      <c r="Q602" s="342"/>
    </row>
    <row r="603" spans="1:17" ht="18" hidden="1" customHeight="1">
      <c r="A603" s="163">
        <v>20802</v>
      </c>
      <c r="B603" s="242" t="s">
        <v>509</v>
      </c>
      <c r="C603" s="336">
        <f>SUM(C604:C613)</f>
        <v>0</v>
      </c>
      <c r="D603" s="336">
        <f t="shared" ref="D603:Q603" si="208">SUM(D604:D613)</f>
        <v>0</v>
      </c>
      <c r="E603" s="336">
        <f t="shared" si="208"/>
        <v>0</v>
      </c>
      <c r="F603" s="336">
        <f t="shared" si="208"/>
        <v>0</v>
      </c>
      <c r="G603" s="336">
        <f t="shared" si="208"/>
        <v>0</v>
      </c>
      <c r="H603" s="336">
        <f t="shared" si="208"/>
        <v>0</v>
      </c>
      <c r="I603" s="337">
        <f t="shared" si="208"/>
        <v>0</v>
      </c>
      <c r="J603" s="337">
        <f t="shared" si="208"/>
        <v>0</v>
      </c>
      <c r="K603" s="337">
        <f t="shared" si="208"/>
        <v>0</v>
      </c>
      <c r="L603" s="337">
        <f t="shared" si="208"/>
        <v>0</v>
      </c>
      <c r="M603" s="337">
        <f t="shared" si="208"/>
        <v>0</v>
      </c>
      <c r="N603" s="337">
        <f t="shared" si="208"/>
        <v>0</v>
      </c>
      <c r="O603" s="337">
        <f t="shared" si="208"/>
        <v>0</v>
      </c>
      <c r="P603" s="337">
        <f t="shared" si="208"/>
        <v>0</v>
      </c>
      <c r="Q603" s="337">
        <f t="shared" si="208"/>
        <v>0</v>
      </c>
    </row>
    <row r="604" spans="1:17" ht="18" hidden="1" customHeight="1">
      <c r="A604" s="163">
        <v>2080201</v>
      </c>
      <c r="B604" s="164" t="s">
        <v>93</v>
      </c>
      <c r="C604" s="338">
        <f t="shared" ref="C604:C613" si="209">SUM(D604,I604)</f>
        <v>0</v>
      </c>
      <c r="D604" s="339">
        <f t="shared" ref="D604:D613" si="210">SUM(E604:H604)</f>
        <v>0</v>
      </c>
      <c r="E604" s="340"/>
      <c r="F604" s="340"/>
      <c r="G604" s="340"/>
      <c r="H604" s="340"/>
      <c r="I604" s="341">
        <f t="shared" ref="I604:I613" si="211">SUM(J604:Q604)</f>
        <v>0</v>
      </c>
      <c r="J604" s="342"/>
      <c r="K604" s="342"/>
      <c r="L604" s="342"/>
      <c r="M604" s="342"/>
      <c r="N604" s="342"/>
      <c r="O604" s="342"/>
      <c r="P604" s="342"/>
      <c r="Q604" s="342"/>
    </row>
    <row r="605" spans="1:17" ht="18" hidden="1" customHeight="1">
      <c r="A605" s="163">
        <v>2080202</v>
      </c>
      <c r="B605" s="164" t="s">
        <v>94</v>
      </c>
      <c r="C605" s="338">
        <f t="shared" si="209"/>
        <v>0</v>
      </c>
      <c r="D605" s="339">
        <f t="shared" si="210"/>
        <v>0</v>
      </c>
      <c r="E605" s="340"/>
      <c r="F605" s="340"/>
      <c r="G605" s="340"/>
      <c r="H605" s="340"/>
      <c r="I605" s="341">
        <f t="shared" si="211"/>
        <v>0</v>
      </c>
      <c r="J605" s="342"/>
      <c r="K605" s="342"/>
      <c r="L605" s="342"/>
      <c r="M605" s="342"/>
      <c r="N605" s="342"/>
      <c r="O605" s="342"/>
      <c r="P605" s="342"/>
      <c r="Q605" s="342"/>
    </row>
    <row r="606" spans="1:17" ht="18" hidden="1" customHeight="1">
      <c r="A606" s="163">
        <v>2080203</v>
      </c>
      <c r="B606" s="164" t="s">
        <v>95</v>
      </c>
      <c r="C606" s="338">
        <f t="shared" si="209"/>
        <v>0</v>
      </c>
      <c r="D606" s="339">
        <f t="shared" si="210"/>
        <v>0</v>
      </c>
      <c r="E606" s="340"/>
      <c r="F606" s="340"/>
      <c r="G606" s="340"/>
      <c r="H606" s="340"/>
      <c r="I606" s="341">
        <f t="shared" si="211"/>
        <v>0</v>
      </c>
      <c r="J606" s="342"/>
      <c r="K606" s="342"/>
      <c r="L606" s="342"/>
      <c r="M606" s="342"/>
      <c r="N606" s="342"/>
      <c r="O606" s="342"/>
      <c r="P606" s="342"/>
      <c r="Q606" s="342"/>
    </row>
    <row r="607" spans="1:17" ht="18" hidden="1" customHeight="1">
      <c r="A607" s="163">
        <v>2080204</v>
      </c>
      <c r="B607" s="164" t="s">
        <v>510</v>
      </c>
      <c r="C607" s="338">
        <f t="shared" si="209"/>
        <v>0</v>
      </c>
      <c r="D607" s="339">
        <f t="shared" si="210"/>
        <v>0</v>
      </c>
      <c r="E607" s="340"/>
      <c r="F607" s="340"/>
      <c r="G607" s="340"/>
      <c r="H607" s="340"/>
      <c r="I607" s="341">
        <f t="shared" si="211"/>
        <v>0</v>
      </c>
      <c r="J607" s="342"/>
      <c r="K607" s="342"/>
      <c r="L607" s="342"/>
      <c r="M607" s="342"/>
      <c r="N607" s="342"/>
      <c r="O607" s="342"/>
      <c r="P607" s="342"/>
      <c r="Q607" s="342"/>
    </row>
    <row r="608" spans="1:17" ht="18" hidden="1" customHeight="1">
      <c r="A608" s="163">
        <v>2080205</v>
      </c>
      <c r="B608" s="164" t="s">
        <v>511</v>
      </c>
      <c r="C608" s="338">
        <f t="shared" si="209"/>
        <v>0</v>
      </c>
      <c r="D608" s="339">
        <f t="shared" si="210"/>
        <v>0</v>
      </c>
      <c r="E608" s="340"/>
      <c r="F608" s="340"/>
      <c r="G608" s="340"/>
      <c r="H608" s="340"/>
      <c r="I608" s="341">
        <f t="shared" si="211"/>
        <v>0</v>
      </c>
      <c r="J608" s="342"/>
      <c r="K608" s="342"/>
      <c r="L608" s="342"/>
      <c r="M608" s="342"/>
      <c r="N608" s="342"/>
      <c r="O608" s="342"/>
      <c r="P608" s="342"/>
      <c r="Q608" s="342"/>
    </row>
    <row r="609" spans="1:17" ht="18" hidden="1" customHeight="1">
      <c r="A609" s="163">
        <v>2080206</v>
      </c>
      <c r="B609" s="164" t="s">
        <v>512</v>
      </c>
      <c r="C609" s="338">
        <f t="shared" si="209"/>
        <v>0</v>
      </c>
      <c r="D609" s="339">
        <f t="shared" si="210"/>
        <v>0</v>
      </c>
      <c r="E609" s="340"/>
      <c r="F609" s="340"/>
      <c r="G609" s="340"/>
      <c r="H609" s="340"/>
      <c r="I609" s="341">
        <f t="shared" si="211"/>
        <v>0</v>
      </c>
      <c r="J609" s="342"/>
      <c r="K609" s="342"/>
      <c r="L609" s="342"/>
      <c r="M609" s="342"/>
      <c r="N609" s="342"/>
      <c r="O609" s="342"/>
      <c r="P609" s="342"/>
      <c r="Q609" s="342"/>
    </row>
    <row r="610" spans="1:17" ht="18" hidden="1" customHeight="1">
      <c r="A610" s="163">
        <v>2080207</v>
      </c>
      <c r="B610" s="164" t="s">
        <v>513</v>
      </c>
      <c r="C610" s="338">
        <f t="shared" si="209"/>
        <v>0</v>
      </c>
      <c r="D610" s="339">
        <f t="shared" si="210"/>
        <v>0</v>
      </c>
      <c r="E610" s="340"/>
      <c r="F610" s="340"/>
      <c r="G610" s="340"/>
      <c r="H610" s="340"/>
      <c r="I610" s="341">
        <f t="shared" si="211"/>
        <v>0</v>
      </c>
      <c r="J610" s="342"/>
      <c r="K610" s="342"/>
      <c r="L610" s="342"/>
      <c r="M610" s="342"/>
      <c r="N610" s="342"/>
      <c r="O610" s="342"/>
      <c r="P610" s="342"/>
      <c r="Q610" s="342"/>
    </row>
    <row r="611" spans="1:17" ht="18" hidden="1" customHeight="1">
      <c r="A611" s="163">
        <v>2080208</v>
      </c>
      <c r="B611" s="164" t="s">
        <v>514</v>
      </c>
      <c r="C611" s="338">
        <f t="shared" si="209"/>
        <v>0</v>
      </c>
      <c r="D611" s="339">
        <f t="shared" si="210"/>
        <v>0</v>
      </c>
      <c r="E611" s="340"/>
      <c r="F611" s="340"/>
      <c r="G611" s="340"/>
      <c r="H611" s="340"/>
      <c r="I611" s="341">
        <f t="shared" si="211"/>
        <v>0</v>
      </c>
      <c r="J611" s="342"/>
      <c r="K611" s="342"/>
      <c r="L611" s="342"/>
      <c r="M611" s="342"/>
      <c r="N611" s="342"/>
      <c r="O611" s="342"/>
      <c r="P611" s="342"/>
      <c r="Q611" s="342"/>
    </row>
    <row r="612" spans="1:17" ht="18" hidden="1" customHeight="1">
      <c r="A612" s="163">
        <v>2080209</v>
      </c>
      <c r="B612" s="164" t="s">
        <v>515</v>
      </c>
      <c r="C612" s="338">
        <f t="shared" si="209"/>
        <v>0</v>
      </c>
      <c r="D612" s="339">
        <f t="shared" si="210"/>
        <v>0</v>
      </c>
      <c r="E612" s="340"/>
      <c r="F612" s="340"/>
      <c r="G612" s="340"/>
      <c r="H612" s="340"/>
      <c r="I612" s="341">
        <f t="shared" si="211"/>
        <v>0</v>
      </c>
      <c r="J612" s="342"/>
      <c r="K612" s="342"/>
      <c r="L612" s="342"/>
      <c r="M612" s="342"/>
      <c r="N612" s="342"/>
      <c r="O612" s="342"/>
      <c r="P612" s="342"/>
      <c r="Q612" s="342"/>
    </row>
    <row r="613" spans="1:17" ht="18" hidden="1" customHeight="1">
      <c r="A613" s="163">
        <v>2080299</v>
      </c>
      <c r="B613" s="164" t="s">
        <v>516</v>
      </c>
      <c r="C613" s="338">
        <f t="shared" si="209"/>
        <v>0</v>
      </c>
      <c r="D613" s="339">
        <f t="shared" si="210"/>
        <v>0</v>
      </c>
      <c r="E613" s="340"/>
      <c r="F613" s="340"/>
      <c r="G613" s="340"/>
      <c r="H613" s="340"/>
      <c r="I613" s="341">
        <f t="shared" si="211"/>
        <v>0</v>
      </c>
      <c r="J613" s="342"/>
      <c r="K613" s="342"/>
      <c r="L613" s="342"/>
      <c r="M613" s="342"/>
      <c r="N613" s="342"/>
      <c r="O613" s="342"/>
      <c r="P613" s="342"/>
      <c r="Q613" s="342"/>
    </row>
    <row r="614" spans="1:17" ht="18" hidden="1" customHeight="1">
      <c r="A614" s="163">
        <v>20804</v>
      </c>
      <c r="B614" s="242" t="s">
        <v>517</v>
      </c>
      <c r="C614" s="336">
        <f>C615</f>
        <v>0</v>
      </c>
      <c r="D614" s="336">
        <f t="shared" ref="D614:Q614" si="212">D615</f>
        <v>0</v>
      </c>
      <c r="E614" s="336">
        <f t="shared" si="212"/>
        <v>0</v>
      </c>
      <c r="F614" s="336">
        <f t="shared" si="212"/>
        <v>0</v>
      </c>
      <c r="G614" s="336">
        <f t="shared" si="212"/>
        <v>0</v>
      </c>
      <c r="H614" s="336">
        <f t="shared" si="212"/>
        <v>0</v>
      </c>
      <c r="I614" s="337">
        <f t="shared" si="212"/>
        <v>0</v>
      </c>
      <c r="J614" s="337">
        <f t="shared" si="212"/>
        <v>0</v>
      </c>
      <c r="K614" s="337">
        <f t="shared" si="212"/>
        <v>0</v>
      </c>
      <c r="L614" s="337">
        <f t="shared" si="212"/>
        <v>0</v>
      </c>
      <c r="M614" s="337">
        <f t="shared" si="212"/>
        <v>0</v>
      </c>
      <c r="N614" s="337">
        <f t="shared" si="212"/>
        <v>0</v>
      </c>
      <c r="O614" s="337">
        <f t="shared" si="212"/>
        <v>0</v>
      </c>
      <c r="P614" s="337">
        <f t="shared" si="212"/>
        <v>0</v>
      </c>
      <c r="Q614" s="337">
        <f t="shared" si="212"/>
        <v>0</v>
      </c>
    </row>
    <row r="615" spans="1:17" ht="18" hidden="1" customHeight="1">
      <c r="A615" s="163">
        <v>2080402</v>
      </c>
      <c r="B615" s="164" t="s">
        <v>518</v>
      </c>
      <c r="C615" s="338">
        <f t="shared" ref="C615:C624" si="213">SUM(D615,I615)</f>
        <v>0</v>
      </c>
      <c r="D615" s="339">
        <f t="shared" ref="D615:D624" si="214">SUM(E615:H615)</f>
        <v>0</v>
      </c>
      <c r="E615" s="340"/>
      <c r="F615" s="340"/>
      <c r="G615" s="340"/>
      <c r="H615" s="340"/>
      <c r="I615" s="341">
        <f t="shared" ref="I615:I624" si="215">SUM(J615:Q615)</f>
        <v>0</v>
      </c>
      <c r="J615" s="342"/>
      <c r="K615" s="342"/>
      <c r="L615" s="342"/>
      <c r="M615" s="342"/>
      <c r="N615" s="342"/>
      <c r="O615" s="342"/>
      <c r="P615" s="342"/>
      <c r="Q615" s="342"/>
    </row>
    <row r="616" spans="1:17" ht="18" hidden="1" customHeight="1">
      <c r="A616" s="163">
        <v>20805</v>
      </c>
      <c r="B616" s="242" t="s">
        <v>519</v>
      </c>
      <c r="C616" s="336">
        <f>SUM(C617:C624)</f>
        <v>0</v>
      </c>
      <c r="D616" s="336">
        <f t="shared" ref="D616:Q616" si="216">SUM(D617:D624)</f>
        <v>0</v>
      </c>
      <c r="E616" s="336">
        <f t="shared" si="216"/>
        <v>0</v>
      </c>
      <c r="F616" s="336">
        <f t="shared" si="216"/>
        <v>0</v>
      </c>
      <c r="G616" s="336">
        <f t="shared" si="216"/>
        <v>0</v>
      </c>
      <c r="H616" s="336">
        <f t="shared" si="216"/>
        <v>0</v>
      </c>
      <c r="I616" s="337">
        <f t="shared" si="216"/>
        <v>0</v>
      </c>
      <c r="J616" s="337">
        <f t="shared" si="216"/>
        <v>0</v>
      </c>
      <c r="K616" s="337">
        <f t="shared" si="216"/>
        <v>0</v>
      </c>
      <c r="L616" s="337">
        <f t="shared" si="216"/>
        <v>0</v>
      </c>
      <c r="M616" s="337">
        <f t="shared" si="216"/>
        <v>0</v>
      </c>
      <c r="N616" s="337">
        <f t="shared" si="216"/>
        <v>0</v>
      </c>
      <c r="O616" s="337">
        <f t="shared" si="216"/>
        <v>0</v>
      </c>
      <c r="P616" s="337">
        <f t="shared" si="216"/>
        <v>0</v>
      </c>
      <c r="Q616" s="337">
        <f t="shared" si="216"/>
        <v>0</v>
      </c>
    </row>
    <row r="617" spans="1:17" ht="18" hidden="1" customHeight="1">
      <c r="A617" s="163">
        <v>2080501</v>
      </c>
      <c r="B617" s="164" t="s">
        <v>520</v>
      </c>
      <c r="C617" s="338">
        <f t="shared" si="213"/>
        <v>0</v>
      </c>
      <c r="D617" s="339">
        <f t="shared" si="214"/>
        <v>0</v>
      </c>
      <c r="E617" s="340"/>
      <c r="F617" s="340"/>
      <c r="G617" s="340"/>
      <c r="H617" s="340"/>
      <c r="I617" s="341">
        <f t="shared" si="215"/>
        <v>0</v>
      </c>
      <c r="J617" s="342"/>
      <c r="K617" s="342"/>
      <c r="L617" s="342"/>
      <c r="M617" s="342"/>
      <c r="N617" s="342"/>
      <c r="O617" s="342"/>
      <c r="P617" s="342"/>
      <c r="Q617" s="342"/>
    </row>
    <row r="618" spans="1:17" ht="18" hidden="1" customHeight="1">
      <c r="A618" s="163">
        <v>2080502</v>
      </c>
      <c r="B618" s="164" t="s">
        <v>521</v>
      </c>
      <c r="C618" s="338">
        <f t="shared" si="213"/>
        <v>0</v>
      </c>
      <c r="D618" s="339">
        <f t="shared" si="214"/>
        <v>0</v>
      </c>
      <c r="E618" s="340"/>
      <c r="F618" s="340"/>
      <c r="G618" s="340"/>
      <c r="H618" s="340"/>
      <c r="I618" s="341">
        <f t="shared" si="215"/>
        <v>0</v>
      </c>
      <c r="J618" s="342"/>
      <c r="K618" s="342"/>
      <c r="L618" s="342"/>
      <c r="M618" s="342"/>
      <c r="N618" s="342"/>
      <c r="O618" s="342"/>
      <c r="P618" s="342"/>
      <c r="Q618" s="342"/>
    </row>
    <row r="619" spans="1:17" ht="18" hidden="1" customHeight="1">
      <c r="A619" s="163">
        <v>2080503</v>
      </c>
      <c r="B619" s="164" t="s">
        <v>522</v>
      </c>
      <c r="C619" s="338">
        <f t="shared" si="213"/>
        <v>0</v>
      </c>
      <c r="D619" s="339">
        <f t="shared" si="214"/>
        <v>0</v>
      </c>
      <c r="E619" s="340"/>
      <c r="F619" s="340"/>
      <c r="G619" s="340"/>
      <c r="H619" s="340"/>
      <c r="I619" s="341">
        <f t="shared" si="215"/>
        <v>0</v>
      </c>
      <c r="J619" s="342"/>
      <c r="K619" s="342"/>
      <c r="L619" s="342"/>
      <c r="M619" s="342"/>
      <c r="N619" s="342"/>
      <c r="O619" s="342"/>
      <c r="P619" s="342"/>
      <c r="Q619" s="342"/>
    </row>
    <row r="620" spans="1:17" ht="18" hidden="1" customHeight="1">
      <c r="A620" s="163">
        <v>2080504</v>
      </c>
      <c r="B620" s="164" t="s">
        <v>523</v>
      </c>
      <c r="C620" s="338">
        <f t="shared" si="213"/>
        <v>0</v>
      </c>
      <c r="D620" s="339">
        <f t="shared" si="214"/>
        <v>0</v>
      </c>
      <c r="E620" s="340"/>
      <c r="F620" s="340"/>
      <c r="G620" s="340"/>
      <c r="H620" s="340"/>
      <c r="I620" s="341">
        <f t="shared" si="215"/>
        <v>0</v>
      </c>
      <c r="J620" s="342"/>
      <c r="K620" s="342"/>
      <c r="L620" s="342"/>
      <c r="M620" s="342"/>
      <c r="N620" s="342"/>
      <c r="O620" s="342"/>
      <c r="P620" s="342"/>
      <c r="Q620" s="342"/>
    </row>
    <row r="621" spans="1:17" ht="18" hidden="1" customHeight="1">
      <c r="A621" s="163">
        <v>2080505</v>
      </c>
      <c r="B621" s="164" t="s">
        <v>524</v>
      </c>
      <c r="C621" s="338">
        <f t="shared" si="213"/>
        <v>0</v>
      </c>
      <c r="D621" s="339">
        <f t="shared" si="214"/>
        <v>0</v>
      </c>
      <c r="E621" s="340"/>
      <c r="F621" s="340"/>
      <c r="G621" s="340"/>
      <c r="H621" s="340"/>
      <c r="I621" s="341">
        <f t="shared" si="215"/>
        <v>0</v>
      </c>
      <c r="J621" s="342"/>
      <c r="K621" s="342"/>
      <c r="L621" s="342"/>
      <c r="M621" s="342"/>
      <c r="N621" s="342"/>
      <c r="O621" s="342"/>
      <c r="P621" s="342"/>
      <c r="Q621" s="342"/>
    </row>
    <row r="622" spans="1:17" ht="18" hidden="1" customHeight="1">
      <c r="A622" s="163">
        <v>2080506</v>
      </c>
      <c r="B622" s="164" t="s">
        <v>525</v>
      </c>
      <c r="C622" s="338">
        <f t="shared" si="213"/>
        <v>0</v>
      </c>
      <c r="D622" s="339">
        <f t="shared" si="214"/>
        <v>0</v>
      </c>
      <c r="E622" s="340"/>
      <c r="F622" s="340"/>
      <c r="G622" s="340"/>
      <c r="H622" s="340"/>
      <c r="I622" s="341">
        <f t="shared" si="215"/>
        <v>0</v>
      </c>
      <c r="J622" s="342"/>
      <c r="K622" s="342"/>
      <c r="L622" s="342"/>
      <c r="M622" s="342"/>
      <c r="N622" s="342"/>
      <c r="O622" s="342"/>
      <c r="P622" s="342"/>
      <c r="Q622" s="342"/>
    </row>
    <row r="623" spans="1:17" ht="18" hidden="1" customHeight="1">
      <c r="A623" s="163">
        <v>2080507</v>
      </c>
      <c r="B623" s="164" t="s">
        <v>526</v>
      </c>
      <c r="C623" s="338">
        <f t="shared" si="213"/>
        <v>0</v>
      </c>
      <c r="D623" s="339">
        <f t="shared" si="214"/>
        <v>0</v>
      </c>
      <c r="E623" s="340"/>
      <c r="F623" s="340"/>
      <c r="G623" s="340"/>
      <c r="H623" s="340"/>
      <c r="I623" s="341">
        <f t="shared" si="215"/>
        <v>0</v>
      </c>
      <c r="J623" s="342"/>
      <c r="K623" s="342"/>
      <c r="L623" s="342"/>
      <c r="M623" s="342"/>
      <c r="N623" s="342"/>
      <c r="O623" s="342"/>
      <c r="P623" s="342"/>
      <c r="Q623" s="342"/>
    </row>
    <row r="624" spans="1:17" ht="18" hidden="1" customHeight="1">
      <c r="A624" s="163">
        <v>2080599</v>
      </c>
      <c r="B624" s="164" t="s">
        <v>527</v>
      </c>
      <c r="C624" s="338">
        <f t="shared" si="213"/>
        <v>0</v>
      </c>
      <c r="D624" s="339">
        <f t="shared" si="214"/>
        <v>0</v>
      </c>
      <c r="E624" s="340"/>
      <c r="F624" s="340"/>
      <c r="G624" s="340"/>
      <c r="H624" s="340"/>
      <c r="I624" s="341">
        <f t="shared" si="215"/>
        <v>0</v>
      </c>
      <c r="J624" s="342"/>
      <c r="K624" s="342"/>
      <c r="L624" s="342"/>
      <c r="M624" s="342"/>
      <c r="N624" s="342"/>
      <c r="O624" s="342"/>
      <c r="P624" s="342"/>
      <c r="Q624" s="342"/>
    </row>
    <row r="625" spans="1:17" ht="18" hidden="1" customHeight="1">
      <c r="A625" s="163">
        <v>20806</v>
      </c>
      <c r="B625" s="242" t="s">
        <v>528</v>
      </c>
      <c r="C625" s="336">
        <f>SUM(C626:C628)</f>
        <v>0</v>
      </c>
      <c r="D625" s="336">
        <f t="shared" ref="D625:Q625" si="217">SUM(D626:D628)</f>
        <v>0</v>
      </c>
      <c r="E625" s="336">
        <f t="shared" si="217"/>
        <v>0</v>
      </c>
      <c r="F625" s="336">
        <f t="shared" si="217"/>
        <v>0</v>
      </c>
      <c r="G625" s="336">
        <f t="shared" si="217"/>
        <v>0</v>
      </c>
      <c r="H625" s="336">
        <f t="shared" si="217"/>
        <v>0</v>
      </c>
      <c r="I625" s="337">
        <f t="shared" si="217"/>
        <v>0</v>
      </c>
      <c r="J625" s="337">
        <f t="shared" si="217"/>
        <v>0</v>
      </c>
      <c r="K625" s="337">
        <f t="shared" si="217"/>
        <v>0</v>
      </c>
      <c r="L625" s="337">
        <f t="shared" si="217"/>
        <v>0</v>
      </c>
      <c r="M625" s="337">
        <f t="shared" si="217"/>
        <v>0</v>
      </c>
      <c r="N625" s="337">
        <f t="shared" si="217"/>
        <v>0</v>
      </c>
      <c r="O625" s="337">
        <f t="shared" si="217"/>
        <v>0</v>
      </c>
      <c r="P625" s="337">
        <f t="shared" si="217"/>
        <v>0</v>
      </c>
      <c r="Q625" s="337">
        <f t="shared" si="217"/>
        <v>0</v>
      </c>
    </row>
    <row r="626" spans="1:17" ht="18" hidden="1" customHeight="1">
      <c r="A626" s="163">
        <v>2080601</v>
      </c>
      <c r="B626" s="164" t="s">
        <v>529</v>
      </c>
      <c r="C626" s="338">
        <f>SUM(D626,I626)</f>
        <v>0</v>
      </c>
      <c r="D626" s="339">
        <f>SUM(E626:H626)</f>
        <v>0</v>
      </c>
      <c r="E626" s="340"/>
      <c r="F626" s="340"/>
      <c r="G626" s="340"/>
      <c r="H626" s="340"/>
      <c r="I626" s="341">
        <f>SUM(J626:Q626)</f>
        <v>0</v>
      </c>
      <c r="J626" s="342"/>
      <c r="K626" s="342"/>
      <c r="L626" s="342"/>
      <c r="M626" s="342"/>
      <c r="N626" s="342"/>
      <c r="O626" s="342"/>
      <c r="P626" s="342"/>
      <c r="Q626" s="342"/>
    </row>
    <row r="627" spans="1:17" ht="18" hidden="1" customHeight="1">
      <c r="A627" s="163">
        <v>2080602</v>
      </c>
      <c r="B627" s="164" t="s">
        <v>530</v>
      </c>
      <c r="C627" s="338">
        <f>SUM(D627,I627)</f>
        <v>0</v>
      </c>
      <c r="D627" s="339">
        <f>SUM(E627:H627)</f>
        <v>0</v>
      </c>
      <c r="E627" s="340"/>
      <c r="F627" s="340"/>
      <c r="G627" s="340"/>
      <c r="H627" s="340"/>
      <c r="I627" s="341">
        <f>SUM(J627:Q627)</f>
        <v>0</v>
      </c>
      <c r="J627" s="342"/>
      <c r="K627" s="342"/>
      <c r="L627" s="342"/>
      <c r="M627" s="342"/>
      <c r="N627" s="342"/>
      <c r="O627" s="342"/>
      <c r="P627" s="342"/>
      <c r="Q627" s="342"/>
    </row>
    <row r="628" spans="1:17" ht="18" hidden="1" customHeight="1">
      <c r="A628" s="163">
        <v>2080699</v>
      </c>
      <c r="B628" s="164" t="s">
        <v>531</v>
      </c>
      <c r="C628" s="338">
        <f>SUM(D628,I628)</f>
        <v>0</v>
      </c>
      <c r="D628" s="339">
        <f>SUM(E628:H628)</f>
        <v>0</v>
      </c>
      <c r="E628" s="340"/>
      <c r="F628" s="340"/>
      <c r="G628" s="340"/>
      <c r="H628" s="340"/>
      <c r="I628" s="341">
        <f>SUM(J628:Q628)</f>
        <v>0</v>
      </c>
      <c r="J628" s="342"/>
      <c r="K628" s="342"/>
      <c r="L628" s="342"/>
      <c r="M628" s="342"/>
      <c r="N628" s="342"/>
      <c r="O628" s="342"/>
      <c r="P628" s="342"/>
      <c r="Q628" s="342"/>
    </row>
    <row r="629" spans="1:17" ht="18" hidden="1" customHeight="1">
      <c r="A629" s="163">
        <v>20807</v>
      </c>
      <c r="B629" s="242" t="s">
        <v>532</v>
      </c>
      <c r="C629" s="336">
        <f>SUM(C630:C642)</f>
        <v>0</v>
      </c>
      <c r="D629" s="336">
        <f t="shared" ref="D629:Q629" si="218">SUM(D630:D642)</f>
        <v>0</v>
      </c>
      <c r="E629" s="336">
        <f t="shared" si="218"/>
        <v>0</v>
      </c>
      <c r="F629" s="336">
        <f t="shared" si="218"/>
        <v>0</v>
      </c>
      <c r="G629" s="336">
        <f t="shared" si="218"/>
        <v>0</v>
      </c>
      <c r="H629" s="336">
        <f t="shared" si="218"/>
        <v>0</v>
      </c>
      <c r="I629" s="337">
        <f t="shared" si="218"/>
        <v>0</v>
      </c>
      <c r="J629" s="337">
        <f t="shared" si="218"/>
        <v>0</v>
      </c>
      <c r="K629" s="337">
        <f t="shared" si="218"/>
        <v>0</v>
      </c>
      <c r="L629" s="337">
        <f t="shared" si="218"/>
        <v>0</v>
      </c>
      <c r="M629" s="337">
        <f t="shared" si="218"/>
        <v>0</v>
      </c>
      <c r="N629" s="337">
        <f t="shared" si="218"/>
        <v>0</v>
      </c>
      <c r="O629" s="337">
        <f t="shared" si="218"/>
        <v>0</v>
      </c>
      <c r="P629" s="337">
        <f t="shared" si="218"/>
        <v>0</v>
      </c>
      <c r="Q629" s="337">
        <f t="shared" si="218"/>
        <v>0</v>
      </c>
    </row>
    <row r="630" spans="1:17" ht="18" hidden="1" customHeight="1">
      <c r="A630" s="163">
        <v>2080701</v>
      </c>
      <c r="B630" s="164" t="s">
        <v>533</v>
      </c>
      <c r="C630" s="338">
        <f t="shared" ref="C630:C642" si="219">SUM(D630,I630)</f>
        <v>0</v>
      </c>
      <c r="D630" s="339">
        <f t="shared" ref="D630:D642" si="220">SUM(E630:H630)</f>
        <v>0</v>
      </c>
      <c r="E630" s="340"/>
      <c r="F630" s="340"/>
      <c r="G630" s="340"/>
      <c r="H630" s="340"/>
      <c r="I630" s="341">
        <f t="shared" ref="I630:I642" si="221">SUM(J630:Q630)</f>
        <v>0</v>
      </c>
      <c r="J630" s="342"/>
      <c r="K630" s="342"/>
      <c r="L630" s="342"/>
      <c r="M630" s="342"/>
      <c r="N630" s="342"/>
      <c r="O630" s="342"/>
      <c r="P630" s="342"/>
      <c r="Q630" s="342"/>
    </row>
    <row r="631" spans="1:17" ht="18" hidden="1" customHeight="1">
      <c r="A631" s="163">
        <v>2080702</v>
      </c>
      <c r="B631" s="164" t="s">
        <v>534</v>
      </c>
      <c r="C631" s="338">
        <f t="shared" si="219"/>
        <v>0</v>
      </c>
      <c r="D631" s="339">
        <f t="shared" si="220"/>
        <v>0</v>
      </c>
      <c r="E631" s="340"/>
      <c r="F631" s="340"/>
      <c r="G631" s="340"/>
      <c r="H631" s="340"/>
      <c r="I631" s="341">
        <f t="shared" si="221"/>
        <v>0</v>
      </c>
      <c r="J631" s="342"/>
      <c r="K631" s="342"/>
      <c r="L631" s="342"/>
      <c r="M631" s="342"/>
      <c r="N631" s="342"/>
      <c r="O631" s="342"/>
      <c r="P631" s="342"/>
      <c r="Q631" s="342"/>
    </row>
    <row r="632" spans="1:17" ht="18" hidden="1" customHeight="1">
      <c r="A632" s="163">
        <v>2080703</v>
      </c>
      <c r="B632" s="164" t="s">
        <v>535</v>
      </c>
      <c r="C632" s="338">
        <f t="shared" si="219"/>
        <v>0</v>
      </c>
      <c r="D632" s="339">
        <f t="shared" si="220"/>
        <v>0</v>
      </c>
      <c r="E632" s="340"/>
      <c r="F632" s="340"/>
      <c r="G632" s="340"/>
      <c r="H632" s="340"/>
      <c r="I632" s="341">
        <f t="shared" si="221"/>
        <v>0</v>
      </c>
      <c r="J632" s="342"/>
      <c r="K632" s="342"/>
      <c r="L632" s="342"/>
      <c r="M632" s="342"/>
      <c r="N632" s="342"/>
      <c r="O632" s="342"/>
      <c r="P632" s="342"/>
      <c r="Q632" s="342"/>
    </row>
    <row r="633" spans="1:17" ht="18" hidden="1" customHeight="1">
      <c r="A633" s="163">
        <v>2080704</v>
      </c>
      <c r="B633" s="164" t="s">
        <v>536</v>
      </c>
      <c r="C633" s="338">
        <f t="shared" si="219"/>
        <v>0</v>
      </c>
      <c r="D633" s="339">
        <f t="shared" si="220"/>
        <v>0</v>
      </c>
      <c r="E633" s="340"/>
      <c r="F633" s="340"/>
      <c r="G633" s="340"/>
      <c r="H633" s="340"/>
      <c r="I633" s="341">
        <f t="shared" si="221"/>
        <v>0</v>
      </c>
      <c r="J633" s="342"/>
      <c r="K633" s="342"/>
      <c r="L633" s="342"/>
      <c r="M633" s="342"/>
      <c r="N633" s="342"/>
      <c r="O633" s="342"/>
      <c r="P633" s="342"/>
      <c r="Q633" s="342"/>
    </row>
    <row r="634" spans="1:17" ht="18" hidden="1" customHeight="1">
      <c r="A634" s="163">
        <v>2080705</v>
      </c>
      <c r="B634" s="164" t="s">
        <v>537</v>
      </c>
      <c r="C634" s="338">
        <f t="shared" si="219"/>
        <v>0</v>
      </c>
      <c r="D634" s="339">
        <f t="shared" si="220"/>
        <v>0</v>
      </c>
      <c r="E634" s="340"/>
      <c r="F634" s="340"/>
      <c r="G634" s="340"/>
      <c r="H634" s="340"/>
      <c r="I634" s="341">
        <f t="shared" si="221"/>
        <v>0</v>
      </c>
      <c r="J634" s="342"/>
      <c r="K634" s="342"/>
      <c r="L634" s="342"/>
      <c r="M634" s="342"/>
      <c r="N634" s="342"/>
      <c r="O634" s="342"/>
      <c r="P634" s="342"/>
      <c r="Q634" s="342"/>
    </row>
    <row r="635" spans="1:17" ht="18" hidden="1" customHeight="1">
      <c r="A635" s="163">
        <v>2080706</v>
      </c>
      <c r="B635" s="164" t="s">
        <v>538</v>
      </c>
      <c r="C635" s="338">
        <f t="shared" si="219"/>
        <v>0</v>
      </c>
      <c r="D635" s="339">
        <f t="shared" si="220"/>
        <v>0</v>
      </c>
      <c r="E635" s="340"/>
      <c r="F635" s="340"/>
      <c r="G635" s="340"/>
      <c r="H635" s="340"/>
      <c r="I635" s="341">
        <f t="shared" si="221"/>
        <v>0</v>
      </c>
      <c r="J635" s="342"/>
      <c r="K635" s="342"/>
      <c r="L635" s="342"/>
      <c r="M635" s="342"/>
      <c r="N635" s="342"/>
      <c r="O635" s="342"/>
      <c r="P635" s="342"/>
      <c r="Q635" s="342"/>
    </row>
    <row r="636" spans="1:17" ht="18" hidden="1" customHeight="1">
      <c r="A636" s="163">
        <v>2080707</v>
      </c>
      <c r="B636" s="164" t="s">
        <v>539</v>
      </c>
      <c r="C636" s="338">
        <f t="shared" si="219"/>
        <v>0</v>
      </c>
      <c r="D636" s="339">
        <f t="shared" si="220"/>
        <v>0</v>
      </c>
      <c r="E636" s="340"/>
      <c r="F636" s="340"/>
      <c r="G636" s="340"/>
      <c r="H636" s="340"/>
      <c r="I636" s="341">
        <f t="shared" si="221"/>
        <v>0</v>
      </c>
      <c r="J636" s="342"/>
      <c r="K636" s="342"/>
      <c r="L636" s="342"/>
      <c r="M636" s="342"/>
      <c r="N636" s="342"/>
      <c r="O636" s="342"/>
      <c r="P636" s="342"/>
      <c r="Q636" s="342"/>
    </row>
    <row r="637" spans="1:17" ht="18" hidden="1" customHeight="1">
      <c r="A637" s="163">
        <v>2080709</v>
      </c>
      <c r="B637" s="164" t="s">
        <v>540</v>
      </c>
      <c r="C637" s="338">
        <f t="shared" si="219"/>
        <v>0</v>
      </c>
      <c r="D637" s="339">
        <f t="shared" si="220"/>
        <v>0</v>
      </c>
      <c r="E637" s="340"/>
      <c r="F637" s="340"/>
      <c r="G637" s="340"/>
      <c r="H637" s="340"/>
      <c r="I637" s="341">
        <f t="shared" si="221"/>
        <v>0</v>
      </c>
      <c r="J637" s="342"/>
      <c r="K637" s="342"/>
      <c r="L637" s="342"/>
      <c r="M637" s="342"/>
      <c r="N637" s="342"/>
      <c r="O637" s="342"/>
      <c r="P637" s="342"/>
      <c r="Q637" s="342"/>
    </row>
    <row r="638" spans="1:17" ht="18" hidden="1" customHeight="1">
      <c r="A638" s="163">
        <v>2080710</v>
      </c>
      <c r="B638" s="164" t="s">
        <v>541</v>
      </c>
      <c r="C638" s="338">
        <f t="shared" si="219"/>
        <v>0</v>
      </c>
      <c r="D638" s="339">
        <f t="shared" si="220"/>
        <v>0</v>
      </c>
      <c r="E638" s="340"/>
      <c r="F638" s="340"/>
      <c r="G638" s="340"/>
      <c r="H638" s="340"/>
      <c r="I638" s="341">
        <f t="shared" si="221"/>
        <v>0</v>
      </c>
      <c r="J638" s="342"/>
      <c r="K638" s="342"/>
      <c r="L638" s="342"/>
      <c r="M638" s="342"/>
      <c r="N638" s="342"/>
      <c r="O638" s="342"/>
      <c r="P638" s="342"/>
      <c r="Q638" s="342"/>
    </row>
    <row r="639" spans="1:17" ht="18" hidden="1" customHeight="1">
      <c r="A639" s="163">
        <v>2080711</v>
      </c>
      <c r="B639" s="164" t="s">
        <v>542</v>
      </c>
      <c r="C639" s="338">
        <f t="shared" si="219"/>
        <v>0</v>
      </c>
      <c r="D639" s="339">
        <f t="shared" si="220"/>
        <v>0</v>
      </c>
      <c r="E639" s="340"/>
      <c r="F639" s="340"/>
      <c r="G639" s="340"/>
      <c r="H639" s="340"/>
      <c r="I639" s="341">
        <f t="shared" si="221"/>
        <v>0</v>
      </c>
      <c r="J639" s="342"/>
      <c r="K639" s="342"/>
      <c r="L639" s="342"/>
      <c r="M639" s="342"/>
      <c r="N639" s="342"/>
      <c r="O639" s="342"/>
      <c r="P639" s="342"/>
      <c r="Q639" s="342"/>
    </row>
    <row r="640" spans="1:17" ht="18" hidden="1" customHeight="1">
      <c r="A640" s="163">
        <v>2080712</v>
      </c>
      <c r="B640" s="164" t="s">
        <v>543</v>
      </c>
      <c r="C640" s="338">
        <f t="shared" si="219"/>
        <v>0</v>
      </c>
      <c r="D640" s="339">
        <f t="shared" si="220"/>
        <v>0</v>
      </c>
      <c r="E640" s="340"/>
      <c r="F640" s="340"/>
      <c r="G640" s="340"/>
      <c r="H640" s="340"/>
      <c r="I640" s="341">
        <f t="shared" si="221"/>
        <v>0</v>
      </c>
      <c r="J640" s="342"/>
      <c r="K640" s="342"/>
      <c r="L640" s="342"/>
      <c r="M640" s="342"/>
      <c r="N640" s="342"/>
      <c r="O640" s="342"/>
      <c r="P640" s="342"/>
      <c r="Q640" s="342"/>
    </row>
    <row r="641" spans="1:17" ht="18" hidden="1" customHeight="1">
      <c r="A641" s="163">
        <v>2080713</v>
      </c>
      <c r="B641" s="164" t="s">
        <v>544</v>
      </c>
      <c r="C641" s="338">
        <f t="shared" si="219"/>
        <v>0</v>
      </c>
      <c r="D641" s="339">
        <f t="shared" si="220"/>
        <v>0</v>
      </c>
      <c r="E641" s="340"/>
      <c r="F641" s="340"/>
      <c r="G641" s="340"/>
      <c r="H641" s="340"/>
      <c r="I641" s="341">
        <f t="shared" si="221"/>
        <v>0</v>
      </c>
      <c r="J641" s="342"/>
      <c r="K641" s="342"/>
      <c r="L641" s="342"/>
      <c r="M641" s="342"/>
      <c r="N641" s="342"/>
      <c r="O641" s="342"/>
      <c r="P641" s="342"/>
      <c r="Q641" s="342"/>
    </row>
    <row r="642" spans="1:17" ht="18" hidden="1" customHeight="1">
      <c r="A642" s="163">
        <v>2080799</v>
      </c>
      <c r="B642" s="164" t="s">
        <v>545</v>
      </c>
      <c r="C642" s="338">
        <f t="shared" si="219"/>
        <v>0</v>
      </c>
      <c r="D642" s="339">
        <f t="shared" si="220"/>
        <v>0</v>
      </c>
      <c r="E642" s="340"/>
      <c r="F642" s="340"/>
      <c r="G642" s="340"/>
      <c r="H642" s="340"/>
      <c r="I642" s="341">
        <f t="shared" si="221"/>
        <v>0</v>
      </c>
      <c r="J642" s="342"/>
      <c r="K642" s="342"/>
      <c r="L642" s="342"/>
      <c r="M642" s="342"/>
      <c r="N642" s="342"/>
      <c r="O642" s="342"/>
      <c r="P642" s="342"/>
      <c r="Q642" s="342"/>
    </row>
    <row r="643" spans="1:17" ht="18" hidden="1" customHeight="1">
      <c r="A643" s="163">
        <v>20808</v>
      </c>
      <c r="B643" s="242" t="s">
        <v>546</v>
      </c>
      <c r="C643" s="336">
        <f>SUM(C644:C650)</f>
        <v>0</v>
      </c>
      <c r="D643" s="336">
        <f t="shared" ref="D643:Q643" si="222">SUM(D644:D650)</f>
        <v>0</v>
      </c>
      <c r="E643" s="336">
        <f t="shared" si="222"/>
        <v>0</v>
      </c>
      <c r="F643" s="336">
        <f t="shared" si="222"/>
        <v>0</v>
      </c>
      <c r="G643" s="336">
        <f t="shared" si="222"/>
        <v>0</v>
      </c>
      <c r="H643" s="336">
        <f t="shared" si="222"/>
        <v>0</v>
      </c>
      <c r="I643" s="337">
        <f t="shared" si="222"/>
        <v>0</v>
      </c>
      <c r="J643" s="337">
        <f t="shared" si="222"/>
        <v>0</v>
      </c>
      <c r="K643" s="337">
        <f t="shared" si="222"/>
        <v>0</v>
      </c>
      <c r="L643" s="337">
        <f t="shared" si="222"/>
        <v>0</v>
      </c>
      <c r="M643" s="337">
        <f t="shared" si="222"/>
        <v>0</v>
      </c>
      <c r="N643" s="337">
        <f t="shared" si="222"/>
        <v>0</v>
      </c>
      <c r="O643" s="337">
        <f t="shared" si="222"/>
        <v>0</v>
      </c>
      <c r="P643" s="337">
        <f t="shared" si="222"/>
        <v>0</v>
      </c>
      <c r="Q643" s="337">
        <f t="shared" si="222"/>
        <v>0</v>
      </c>
    </row>
    <row r="644" spans="1:17" ht="18" hidden="1" customHeight="1">
      <c r="A644" s="163">
        <v>2080801</v>
      </c>
      <c r="B644" s="164" t="s">
        <v>547</v>
      </c>
      <c r="C644" s="338">
        <f t="shared" ref="C644:C650" si="223">SUM(D644,I644)</f>
        <v>0</v>
      </c>
      <c r="D644" s="339">
        <f t="shared" ref="D644:D650" si="224">SUM(E644:H644)</f>
        <v>0</v>
      </c>
      <c r="E644" s="340"/>
      <c r="F644" s="340"/>
      <c r="G644" s="340"/>
      <c r="H644" s="340"/>
      <c r="I644" s="341">
        <f t="shared" ref="I644:I650" si="225">SUM(J644:Q644)</f>
        <v>0</v>
      </c>
      <c r="J644" s="342"/>
      <c r="K644" s="342"/>
      <c r="L644" s="342"/>
      <c r="M644" s="342"/>
      <c r="N644" s="342"/>
      <c r="O644" s="342"/>
      <c r="P644" s="342"/>
      <c r="Q644" s="342"/>
    </row>
    <row r="645" spans="1:17" ht="18" hidden="1" customHeight="1">
      <c r="A645" s="163">
        <v>2080802</v>
      </c>
      <c r="B645" s="164" t="s">
        <v>548</v>
      </c>
      <c r="C645" s="338">
        <f t="shared" si="223"/>
        <v>0</v>
      </c>
      <c r="D645" s="339">
        <f t="shared" si="224"/>
        <v>0</v>
      </c>
      <c r="E645" s="340"/>
      <c r="F645" s="340"/>
      <c r="G645" s="340"/>
      <c r="H645" s="340"/>
      <c r="I645" s="341">
        <f t="shared" si="225"/>
        <v>0</v>
      </c>
      <c r="J645" s="342"/>
      <c r="K645" s="342"/>
      <c r="L645" s="342"/>
      <c r="M645" s="342"/>
      <c r="N645" s="342"/>
      <c r="O645" s="342"/>
      <c r="P645" s="342"/>
      <c r="Q645" s="342"/>
    </row>
    <row r="646" spans="1:17" ht="18" hidden="1" customHeight="1">
      <c r="A646" s="163">
        <v>2080803</v>
      </c>
      <c r="B646" s="164" t="s">
        <v>549</v>
      </c>
      <c r="C646" s="338">
        <f t="shared" si="223"/>
        <v>0</v>
      </c>
      <c r="D646" s="339">
        <f t="shared" si="224"/>
        <v>0</v>
      </c>
      <c r="E646" s="340"/>
      <c r="F646" s="340"/>
      <c r="G646" s="340"/>
      <c r="H646" s="340"/>
      <c r="I646" s="341">
        <f t="shared" si="225"/>
        <v>0</v>
      </c>
      <c r="J646" s="342"/>
      <c r="K646" s="342"/>
      <c r="L646" s="342"/>
      <c r="M646" s="342"/>
      <c r="N646" s="342"/>
      <c r="O646" s="342"/>
      <c r="P646" s="342"/>
      <c r="Q646" s="342"/>
    </row>
    <row r="647" spans="1:17" ht="18" hidden="1" customHeight="1">
      <c r="A647" s="163">
        <v>2080804</v>
      </c>
      <c r="B647" s="164" t="s">
        <v>550</v>
      </c>
      <c r="C647" s="338">
        <f t="shared" si="223"/>
        <v>0</v>
      </c>
      <c r="D647" s="339">
        <f t="shared" si="224"/>
        <v>0</v>
      </c>
      <c r="E647" s="340"/>
      <c r="F647" s="340"/>
      <c r="G647" s="340"/>
      <c r="H647" s="340"/>
      <c r="I647" s="341">
        <f t="shared" si="225"/>
        <v>0</v>
      </c>
      <c r="J647" s="342"/>
      <c r="K647" s="342"/>
      <c r="L647" s="342"/>
      <c r="M647" s="342"/>
      <c r="N647" s="342"/>
      <c r="O647" s="342"/>
      <c r="P647" s="342"/>
      <c r="Q647" s="342"/>
    </row>
    <row r="648" spans="1:17" ht="18" hidden="1" customHeight="1">
      <c r="A648" s="163">
        <v>2080805</v>
      </c>
      <c r="B648" s="164" t="s">
        <v>551</v>
      </c>
      <c r="C648" s="338">
        <f t="shared" si="223"/>
        <v>0</v>
      </c>
      <c r="D648" s="339">
        <f t="shared" si="224"/>
        <v>0</v>
      </c>
      <c r="E648" s="340"/>
      <c r="F648" s="340"/>
      <c r="G648" s="340"/>
      <c r="H648" s="340"/>
      <c r="I648" s="341">
        <f t="shared" si="225"/>
        <v>0</v>
      </c>
      <c r="J648" s="342"/>
      <c r="K648" s="342"/>
      <c r="L648" s="342"/>
      <c r="M648" s="342"/>
      <c r="N648" s="342"/>
      <c r="O648" s="342"/>
      <c r="P648" s="342"/>
      <c r="Q648" s="342"/>
    </row>
    <row r="649" spans="1:17" ht="18" hidden="1" customHeight="1">
      <c r="A649" s="163">
        <v>2080806</v>
      </c>
      <c r="B649" s="164" t="s">
        <v>552</v>
      </c>
      <c r="C649" s="338">
        <f t="shared" si="223"/>
        <v>0</v>
      </c>
      <c r="D649" s="339">
        <f t="shared" si="224"/>
        <v>0</v>
      </c>
      <c r="E649" s="340"/>
      <c r="F649" s="340"/>
      <c r="G649" s="340"/>
      <c r="H649" s="340"/>
      <c r="I649" s="341">
        <f t="shared" si="225"/>
        <v>0</v>
      </c>
      <c r="J649" s="342"/>
      <c r="K649" s="342"/>
      <c r="L649" s="342"/>
      <c r="M649" s="342"/>
      <c r="N649" s="342"/>
      <c r="O649" s="342"/>
      <c r="P649" s="342"/>
      <c r="Q649" s="342"/>
    </row>
    <row r="650" spans="1:17" ht="18" hidden="1" customHeight="1">
      <c r="A650" s="163">
        <v>2080899</v>
      </c>
      <c r="B650" s="164" t="s">
        <v>553</v>
      </c>
      <c r="C650" s="338">
        <f t="shared" si="223"/>
        <v>0</v>
      </c>
      <c r="D650" s="339">
        <f t="shared" si="224"/>
        <v>0</v>
      </c>
      <c r="E650" s="340"/>
      <c r="F650" s="340"/>
      <c r="G650" s="340"/>
      <c r="H650" s="340"/>
      <c r="I650" s="341">
        <f t="shared" si="225"/>
        <v>0</v>
      </c>
      <c r="J650" s="342"/>
      <c r="K650" s="342"/>
      <c r="L650" s="342"/>
      <c r="M650" s="342"/>
      <c r="N650" s="342"/>
      <c r="O650" s="342"/>
      <c r="P650" s="342"/>
      <c r="Q650" s="342"/>
    </row>
    <row r="651" spans="1:17" ht="18" hidden="1" customHeight="1">
      <c r="A651" s="163">
        <v>20809</v>
      </c>
      <c r="B651" s="242" t="s">
        <v>554</v>
      </c>
      <c r="C651" s="336">
        <f>SUM(C652:C656)</f>
        <v>0</v>
      </c>
      <c r="D651" s="336">
        <f t="shared" ref="D651:Q651" si="226">SUM(D652:D656)</f>
        <v>0</v>
      </c>
      <c r="E651" s="336">
        <f t="shared" si="226"/>
        <v>0</v>
      </c>
      <c r="F651" s="336">
        <f t="shared" si="226"/>
        <v>0</v>
      </c>
      <c r="G651" s="336">
        <f t="shared" si="226"/>
        <v>0</v>
      </c>
      <c r="H651" s="336">
        <f t="shared" si="226"/>
        <v>0</v>
      </c>
      <c r="I651" s="337">
        <f t="shared" si="226"/>
        <v>0</v>
      </c>
      <c r="J651" s="337">
        <f t="shared" si="226"/>
        <v>0</v>
      </c>
      <c r="K651" s="337">
        <f t="shared" si="226"/>
        <v>0</v>
      </c>
      <c r="L651" s="337">
        <f t="shared" si="226"/>
        <v>0</v>
      </c>
      <c r="M651" s="337">
        <f t="shared" si="226"/>
        <v>0</v>
      </c>
      <c r="N651" s="337">
        <f t="shared" si="226"/>
        <v>0</v>
      </c>
      <c r="O651" s="337">
        <f t="shared" si="226"/>
        <v>0</v>
      </c>
      <c r="P651" s="337">
        <f t="shared" si="226"/>
        <v>0</v>
      </c>
      <c r="Q651" s="337">
        <f t="shared" si="226"/>
        <v>0</v>
      </c>
    </row>
    <row r="652" spans="1:17" ht="18" hidden="1" customHeight="1">
      <c r="A652" s="163">
        <v>2080901</v>
      </c>
      <c r="B652" s="164" t="s">
        <v>555</v>
      </c>
      <c r="C652" s="338">
        <f>SUM(D652,I652)</f>
        <v>0</v>
      </c>
      <c r="D652" s="339">
        <f>SUM(E652:H652)</f>
        <v>0</v>
      </c>
      <c r="E652" s="340"/>
      <c r="F652" s="340"/>
      <c r="G652" s="340"/>
      <c r="H652" s="340"/>
      <c r="I652" s="341">
        <f>SUM(J652:Q652)</f>
        <v>0</v>
      </c>
      <c r="J652" s="342"/>
      <c r="K652" s="342"/>
      <c r="L652" s="342"/>
      <c r="M652" s="342"/>
      <c r="N652" s="342"/>
      <c r="O652" s="342"/>
      <c r="P652" s="342"/>
      <c r="Q652" s="342"/>
    </row>
    <row r="653" spans="1:17" ht="18" hidden="1" customHeight="1">
      <c r="A653" s="163">
        <v>2080902</v>
      </c>
      <c r="B653" s="164" t="s">
        <v>556</v>
      </c>
      <c r="C653" s="338">
        <f>SUM(D653,I653)</f>
        <v>0</v>
      </c>
      <c r="D653" s="339">
        <f>SUM(E653:H653)</f>
        <v>0</v>
      </c>
      <c r="E653" s="340"/>
      <c r="F653" s="340"/>
      <c r="G653" s="340"/>
      <c r="H653" s="340"/>
      <c r="I653" s="341">
        <f>SUM(J653:Q653)</f>
        <v>0</v>
      </c>
      <c r="J653" s="342"/>
      <c r="K653" s="342"/>
      <c r="L653" s="342"/>
      <c r="M653" s="342"/>
      <c r="N653" s="342"/>
      <c r="O653" s="342"/>
      <c r="P653" s="342"/>
      <c r="Q653" s="342"/>
    </row>
    <row r="654" spans="1:17" ht="18" hidden="1" customHeight="1">
      <c r="A654" s="163">
        <v>2080903</v>
      </c>
      <c r="B654" s="164" t="s">
        <v>557</v>
      </c>
      <c r="C654" s="338">
        <f>SUM(D654,I654)</f>
        <v>0</v>
      </c>
      <c r="D654" s="339">
        <f>SUM(E654:H654)</f>
        <v>0</v>
      </c>
      <c r="E654" s="340"/>
      <c r="F654" s="340"/>
      <c r="G654" s="340"/>
      <c r="H654" s="340"/>
      <c r="I654" s="341">
        <f>SUM(J654:Q654)</f>
        <v>0</v>
      </c>
      <c r="J654" s="342"/>
      <c r="K654" s="342"/>
      <c r="L654" s="342"/>
      <c r="M654" s="342"/>
      <c r="N654" s="342"/>
      <c r="O654" s="342"/>
      <c r="P654" s="342"/>
      <c r="Q654" s="342"/>
    </row>
    <row r="655" spans="1:17" ht="18" hidden="1" customHeight="1">
      <c r="A655" s="163">
        <v>2080904</v>
      </c>
      <c r="B655" s="164" t="s">
        <v>558</v>
      </c>
      <c r="C655" s="338">
        <f>SUM(D655,I655)</f>
        <v>0</v>
      </c>
      <c r="D655" s="339">
        <f>SUM(E655:H655)</f>
        <v>0</v>
      </c>
      <c r="E655" s="340"/>
      <c r="F655" s="340"/>
      <c r="G655" s="340"/>
      <c r="H655" s="340"/>
      <c r="I655" s="341">
        <f>SUM(J655:Q655)</f>
        <v>0</v>
      </c>
      <c r="J655" s="342"/>
      <c r="K655" s="342"/>
      <c r="L655" s="342"/>
      <c r="M655" s="342"/>
      <c r="N655" s="342"/>
      <c r="O655" s="342"/>
      <c r="P655" s="342"/>
      <c r="Q655" s="342"/>
    </row>
    <row r="656" spans="1:17" ht="18" hidden="1" customHeight="1">
      <c r="A656" s="163">
        <v>2080999</v>
      </c>
      <c r="B656" s="164" t="s">
        <v>559</v>
      </c>
      <c r="C656" s="338">
        <f>SUM(D656,I656)</f>
        <v>0</v>
      </c>
      <c r="D656" s="339">
        <f>SUM(E656:H656)</f>
        <v>0</v>
      </c>
      <c r="E656" s="340"/>
      <c r="F656" s="340"/>
      <c r="G656" s="340"/>
      <c r="H656" s="340"/>
      <c r="I656" s="341">
        <f>SUM(J656:Q656)</f>
        <v>0</v>
      </c>
      <c r="J656" s="342"/>
      <c r="K656" s="342"/>
      <c r="L656" s="342"/>
      <c r="M656" s="342"/>
      <c r="N656" s="342"/>
      <c r="O656" s="342"/>
      <c r="P656" s="342"/>
      <c r="Q656" s="342"/>
    </row>
    <row r="657" spans="1:17" ht="18" hidden="1" customHeight="1">
      <c r="A657" s="163">
        <v>20810</v>
      </c>
      <c r="B657" s="242" t="s">
        <v>560</v>
      </c>
      <c r="C657" s="336">
        <f>SUM(C658:C663)</f>
        <v>0</v>
      </c>
      <c r="D657" s="336">
        <f t="shared" ref="D657:Q657" si="227">SUM(D658:D663)</f>
        <v>0</v>
      </c>
      <c r="E657" s="336">
        <f t="shared" si="227"/>
        <v>0</v>
      </c>
      <c r="F657" s="336">
        <f t="shared" si="227"/>
        <v>0</v>
      </c>
      <c r="G657" s="336">
        <f t="shared" si="227"/>
        <v>0</v>
      </c>
      <c r="H657" s="336">
        <f t="shared" si="227"/>
        <v>0</v>
      </c>
      <c r="I657" s="337">
        <f t="shared" si="227"/>
        <v>0</v>
      </c>
      <c r="J657" s="337">
        <f t="shared" si="227"/>
        <v>0</v>
      </c>
      <c r="K657" s="337">
        <f t="shared" si="227"/>
        <v>0</v>
      </c>
      <c r="L657" s="337">
        <f t="shared" si="227"/>
        <v>0</v>
      </c>
      <c r="M657" s="337">
        <f t="shared" si="227"/>
        <v>0</v>
      </c>
      <c r="N657" s="337">
        <f t="shared" si="227"/>
        <v>0</v>
      </c>
      <c r="O657" s="337">
        <f t="shared" si="227"/>
        <v>0</v>
      </c>
      <c r="P657" s="337">
        <f t="shared" si="227"/>
        <v>0</v>
      </c>
      <c r="Q657" s="337">
        <f t="shared" si="227"/>
        <v>0</v>
      </c>
    </row>
    <row r="658" spans="1:17" ht="18" hidden="1" customHeight="1">
      <c r="A658" s="163">
        <v>2081001</v>
      </c>
      <c r="B658" s="164" t="s">
        <v>561</v>
      </c>
      <c r="C658" s="338">
        <f t="shared" ref="C658:C663" si="228">SUM(D658,I658)</f>
        <v>0</v>
      </c>
      <c r="D658" s="339">
        <f t="shared" ref="D658:D663" si="229">SUM(E658:H658)</f>
        <v>0</v>
      </c>
      <c r="E658" s="340"/>
      <c r="F658" s="340"/>
      <c r="G658" s="340"/>
      <c r="H658" s="340"/>
      <c r="I658" s="341">
        <f t="shared" ref="I658:I663" si="230">SUM(J658:Q658)</f>
        <v>0</v>
      </c>
      <c r="J658" s="342"/>
      <c r="K658" s="342"/>
      <c r="L658" s="342"/>
      <c r="M658" s="342"/>
      <c r="N658" s="342"/>
      <c r="O658" s="342"/>
      <c r="P658" s="342"/>
      <c r="Q658" s="342"/>
    </row>
    <row r="659" spans="1:17" ht="18" hidden="1" customHeight="1">
      <c r="A659" s="163">
        <v>2081002</v>
      </c>
      <c r="B659" s="164" t="s">
        <v>562</v>
      </c>
      <c r="C659" s="338">
        <f t="shared" si="228"/>
        <v>0</v>
      </c>
      <c r="D659" s="339">
        <f t="shared" si="229"/>
        <v>0</v>
      </c>
      <c r="E659" s="340"/>
      <c r="F659" s="340"/>
      <c r="G659" s="340"/>
      <c r="H659" s="340"/>
      <c r="I659" s="341">
        <f t="shared" si="230"/>
        <v>0</v>
      </c>
      <c r="J659" s="342"/>
      <c r="K659" s="342"/>
      <c r="L659" s="342"/>
      <c r="M659" s="342"/>
      <c r="N659" s="342"/>
      <c r="O659" s="342"/>
      <c r="P659" s="342"/>
      <c r="Q659" s="342"/>
    </row>
    <row r="660" spans="1:17" ht="18" hidden="1" customHeight="1">
      <c r="A660" s="163">
        <v>2081003</v>
      </c>
      <c r="B660" s="164" t="s">
        <v>563</v>
      </c>
      <c r="C660" s="338">
        <f t="shared" si="228"/>
        <v>0</v>
      </c>
      <c r="D660" s="339">
        <f t="shared" si="229"/>
        <v>0</v>
      </c>
      <c r="E660" s="340"/>
      <c r="F660" s="340"/>
      <c r="G660" s="340"/>
      <c r="H660" s="340"/>
      <c r="I660" s="341">
        <f t="shared" si="230"/>
        <v>0</v>
      </c>
      <c r="J660" s="342"/>
      <c r="K660" s="342"/>
      <c r="L660" s="342"/>
      <c r="M660" s="342"/>
      <c r="N660" s="342"/>
      <c r="O660" s="342"/>
      <c r="P660" s="342"/>
      <c r="Q660" s="342"/>
    </row>
    <row r="661" spans="1:17" ht="18" hidden="1" customHeight="1">
      <c r="A661" s="163">
        <v>2081004</v>
      </c>
      <c r="B661" s="164" t="s">
        <v>564</v>
      </c>
      <c r="C661" s="338">
        <f t="shared" si="228"/>
        <v>0</v>
      </c>
      <c r="D661" s="339">
        <f t="shared" si="229"/>
        <v>0</v>
      </c>
      <c r="E661" s="340"/>
      <c r="F661" s="340"/>
      <c r="G661" s="340"/>
      <c r="H661" s="340"/>
      <c r="I661" s="341">
        <f t="shared" si="230"/>
        <v>0</v>
      </c>
      <c r="J661" s="342"/>
      <c r="K661" s="342"/>
      <c r="L661" s="342"/>
      <c r="M661" s="342"/>
      <c r="N661" s="342"/>
      <c r="O661" s="342"/>
      <c r="P661" s="342"/>
      <c r="Q661" s="342"/>
    </row>
    <row r="662" spans="1:17" ht="18" hidden="1" customHeight="1">
      <c r="A662" s="163">
        <v>2081005</v>
      </c>
      <c r="B662" s="164" t="s">
        <v>565</v>
      </c>
      <c r="C662" s="338">
        <f t="shared" si="228"/>
        <v>0</v>
      </c>
      <c r="D662" s="339">
        <f t="shared" si="229"/>
        <v>0</v>
      </c>
      <c r="E662" s="340"/>
      <c r="F662" s="340"/>
      <c r="G662" s="340"/>
      <c r="H662" s="340"/>
      <c r="I662" s="341">
        <f t="shared" si="230"/>
        <v>0</v>
      </c>
      <c r="J662" s="342"/>
      <c r="K662" s="342"/>
      <c r="L662" s="342"/>
      <c r="M662" s="342"/>
      <c r="N662" s="342"/>
      <c r="O662" s="342"/>
      <c r="P662" s="342"/>
      <c r="Q662" s="342"/>
    </row>
    <row r="663" spans="1:17" ht="18" hidden="1" customHeight="1">
      <c r="A663" s="163">
        <v>2081099</v>
      </c>
      <c r="B663" s="164" t="s">
        <v>566</v>
      </c>
      <c r="C663" s="338">
        <f t="shared" si="228"/>
        <v>0</v>
      </c>
      <c r="D663" s="339">
        <f t="shared" si="229"/>
        <v>0</v>
      </c>
      <c r="E663" s="340"/>
      <c r="F663" s="340"/>
      <c r="G663" s="340"/>
      <c r="H663" s="340"/>
      <c r="I663" s="341">
        <f t="shared" si="230"/>
        <v>0</v>
      </c>
      <c r="J663" s="342"/>
      <c r="K663" s="342"/>
      <c r="L663" s="342"/>
      <c r="M663" s="342"/>
      <c r="N663" s="342"/>
      <c r="O663" s="342"/>
      <c r="P663" s="342"/>
      <c r="Q663" s="342"/>
    </row>
    <row r="664" spans="1:17" ht="18" hidden="1" customHeight="1">
      <c r="A664" s="163">
        <v>20811</v>
      </c>
      <c r="B664" s="242" t="s">
        <v>567</v>
      </c>
      <c r="C664" s="336">
        <f>SUM(C665:C672)</f>
        <v>0</v>
      </c>
      <c r="D664" s="336">
        <f t="shared" ref="D664:Q664" si="231">SUM(D665:D672)</f>
        <v>0</v>
      </c>
      <c r="E664" s="336">
        <f t="shared" si="231"/>
        <v>0</v>
      </c>
      <c r="F664" s="336">
        <f t="shared" si="231"/>
        <v>0</v>
      </c>
      <c r="G664" s="336">
        <f t="shared" si="231"/>
        <v>0</v>
      </c>
      <c r="H664" s="336">
        <f t="shared" si="231"/>
        <v>0</v>
      </c>
      <c r="I664" s="337">
        <f t="shared" si="231"/>
        <v>0</v>
      </c>
      <c r="J664" s="337">
        <f t="shared" si="231"/>
        <v>0</v>
      </c>
      <c r="K664" s="337">
        <f t="shared" si="231"/>
        <v>0</v>
      </c>
      <c r="L664" s="337">
        <f t="shared" si="231"/>
        <v>0</v>
      </c>
      <c r="M664" s="337">
        <f t="shared" si="231"/>
        <v>0</v>
      </c>
      <c r="N664" s="337">
        <f t="shared" si="231"/>
        <v>0</v>
      </c>
      <c r="O664" s="337">
        <f t="shared" si="231"/>
        <v>0</v>
      </c>
      <c r="P664" s="337">
        <f t="shared" si="231"/>
        <v>0</v>
      </c>
      <c r="Q664" s="337">
        <f t="shared" si="231"/>
        <v>0</v>
      </c>
    </row>
    <row r="665" spans="1:17" ht="18" hidden="1" customHeight="1">
      <c r="A665" s="163">
        <v>2081101</v>
      </c>
      <c r="B665" s="164" t="s">
        <v>93</v>
      </c>
      <c r="C665" s="338">
        <f t="shared" ref="C665:C672" si="232">SUM(D665,I665)</f>
        <v>0</v>
      </c>
      <c r="D665" s="339">
        <f t="shared" ref="D665:D672" si="233">SUM(E665:H665)</f>
        <v>0</v>
      </c>
      <c r="E665" s="340"/>
      <c r="F665" s="340"/>
      <c r="G665" s="340"/>
      <c r="H665" s="340"/>
      <c r="I665" s="341">
        <f t="shared" ref="I665:I672" si="234">SUM(J665:Q665)</f>
        <v>0</v>
      </c>
      <c r="J665" s="342"/>
      <c r="K665" s="342"/>
      <c r="L665" s="342"/>
      <c r="M665" s="342"/>
      <c r="N665" s="342"/>
      <c r="O665" s="342"/>
      <c r="P665" s="342"/>
      <c r="Q665" s="342"/>
    </row>
    <row r="666" spans="1:17" ht="18" hidden="1" customHeight="1">
      <c r="A666" s="163">
        <v>2081102</v>
      </c>
      <c r="B666" s="164" t="s">
        <v>94</v>
      </c>
      <c r="C666" s="338">
        <f t="shared" si="232"/>
        <v>0</v>
      </c>
      <c r="D666" s="339">
        <f t="shared" si="233"/>
        <v>0</v>
      </c>
      <c r="E666" s="340"/>
      <c r="F666" s="340"/>
      <c r="G666" s="340"/>
      <c r="H666" s="340"/>
      <c r="I666" s="341">
        <f t="shared" si="234"/>
        <v>0</v>
      </c>
      <c r="J666" s="342"/>
      <c r="K666" s="342"/>
      <c r="L666" s="342"/>
      <c r="M666" s="342"/>
      <c r="N666" s="342"/>
      <c r="O666" s="342"/>
      <c r="P666" s="342"/>
      <c r="Q666" s="342"/>
    </row>
    <row r="667" spans="1:17" ht="18" hidden="1" customHeight="1">
      <c r="A667" s="163">
        <v>2081103</v>
      </c>
      <c r="B667" s="164" t="s">
        <v>95</v>
      </c>
      <c r="C667" s="338">
        <f t="shared" si="232"/>
        <v>0</v>
      </c>
      <c r="D667" s="339">
        <f t="shared" si="233"/>
        <v>0</v>
      </c>
      <c r="E667" s="340"/>
      <c r="F667" s="340"/>
      <c r="G667" s="340"/>
      <c r="H667" s="340"/>
      <c r="I667" s="341">
        <f t="shared" si="234"/>
        <v>0</v>
      </c>
      <c r="J667" s="342"/>
      <c r="K667" s="342"/>
      <c r="L667" s="342"/>
      <c r="M667" s="342"/>
      <c r="N667" s="342"/>
      <c r="O667" s="342"/>
      <c r="P667" s="342"/>
      <c r="Q667" s="342"/>
    </row>
    <row r="668" spans="1:17" ht="18" hidden="1" customHeight="1">
      <c r="A668" s="163">
        <v>2081104</v>
      </c>
      <c r="B668" s="164" t="s">
        <v>568</v>
      </c>
      <c r="C668" s="338">
        <f t="shared" si="232"/>
        <v>0</v>
      </c>
      <c r="D668" s="339">
        <f t="shared" si="233"/>
        <v>0</v>
      </c>
      <c r="E668" s="340"/>
      <c r="F668" s="340"/>
      <c r="G668" s="340"/>
      <c r="H668" s="340"/>
      <c r="I668" s="341">
        <f t="shared" si="234"/>
        <v>0</v>
      </c>
      <c r="J668" s="342"/>
      <c r="K668" s="342"/>
      <c r="L668" s="342"/>
      <c r="M668" s="342"/>
      <c r="N668" s="342"/>
      <c r="O668" s="342"/>
      <c r="P668" s="342"/>
      <c r="Q668" s="342"/>
    </row>
    <row r="669" spans="1:17" ht="18" hidden="1" customHeight="1">
      <c r="A669" s="163">
        <v>2081105</v>
      </c>
      <c r="B669" s="164" t="s">
        <v>569</v>
      </c>
      <c r="C669" s="338">
        <f t="shared" si="232"/>
        <v>0</v>
      </c>
      <c r="D669" s="339">
        <f t="shared" si="233"/>
        <v>0</v>
      </c>
      <c r="E669" s="340"/>
      <c r="F669" s="340"/>
      <c r="G669" s="340"/>
      <c r="H669" s="340"/>
      <c r="I669" s="341">
        <f t="shared" si="234"/>
        <v>0</v>
      </c>
      <c r="J669" s="342"/>
      <c r="K669" s="342"/>
      <c r="L669" s="342"/>
      <c r="M669" s="342"/>
      <c r="N669" s="342"/>
      <c r="O669" s="342"/>
      <c r="P669" s="342"/>
      <c r="Q669" s="342"/>
    </row>
    <row r="670" spans="1:17" ht="18" hidden="1" customHeight="1">
      <c r="A670" s="163">
        <v>2081106</v>
      </c>
      <c r="B670" s="164" t="s">
        <v>570</v>
      </c>
      <c r="C670" s="338">
        <f t="shared" si="232"/>
        <v>0</v>
      </c>
      <c r="D670" s="339">
        <f t="shared" si="233"/>
        <v>0</v>
      </c>
      <c r="E670" s="340"/>
      <c r="F670" s="340"/>
      <c r="G670" s="340"/>
      <c r="H670" s="340"/>
      <c r="I670" s="341">
        <f t="shared" si="234"/>
        <v>0</v>
      </c>
      <c r="J670" s="342"/>
      <c r="K670" s="342"/>
      <c r="L670" s="342"/>
      <c r="M670" s="342"/>
      <c r="N670" s="342"/>
      <c r="O670" s="342"/>
      <c r="P670" s="342"/>
      <c r="Q670" s="342"/>
    </row>
    <row r="671" spans="1:17" ht="18" hidden="1" customHeight="1">
      <c r="A671" s="163">
        <v>2081107</v>
      </c>
      <c r="B671" s="164" t="s">
        <v>571</v>
      </c>
      <c r="C671" s="338">
        <f t="shared" si="232"/>
        <v>0</v>
      </c>
      <c r="D671" s="339">
        <f t="shared" si="233"/>
        <v>0</v>
      </c>
      <c r="E671" s="340"/>
      <c r="F671" s="340"/>
      <c r="G671" s="340"/>
      <c r="H671" s="340"/>
      <c r="I671" s="341">
        <f t="shared" si="234"/>
        <v>0</v>
      </c>
      <c r="J671" s="342"/>
      <c r="K671" s="342"/>
      <c r="L671" s="342"/>
      <c r="M671" s="342"/>
      <c r="N671" s="342"/>
      <c r="O671" s="342"/>
      <c r="P671" s="342"/>
      <c r="Q671" s="342"/>
    </row>
    <row r="672" spans="1:17" ht="18" hidden="1" customHeight="1">
      <c r="A672" s="163">
        <v>2081199</v>
      </c>
      <c r="B672" s="164" t="s">
        <v>572</v>
      </c>
      <c r="C672" s="338">
        <f t="shared" si="232"/>
        <v>0</v>
      </c>
      <c r="D672" s="339">
        <f t="shared" si="233"/>
        <v>0</v>
      </c>
      <c r="E672" s="340"/>
      <c r="F672" s="340"/>
      <c r="G672" s="340"/>
      <c r="H672" s="340"/>
      <c r="I672" s="341">
        <f t="shared" si="234"/>
        <v>0</v>
      </c>
      <c r="J672" s="342"/>
      <c r="K672" s="342"/>
      <c r="L672" s="342"/>
      <c r="M672" s="342"/>
      <c r="N672" s="342"/>
      <c r="O672" s="342"/>
      <c r="P672" s="342"/>
      <c r="Q672" s="342"/>
    </row>
    <row r="673" spans="1:17" ht="18" hidden="1" customHeight="1">
      <c r="A673" s="163">
        <v>20815</v>
      </c>
      <c r="B673" s="242" t="s">
        <v>573</v>
      </c>
      <c r="C673" s="336">
        <f>SUM(C674:C677)</f>
        <v>0</v>
      </c>
      <c r="D673" s="336">
        <f t="shared" ref="D673:Q673" si="235">SUM(D674:D677)</f>
        <v>0</v>
      </c>
      <c r="E673" s="336">
        <f t="shared" si="235"/>
        <v>0</v>
      </c>
      <c r="F673" s="336">
        <f t="shared" si="235"/>
        <v>0</v>
      </c>
      <c r="G673" s="336">
        <f t="shared" si="235"/>
        <v>0</v>
      </c>
      <c r="H673" s="336">
        <f t="shared" si="235"/>
        <v>0</v>
      </c>
      <c r="I673" s="337">
        <f t="shared" si="235"/>
        <v>0</v>
      </c>
      <c r="J673" s="337">
        <f t="shared" si="235"/>
        <v>0</v>
      </c>
      <c r="K673" s="337">
        <f t="shared" si="235"/>
        <v>0</v>
      </c>
      <c r="L673" s="337">
        <f t="shared" si="235"/>
        <v>0</v>
      </c>
      <c r="M673" s="337">
        <f t="shared" si="235"/>
        <v>0</v>
      </c>
      <c r="N673" s="337">
        <f t="shared" si="235"/>
        <v>0</v>
      </c>
      <c r="O673" s="337">
        <f t="shared" si="235"/>
        <v>0</v>
      </c>
      <c r="P673" s="337">
        <f t="shared" si="235"/>
        <v>0</v>
      </c>
      <c r="Q673" s="337">
        <f t="shared" si="235"/>
        <v>0</v>
      </c>
    </row>
    <row r="674" spans="1:17" ht="18" hidden="1" customHeight="1">
      <c r="A674" s="163">
        <v>2081501</v>
      </c>
      <c r="B674" s="164" t="s">
        <v>574</v>
      </c>
      <c r="C674" s="338">
        <f>SUM(D674,I674)</f>
        <v>0</v>
      </c>
      <c r="D674" s="339">
        <f>SUM(E674:H674)</f>
        <v>0</v>
      </c>
      <c r="E674" s="340"/>
      <c r="F674" s="340"/>
      <c r="G674" s="340"/>
      <c r="H674" s="340"/>
      <c r="I674" s="341">
        <f>SUM(J674:Q674)</f>
        <v>0</v>
      </c>
      <c r="J674" s="342"/>
      <c r="K674" s="342"/>
      <c r="L674" s="342"/>
      <c r="M674" s="342"/>
      <c r="N674" s="342"/>
      <c r="O674" s="342"/>
      <c r="P674" s="342"/>
      <c r="Q674" s="342"/>
    </row>
    <row r="675" spans="1:17" ht="18" hidden="1" customHeight="1">
      <c r="A675" s="163">
        <v>2081502</v>
      </c>
      <c r="B675" s="164" t="s">
        <v>575</v>
      </c>
      <c r="C675" s="338">
        <f>SUM(D675,I675)</f>
        <v>0</v>
      </c>
      <c r="D675" s="339">
        <f>SUM(E675:H675)</f>
        <v>0</v>
      </c>
      <c r="E675" s="340"/>
      <c r="F675" s="340"/>
      <c r="G675" s="340"/>
      <c r="H675" s="340"/>
      <c r="I675" s="341">
        <f>SUM(J675:Q675)</f>
        <v>0</v>
      </c>
      <c r="J675" s="342"/>
      <c r="K675" s="342"/>
      <c r="L675" s="342"/>
      <c r="M675" s="342"/>
      <c r="N675" s="342"/>
      <c r="O675" s="342"/>
      <c r="P675" s="342"/>
      <c r="Q675" s="342"/>
    </row>
    <row r="676" spans="1:17" ht="18" hidden="1" customHeight="1">
      <c r="A676" s="163">
        <v>2081503</v>
      </c>
      <c r="B676" s="164" t="s">
        <v>576</v>
      </c>
      <c r="C676" s="338">
        <f>SUM(D676,I676)</f>
        <v>0</v>
      </c>
      <c r="D676" s="339">
        <f>SUM(E676:H676)</f>
        <v>0</v>
      </c>
      <c r="E676" s="340"/>
      <c r="F676" s="340"/>
      <c r="G676" s="340"/>
      <c r="H676" s="340"/>
      <c r="I676" s="341">
        <f>SUM(J676:Q676)</f>
        <v>0</v>
      </c>
      <c r="J676" s="342"/>
      <c r="K676" s="342"/>
      <c r="L676" s="342"/>
      <c r="M676" s="342"/>
      <c r="N676" s="342"/>
      <c r="O676" s="342"/>
      <c r="P676" s="342"/>
      <c r="Q676" s="342"/>
    </row>
    <row r="677" spans="1:17" ht="18" hidden="1" customHeight="1">
      <c r="A677" s="163">
        <v>2081599</v>
      </c>
      <c r="B677" s="164" t="s">
        <v>577</v>
      </c>
      <c r="C677" s="338">
        <f>SUM(D677,I677)</f>
        <v>0</v>
      </c>
      <c r="D677" s="339">
        <f>SUM(E677:H677)</f>
        <v>0</v>
      </c>
      <c r="E677" s="340"/>
      <c r="F677" s="340"/>
      <c r="G677" s="340"/>
      <c r="H677" s="340"/>
      <c r="I677" s="341">
        <f>SUM(J677:Q677)</f>
        <v>0</v>
      </c>
      <c r="J677" s="342"/>
      <c r="K677" s="342"/>
      <c r="L677" s="342"/>
      <c r="M677" s="342"/>
      <c r="N677" s="342"/>
      <c r="O677" s="342"/>
      <c r="P677" s="342"/>
      <c r="Q677" s="342"/>
    </row>
    <row r="678" spans="1:17" ht="18" hidden="1" customHeight="1">
      <c r="A678" s="163">
        <v>20816</v>
      </c>
      <c r="B678" s="242" t="s">
        <v>578</v>
      </c>
      <c r="C678" s="336">
        <f>SUM(C679:C682)</f>
        <v>0</v>
      </c>
      <c r="D678" s="336">
        <f t="shared" ref="D678:Q678" si="236">SUM(D679:D682)</f>
        <v>0</v>
      </c>
      <c r="E678" s="336">
        <f t="shared" si="236"/>
        <v>0</v>
      </c>
      <c r="F678" s="336">
        <f t="shared" si="236"/>
        <v>0</v>
      </c>
      <c r="G678" s="336">
        <f t="shared" si="236"/>
        <v>0</v>
      </c>
      <c r="H678" s="336">
        <f t="shared" si="236"/>
        <v>0</v>
      </c>
      <c r="I678" s="337">
        <f t="shared" si="236"/>
        <v>0</v>
      </c>
      <c r="J678" s="337">
        <f t="shared" si="236"/>
        <v>0</v>
      </c>
      <c r="K678" s="337">
        <f t="shared" si="236"/>
        <v>0</v>
      </c>
      <c r="L678" s="337">
        <f t="shared" si="236"/>
        <v>0</v>
      </c>
      <c r="M678" s="337">
        <f t="shared" si="236"/>
        <v>0</v>
      </c>
      <c r="N678" s="337">
        <f t="shared" si="236"/>
        <v>0</v>
      </c>
      <c r="O678" s="337">
        <f t="shared" si="236"/>
        <v>0</v>
      </c>
      <c r="P678" s="337">
        <f t="shared" si="236"/>
        <v>0</v>
      </c>
      <c r="Q678" s="337">
        <f t="shared" si="236"/>
        <v>0</v>
      </c>
    </row>
    <row r="679" spans="1:17" ht="18" hidden="1" customHeight="1">
      <c r="A679" s="163">
        <v>2081601</v>
      </c>
      <c r="B679" s="164" t="s">
        <v>93</v>
      </c>
      <c r="C679" s="338">
        <f>SUM(D679,I679)</f>
        <v>0</v>
      </c>
      <c r="D679" s="339">
        <f>SUM(E679:H679)</f>
        <v>0</v>
      </c>
      <c r="E679" s="340"/>
      <c r="F679" s="340"/>
      <c r="G679" s="340"/>
      <c r="H679" s="340"/>
      <c r="I679" s="341">
        <f>SUM(J679:Q679)</f>
        <v>0</v>
      </c>
      <c r="J679" s="342"/>
      <c r="K679" s="342"/>
      <c r="L679" s="342"/>
      <c r="M679" s="342"/>
      <c r="N679" s="342"/>
      <c r="O679" s="342"/>
      <c r="P679" s="342"/>
      <c r="Q679" s="342"/>
    </row>
    <row r="680" spans="1:17" ht="18" hidden="1" customHeight="1">
      <c r="A680" s="163">
        <v>2081602</v>
      </c>
      <c r="B680" s="164" t="s">
        <v>94</v>
      </c>
      <c r="C680" s="338">
        <f>SUM(D680,I680)</f>
        <v>0</v>
      </c>
      <c r="D680" s="339">
        <f>SUM(E680:H680)</f>
        <v>0</v>
      </c>
      <c r="E680" s="340"/>
      <c r="F680" s="340"/>
      <c r="G680" s="340"/>
      <c r="H680" s="340"/>
      <c r="I680" s="341">
        <f>SUM(J680:Q680)</f>
        <v>0</v>
      </c>
      <c r="J680" s="342"/>
      <c r="K680" s="342"/>
      <c r="L680" s="342"/>
      <c r="M680" s="342"/>
      <c r="N680" s="342"/>
      <c r="O680" s="342"/>
      <c r="P680" s="342"/>
      <c r="Q680" s="342"/>
    </row>
    <row r="681" spans="1:17" ht="18" hidden="1" customHeight="1">
      <c r="A681" s="163">
        <v>2081603</v>
      </c>
      <c r="B681" s="164" t="s">
        <v>95</v>
      </c>
      <c r="C681" s="338">
        <f>SUM(D681,I681)</f>
        <v>0</v>
      </c>
      <c r="D681" s="339">
        <f>SUM(E681:H681)</f>
        <v>0</v>
      </c>
      <c r="E681" s="340"/>
      <c r="F681" s="340"/>
      <c r="G681" s="340"/>
      <c r="H681" s="340"/>
      <c r="I681" s="341">
        <f>SUM(J681:Q681)</f>
        <v>0</v>
      </c>
      <c r="J681" s="342"/>
      <c r="K681" s="342"/>
      <c r="L681" s="342"/>
      <c r="M681" s="342"/>
      <c r="N681" s="342"/>
      <c r="O681" s="342"/>
      <c r="P681" s="342"/>
      <c r="Q681" s="342"/>
    </row>
    <row r="682" spans="1:17" ht="18" hidden="1" customHeight="1">
      <c r="A682" s="163">
        <v>2081699</v>
      </c>
      <c r="B682" s="164" t="s">
        <v>579</v>
      </c>
      <c r="C682" s="338">
        <f>SUM(D682,I682)</f>
        <v>0</v>
      </c>
      <c r="D682" s="339">
        <f>SUM(E682:H682)</f>
        <v>0</v>
      </c>
      <c r="E682" s="340"/>
      <c r="F682" s="340"/>
      <c r="G682" s="340"/>
      <c r="H682" s="340"/>
      <c r="I682" s="341">
        <f>SUM(J682:Q682)</f>
        <v>0</v>
      </c>
      <c r="J682" s="342"/>
      <c r="K682" s="342"/>
      <c r="L682" s="342"/>
      <c r="M682" s="342"/>
      <c r="N682" s="342"/>
      <c r="O682" s="342"/>
      <c r="P682" s="342"/>
      <c r="Q682" s="342"/>
    </row>
    <row r="683" spans="1:17" ht="18" hidden="1" customHeight="1">
      <c r="A683" s="163">
        <v>20819</v>
      </c>
      <c r="B683" s="242" t="s">
        <v>580</v>
      </c>
      <c r="C683" s="336">
        <f>SUM(C684:C685)</f>
        <v>0</v>
      </c>
      <c r="D683" s="336">
        <f t="shared" ref="D683:Q683" si="237">SUM(D684:D685)</f>
        <v>0</v>
      </c>
      <c r="E683" s="336">
        <f t="shared" si="237"/>
        <v>0</v>
      </c>
      <c r="F683" s="336">
        <f t="shared" si="237"/>
        <v>0</v>
      </c>
      <c r="G683" s="336">
        <f t="shared" si="237"/>
        <v>0</v>
      </c>
      <c r="H683" s="336">
        <f t="shared" si="237"/>
        <v>0</v>
      </c>
      <c r="I683" s="337">
        <f t="shared" si="237"/>
        <v>0</v>
      </c>
      <c r="J683" s="337">
        <f t="shared" si="237"/>
        <v>0</v>
      </c>
      <c r="K683" s="337">
        <f t="shared" si="237"/>
        <v>0</v>
      </c>
      <c r="L683" s="337">
        <f t="shared" si="237"/>
        <v>0</v>
      </c>
      <c r="M683" s="337">
        <f t="shared" si="237"/>
        <v>0</v>
      </c>
      <c r="N683" s="337">
        <f t="shared" si="237"/>
        <v>0</v>
      </c>
      <c r="O683" s="337">
        <f t="shared" si="237"/>
        <v>0</v>
      </c>
      <c r="P683" s="337">
        <f t="shared" si="237"/>
        <v>0</v>
      </c>
      <c r="Q683" s="337">
        <f t="shared" si="237"/>
        <v>0</v>
      </c>
    </row>
    <row r="684" spans="1:17" ht="18" hidden="1" customHeight="1">
      <c r="A684" s="163">
        <v>2081901</v>
      </c>
      <c r="B684" s="164" t="s">
        <v>581</v>
      </c>
      <c r="C684" s="338">
        <f>SUM(D684,I684)</f>
        <v>0</v>
      </c>
      <c r="D684" s="339">
        <f>SUM(E684:H684)</f>
        <v>0</v>
      </c>
      <c r="E684" s="340"/>
      <c r="F684" s="340"/>
      <c r="G684" s="340"/>
      <c r="H684" s="340"/>
      <c r="I684" s="341">
        <f>SUM(J684:Q684)</f>
        <v>0</v>
      </c>
      <c r="J684" s="342"/>
      <c r="K684" s="342"/>
      <c r="L684" s="342"/>
      <c r="M684" s="342"/>
      <c r="N684" s="342"/>
      <c r="O684" s="342"/>
      <c r="P684" s="342"/>
      <c r="Q684" s="342"/>
    </row>
    <row r="685" spans="1:17" ht="18" hidden="1" customHeight="1">
      <c r="A685" s="163">
        <v>2081902</v>
      </c>
      <c r="B685" s="164" t="s">
        <v>582</v>
      </c>
      <c r="C685" s="338">
        <f>SUM(D685,I685)</f>
        <v>0</v>
      </c>
      <c r="D685" s="339">
        <f>SUM(E685:H685)</f>
        <v>0</v>
      </c>
      <c r="E685" s="340"/>
      <c r="F685" s="340"/>
      <c r="G685" s="340"/>
      <c r="H685" s="340"/>
      <c r="I685" s="341">
        <f>SUM(J685:Q685)</f>
        <v>0</v>
      </c>
      <c r="J685" s="342"/>
      <c r="K685" s="342"/>
      <c r="L685" s="342"/>
      <c r="M685" s="342"/>
      <c r="N685" s="342"/>
      <c r="O685" s="342"/>
      <c r="P685" s="342"/>
      <c r="Q685" s="342"/>
    </row>
    <row r="686" spans="1:17" ht="18" hidden="1" customHeight="1">
      <c r="A686" s="163">
        <v>20820</v>
      </c>
      <c r="B686" s="242" t="s">
        <v>583</v>
      </c>
      <c r="C686" s="336">
        <f>SUM(C687:C688)</f>
        <v>0</v>
      </c>
      <c r="D686" s="336">
        <f t="shared" ref="D686:Q686" si="238">SUM(D687:D688)</f>
        <v>0</v>
      </c>
      <c r="E686" s="336">
        <f t="shared" si="238"/>
        <v>0</v>
      </c>
      <c r="F686" s="336">
        <f t="shared" si="238"/>
        <v>0</v>
      </c>
      <c r="G686" s="336">
        <f t="shared" si="238"/>
        <v>0</v>
      </c>
      <c r="H686" s="336">
        <f t="shared" si="238"/>
        <v>0</v>
      </c>
      <c r="I686" s="337">
        <f t="shared" si="238"/>
        <v>0</v>
      </c>
      <c r="J686" s="337">
        <f t="shared" si="238"/>
        <v>0</v>
      </c>
      <c r="K686" s="337">
        <f t="shared" si="238"/>
        <v>0</v>
      </c>
      <c r="L686" s="337">
        <f t="shared" si="238"/>
        <v>0</v>
      </c>
      <c r="M686" s="337">
        <f t="shared" si="238"/>
        <v>0</v>
      </c>
      <c r="N686" s="337">
        <f t="shared" si="238"/>
        <v>0</v>
      </c>
      <c r="O686" s="337">
        <f t="shared" si="238"/>
        <v>0</v>
      </c>
      <c r="P686" s="337">
        <f t="shared" si="238"/>
        <v>0</v>
      </c>
      <c r="Q686" s="337">
        <f t="shared" si="238"/>
        <v>0</v>
      </c>
    </row>
    <row r="687" spans="1:17" ht="18" hidden="1" customHeight="1">
      <c r="A687" s="246">
        <v>2082001</v>
      </c>
      <c r="B687" s="247" t="s">
        <v>584</v>
      </c>
      <c r="C687" s="338">
        <f>SUM(D687,I687)</f>
        <v>0</v>
      </c>
      <c r="D687" s="339">
        <f>SUM(E687:H687)</f>
        <v>0</v>
      </c>
      <c r="E687" s="340"/>
      <c r="F687" s="340"/>
      <c r="G687" s="340"/>
      <c r="H687" s="340"/>
      <c r="I687" s="341">
        <f>SUM(J687:Q687)</f>
        <v>0</v>
      </c>
      <c r="J687" s="342"/>
      <c r="K687" s="342"/>
      <c r="L687" s="342"/>
      <c r="M687" s="342"/>
      <c r="N687" s="342"/>
      <c r="O687" s="342"/>
      <c r="P687" s="342"/>
      <c r="Q687" s="342"/>
    </row>
    <row r="688" spans="1:17" ht="18" hidden="1" customHeight="1">
      <c r="A688" s="163">
        <v>2082002</v>
      </c>
      <c r="B688" s="164" t="s">
        <v>585</v>
      </c>
      <c r="C688" s="338">
        <f>SUM(D688,I688)</f>
        <v>0</v>
      </c>
      <c r="D688" s="339">
        <f>SUM(E688:H688)</f>
        <v>0</v>
      </c>
      <c r="E688" s="340"/>
      <c r="F688" s="340"/>
      <c r="G688" s="340"/>
      <c r="H688" s="340"/>
      <c r="I688" s="341">
        <f>SUM(J688:Q688)</f>
        <v>0</v>
      </c>
      <c r="J688" s="342"/>
      <c r="K688" s="342"/>
      <c r="L688" s="342"/>
      <c r="M688" s="342"/>
      <c r="N688" s="342"/>
      <c r="O688" s="342"/>
      <c r="P688" s="342"/>
      <c r="Q688" s="342"/>
    </row>
    <row r="689" spans="1:17" ht="18" hidden="1" customHeight="1">
      <c r="A689" s="163">
        <v>20821</v>
      </c>
      <c r="B689" s="248" t="s">
        <v>586</v>
      </c>
      <c r="C689" s="336">
        <f>SUM(C690:C691)</f>
        <v>0</v>
      </c>
      <c r="D689" s="336">
        <f t="shared" ref="D689:Q689" si="239">SUM(D690:D691)</f>
        <v>0</v>
      </c>
      <c r="E689" s="336">
        <f t="shared" si="239"/>
        <v>0</v>
      </c>
      <c r="F689" s="336">
        <f t="shared" si="239"/>
        <v>0</v>
      </c>
      <c r="G689" s="336">
        <f t="shared" si="239"/>
        <v>0</v>
      </c>
      <c r="H689" s="336">
        <f t="shared" si="239"/>
        <v>0</v>
      </c>
      <c r="I689" s="337">
        <f t="shared" si="239"/>
        <v>0</v>
      </c>
      <c r="J689" s="337">
        <f t="shared" si="239"/>
        <v>0</v>
      </c>
      <c r="K689" s="337">
        <f t="shared" si="239"/>
        <v>0</v>
      </c>
      <c r="L689" s="337">
        <f t="shared" si="239"/>
        <v>0</v>
      </c>
      <c r="M689" s="337">
        <f t="shared" si="239"/>
        <v>0</v>
      </c>
      <c r="N689" s="337">
        <f t="shared" si="239"/>
        <v>0</v>
      </c>
      <c r="O689" s="337">
        <f t="shared" si="239"/>
        <v>0</v>
      </c>
      <c r="P689" s="337">
        <f t="shared" si="239"/>
        <v>0</v>
      </c>
      <c r="Q689" s="337">
        <f t="shared" si="239"/>
        <v>0</v>
      </c>
    </row>
    <row r="690" spans="1:17" ht="18" hidden="1" customHeight="1">
      <c r="A690" s="163">
        <v>2082101</v>
      </c>
      <c r="B690" s="249" t="s">
        <v>587</v>
      </c>
      <c r="C690" s="338">
        <f>SUM(D690,I690)</f>
        <v>0</v>
      </c>
      <c r="D690" s="339">
        <f>SUM(E690:H690)</f>
        <v>0</v>
      </c>
      <c r="E690" s="340"/>
      <c r="F690" s="340"/>
      <c r="G690" s="340"/>
      <c r="H690" s="340"/>
      <c r="I690" s="341">
        <f>SUM(J690:Q690)</f>
        <v>0</v>
      </c>
      <c r="J690" s="342"/>
      <c r="K690" s="342"/>
      <c r="L690" s="342"/>
      <c r="M690" s="342"/>
      <c r="N690" s="342"/>
      <c r="O690" s="342"/>
      <c r="P690" s="342"/>
      <c r="Q690" s="342"/>
    </row>
    <row r="691" spans="1:17" ht="18" hidden="1" customHeight="1">
      <c r="A691" s="163">
        <v>2082102</v>
      </c>
      <c r="B691" s="249" t="s">
        <v>588</v>
      </c>
      <c r="C691" s="338">
        <f>SUM(D691,I691)</f>
        <v>0</v>
      </c>
      <c r="D691" s="339">
        <f>SUM(E691:H691)</f>
        <v>0</v>
      </c>
      <c r="E691" s="340"/>
      <c r="F691" s="340"/>
      <c r="G691" s="340"/>
      <c r="H691" s="340"/>
      <c r="I691" s="341">
        <f>SUM(J691:Q691)</f>
        <v>0</v>
      </c>
      <c r="J691" s="342"/>
      <c r="K691" s="342"/>
      <c r="L691" s="342"/>
      <c r="M691" s="342"/>
      <c r="N691" s="342"/>
      <c r="O691" s="342"/>
      <c r="P691" s="342"/>
      <c r="Q691" s="342"/>
    </row>
    <row r="692" spans="1:17" ht="18" hidden="1" customHeight="1">
      <c r="A692" s="163">
        <v>20824</v>
      </c>
      <c r="B692" s="248" t="s">
        <v>589</v>
      </c>
      <c r="C692" s="336">
        <f>SUM(C693:C694)</f>
        <v>0</v>
      </c>
      <c r="D692" s="336">
        <f t="shared" ref="D692:Q692" si="240">SUM(D693:D694)</f>
        <v>0</v>
      </c>
      <c r="E692" s="336">
        <f t="shared" si="240"/>
        <v>0</v>
      </c>
      <c r="F692" s="336">
        <f t="shared" si="240"/>
        <v>0</v>
      </c>
      <c r="G692" s="336">
        <f t="shared" si="240"/>
        <v>0</v>
      </c>
      <c r="H692" s="336">
        <f t="shared" si="240"/>
        <v>0</v>
      </c>
      <c r="I692" s="337">
        <f t="shared" si="240"/>
        <v>0</v>
      </c>
      <c r="J692" s="337">
        <f t="shared" si="240"/>
        <v>0</v>
      </c>
      <c r="K692" s="337">
        <f t="shared" si="240"/>
        <v>0</v>
      </c>
      <c r="L692" s="337">
        <f t="shared" si="240"/>
        <v>0</v>
      </c>
      <c r="M692" s="337">
        <f t="shared" si="240"/>
        <v>0</v>
      </c>
      <c r="N692" s="337">
        <f t="shared" si="240"/>
        <v>0</v>
      </c>
      <c r="O692" s="337">
        <f t="shared" si="240"/>
        <v>0</v>
      </c>
      <c r="P692" s="337">
        <f t="shared" si="240"/>
        <v>0</v>
      </c>
      <c r="Q692" s="337">
        <f t="shared" si="240"/>
        <v>0</v>
      </c>
    </row>
    <row r="693" spans="1:17" ht="18" hidden="1" customHeight="1">
      <c r="A693" s="163">
        <v>2082401</v>
      </c>
      <c r="B693" s="249" t="s">
        <v>590</v>
      </c>
      <c r="C693" s="338">
        <f>SUM(D693,I693)</f>
        <v>0</v>
      </c>
      <c r="D693" s="339">
        <f>SUM(E693:H693)</f>
        <v>0</v>
      </c>
      <c r="E693" s="340"/>
      <c r="F693" s="340"/>
      <c r="G693" s="340"/>
      <c r="H693" s="340"/>
      <c r="I693" s="341">
        <f>SUM(J693:Q693)</f>
        <v>0</v>
      </c>
      <c r="J693" s="342"/>
      <c r="K693" s="342"/>
      <c r="L693" s="342"/>
      <c r="M693" s="342"/>
      <c r="N693" s="342"/>
      <c r="O693" s="342"/>
      <c r="P693" s="342"/>
      <c r="Q693" s="342"/>
    </row>
    <row r="694" spans="1:17" ht="18" hidden="1" customHeight="1">
      <c r="A694" s="163">
        <v>2082402</v>
      </c>
      <c r="B694" s="249" t="s">
        <v>591</v>
      </c>
      <c r="C694" s="338">
        <f>SUM(D694,I694)</f>
        <v>0</v>
      </c>
      <c r="D694" s="339">
        <f>SUM(E694:H694)</f>
        <v>0</v>
      </c>
      <c r="E694" s="340"/>
      <c r="F694" s="340"/>
      <c r="G694" s="340"/>
      <c r="H694" s="340"/>
      <c r="I694" s="341">
        <f>SUM(J694:Q694)</f>
        <v>0</v>
      </c>
      <c r="J694" s="342"/>
      <c r="K694" s="342"/>
      <c r="L694" s="342"/>
      <c r="M694" s="342"/>
      <c r="N694" s="342"/>
      <c r="O694" s="342"/>
      <c r="P694" s="342"/>
      <c r="Q694" s="342"/>
    </row>
    <row r="695" spans="1:17" ht="18" hidden="1" customHeight="1">
      <c r="A695" s="250">
        <v>20825</v>
      </c>
      <c r="B695" s="251" t="s">
        <v>592</v>
      </c>
      <c r="C695" s="336">
        <f>SUM(C696:C697)</f>
        <v>0</v>
      </c>
      <c r="D695" s="336">
        <f t="shared" ref="D695:Q695" si="241">SUM(D696:D697)</f>
        <v>0</v>
      </c>
      <c r="E695" s="336">
        <f t="shared" si="241"/>
        <v>0</v>
      </c>
      <c r="F695" s="336">
        <f t="shared" si="241"/>
        <v>0</v>
      </c>
      <c r="G695" s="336">
        <f t="shared" si="241"/>
        <v>0</v>
      </c>
      <c r="H695" s="336">
        <f t="shared" si="241"/>
        <v>0</v>
      </c>
      <c r="I695" s="337">
        <f t="shared" si="241"/>
        <v>0</v>
      </c>
      <c r="J695" s="337">
        <f t="shared" si="241"/>
        <v>0</v>
      </c>
      <c r="K695" s="337">
        <f t="shared" si="241"/>
        <v>0</v>
      </c>
      <c r="L695" s="337">
        <f t="shared" si="241"/>
        <v>0</v>
      </c>
      <c r="M695" s="337">
        <f t="shared" si="241"/>
        <v>0</v>
      </c>
      <c r="N695" s="337">
        <f t="shared" si="241"/>
        <v>0</v>
      </c>
      <c r="O695" s="337">
        <f t="shared" si="241"/>
        <v>0</v>
      </c>
      <c r="P695" s="337">
        <f t="shared" si="241"/>
        <v>0</v>
      </c>
      <c r="Q695" s="337">
        <f t="shared" si="241"/>
        <v>0</v>
      </c>
    </row>
    <row r="696" spans="1:17" ht="18" hidden="1" customHeight="1">
      <c r="A696" s="250">
        <v>2082501</v>
      </c>
      <c r="B696" s="252" t="s">
        <v>593</v>
      </c>
      <c r="C696" s="338">
        <f t="shared" ref="C696:C701" si="242">SUM(D696,I696)</f>
        <v>0</v>
      </c>
      <c r="D696" s="339">
        <f t="shared" ref="D696:D701" si="243">SUM(E696:H696)</f>
        <v>0</v>
      </c>
      <c r="E696" s="340"/>
      <c r="F696" s="340"/>
      <c r="G696" s="340"/>
      <c r="H696" s="340"/>
      <c r="I696" s="341">
        <f t="shared" ref="I696:I701" si="244">SUM(J696:Q696)</f>
        <v>0</v>
      </c>
      <c r="J696" s="342"/>
      <c r="K696" s="342"/>
      <c r="L696" s="342"/>
      <c r="M696" s="342"/>
      <c r="N696" s="342"/>
      <c r="O696" s="342"/>
      <c r="P696" s="342"/>
      <c r="Q696" s="342"/>
    </row>
    <row r="697" spans="1:17" ht="18" hidden="1" customHeight="1">
      <c r="A697" s="250">
        <v>2082502</v>
      </c>
      <c r="B697" s="252" t="s">
        <v>594</v>
      </c>
      <c r="C697" s="338">
        <f t="shared" si="242"/>
        <v>0</v>
      </c>
      <c r="D697" s="339">
        <f t="shared" si="243"/>
        <v>0</v>
      </c>
      <c r="E697" s="340"/>
      <c r="F697" s="340"/>
      <c r="G697" s="340"/>
      <c r="H697" s="340"/>
      <c r="I697" s="341">
        <f t="shared" si="244"/>
        <v>0</v>
      </c>
      <c r="J697" s="342"/>
      <c r="K697" s="342"/>
      <c r="L697" s="342"/>
      <c r="M697" s="342"/>
      <c r="N697" s="342"/>
      <c r="O697" s="342"/>
      <c r="P697" s="342"/>
      <c r="Q697" s="342"/>
    </row>
    <row r="698" spans="1:17" ht="18" hidden="1" customHeight="1">
      <c r="A698" s="250">
        <v>20826</v>
      </c>
      <c r="B698" s="251" t="s">
        <v>595</v>
      </c>
      <c r="C698" s="345">
        <f>SUM(C699:C701)</f>
        <v>0</v>
      </c>
      <c r="D698" s="345">
        <f t="shared" ref="D698:Q698" si="245">SUM(D699:D701)</f>
        <v>0</v>
      </c>
      <c r="E698" s="345">
        <f t="shared" si="245"/>
        <v>0</v>
      </c>
      <c r="F698" s="345">
        <f t="shared" si="245"/>
        <v>0</v>
      </c>
      <c r="G698" s="345">
        <f t="shared" si="245"/>
        <v>0</v>
      </c>
      <c r="H698" s="345">
        <f t="shared" si="245"/>
        <v>0</v>
      </c>
      <c r="I698" s="346">
        <f t="shared" si="245"/>
        <v>0</v>
      </c>
      <c r="J698" s="346">
        <f t="shared" si="245"/>
        <v>0</v>
      </c>
      <c r="K698" s="346">
        <f t="shared" si="245"/>
        <v>0</v>
      </c>
      <c r="L698" s="346">
        <f t="shared" si="245"/>
        <v>0</v>
      </c>
      <c r="M698" s="346">
        <f t="shared" si="245"/>
        <v>0</v>
      </c>
      <c r="N698" s="346">
        <f t="shared" si="245"/>
        <v>0</v>
      </c>
      <c r="O698" s="346">
        <f t="shared" si="245"/>
        <v>0</v>
      </c>
      <c r="P698" s="346">
        <f t="shared" si="245"/>
        <v>0</v>
      </c>
      <c r="Q698" s="346">
        <f t="shared" si="245"/>
        <v>0</v>
      </c>
    </row>
    <row r="699" spans="1:17" ht="18" hidden="1" customHeight="1">
      <c r="A699" s="250">
        <v>2082601</v>
      </c>
      <c r="B699" s="254" t="s">
        <v>596</v>
      </c>
      <c r="C699" s="338">
        <f t="shared" si="242"/>
        <v>0</v>
      </c>
      <c r="D699" s="339">
        <f t="shared" si="243"/>
        <v>0</v>
      </c>
      <c r="E699" s="340"/>
      <c r="F699" s="340"/>
      <c r="G699" s="340"/>
      <c r="H699" s="340"/>
      <c r="I699" s="341">
        <f t="shared" si="244"/>
        <v>0</v>
      </c>
      <c r="J699" s="342"/>
      <c r="K699" s="342"/>
      <c r="L699" s="342"/>
      <c r="M699" s="342"/>
      <c r="N699" s="342"/>
      <c r="O699" s="342"/>
      <c r="P699" s="342"/>
      <c r="Q699" s="342"/>
    </row>
    <row r="700" spans="1:17" ht="18" hidden="1" customHeight="1">
      <c r="A700" s="250">
        <v>2082602</v>
      </c>
      <c r="B700" s="254" t="s">
        <v>597</v>
      </c>
      <c r="C700" s="338">
        <f t="shared" si="242"/>
        <v>0</v>
      </c>
      <c r="D700" s="339">
        <f t="shared" si="243"/>
        <v>0</v>
      </c>
      <c r="E700" s="340"/>
      <c r="F700" s="340"/>
      <c r="G700" s="340"/>
      <c r="H700" s="340"/>
      <c r="I700" s="341">
        <f t="shared" si="244"/>
        <v>0</v>
      </c>
      <c r="J700" s="342"/>
      <c r="K700" s="342"/>
      <c r="L700" s="342"/>
      <c r="M700" s="342"/>
      <c r="N700" s="342"/>
      <c r="O700" s="342"/>
      <c r="P700" s="342"/>
      <c r="Q700" s="342"/>
    </row>
    <row r="701" spans="1:17" ht="18" hidden="1" customHeight="1">
      <c r="A701" s="250">
        <v>2082603</v>
      </c>
      <c r="B701" s="254" t="s">
        <v>598</v>
      </c>
      <c r="C701" s="338">
        <f t="shared" si="242"/>
        <v>0</v>
      </c>
      <c r="D701" s="339">
        <f t="shared" si="243"/>
        <v>0</v>
      </c>
      <c r="E701" s="340"/>
      <c r="F701" s="340"/>
      <c r="G701" s="340"/>
      <c r="H701" s="340"/>
      <c r="I701" s="341">
        <f t="shared" si="244"/>
        <v>0</v>
      </c>
      <c r="J701" s="342"/>
      <c r="K701" s="342"/>
      <c r="L701" s="342"/>
      <c r="M701" s="342"/>
      <c r="N701" s="342"/>
      <c r="O701" s="342"/>
      <c r="P701" s="342"/>
      <c r="Q701" s="342"/>
    </row>
    <row r="702" spans="1:17" ht="18" customHeight="1">
      <c r="A702" s="163">
        <v>20827</v>
      </c>
      <c r="B702" s="242" t="s">
        <v>599</v>
      </c>
      <c r="C702" s="345">
        <f>SUM(C703:C706)</f>
        <v>7</v>
      </c>
      <c r="D702" s="345">
        <f t="shared" ref="D702:Q702" si="246">SUM(D703:D706)</f>
        <v>7</v>
      </c>
      <c r="E702" s="345">
        <f t="shared" si="246"/>
        <v>7</v>
      </c>
      <c r="F702" s="345">
        <f t="shared" si="246"/>
        <v>0</v>
      </c>
      <c r="G702" s="345">
        <f t="shared" si="246"/>
        <v>0</v>
      </c>
      <c r="H702" s="345">
        <f t="shared" si="246"/>
        <v>0</v>
      </c>
      <c r="I702" s="346">
        <f t="shared" si="246"/>
        <v>0</v>
      </c>
      <c r="J702" s="346">
        <f t="shared" si="246"/>
        <v>0</v>
      </c>
      <c r="K702" s="346">
        <f t="shared" si="246"/>
        <v>0</v>
      </c>
      <c r="L702" s="346">
        <f t="shared" si="246"/>
        <v>0</v>
      </c>
      <c r="M702" s="346">
        <f t="shared" si="246"/>
        <v>0</v>
      </c>
      <c r="N702" s="346">
        <f t="shared" si="246"/>
        <v>0</v>
      </c>
      <c r="O702" s="346">
        <f t="shared" si="246"/>
        <v>0</v>
      </c>
      <c r="P702" s="346">
        <f t="shared" si="246"/>
        <v>0</v>
      </c>
      <c r="Q702" s="346">
        <f t="shared" si="246"/>
        <v>0</v>
      </c>
    </row>
    <row r="703" spans="1:17" ht="18" hidden="1" customHeight="1">
      <c r="A703" s="250">
        <v>2082701</v>
      </c>
      <c r="B703" s="164" t="s">
        <v>600</v>
      </c>
      <c r="C703" s="338">
        <f>SUM(D703,I703)</f>
        <v>0</v>
      </c>
      <c r="D703" s="339">
        <f>SUM(E703:H703)</f>
        <v>0</v>
      </c>
      <c r="E703" s="340"/>
      <c r="F703" s="340"/>
      <c r="G703" s="340"/>
      <c r="H703" s="340"/>
      <c r="I703" s="341">
        <f>SUM(J703:Q703)</f>
        <v>0</v>
      </c>
      <c r="J703" s="342"/>
      <c r="K703" s="342"/>
      <c r="L703" s="342"/>
      <c r="M703" s="342"/>
      <c r="N703" s="342"/>
      <c r="O703" s="342"/>
      <c r="P703" s="342"/>
      <c r="Q703" s="342"/>
    </row>
    <row r="704" spans="1:17" ht="18" customHeight="1">
      <c r="A704" s="250">
        <v>2082702</v>
      </c>
      <c r="B704" s="164" t="s">
        <v>601</v>
      </c>
      <c r="C704" s="338">
        <f>SUM(D704,I704)</f>
        <v>2</v>
      </c>
      <c r="D704" s="339">
        <f>SUM(E704:H704)</f>
        <v>2</v>
      </c>
      <c r="E704" s="340">
        <v>2</v>
      </c>
      <c r="F704" s="340"/>
      <c r="G704" s="340"/>
      <c r="H704" s="340"/>
      <c r="I704" s="341">
        <f>SUM(J704:Q704)</f>
        <v>0</v>
      </c>
      <c r="J704" s="342"/>
      <c r="K704" s="342"/>
      <c r="L704" s="342"/>
      <c r="M704" s="342"/>
      <c r="N704" s="342"/>
      <c r="O704" s="342"/>
      <c r="P704" s="342"/>
      <c r="Q704" s="342"/>
    </row>
    <row r="705" spans="1:17" ht="18" customHeight="1">
      <c r="A705" s="250">
        <v>2082703</v>
      </c>
      <c r="B705" s="164" t="s">
        <v>602</v>
      </c>
      <c r="C705" s="338">
        <f>SUM(D705,I705)</f>
        <v>5</v>
      </c>
      <c r="D705" s="339">
        <f>SUM(E705:H705)</f>
        <v>5</v>
      </c>
      <c r="E705" s="340">
        <v>5</v>
      </c>
      <c r="F705" s="340"/>
      <c r="G705" s="340"/>
      <c r="H705" s="340"/>
      <c r="I705" s="341">
        <f>SUM(J705:Q705)</f>
        <v>0</v>
      </c>
      <c r="J705" s="342"/>
      <c r="K705" s="342"/>
      <c r="L705" s="342"/>
      <c r="M705" s="342"/>
      <c r="N705" s="342"/>
      <c r="O705" s="342"/>
      <c r="P705" s="342"/>
      <c r="Q705" s="342"/>
    </row>
    <row r="706" spans="1:17" ht="18" hidden="1" customHeight="1">
      <c r="A706" s="250">
        <v>2082799</v>
      </c>
      <c r="B706" s="164" t="s">
        <v>603</v>
      </c>
      <c r="C706" s="338">
        <f>SUM(D706,I706)</f>
        <v>0</v>
      </c>
      <c r="D706" s="339">
        <f>SUM(E706:H706)</f>
        <v>0</v>
      </c>
      <c r="E706" s="340"/>
      <c r="F706" s="340"/>
      <c r="G706" s="340"/>
      <c r="H706" s="340"/>
      <c r="I706" s="341">
        <f>SUM(J706:Q706)</f>
        <v>0</v>
      </c>
      <c r="J706" s="342"/>
      <c r="K706" s="342"/>
      <c r="L706" s="342"/>
      <c r="M706" s="342"/>
      <c r="N706" s="342"/>
      <c r="O706" s="342"/>
      <c r="P706" s="342"/>
      <c r="Q706" s="342"/>
    </row>
    <row r="707" spans="1:17" ht="18" hidden="1" customHeight="1">
      <c r="A707" s="250">
        <v>20899</v>
      </c>
      <c r="B707" s="255" t="s">
        <v>604</v>
      </c>
      <c r="C707" s="336">
        <f>C708</f>
        <v>0</v>
      </c>
      <c r="D707" s="336">
        <f t="shared" ref="D707:Q707" si="247">D708</f>
        <v>0</v>
      </c>
      <c r="E707" s="336">
        <f t="shared" si="247"/>
        <v>0</v>
      </c>
      <c r="F707" s="336">
        <f t="shared" si="247"/>
        <v>0</v>
      </c>
      <c r="G707" s="336">
        <f t="shared" si="247"/>
        <v>0</v>
      </c>
      <c r="H707" s="336">
        <f t="shared" si="247"/>
        <v>0</v>
      </c>
      <c r="I707" s="337">
        <f t="shared" si="247"/>
        <v>0</v>
      </c>
      <c r="J707" s="337">
        <f t="shared" si="247"/>
        <v>0</v>
      </c>
      <c r="K707" s="337">
        <f t="shared" si="247"/>
        <v>0</v>
      </c>
      <c r="L707" s="337">
        <f t="shared" si="247"/>
        <v>0</v>
      </c>
      <c r="M707" s="337">
        <f t="shared" si="247"/>
        <v>0</v>
      </c>
      <c r="N707" s="337">
        <f t="shared" si="247"/>
        <v>0</v>
      </c>
      <c r="O707" s="337">
        <f t="shared" si="247"/>
        <v>0</v>
      </c>
      <c r="P707" s="337">
        <f t="shared" si="247"/>
        <v>0</v>
      </c>
      <c r="Q707" s="337">
        <f t="shared" si="247"/>
        <v>0</v>
      </c>
    </row>
    <row r="708" spans="1:17" ht="18" hidden="1" customHeight="1">
      <c r="A708" s="250">
        <v>2089901</v>
      </c>
      <c r="B708" s="256" t="s">
        <v>605</v>
      </c>
      <c r="C708" s="338">
        <f t="shared" ref="C708:C714" si="248">SUM(D708,I708)</f>
        <v>0</v>
      </c>
      <c r="D708" s="339">
        <f t="shared" ref="D708:D714" si="249">SUM(E708:H708)</f>
        <v>0</v>
      </c>
      <c r="E708" s="340"/>
      <c r="F708" s="340"/>
      <c r="G708" s="340"/>
      <c r="H708" s="340"/>
      <c r="I708" s="341">
        <f t="shared" ref="I708:I714" si="250">SUM(J708:Q708)</f>
        <v>0</v>
      </c>
      <c r="J708" s="342"/>
      <c r="K708" s="342"/>
      <c r="L708" s="342"/>
      <c r="M708" s="342"/>
      <c r="N708" s="342"/>
      <c r="O708" s="342"/>
      <c r="P708" s="342"/>
      <c r="Q708" s="342"/>
    </row>
    <row r="709" spans="1:17" ht="18" customHeight="1">
      <c r="A709" s="163">
        <v>210</v>
      </c>
      <c r="B709" s="242" t="s">
        <v>606</v>
      </c>
      <c r="C709" s="336">
        <f>SUM(C710,C715,C728,C732,C744,C747,C751,C761,C766,C772,C776,C779)</f>
        <v>42</v>
      </c>
      <c r="D709" s="336">
        <f t="shared" ref="D709:Q709" si="251">SUM(D710,D715,D728,D732,D744,D747,D751,D761,D766,D772,D776,D779)</f>
        <v>42</v>
      </c>
      <c r="E709" s="336">
        <f t="shared" si="251"/>
        <v>42</v>
      </c>
      <c r="F709" s="336">
        <f t="shared" si="251"/>
        <v>0</v>
      </c>
      <c r="G709" s="336">
        <f t="shared" si="251"/>
        <v>0</v>
      </c>
      <c r="H709" s="336">
        <f t="shared" si="251"/>
        <v>0</v>
      </c>
      <c r="I709" s="337">
        <f t="shared" si="251"/>
        <v>0</v>
      </c>
      <c r="J709" s="337">
        <f t="shared" si="251"/>
        <v>0</v>
      </c>
      <c r="K709" s="337">
        <f t="shared" si="251"/>
        <v>0</v>
      </c>
      <c r="L709" s="337">
        <f t="shared" si="251"/>
        <v>0</v>
      </c>
      <c r="M709" s="337">
        <f t="shared" si="251"/>
        <v>0</v>
      </c>
      <c r="N709" s="337">
        <f t="shared" si="251"/>
        <v>0</v>
      </c>
      <c r="O709" s="337">
        <f t="shared" si="251"/>
        <v>0</v>
      </c>
      <c r="P709" s="337">
        <f t="shared" si="251"/>
        <v>0</v>
      </c>
      <c r="Q709" s="337">
        <f t="shared" si="251"/>
        <v>0</v>
      </c>
    </row>
    <row r="710" spans="1:17" ht="18" hidden="1" customHeight="1">
      <c r="A710" s="163">
        <v>21001</v>
      </c>
      <c r="B710" s="242" t="s">
        <v>607</v>
      </c>
      <c r="C710" s="336">
        <f>SUM(C711:C714)</f>
        <v>0</v>
      </c>
      <c r="D710" s="336">
        <f t="shared" ref="D710:Q710" si="252">SUM(D711:D714)</f>
        <v>0</v>
      </c>
      <c r="E710" s="336">
        <f t="shared" si="252"/>
        <v>0</v>
      </c>
      <c r="F710" s="336">
        <f t="shared" si="252"/>
        <v>0</v>
      </c>
      <c r="G710" s="336">
        <f t="shared" si="252"/>
        <v>0</v>
      </c>
      <c r="H710" s="336">
        <f t="shared" si="252"/>
        <v>0</v>
      </c>
      <c r="I710" s="337">
        <f t="shared" si="252"/>
        <v>0</v>
      </c>
      <c r="J710" s="337">
        <f t="shared" si="252"/>
        <v>0</v>
      </c>
      <c r="K710" s="337">
        <f t="shared" si="252"/>
        <v>0</v>
      </c>
      <c r="L710" s="337">
        <f t="shared" si="252"/>
        <v>0</v>
      </c>
      <c r="M710" s="337">
        <f t="shared" si="252"/>
        <v>0</v>
      </c>
      <c r="N710" s="337">
        <f t="shared" si="252"/>
        <v>0</v>
      </c>
      <c r="O710" s="337">
        <f t="shared" si="252"/>
        <v>0</v>
      </c>
      <c r="P710" s="337">
        <f t="shared" si="252"/>
        <v>0</v>
      </c>
      <c r="Q710" s="337">
        <f t="shared" si="252"/>
        <v>0</v>
      </c>
    </row>
    <row r="711" spans="1:17" ht="18" hidden="1" customHeight="1">
      <c r="A711" s="163">
        <v>2100101</v>
      </c>
      <c r="B711" s="164" t="s">
        <v>93</v>
      </c>
      <c r="C711" s="338">
        <f t="shared" si="248"/>
        <v>0</v>
      </c>
      <c r="D711" s="339">
        <f t="shared" si="249"/>
        <v>0</v>
      </c>
      <c r="E711" s="340"/>
      <c r="F711" s="340"/>
      <c r="G711" s="340"/>
      <c r="H711" s="340"/>
      <c r="I711" s="341">
        <f t="shared" si="250"/>
        <v>0</v>
      </c>
      <c r="J711" s="342"/>
      <c r="K711" s="342"/>
      <c r="L711" s="342"/>
      <c r="M711" s="342"/>
      <c r="N711" s="342"/>
      <c r="O711" s="342"/>
      <c r="P711" s="342"/>
      <c r="Q711" s="342"/>
    </row>
    <row r="712" spans="1:17" ht="18" hidden="1" customHeight="1">
      <c r="A712" s="163">
        <v>2100102</v>
      </c>
      <c r="B712" s="164" t="s">
        <v>94</v>
      </c>
      <c r="C712" s="338">
        <f t="shared" si="248"/>
        <v>0</v>
      </c>
      <c r="D712" s="339">
        <f t="shared" si="249"/>
        <v>0</v>
      </c>
      <c r="E712" s="340"/>
      <c r="F712" s="340"/>
      <c r="G712" s="340"/>
      <c r="H712" s="340"/>
      <c r="I712" s="341">
        <f t="shared" si="250"/>
        <v>0</v>
      </c>
      <c r="J712" s="342"/>
      <c r="K712" s="342"/>
      <c r="L712" s="342"/>
      <c r="M712" s="342"/>
      <c r="N712" s="342"/>
      <c r="O712" s="342"/>
      <c r="P712" s="342"/>
      <c r="Q712" s="342"/>
    </row>
    <row r="713" spans="1:17" ht="18" hidden="1" customHeight="1">
      <c r="A713" s="163">
        <v>2100103</v>
      </c>
      <c r="B713" s="164" t="s">
        <v>95</v>
      </c>
      <c r="C713" s="338">
        <f t="shared" si="248"/>
        <v>0</v>
      </c>
      <c r="D713" s="339">
        <f t="shared" si="249"/>
        <v>0</v>
      </c>
      <c r="E713" s="340"/>
      <c r="F713" s="340"/>
      <c r="G713" s="340"/>
      <c r="H713" s="340"/>
      <c r="I713" s="341">
        <f t="shared" si="250"/>
        <v>0</v>
      </c>
      <c r="J713" s="342"/>
      <c r="K713" s="342"/>
      <c r="L713" s="342"/>
      <c r="M713" s="342"/>
      <c r="N713" s="342"/>
      <c r="O713" s="342"/>
      <c r="P713" s="342"/>
      <c r="Q713" s="342"/>
    </row>
    <row r="714" spans="1:17" ht="18" hidden="1" customHeight="1">
      <c r="A714" s="163">
        <v>2100199</v>
      </c>
      <c r="B714" s="164" t="s">
        <v>608</v>
      </c>
      <c r="C714" s="338">
        <f t="shared" si="248"/>
        <v>0</v>
      </c>
      <c r="D714" s="339">
        <f t="shared" si="249"/>
        <v>0</v>
      </c>
      <c r="E714" s="340"/>
      <c r="F714" s="340"/>
      <c r="G714" s="340"/>
      <c r="H714" s="340"/>
      <c r="I714" s="341">
        <f t="shared" si="250"/>
        <v>0</v>
      </c>
      <c r="J714" s="342"/>
      <c r="K714" s="342"/>
      <c r="L714" s="342"/>
      <c r="M714" s="342"/>
      <c r="N714" s="342"/>
      <c r="O714" s="342"/>
      <c r="P714" s="342"/>
      <c r="Q714" s="342"/>
    </row>
    <row r="715" spans="1:17" ht="18" hidden="1" customHeight="1">
      <c r="A715" s="163">
        <v>21002</v>
      </c>
      <c r="B715" s="242" t="s">
        <v>609</v>
      </c>
      <c r="C715" s="336">
        <f>SUM(C716:C727)</f>
        <v>0</v>
      </c>
      <c r="D715" s="336">
        <f t="shared" ref="D715:Q715" si="253">SUM(D716:D727)</f>
        <v>0</v>
      </c>
      <c r="E715" s="336">
        <f t="shared" si="253"/>
        <v>0</v>
      </c>
      <c r="F715" s="336">
        <f t="shared" si="253"/>
        <v>0</v>
      </c>
      <c r="G715" s="336">
        <f t="shared" si="253"/>
        <v>0</v>
      </c>
      <c r="H715" s="336">
        <f t="shared" si="253"/>
        <v>0</v>
      </c>
      <c r="I715" s="337">
        <f t="shared" si="253"/>
        <v>0</v>
      </c>
      <c r="J715" s="337">
        <f t="shared" si="253"/>
        <v>0</v>
      </c>
      <c r="K715" s="337">
        <f t="shared" si="253"/>
        <v>0</v>
      </c>
      <c r="L715" s="337">
        <f t="shared" si="253"/>
        <v>0</v>
      </c>
      <c r="M715" s="337">
        <f t="shared" si="253"/>
        <v>0</v>
      </c>
      <c r="N715" s="337">
        <f t="shared" si="253"/>
        <v>0</v>
      </c>
      <c r="O715" s="337">
        <f t="shared" si="253"/>
        <v>0</v>
      </c>
      <c r="P715" s="337">
        <f t="shared" si="253"/>
        <v>0</v>
      </c>
      <c r="Q715" s="337">
        <f t="shared" si="253"/>
        <v>0</v>
      </c>
    </row>
    <row r="716" spans="1:17" ht="18" hidden="1" customHeight="1">
      <c r="A716" s="163">
        <v>2100201</v>
      </c>
      <c r="B716" s="164" t="s">
        <v>610</v>
      </c>
      <c r="C716" s="338">
        <f t="shared" ref="C716:C727" si="254">SUM(D716,I716)</f>
        <v>0</v>
      </c>
      <c r="D716" s="339">
        <f t="shared" ref="D716:D727" si="255">SUM(E716:H716)</f>
        <v>0</v>
      </c>
      <c r="E716" s="340"/>
      <c r="F716" s="340"/>
      <c r="G716" s="340"/>
      <c r="H716" s="340"/>
      <c r="I716" s="341">
        <f t="shared" ref="I716:I727" si="256">SUM(J716:Q716)</f>
        <v>0</v>
      </c>
      <c r="J716" s="342"/>
      <c r="K716" s="342"/>
      <c r="L716" s="342"/>
      <c r="M716" s="342"/>
      <c r="N716" s="342"/>
      <c r="O716" s="342"/>
      <c r="P716" s="342"/>
      <c r="Q716" s="342"/>
    </row>
    <row r="717" spans="1:17" ht="18" hidden="1" customHeight="1">
      <c r="A717" s="163">
        <v>2100202</v>
      </c>
      <c r="B717" s="164" t="s">
        <v>611</v>
      </c>
      <c r="C717" s="338">
        <f t="shared" si="254"/>
        <v>0</v>
      </c>
      <c r="D717" s="339">
        <f t="shared" si="255"/>
        <v>0</v>
      </c>
      <c r="E717" s="340"/>
      <c r="F717" s="340"/>
      <c r="G717" s="340"/>
      <c r="H717" s="340"/>
      <c r="I717" s="341">
        <f t="shared" si="256"/>
        <v>0</v>
      </c>
      <c r="J717" s="342"/>
      <c r="K717" s="342"/>
      <c r="L717" s="342"/>
      <c r="M717" s="342"/>
      <c r="N717" s="342"/>
      <c r="O717" s="342"/>
      <c r="P717" s="342"/>
      <c r="Q717" s="342"/>
    </row>
    <row r="718" spans="1:17" ht="18" hidden="1" customHeight="1">
      <c r="A718" s="163">
        <v>2100203</v>
      </c>
      <c r="B718" s="164" t="s">
        <v>612</v>
      </c>
      <c r="C718" s="338">
        <f t="shared" si="254"/>
        <v>0</v>
      </c>
      <c r="D718" s="339">
        <f t="shared" si="255"/>
        <v>0</v>
      </c>
      <c r="E718" s="340"/>
      <c r="F718" s="340"/>
      <c r="G718" s="340"/>
      <c r="H718" s="340"/>
      <c r="I718" s="341">
        <f t="shared" si="256"/>
        <v>0</v>
      </c>
      <c r="J718" s="342"/>
      <c r="K718" s="342"/>
      <c r="L718" s="342"/>
      <c r="M718" s="342"/>
      <c r="N718" s="342"/>
      <c r="O718" s="342"/>
      <c r="P718" s="342"/>
      <c r="Q718" s="342"/>
    </row>
    <row r="719" spans="1:17" ht="18" hidden="1" customHeight="1">
      <c r="A719" s="163">
        <v>2100204</v>
      </c>
      <c r="B719" s="164" t="s">
        <v>613</v>
      </c>
      <c r="C719" s="338">
        <f t="shared" si="254"/>
        <v>0</v>
      </c>
      <c r="D719" s="339">
        <f t="shared" si="255"/>
        <v>0</v>
      </c>
      <c r="E719" s="340"/>
      <c r="F719" s="340"/>
      <c r="G719" s="340"/>
      <c r="H719" s="340"/>
      <c r="I719" s="341">
        <f t="shared" si="256"/>
        <v>0</v>
      </c>
      <c r="J719" s="342"/>
      <c r="K719" s="342"/>
      <c r="L719" s="342"/>
      <c r="M719" s="342"/>
      <c r="N719" s="342"/>
      <c r="O719" s="342"/>
      <c r="P719" s="342"/>
      <c r="Q719" s="342"/>
    </row>
    <row r="720" spans="1:17" ht="18" hidden="1" customHeight="1">
      <c r="A720" s="163">
        <v>2100205</v>
      </c>
      <c r="B720" s="164" t="s">
        <v>614</v>
      </c>
      <c r="C720" s="338">
        <f t="shared" si="254"/>
        <v>0</v>
      </c>
      <c r="D720" s="339">
        <f t="shared" si="255"/>
        <v>0</v>
      </c>
      <c r="E720" s="340"/>
      <c r="F720" s="340"/>
      <c r="G720" s="340"/>
      <c r="H720" s="340"/>
      <c r="I720" s="341">
        <f t="shared" si="256"/>
        <v>0</v>
      </c>
      <c r="J720" s="342"/>
      <c r="K720" s="342"/>
      <c r="L720" s="342"/>
      <c r="M720" s="342"/>
      <c r="N720" s="342"/>
      <c r="O720" s="342"/>
      <c r="P720" s="342"/>
      <c r="Q720" s="342"/>
    </row>
    <row r="721" spans="1:17" ht="18" hidden="1" customHeight="1">
      <c r="A721" s="163">
        <v>2100206</v>
      </c>
      <c r="B721" s="164" t="s">
        <v>615</v>
      </c>
      <c r="C721" s="338">
        <f t="shared" si="254"/>
        <v>0</v>
      </c>
      <c r="D721" s="339">
        <f t="shared" si="255"/>
        <v>0</v>
      </c>
      <c r="E721" s="340"/>
      <c r="F721" s="340"/>
      <c r="G721" s="340"/>
      <c r="H721" s="340"/>
      <c r="I721" s="341">
        <f t="shared" si="256"/>
        <v>0</v>
      </c>
      <c r="J721" s="342"/>
      <c r="K721" s="342"/>
      <c r="L721" s="342"/>
      <c r="M721" s="342"/>
      <c r="N721" s="342"/>
      <c r="O721" s="342"/>
      <c r="P721" s="342"/>
      <c r="Q721" s="342"/>
    </row>
    <row r="722" spans="1:17" ht="18" hidden="1" customHeight="1">
      <c r="A722" s="163">
        <v>2100207</v>
      </c>
      <c r="B722" s="164" t="s">
        <v>616</v>
      </c>
      <c r="C722" s="338">
        <f t="shared" si="254"/>
        <v>0</v>
      </c>
      <c r="D722" s="339">
        <f t="shared" si="255"/>
        <v>0</v>
      </c>
      <c r="E722" s="340"/>
      <c r="F722" s="340"/>
      <c r="G722" s="340"/>
      <c r="H722" s="340"/>
      <c r="I722" s="341">
        <f t="shared" si="256"/>
        <v>0</v>
      </c>
      <c r="J722" s="342"/>
      <c r="K722" s="342"/>
      <c r="L722" s="342"/>
      <c r="M722" s="342"/>
      <c r="N722" s="342"/>
      <c r="O722" s="342"/>
      <c r="P722" s="342"/>
      <c r="Q722" s="342"/>
    </row>
    <row r="723" spans="1:17" ht="18" hidden="1" customHeight="1">
      <c r="A723" s="163">
        <v>2100208</v>
      </c>
      <c r="B723" s="164" t="s">
        <v>617</v>
      </c>
      <c r="C723" s="338">
        <f t="shared" si="254"/>
        <v>0</v>
      </c>
      <c r="D723" s="339">
        <f t="shared" si="255"/>
        <v>0</v>
      </c>
      <c r="E723" s="340"/>
      <c r="F723" s="340"/>
      <c r="G723" s="340"/>
      <c r="H723" s="340"/>
      <c r="I723" s="341">
        <f t="shared" si="256"/>
        <v>0</v>
      </c>
      <c r="J723" s="342"/>
      <c r="K723" s="342"/>
      <c r="L723" s="342"/>
      <c r="M723" s="342"/>
      <c r="N723" s="342"/>
      <c r="O723" s="342"/>
      <c r="P723" s="342"/>
      <c r="Q723" s="342"/>
    </row>
    <row r="724" spans="1:17" ht="18" hidden="1" customHeight="1">
      <c r="A724" s="163">
        <v>2100209</v>
      </c>
      <c r="B724" s="164" t="s">
        <v>618</v>
      </c>
      <c r="C724" s="338">
        <f t="shared" si="254"/>
        <v>0</v>
      </c>
      <c r="D724" s="339">
        <f t="shared" si="255"/>
        <v>0</v>
      </c>
      <c r="E724" s="340"/>
      <c r="F724" s="340"/>
      <c r="G724" s="340"/>
      <c r="H724" s="340"/>
      <c r="I724" s="341">
        <f t="shared" si="256"/>
        <v>0</v>
      </c>
      <c r="J724" s="342"/>
      <c r="K724" s="342"/>
      <c r="L724" s="342"/>
      <c r="M724" s="342"/>
      <c r="N724" s="342"/>
      <c r="O724" s="342"/>
      <c r="P724" s="342"/>
      <c r="Q724" s="342"/>
    </row>
    <row r="725" spans="1:17" ht="18" hidden="1" customHeight="1">
      <c r="A725" s="163">
        <v>2100210</v>
      </c>
      <c r="B725" s="164" t="s">
        <v>619</v>
      </c>
      <c r="C725" s="338">
        <f t="shared" si="254"/>
        <v>0</v>
      </c>
      <c r="D725" s="339">
        <f t="shared" si="255"/>
        <v>0</v>
      </c>
      <c r="E725" s="340"/>
      <c r="F725" s="340"/>
      <c r="G725" s="340"/>
      <c r="H725" s="340"/>
      <c r="I725" s="341">
        <f t="shared" si="256"/>
        <v>0</v>
      </c>
      <c r="J725" s="342"/>
      <c r="K725" s="342"/>
      <c r="L725" s="342"/>
      <c r="M725" s="342"/>
      <c r="N725" s="342"/>
      <c r="O725" s="342"/>
      <c r="P725" s="342"/>
      <c r="Q725" s="342"/>
    </row>
    <row r="726" spans="1:17" ht="18" hidden="1" customHeight="1">
      <c r="A726" s="163">
        <v>2100211</v>
      </c>
      <c r="B726" s="164" t="s">
        <v>620</v>
      </c>
      <c r="C726" s="338">
        <f t="shared" si="254"/>
        <v>0</v>
      </c>
      <c r="D726" s="339">
        <f t="shared" si="255"/>
        <v>0</v>
      </c>
      <c r="E726" s="340"/>
      <c r="F726" s="340"/>
      <c r="G726" s="340"/>
      <c r="H726" s="340"/>
      <c r="I726" s="341">
        <f t="shared" si="256"/>
        <v>0</v>
      </c>
      <c r="J726" s="342"/>
      <c r="K726" s="342"/>
      <c r="L726" s="342"/>
      <c r="M726" s="342"/>
      <c r="N726" s="342"/>
      <c r="O726" s="342"/>
      <c r="P726" s="342"/>
      <c r="Q726" s="342"/>
    </row>
    <row r="727" spans="1:17" ht="18" hidden="1" customHeight="1">
      <c r="A727" s="163">
        <v>2100299</v>
      </c>
      <c r="B727" s="164" t="s">
        <v>621</v>
      </c>
      <c r="C727" s="338">
        <f t="shared" si="254"/>
        <v>0</v>
      </c>
      <c r="D727" s="339">
        <f t="shared" si="255"/>
        <v>0</v>
      </c>
      <c r="E727" s="340"/>
      <c r="F727" s="340"/>
      <c r="G727" s="340"/>
      <c r="H727" s="340"/>
      <c r="I727" s="341">
        <f t="shared" si="256"/>
        <v>0</v>
      </c>
      <c r="J727" s="342"/>
      <c r="K727" s="342"/>
      <c r="L727" s="342"/>
      <c r="M727" s="342"/>
      <c r="N727" s="342"/>
      <c r="O727" s="342"/>
      <c r="P727" s="342"/>
      <c r="Q727" s="342"/>
    </row>
    <row r="728" spans="1:17" ht="18" hidden="1" customHeight="1">
      <c r="A728" s="163">
        <v>21003</v>
      </c>
      <c r="B728" s="242" t="s">
        <v>622</v>
      </c>
      <c r="C728" s="336">
        <f>SUM(C729:C731)</f>
        <v>0</v>
      </c>
      <c r="D728" s="336">
        <f t="shared" ref="D728:Q728" si="257">SUM(D729:D731)</f>
        <v>0</v>
      </c>
      <c r="E728" s="336">
        <f t="shared" si="257"/>
        <v>0</v>
      </c>
      <c r="F728" s="336">
        <f t="shared" si="257"/>
        <v>0</v>
      </c>
      <c r="G728" s="336">
        <f t="shared" si="257"/>
        <v>0</v>
      </c>
      <c r="H728" s="336">
        <f t="shared" si="257"/>
        <v>0</v>
      </c>
      <c r="I728" s="337">
        <f t="shared" si="257"/>
        <v>0</v>
      </c>
      <c r="J728" s="337">
        <f t="shared" si="257"/>
        <v>0</v>
      </c>
      <c r="K728" s="337">
        <f t="shared" si="257"/>
        <v>0</v>
      </c>
      <c r="L728" s="337">
        <f t="shared" si="257"/>
        <v>0</v>
      </c>
      <c r="M728" s="337">
        <f t="shared" si="257"/>
        <v>0</v>
      </c>
      <c r="N728" s="337">
        <f t="shared" si="257"/>
        <v>0</v>
      </c>
      <c r="O728" s="337">
        <f t="shared" si="257"/>
        <v>0</v>
      </c>
      <c r="P728" s="337">
        <f t="shared" si="257"/>
        <v>0</v>
      </c>
      <c r="Q728" s="337">
        <f t="shared" si="257"/>
        <v>0</v>
      </c>
    </row>
    <row r="729" spans="1:17" ht="18" hidden="1" customHeight="1">
      <c r="A729" s="163">
        <v>2100301</v>
      </c>
      <c r="B729" s="164" t="s">
        <v>623</v>
      </c>
      <c r="C729" s="338">
        <f>SUM(D729,I729)</f>
        <v>0</v>
      </c>
      <c r="D729" s="339">
        <f>SUM(E729:H729)</f>
        <v>0</v>
      </c>
      <c r="E729" s="340"/>
      <c r="F729" s="340"/>
      <c r="G729" s="340"/>
      <c r="H729" s="340"/>
      <c r="I729" s="341">
        <f>SUM(J729:Q729)</f>
        <v>0</v>
      </c>
      <c r="J729" s="342"/>
      <c r="K729" s="342"/>
      <c r="L729" s="342"/>
      <c r="M729" s="342"/>
      <c r="N729" s="342"/>
      <c r="O729" s="342"/>
      <c r="P729" s="342"/>
      <c r="Q729" s="342"/>
    </row>
    <row r="730" spans="1:17" ht="18" hidden="1" customHeight="1">
      <c r="A730" s="163">
        <v>2100302</v>
      </c>
      <c r="B730" s="164" t="s">
        <v>624</v>
      </c>
      <c r="C730" s="338">
        <f>SUM(D730,I730)</f>
        <v>0</v>
      </c>
      <c r="D730" s="339">
        <f>SUM(E730:H730)</f>
        <v>0</v>
      </c>
      <c r="E730" s="340"/>
      <c r="F730" s="340"/>
      <c r="G730" s="340"/>
      <c r="H730" s="340"/>
      <c r="I730" s="341">
        <f>SUM(J730:Q730)</f>
        <v>0</v>
      </c>
      <c r="J730" s="342"/>
      <c r="K730" s="342"/>
      <c r="L730" s="342"/>
      <c r="M730" s="342"/>
      <c r="N730" s="342"/>
      <c r="O730" s="342"/>
      <c r="P730" s="342"/>
      <c r="Q730" s="342"/>
    </row>
    <row r="731" spans="1:17" ht="18" hidden="1" customHeight="1">
      <c r="A731" s="163">
        <v>2100399</v>
      </c>
      <c r="B731" s="164" t="s">
        <v>625</v>
      </c>
      <c r="C731" s="338">
        <f>SUM(D731,I731)</f>
        <v>0</v>
      </c>
      <c r="D731" s="339">
        <f>SUM(E731:H731)</f>
        <v>0</v>
      </c>
      <c r="E731" s="340"/>
      <c r="F731" s="340"/>
      <c r="G731" s="340"/>
      <c r="H731" s="340"/>
      <c r="I731" s="341">
        <f>SUM(J731:Q731)</f>
        <v>0</v>
      </c>
      <c r="J731" s="342"/>
      <c r="K731" s="342"/>
      <c r="L731" s="342"/>
      <c r="M731" s="342"/>
      <c r="N731" s="342"/>
      <c r="O731" s="342"/>
      <c r="P731" s="342"/>
      <c r="Q731" s="342"/>
    </row>
    <row r="732" spans="1:17" ht="18" hidden="1" customHeight="1">
      <c r="A732" s="163">
        <v>21004</v>
      </c>
      <c r="B732" s="242" t="s">
        <v>626</v>
      </c>
      <c r="C732" s="336">
        <f>SUM(C733:C743)</f>
        <v>0</v>
      </c>
      <c r="D732" s="336">
        <f t="shared" ref="D732:Q732" si="258">SUM(D733:D743)</f>
        <v>0</v>
      </c>
      <c r="E732" s="336">
        <f t="shared" si="258"/>
        <v>0</v>
      </c>
      <c r="F732" s="336">
        <f t="shared" si="258"/>
        <v>0</v>
      </c>
      <c r="G732" s="336">
        <f t="shared" si="258"/>
        <v>0</v>
      </c>
      <c r="H732" s="336">
        <f t="shared" si="258"/>
        <v>0</v>
      </c>
      <c r="I732" s="337">
        <f t="shared" si="258"/>
        <v>0</v>
      </c>
      <c r="J732" s="337">
        <f t="shared" si="258"/>
        <v>0</v>
      </c>
      <c r="K732" s="337">
        <f t="shared" si="258"/>
        <v>0</v>
      </c>
      <c r="L732" s="337">
        <f t="shared" si="258"/>
        <v>0</v>
      </c>
      <c r="M732" s="337">
        <f t="shared" si="258"/>
        <v>0</v>
      </c>
      <c r="N732" s="337">
        <f t="shared" si="258"/>
        <v>0</v>
      </c>
      <c r="O732" s="337">
        <f t="shared" si="258"/>
        <v>0</v>
      </c>
      <c r="P732" s="337">
        <f t="shared" si="258"/>
        <v>0</v>
      </c>
      <c r="Q732" s="337">
        <f t="shared" si="258"/>
        <v>0</v>
      </c>
    </row>
    <row r="733" spans="1:17" ht="18" hidden="1" customHeight="1">
      <c r="A733" s="163">
        <v>2100401</v>
      </c>
      <c r="B733" s="164" t="s">
        <v>627</v>
      </c>
      <c r="C733" s="338">
        <f t="shared" ref="C733:C743" si="259">SUM(D733,I733)</f>
        <v>0</v>
      </c>
      <c r="D733" s="339">
        <f t="shared" ref="D733:D743" si="260">SUM(E733:H733)</f>
        <v>0</v>
      </c>
      <c r="E733" s="340"/>
      <c r="F733" s="340"/>
      <c r="G733" s="340"/>
      <c r="H733" s="340"/>
      <c r="I733" s="341">
        <f t="shared" ref="I733:I743" si="261">SUM(J733:Q733)</f>
        <v>0</v>
      </c>
      <c r="J733" s="342"/>
      <c r="K733" s="342"/>
      <c r="L733" s="342"/>
      <c r="M733" s="342"/>
      <c r="N733" s="342"/>
      <c r="O733" s="342"/>
      <c r="P733" s="342"/>
      <c r="Q733" s="342"/>
    </row>
    <row r="734" spans="1:17" ht="18" hidden="1" customHeight="1">
      <c r="A734" s="163">
        <v>2100402</v>
      </c>
      <c r="B734" s="164" t="s">
        <v>628</v>
      </c>
      <c r="C734" s="338">
        <f t="shared" si="259"/>
        <v>0</v>
      </c>
      <c r="D734" s="339">
        <f t="shared" si="260"/>
        <v>0</v>
      </c>
      <c r="E734" s="340"/>
      <c r="F734" s="340"/>
      <c r="G734" s="340"/>
      <c r="H734" s="340"/>
      <c r="I734" s="341">
        <f t="shared" si="261"/>
        <v>0</v>
      </c>
      <c r="J734" s="342"/>
      <c r="K734" s="342"/>
      <c r="L734" s="342"/>
      <c r="M734" s="342"/>
      <c r="N734" s="342"/>
      <c r="O734" s="342"/>
      <c r="P734" s="342"/>
      <c r="Q734" s="342"/>
    </row>
    <row r="735" spans="1:17" ht="18" hidden="1" customHeight="1">
      <c r="A735" s="163">
        <v>2100403</v>
      </c>
      <c r="B735" s="164" t="s">
        <v>629</v>
      </c>
      <c r="C735" s="338">
        <f t="shared" si="259"/>
        <v>0</v>
      </c>
      <c r="D735" s="339">
        <f t="shared" si="260"/>
        <v>0</v>
      </c>
      <c r="E735" s="340"/>
      <c r="F735" s="340"/>
      <c r="G735" s="340"/>
      <c r="H735" s="340"/>
      <c r="I735" s="341">
        <f t="shared" si="261"/>
        <v>0</v>
      </c>
      <c r="J735" s="342"/>
      <c r="K735" s="342"/>
      <c r="L735" s="342"/>
      <c r="M735" s="342"/>
      <c r="N735" s="342"/>
      <c r="O735" s="342"/>
      <c r="P735" s="342"/>
      <c r="Q735" s="342"/>
    </row>
    <row r="736" spans="1:17" ht="18" hidden="1" customHeight="1">
      <c r="A736" s="163">
        <v>2100404</v>
      </c>
      <c r="B736" s="164" t="s">
        <v>630</v>
      </c>
      <c r="C736" s="338">
        <f t="shared" si="259"/>
        <v>0</v>
      </c>
      <c r="D736" s="339">
        <f t="shared" si="260"/>
        <v>0</v>
      </c>
      <c r="E736" s="340"/>
      <c r="F736" s="340"/>
      <c r="G736" s="340"/>
      <c r="H736" s="340"/>
      <c r="I736" s="341">
        <f t="shared" si="261"/>
        <v>0</v>
      </c>
      <c r="J736" s="342"/>
      <c r="K736" s="342"/>
      <c r="L736" s="342"/>
      <c r="M736" s="342"/>
      <c r="N736" s="342"/>
      <c r="O736" s="342"/>
      <c r="P736" s="342"/>
      <c r="Q736" s="342"/>
    </row>
    <row r="737" spans="1:17" ht="18" hidden="1" customHeight="1">
      <c r="A737" s="163">
        <v>2100405</v>
      </c>
      <c r="B737" s="164" t="s">
        <v>631</v>
      </c>
      <c r="C737" s="338">
        <f t="shared" si="259"/>
        <v>0</v>
      </c>
      <c r="D737" s="339">
        <f t="shared" si="260"/>
        <v>0</v>
      </c>
      <c r="E737" s="340"/>
      <c r="F737" s="340"/>
      <c r="G737" s="340"/>
      <c r="H737" s="340"/>
      <c r="I737" s="341">
        <f t="shared" si="261"/>
        <v>0</v>
      </c>
      <c r="J737" s="342"/>
      <c r="K737" s="342"/>
      <c r="L737" s="342"/>
      <c r="M737" s="342"/>
      <c r="N737" s="342"/>
      <c r="O737" s="342"/>
      <c r="P737" s="342"/>
      <c r="Q737" s="342"/>
    </row>
    <row r="738" spans="1:17" ht="18" hidden="1" customHeight="1">
      <c r="A738" s="163">
        <v>2100406</v>
      </c>
      <c r="B738" s="164" t="s">
        <v>632</v>
      </c>
      <c r="C738" s="338">
        <f t="shared" si="259"/>
        <v>0</v>
      </c>
      <c r="D738" s="339">
        <f t="shared" si="260"/>
        <v>0</v>
      </c>
      <c r="E738" s="340"/>
      <c r="F738" s="340"/>
      <c r="G738" s="340"/>
      <c r="H738" s="340"/>
      <c r="I738" s="341">
        <f t="shared" si="261"/>
        <v>0</v>
      </c>
      <c r="J738" s="342"/>
      <c r="K738" s="342"/>
      <c r="L738" s="342"/>
      <c r="M738" s="342"/>
      <c r="N738" s="342"/>
      <c r="O738" s="342"/>
      <c r="P738" s="342"/>
      <c r="Q738" s="342"/>
    </row>
    <row r="739" spans="1:17" ht="18" hidden="1" customHeight="1">
      <c r="A739" s="163">
        <v>2100407</v>
      </c>
      <c r="B739" s="164" t="s">
        <v>633</v>
      </c>
      <c r="C739" s="338">
        <f t="shared" si="259"/>
        <v>0</v>
      </c>
      <c r="D739" s="339">
        <f t="shared" si="260"/>
        <v>0</v>
      </c>
      <c r="E739" s="340"/>
      <c r="F739" s="340"/>
      <c r="G739" s="340"/>
      <c r="H739" s="340"/>
      <c r="I739" s="341">
        <f t="shared" si="261"/>
        <v>0</v>
      </c>
      <c r="J739" s="342"/>
      <c r="K739" s="342"/>
      <c r="L739" s="342"/>
      <c r="M739" s="342"/>
      <c r="N739" s="342"/>
      <c r="O739" s="342"/>
      <c r="P739" s="342"/>
      <c r="Q739" s="342"/>
    </row>
    <row r="740" spans="1:17" ht="18" hidden="1" customHeight="1">
      <c r="A740" s="163">
        <v>2100408</v>
      </c>
      <c r="B740" s="164" t="s">
        <v>634</v>
      </c>
      <c r="C740" s="338">
        <f t="shared" si="259"/>
        <v>0</v>
      </c>
      <c r="D740" s="339">
        <f t="shared" si="260"/>
        <v>0</v>
      </c>
      <c r="E740" s="340"/>
      <c r="F740" s="340"/>
      <c r="G740" s="340"/>
      <c r="H740" s="340"/>
      <c r="I740" s="341">
        <f t="shared" si="261"/>
        <v>0</v>
      </c>
      <c r="J740" s="342"/>
      <c r="K740" s="342"/>
      <c r="L740" s="342"/>
      <c r="M740" s="342"/>
      <c r="N740" s="342"/>
      <c r="O740" s="342"/>
      <c r="P740" s="342"/>
      <c r="Q740" s="342"/>
    </row>
    <row r="741" spans="1:17" ht="18" hidden="1" customHeight="1">
      <c r="A741" s="163">
        <v>2100409</v>
      </c>
      <c r="B741" s="164" t="s">
        <v>635</v>
      </c>
      <c r="C741" s="338">
        <f t="shared" si="259"/>
        <v>0</v>
      </c>
      <c r="D741" s="339">
        <f t="shared" si="260"/>
        <v>0</v>
      </c>
      <c r="E741" s="340"/>
      <c r="F741" s="340"/>
      <c r="G741" s="340"/>
      <c r="H741" s="340"/>
      <c r="I741" s="341">
        <f t="shared" si="261"/>
        <v>0</v>
      </c>
      <c r="J741" s="342"/>
      <c r="K741" s="342"/>
      <c r="L741" s="342"/>
      <c r="M741" s="342"/>
      <c r="N741" s="342"/>
      <c r="O741" s="342"/>
      <c r="P741" s="342"/>
      <c r="Q741" s="342"/>
    </row>
    <row r="742" spans="1:17" ht="18" hidden="1" customHeight="1">
      <c r="A742" s="163">
        <v>2100410</v>
      </c>
      <c r="B742" s="164" t="s">
        <v>636</v>
      </c>
      <c r="C742" s="338">
        <f t="shared" si="259"/>
        <v>0</v>
      </c>
      <c r="D742" s="339">
        <f t="shared" si="260"/>
        <v>0</v>
      </c>
      <c r="E742" s="340"/>
      <c r="F742" s="340"/>
      <c r="G742" s="340"/>
      <c r="H742" s="340"/>
      <c r="I742" s="341">
        <f t="shared" si="261"/>
        <v>0</v>
      </c>
      <c r="J742" s="342"/>
      <c r="K742" s="342"/>
      <c r="L742" s="342"/>
      <c r="M742" s="342"/>
      <c r="N742" s="342"/>
      <c r="O742" s="342"/>
      <c r="P742" s="342"/>
      <c r="Q742" s="342"/>
    </row>
    <row r="743" spans="1:17" ht="18" hidden="1" customHeight="1">
      <c r="A743" s="163">
        <v>2100499</v>
      </c>
      <c r="B743" s="164" t="s">
        <v>637</v>
      </c>
      <c r="C743" s="338">
        <f t="shared" si="259"/>
        <v>0</v>
      </c>
      <c r="D743" s="339">
        <f t="shared" si="260"/>
        <v>0</v>
      </c>
      <c r="E743" s="340"/>
      <c r="F743" s="340"/>
      <c r="G743" s="340"/>
      <c r="H743" s="340"/>
      <c r="I743" s="341">
        <f t="shared" si="261"/>
        <v>0</v>
      </c>
      <c r="J743" s="342"/>
      <c r="K743" s="342"/>
      <c r="L743" s="342"/>
      <c r="M743" s="342"/>
      <c r="N743" s="342"/>
      <c r="O743" s="342"/>
      <c r="P743" s="342"/>
      <c r="Q743" s="342"/>
    </row>
    <row r="744" spans="1:17" ht="18" hidden="1" customHeight="1">
      <c r="A744" s="163">
        <v>21006</v>
      </c>
      <c r="B744" s="242" t="s">
        <v>638</v>
      </c>
      <c r="C744" s="336">
        <f>SUM(C745:C746)</f>
        <v>0</v>
      </c>
      <c r="D744" s="336">
        <f t="shared" ref="D744:Q744" si="262">SUM(D745:D746)</f>
        <v>0</v>
      </c>
      <c r="E744" s="336">
        <f t="shared" si="262"/>
        <v>0</v>
      </c>
      <c r="F744" s="336">
        <f t="shared" si="262"/>
        <v>0</v>
      </c>
      <c r="G744" s="336">
        <f t="shared" si="262"/>
        <v>0</v>
      </c>
      <c r="H744" s="336">
        <f t="shared" si="262"/>
        <v>0</v>
      </c>
      <c r="I744" s="337">
        <f t="shared" si="262"/>
        <v>0</v>
      </c>
      <c r="J744" s="337">
        <f t="shared" si="262"/>
        <v>0</v>
      </c>
      <c r="K744" s="337">
        <f t="shared" si="262"/>
        <v>0</v>
      </c>
      <c r="L744" s="337">
        <f t="shared" si="262"/>
        <v>0</v>
      </c>
      <c r="M744" s="337">
        <f t="shared" si="262"/>
        <v>0</v>
      </c>
      <c r="N744" s="337">
        <f t="shared" si="262"/>
        <v>0</v>
      </c>
      <c r="O744" s="337">
        <f t="shared" si="262"/>
        <v>0</v>
      </c>
      <c r="P744" s="337">
        <f t="shared" si="262"/>
        <v>0</v>
      </c>
      <c r="Q744" s="337">
        <f t="shared" si="262"/>
        <v>0</v>
      </c>
    </row>
    <row r="745" spans="1:17" ht="18" hidden="1" customHeight="1">
      <c r="A745" s="163">
        <v>2100601</v>
      </c>
      <c r="B745" s="164" t="s">
        <v>639</v>
      </c>
      <c r="C745" s="338">
        <f t="shared" ref="C745:C750" si="263">SUM(D745,I745)</f>
        <v>0</v>
      </c>
      <c r="D745" s="339">
        <f t="shared" ref="D745:D750" si="264">SUM(E745:H745)</f>
        <v>0</v>
      </c>
      <c r="E745" s="340"/>
      <c r="F745" s="340"/>
      <c r="G745" s="340"/>
      <c r="H745" s="340"/>
      <c r="I745" s="341">
        <f t="shared" ref="I745:I750" si="265">SUM(J745:Q745)</f>
        <v>0</v>
      </c>
      <c r="J745" s="342"/>
      <c r="K745" s="342"/>
      <c r="L745" s="342"/>
      <c r="M745" s="342"/>
      <c r="N745" s="342"/>
      <c r="O745" s="342"/>
      <c r="P745" s="342"/>
      <c r="Q745" s="342"/>
    </row>
    <row r="746" spans="1:17" ht="18" hidden="1" customHeight="1">
      <c r="A746" s="163">
        <v>2100699</v>
      </c>
      <c r="B746" s="164" t="s">
        <v>640</v>
      </c>
      <c r="C746" s="338">
        <f t="shared" si="263"/>
        <v>0</v>
      </c>
      <c r="D746" s="339">
        <f t="shared" si="264"/>
        <v>0</v>
      </c>
      <c r="E746" s="340"/>
      <c r="F746" s="340"/>
      <c r="G746" s="340"/>
      <c r="H746" s="340"/>
      <c r="I746" s="341">
        <f t="shared" si="265"/>
        <v>0</v>
      </c>
      <c r="J746" s="342"/>
      <c r="K746" s="342"/>
      <c r="L746" s="342"/>
      <c r="M746" s="342"/>
      <c r="N746" s="342"/>
      <c r="O746" s="342"/>
      <c r="P746" s="342"/>
      <c r="Q746" s="342"/>
    </row>
    <row r="747" spans="1:17" ht="18" hidden="1" customHeight="1">
      <c r="A747" s="163">
        <v>21007</v>
      </c>
      <c r="B747" s="164" t="s">
        <v>1500</v>
      </c>
      <c r="C747" s="336">
        <f>SUM(C748:C750)</f>
        <v>0</v>
      </c>
      <c r="D747" s="336">
        <f t="shared" ref="D747:Q747" si="266">SUM(D748:D750)</f>
        <v>0</v>
      </c>
      <c r="E747" s="336">
        <f t="shared" si="266"/>
        <v>0</v>
      </c>
      <c r="F747" s="336">
        <f t="shared" si="266"/>
        <v>0</v>
      </c>
      <c r="G747" s="336">
        <f t="shared" si="266"/>
        <v>0</v>
      </c>
      <c r="H747" s="336">
        <f t="shared" si="266"/>
        <v>0</v>
      </c>
      <c r="I747" s="337">
        <f t="shared" si="266"/>
        <v>0</v>
      </c>
      <c r="J747" s="337">
        <f t="shared" si="266"/>
        <v>0</v>
      </c>
      <c r="K747" s="337">
        <f t="shared" si="266"/>
        <v>0</v>
      </c>
      <c r="L747" s="337">
        <f t="shared" si="266"/>
        <v>0</v>
      </c>
      <c r="M747" s="337">
        <f t="shared" si="266"/>
        <v>0</v>
      </c>
      <c r="N747" s="337">
        <f t="shared" si="266"/>
        <v>0</v>
      </c>
      <c r="O747" s="337">
        <f t="shared" si="266"/>
        <v>0</v>
      </c>
      <c r="P747" s="337">
        <f t="shared" si="266"/>
        <v>0</v>
      </c>
      <c r="Q747" s="337">
        <f t="shared" si="266"/>
        <v>0</v>
      </c>
    </row>
    <row r="748" spans="1:17" ht="18" hidden="1" customHeight="1">
      <c r="A748" s="163">
        <v>2100716</v>
      </c>
      <c r="B748" s="164" t="s">
        <v>641</v>
      </c>
      <c r="C748" s="338">
        <f t="shared" si="263"/>
        <v>0</v>
      </c>
      <c r="D748" s="339">
        <f t="shared" si="264"/>
        <v>0</v>
      </c>
      <c r="E748" s="340"/>
      <c r="F748" s="340"/>
      <c r="G748" s="340"/>
      <c r="H748" s="340"/>
      <c r="I748" s="341">
        <f t="shared" si="265"/>
        <v>0</v>
      </c>
      <c r="J748" s="342"/>
      <c r="K748" s="342"/>
      <c r="L748" s="342"/>
      <c r="M748" s="342"/>
      <c r="N748" s="342"/>
      <c r="O748" s="342"/>
      <c r="P748" s="342"/>
      <c r="Q748" s="342"/>
    </row>
    <row r="749" spans="1:17" ht="18" hidden="1" customHeight="1">
      <c r="A749" s="163">
        <v>2100717</v>
      </c>
      <c r="B749" s="164" t="s">
        <v>642</v>
      </c>
      <c r="C749" s="338">
        <f t="shared" si="263"/>
        <v>0</v>
      </c>
      <c r="D749" s="339">
        <f t="shared" si="264"/>
        <v>0</v>
      </c>
      <c r="E749" s="340"/>
      <c r="F749" s="340"/>
      <c r="G749" s="340"/>
      <c r="H749" s="340"/>
      <c r="I749" s="341">
        <f t="shared" si="265"/>
        <v>0</v>
      </c>
      <c r="J749" s="342"/>
      <c r="K749" s="342"/>
      <c r="L749" s="342"/>
      <c r="M749" s="342"/>
      <c r="N749" s="342"/>
      <c r="O749" s="342"/>
      <c r="P749" s="342"/>
      <c r="Q749" s="342"/>
    </row>
    <row r="750" spans="1:17" ht="18" hidden="1" customHeight="1">
      <c r="A750" s="163">
        <v>2100799</v>
      </c>
      <c r="B750" s="164" t="s">
        <v>643</v>
      </c>
      <c r="C750" s="338">
        <f t="shared" si="263"/>
        <v>0</v>
      </c>
      <c r="D750" s="339">
        <f t="shared" si="264"/>
        <v>0</v>
      </c>
      <c r="E750" s="340"/>
      <c r="F750" s="340"/>
      <c r="G750" s="340"/>
      <c r="H750" s="340"/>
      <c r="I750" s="341">
        <f t="shared" si="265"/>
        <v>0</v>
      </c>
      <c r="J750" s="342"/>
      <c r="K750" s="342"/>
      <c r="L750" s="342"/>
      <c r="M750" s="342"/>
      <c r="N750" s="342"/>
      <c r="O750" s="342"/>
      <c r="P750" s="342"/>
      <c r="Q750" s="342"/>
    </row>
    <row r="751" spans="1:17" ht="18" hidden="1" customHeight="1">
      <c r="A751" s="163">
        <v>21010</v>
      </c>
      <c r="B751" s="242" t="s">
        <v>644</v>
      </c>
      <c r="C751" s="336">
        <f>SUM(C752:C760)</f>
        <v>0</v>
      </c>
      <c r="D751" s="336">
        <f t="shared" ref="D751:Q751" si="267">SUM(D752:D760)</f>
        <v>0</v>
      </c>
      <c r="E751" s="336">
        <f t="shared" si="267"/>
        <v>0</v>
      </c>
      <c r="F751" s="336">
        <f t="shared" si="267"/>
        <v>0</v>
      </c>
      <c r="G751" s="336">
        <f t="shared" si="267"/>
        <v>0</v>
      </c>
      <c r="H751" s="336">
        <f t="shared" si="267"/>
        <v>0</v>
      </c>
      <c r="I751" s="337">
        <f t="shared" si="267"/>
        <v>0</v>
      </c>
      <c r="J751" s="337">
        <f t="shared" si="267"/>
        <v>0</v>
      </c>
      <c r="K751" s="337">
        <f t="shared" si="267"/>
        <v>0</v>
      </c>
      <c r="L751" s="337">
        <f t="shared" si="267"/>
        <v>0</v>
      </c>
      <c r="M751" s="337">
        <f t="shared" si="267"/>
        <v>0</v>
      </c>
      <c r="N751" s="337">
        <f t="shared" si="267"/>
        <v>0</v>
      </c>
      <c r="O751" s="337">
        <f t="shared" si="267"/>
        <v>0</v>
      </c>
      <c r="P751" s="337">
        <f t="shared" si="267"/>
        <v>0</v>
      </c>
      <c r="Q751" s="337">
        <f t="shared" si="267"/>
        <v>0</v>
      </c>
    </row>
    <row r="752" spans="1:17" ht="18" hidden="1" customHeight="1">
      <c r="A752" s="163">
        <v>2101001</v>
      </c>
      <c r="B752" s="164" t="s">
        <v>93</v>
      </c>
      <c r="C752" s="338">
        <f t="shared" ref="C752:C760" si="268">SUM(D752,I752)</f>
        <v>0</v>
      </c>
      <c r="D752" s="339">
        <f t="shared" ref="D752:D760" si="269">SUM(E752:H752)</f>
        <v>0</v>
      </c>
      <c r="E752" s="340"/>
      <c r="F752" s="340"/>
      <c r="G752" s="340"/>
      <c r="H752" s="340"/>
      <c r="I752" s="341">
        <f t="shared" ref="I752:I778" si="270">SUM(J752:Q752)</f>
        <v>0</v>
      </c>
      <c r="J752" s="342"/>
      <c r="K752" s="342"/>
      <c r="L752" s="342"/>
      <c r="M752" s="342"/>
      <c r="N752" s="342"/>
      <c r="O752" s="342"/>
      <c r="P752" s="342"/>
      <c r="Q752" s="342"/>
    </row>
    <row r="753" spans="1:17" ht="18" hidden="1" customHeight="1">
      <c r="A753" s="163">
        <v>2101002</v>
      </c>
      <c r="B753" s="164" t="s">
        <v>94</v>
      </c>
      <c r="C753" s="338">
        <f t="shared" si="268"/>
        <v>0</v>
      </c>
      <c r="D753" s="339">
        <f t="shared" si="269"/>
        <v>0</v>
      </c>
      <c r="E753" s="340"/>
      <c r="F753" s="340"/>
      <c r="G753" s="340"/>
      <c r="H753" s="340"/>
      <c r="I753" s="341">
        <f t="shared" si="270"/>
        <v>0</v>
      </c>
      <c r="J753" s="342"/>
      <c r="K753" s="342"/>
      <c r="L753" s="342"/>
      <c r="M753" s="342"/>
      <c r="N753" s="342"/>
      <c r="O753" s="342"/>
      <c r="P753" s="342"/>
      <c r="Q753" s="342"/>
    </row>
    <row r="754" spans="1:17" ht="18" hidden="1" customHeight="1">
      <c r="A754" s="163">
        <v>2101003</v>
      </c>
      <c r="B754" s="164" t="s">
        <v>95</v>
      </c>
      <c r="C754" s="338">
        <f t="shared" si="268"/>
        <v>0</v>
      </c>
      <c r="D754" s="339">
        <f t="shared" si="269"/>
        <v>0</v>
      </c>
      <c r="E754" s="340"/>
      <c r="F754" s="340"/>
      <c r="G754" s="340"/>
      <c r="H754" s="340"/>
      <c r="I754" s="341">
        <f t="shared" si="270"/>
        <v>0</v>
      </c>
      <c r="J754" s="342"/>
      <c r="K754" s="342"/>
      <c r="L754" s="342"/>
      <c r="M754" s="342"/>
      <c r="N754" s="342"/>
      <c r="O754" s="342"/>
      <c r="P754" s="342"/>
      <c r="Q754" s="342"/>
    </row>
    <row r="755" spans="1:17" ht="18" hidden="1" customHeight="1">
      <c r="A755" s="163">
        <v>2101012</v>
      </c>
      <c r="B755" s="164" t="s">
        <v>645</v>
      </c>
      <c r="C755" s="338">
        <f t="shared" si="268"/>
        <v>0</v>
      </c>
      <c r="D755" s="339">
        <f t="shared" si="269"/>
        <v>0</v>
      </c>
      <c r="E755" s="340"/>
      <c r="F755" s="340"/>
      <c r="G755" s="340"/>
      <c r="H755" s="340"/>
      <c r="I755" s="341">
        <f t="shared" si="270"/>
        <v>0</v>
      </c>
      <c r="J755" s="342"/>
      <c r="K755" s="342"/>
      <c r="L755" s="342"/>
      <c r="M755" s="342"/>
      <c r="N755" s="342"/>
      <c r="O755" s="342"/>
      <c r="P755" s="342"/>
      <c r="Q755" s="342"/>
    </row>
    <row r="756" spans="1:17" ht="18" hidden="1" customHeight="1">
      <c r="A756" s="163">
        <v>2101014</v>
      </c>
      <c r="B756" s="164" t="s">
        <v>646</v>
      </c>
      <c r="C756" s="338">
        <f t="shared" si="268"/>
        <v>0</v>
      </c>
      <c r="D756" s="339">
        <f t="shared" si="269"/>
        <v>0</v>
      </c>
      <c r="E756" s="340"/>
      <c r="F756" s="340"/>
      <c r="G756" s="340"/>
      <c r="H756" s="340"/>
      <c r="I756" s="341">
        <f t="shared" si="270"/>
        <v>0</v>
      </c>
      <c r="J756" s="342"/>
      <c r="K756" s="342"/>
      <c r="L756" s="342"/>
      <c r="M756" s="342"/>
      <c r="N756" s="342"/>
      <c r="O756" s="342"/>
      <c r="P756" s="342"/>
      <c r="Q756" s="342"/>
    </row>
    <row r="757" spans="1:17" ht="18" hidden="1" customHeight="1">
      <c r="A757" s="163">
        <v>2101015</v>
      </c>
      <c r="B757" s="164" t="s">
        <v>647</v>
      </c>
      <c r="C757" s="338">
        <f t="shared" si="268"/>
        <v>0</v>
      </c>
      <c r="D757" s="339">
        <f t="shared" si="269"/>
        <v>0</v>
      </c>
      <c r="E757" s="340"/>
      <c r="F757" s="340"/>
      <c r="G757" s="340"/>
      <c r="H757" s="340"/>
      <c r="I757" s="341">
        <f t="shared" si="270"/>
        <v>0</v>
      </c>
      <c r="J757" s="342"/>
      <c r="K757" s="342"/>
      <c r="L757" s="342"/>
      <c r="M757" s="342"/>
      <c r="N757" s="342"/>
      <c r="O757" s="342"/>
      <c r="P757" s="342"/>
      <c r="Q757" s="342"/>
    </row>
    <row r="758" spans="1:17" ht="18" hidden="1" customHeight="1">
      <c r="A758" s="163">
        <v>2101016</v>
      </c>
      <c r="B758" s="164" t="s">
        <v>648</v>
      </c>
      <c r="C758" s="338">
        <f t="shared" si="268"/>
        <v>0</v>
      </c>
      <c r="D758" s="339">
        <f t="shared" si="269"/>
        <v>0</v>
      </c>
      <c r="E758" s="340"/>
      <c r="F758" s="340"/>
      <c r="G758" s="340"/>
      <c r="H758" s="340"/>
      <c r="I758" s="341">
        <f t="shared" si="270"/>
        <v>0</v>
      </c>
      <c r="J758" s="342"/>
      <c r="K758" s="342"/>
      <c r="L758" s="342"/>
      <c r="M758" s="342"/>
      <c r="N758" s="342"/>
      <c r="O758" s="342"/>
      <c r="P758" s="342"/>
      <c r="Q758" s="342"/>
    </row>
    <row r="759" spans="1:17" ht="18" hidden="1" customHeight="1">
      <c r="A759" s="163">
        <v>2101050</v>
      </c>
      <c r="B759" s="164" t="s">
        <v>102</v>
      </c>
      <c r="C759" s="338">
        <f t="shared" si="268"/>
        <v>0</v>
      </c>
      <c r="D759" s="339">
        <f t="shared" si="269"/>
        <v>0</v>
      </c>
      <c r="E759" s="340"/>
      <c r="F759" s="340"/>
      <c r="G759" s="340"/>
      <c r="H759" s="340"/>
      <c r="I759" s="341">
        <f t="shared" si="270"/>
        <v>0</v>
      </c>
      <c r="J759" s="342"/>
      <c r="K759" s="342"/>
      <c r="L759" s="342"/>
      <c r="M759" s="342"/>
      <c r="N759" s="342"/>
      <c r="O759" s="342"/>
      <c r="P759" s="342"/>
      <c r="Q759" s="342"/>
    </row>
    <row r="760" spans="1:17" ht="18" hidden="1" customHeight="1">
      <c r="A760" s="163">
        <v>2101099</v>
      </c>
      <c r="B760" s="164" t="s">
        <v>649</v>
      </c>
      <c r="C760" s="338">
        <f t="shared" si="268"/>
        <v>0</v>
      </c>
      <c r="D760" s="339">
        <f t="shared" si="269"/>
        <v>0</v>
      </c>
      <c r="E760" s="340"/>
      <c r="F760" s="340"/>
      <c r="G760" s="340"/>
      <c r="H760" s="340"/>
      <c r="I760" s="341">
        <f t="shared" si="270"/>
        <v>0</v>
      </c>
      <c r="J760" s="342"/>
      <c r="K760" s="342"/>
      <c r="L760" s="342"/>
      <c r="M760" s="342"/>
      <c r="N760" s="342"/>
      <c r="O760" s="342"/>
      <c r="P760" s="342"/>
      <c r="Q760" s="342"/>
    </row>
    <row r="761" spans="1:17" ht="18" customHeight="1">
      <c r="A761" s="163">
        <v>21011</v>
      </c>
      <c r="B761" s="242" t="s">
        <v>650</v>
      </c>
      <c r="C761" s="345">
        <f>SUM(C762:C765)</f>
        <v>42</v>
      </c>
      <c r="D761" s="345">
        <f t="shared" ref="D761:Q761" si="271">SUM(D762:D765)</f>
        <v>42</v>
      </c>
      <c r="E761" s="345">
        <f t="shared" si="271"/>
        <v>42</v>
      </c>
      <c r="F761" s="345">
        <f t="shared" si="271"/>
        <v>0</v>
      </c>
      <c r="G761" s="345">
        <f t="shared" si="271"/>
        <v>0</v>
      </c>
      <c r="H761" s="345">
        <f t="shared" si="271"/>
        <v>0</v>
      </c>
      <c r="I761" s="346">
        <f t="shared" si="271"/>
        <v>0</v>
      </c>
      <c r="J761" s="346">
        <f t="shared" si="271"/>
        <v>0</v>
      </c>
      <c r="K761" s="346">
        <f t="shared" si="271"/>
        <v>0</v>
      </c>
      <c r="L761" s="346">
        <f t="shared" si="271"/>
        <v>0</v>
      </c>
      <c r="M761" s="346">
        <f t="shared" si="271"/>
        <v>0</v>
      </c>
      <c r="N761" s="346">
        <f t="shared" si="271"/>
        <v>0</v>
      </c>
      <c r="O761" s="346">
        <f t="shared" si="271"/>
        <v>0</v>
      </c>
      <c r="P761" s="346">
        <f t="shared" si="271"/>
        <v>0</v>
      </c>
      <c r="Q761" s="346">
        <f t="shared" si="271"/>
        <v>0</v>
      </c>
    </row>
    <row r="762" spans="1:17" ht="18" customHeight="1">
      <c r="A762" s="163">
        <v>2101101</v>
      </c>
      <c r="B762" s="164" t="s">
        <v>651</v>
      </c>
      <c r="C762" s="338">
        <f>SUM(D762,I762)</f>
        <v>42</v>
      </c>
      <c r="D762" s="339">
        <f>SUM(E762:H762)</f>
        <v>42</v>
      </c>
      <c r="E762" s="340">
        <v>42</v>
      </c>
      <c r="F762" s="340"/>
      <c r="G762" s="340"/>
      <c r="H762" s="340"/>
      <c r="I762" s="341">
        <f t="shared" si="270"/>
        <v>0</v>
      </c>
      <c r="J762" s="342"/>
      <c r="K762" s="342"/>
      <c r="L762" s="342"/>
      <c r="M762" s="342"/>
      <c r="N762" s="342"/>
      <c r="O762" s="342"/>
      <c r="P762" s="342"/>
      <c r="Q762" s="342"/>
    </row>
    <row r="763" spans="1:17" ht="18" hidden="1" customHeight="1">
      <c r="A763" s="163">
        <v>2101102</v>
      </c>
      <c r="B763" s="164" t="s">
        <v>1501</v>
      </c>
      <c r="C763" s="338">
        <f>SUM(D763,I763)</f>
        <v>0</v>
      </c>
      <c r="D763" s="339">
        <f>SUM(E763:H763)</f>
        <v>0</v>
      </c>
      <c r="E763" s="340"/>
      <c r="F763" s="340"/>
      <c r="G763" s="340"/>
      <c r="H763" s="340"/>
      <c r="I763" s="341">
        <f t="shared" si="270"/>
        <v>0</v>
      </c>
      <c r="J763" s="342"/>
      <c r="K763" s="342"/>
      <c r="L763" s="342"/>
      <c r="M763" s="342"/>
      <c r="N763" s="342"/>
      <c r="O763" s="342"/>
      <c r="P763" s="342"/>
      <c r="Q763" s="342"/>
    </row>
    <row r="764" spans="1:17" ht="18" hidden="1" customHeight="1">
      <c r="A764" s="163">
        <v>2101103</v>
      </c>
      <c r="B764" s="164" t="s">
        <v>1502</v>
      </c>
      <c r="C764" s="338">
        <f>SUM(D764,I764)</f>
        <v>0</v>
      </c>
      <c r="D764" s="339">
        <f>SUM(E764:H764)</f>
        <v>0</v>
      </c>
      <c r="E764" s="340"/>
      <c r="F764" s="340"/>
      <c r="G764" s="340"/>
      <c r="H764" s="340"/>
      <c r="I764" s="341">
        <f t="shared" si="270"/>
        <v>0</v>
      </c>
      <c r="J764" s="342"/>
      <c r="K764" s="342"/>
      <c r="L764" s="342"/>
      <c r="M764" s="342"/>
      <c r="N764" s="342"/>
      <c r="O764" s="342"/>
      <c r="P764" s="342"/>
      <c r="Q764" s="342"/>
    </row>
    <row r="765" spans="1:17" ht="18" hidden="1" customHeight="1">
      <c r="A765" s="163">
        <v>2101199</v>
      </c>
      <c r="B765" s="164" t="s">
        <v>1503</v>
      </c>
      <c r="C765" s="338">
        <f>SUM(D765,I765)</f>
        <v>0</v>
      </c>
      <c r="D765" s="339">
        <f>SUM(E765:H765)</f>
        <v>0</v>
      </c>
      <c r="E765" s="340"/>
      <c r="F765" s="340"/>
      <c r="G765" s="340"/>
      <c r="H765" s="340"/>
      <c r="I765" s="341">
        <f t="shared" si="270"/>
        <v>0</v>
      </c>
      <c r="J765" s="342"/>
      <c r="K765" s="342"/>
      <c r="L765" s="342"/>
      <c r="M765" s="342"/>
      <c r="N765" s="342"/>
      <c r="O765" s="342"/>
      <c r="P765" s="342"/>
      <c r="Q765" s="342"/>
    </row>
    <row r="766" spans="1:17" ht="18" hidden="1" customHeight="1">
      <c r="A766" s="163">
        <v>21012</v>
      </c>
      <c r="B766" s="242" t="s">
        <v>652</v>
      </c>
      <c r="C766" s="345">
        <f>SUM(C767:C771)</f>
        <v>0</v>
      </c>
      <c r="D766" s="345">
        <f t="shared" ref="D766:Q766" si="272">SUM(D767:D771)</f>
        <v>0</v>
      </c>
      <c r="E766" s="345">
        <f t="shared" si="272"/>
        <v>0</v>
      </c>
      <c r="F766" s="345">
        <f t="shared" si="272"/>
        <v>0</v>
      </c>
      <c r="G766" s="345">
        <f t="shared" si="272"/>
        <v>0</v>
      </c>
      <c r="H766" s="345">
        <f t="shared" si="272"/>
        <v>0</v>
      </c>
      <c r="I766" s="346">
        <f t="shared" si="272"/>
        <v>0</v>
      </c>
      <c r="J766" s="346">
        <f t="shared" si="272"/>
        <v>0</v>
      </c>
      <c r="K766" s="346">
        <f t="shared" si="272"/>
        <v>0</v>
      </c>
      <c r="L766" s="346">
        <f t="shared" si="272"/>
        <v>0</v>
      </c>
      <c r="M766" s="346">
        <f t="shared" si="272"/>
        <v>0</v>
      </c>
      <c r="N766" s="346">
        <f t="shared" si="272"/>
        <v>0</v>
      </c>
      <c r="O766" s="346">
        <f t="shared" si="272"/>
        <v>0</v>
      </c>
      <c r="P766" s="346">
        <f t="shared" si="272"/>
        <v>0</v>
      </c>
      <c r="Q766" s="346">
        <f t="shared" si="272"/>
        <v>0</v>
      </c>
    </row>
    <row r="767" spans="1:17" ht="18" hidden="1" customHeight="1">
      <c r="A767" s="163">
        <v>2101201</v>
      </c>
      <c r="B767" s="164" t="s">
        <v>1504</v>
      </c>
      <c r="C767" s="338">
        <f>SUM(D767,I767)</f>
        <v>0</v>
      </c>
      <c r="D767" s="339">
        <f>SUM(E767:H767)</f>
        <v>0</v>
      </c>
      <c r="E767" s="340"/>
      <c r="F767" s="340"/>
      <c r="G767" s="340"/>
      <c r="H767" s="340"/>
      <c r="I767" s="341">
        <f t="shared" si="270"/>
        <v>0</v>
      </c>
      <c r="J767" s="342"/>
      <c r="K767" s="342"/>
      <c r="L767" s="342"/>
      <c r="M767" s="342"/>
      <c r="N767" s="342"/>
      <c r="O767" s="342"/>
      <c r="P767" s="342"/>
      <c r="Q767" s="342"/>
    </row>
    <row r="768" spans="1:17" ht="18" hidden="1" customHeight="1">
      <c r="A768" s="163">
        <v>2101202</v>
      </c>
      <c r="B768" s="164" t="s">
        <v>1505</v>
      </c>
      <c r="C768" s="338">
        <f>SUM(D768,I768)</f>
        <v>0</v>
      </c>
      <c r="D768" s="339">
        <f>SUM(E768:H768)</f>
        <v>0</v>
      </c>
      <c r="E768" s="340"/>
      <c r="F768" s="340"/>
      <c r="G768" s="340"/>
      <c r="H768" s="340"/>
      <c r="I768" s="341">
        <f t="shared" si="270"/>
        <v>0</v>
      </c>
      <c r="J768" s="342"/>
      <c r="K768" s="342"/>
      <c r="L768" s="342"/>
      <c r="M768" s="342"/>
      <c r="N768" s="342"/>
      <c r="O768" s="342"/>
      <c r="P768" s="342"/>
      <c r="Q768" s="342"/>
    </row>
    <row r="769" spans="1:17" ht="18" hidden="1" customHeight="1">
      <c r="A769" s="163">
        <v>2101203</v>
      </c>
      <c r="B769" s="164" t="s">
        <v>1506</v>
      </c>
      <c r="C769" s="338">
        <f>SUM(D769,I769)</f>
        <v>0</v>
      </c>
      <c r="D769" s="339">
        <f>SUM(E769:H769)</f>
        <v>0</v>
      </c>
      <c r="E769" s="340"/>
      <c r="F769" s="340"/>
      <c r="G769" s="340"/>
      <c r="H769" s="340"/>
      <c r="I769" s="341">
        <f t="shared" si="270"/>
        <v>0</v>
      </c>
      <c r="J769" s="342"/>
      <c r="K769" s="342"/>
      <c r="L769" s="342"/>
      <c r="M769" s="342"/>
      <c r="N769" s="342"/>
      <c r="O769" s="342"/>
      <c r="P769" s="342"/>
      <c r="Q769" s="342"/>
    </row>
    <row r="770" spans="1:17" ht="18" hidden="1" customHeight="1">
      <c r="A770" s="163">
        <v>2101204</v>
      </c>
      <c r="B770" s="164" t="s">
        <v>1507</v>
      </c>
      <c r="C770" s="338">
        <f>SUM(D770,I770)</f>
        <v>0</v>
      </c>
      <c r="D770" s="339">
        <f>SUM(E770:H770)</f>
        <v>0</v>
      </c>
      <c r="E770" s="340"/>
      <c r="F770" s="340"/>
      <c r="G770" s="340"/>
      <c r="H770" s="340"/>
      <c r="I770" s="341">
        <f t="shared" si="270"/>
        <v>0</v>
      </c>
      <c r="J770" s="342"/>
      <c r="K770" s="342"/>
      <c r="L770" s="342"/>
      <c r="M770" s="342"/>
      <c r="N770" s="342"/>
      <c r="O770" s="342"/>
      <c r="P770" s="342"/>
      <c r="Q770" s="342"/>
    </row>
    <row r="771" spans="1:17" ht="18" hidden="1" customHeight="1">
      <c r="A771" s="163">
        <v>2101299</v>
      </c>
      <c r="B771" s="164" t="s">
        <v>1508</v>
      </c>
      <c r="C771" s="338">
        <f>SUM(D771,I771)</f>
        <v>0</v>
      </c>
      <c r="D771" s="339">
        <f>SUM(E771:H771)</f>
        <v>0</v>
      </c>
      <c r="E771" s="340"/>
      <c r="F771" s="340"/>
      <c r="G771" s="340"/>
      <c r="H771" s="340"/>
      <c r="I771" s="341">
        <f t="shared" si="270"/>
        <v>0</v>
      </c>
      <c r="J771" s="342"/>
      <c r="K771" s="342"/>
      <c r="L771" s="342"/>
      <c r="M771" s="342"/>
      <c r="N771" s="342"/>
      <c r="O771" s="342"/>
      <c r="P771" s="342"/>
      <c r="Q771" s="342"/>
    </row>
    <row r="772" spans="1:17" ht="18" hidden="1" customHeight="1">
      <c r="A772" s="163">
        <v>21013</v>
      </c>
      <c r="B772" s="242" t="s">
        <v>653</v>
      </c>
      <c r="C772" s="345">
        <f>SUM(C773:C775)</f>
        <v>0</v>
      </c>
      <c r="D772" s="345">
        <f t="shared" ref="D772:Q772" si="273">SUM(D773:D775)</f>
        <v>0</v>
      </c>
      <c r="E772" s="345">
        <f t="shared" si="273"/>
        <v>0</v>
      </c>
      <c r="F772" s="345">
        <f t="shared" si="273"/>
        <v>0</v>
      </c>
      <c r="G772" s="345">
        <f t="shared" si="273"/>
        <v>0</v>
      </c>
      <c r="H772" s="345">
        <f t="shared" si="273"/>
        <v>0</v>
      </c>
      <c r="I772" s="346">
        <f t="shared" si="273"/>
        <v>0</v>
      </c>
      <c r="J772" s="346">
        <f t="shared" si="273"/>
        <v>0</v>
      </c>
      <c r="K772" s="346">
        <f t="shared" si="273"/>
        <v>0</v>
      </c>
      <c r="L772" s="346">
        <f t="shared" si="273"/>
        <v>0</v>
      </c>
      <c r="M772" s="346">
        <f t="shared" si="273"/>
        <v>0</v>
      </c>
      <c r="N772" s="346">
        <f t="shared" si="273"/>
        <v>0</v>
      </c>
      <c r="O772" s="346">
        <f t="shared" si="273"/>
        <v>0</v>
      </c>
      <c r="P772" s="346">
        <f t="shared" si="273"/>
        <v>0</v>
      </c>
      <c r="Q772" s="346">
        <f t="shared" si="273"/>
        <v>0</v>
      </c>
    </row>
    <row r="773" spans="1:17" ht="18" hidden="1" customHeight="1">
      <c r="A773" s="163">
        <v>2101301</v>
      </c>
      <c r="B773" s="164" t="s">
        <v>654</v>
      </c>
      <c r="C773" s="338">
        <f>SUM(D773,I773)</f>
        <v>0</v>
      </c>
      <c r="D773" s="339">
        <f>SUM(E773:H773)</f>
        <v>0</v>
      </c>
      <c r="E773" s="340"/>
      <c r="F773" s="340"/>
      <c r="G773" s="340"/>
      <c r="H773" s="340"/>
      <c r="I773" s="341">
        <f t="shared" si="270"/>
        <v>0</v>
      </c>
      <c r="J773" s="342"/>
      <c r="K773" s="342"/>
      <c r="L773" s="342"/>
      <c r="M773" s="342"/>
      <c r="N773" s="342"/>
      <c r="O773" s="342"/>
      <c r="P773" s="342"/>
      <c r="Q773" s="342"/>
    </row>
    <row r="774" spans="1:17" ht="18" hidden="1" customHeight="1">
      <c r="A774" s="163">
        <v>2101302</v>
      </c>
      <c r="B774" s="164" t="s">
        <v>1509</v>
      </c>
      <c r="C774" s="338">
        <f>SUM(D774,I774)</f>
        <v>0</v>
      </c>
      <c r="D774" s="339">
        <f>SUM(E774:H774)</f>
        <v>0</v>
      </c>
      <c r="E774" s="340"/>
      <c r="F774" s="340"/>
      <c r="G774" s="340"/>
      <c r="H774" s="340"/>
      <c r="I774" s="341">
        <f t="shared" si="270"/>
        <v>0</v>
      </c>
      <c r="J774" s="342"/>
      <c r="K774" s="342"/>
      <c r="L774" s="342"/>
      <c r="M774" s="342"/>
      <c r="N774" s="342"/>
      <c r="O774" s="342"/>
      <c r="P774" s="342"/>
      <c r="Q774" s="342"/>
    </row>
    <row r="775" spans="1:17" ht="18" hidden="1" customHeight="1">
      <c r="A775" s="163">
        <v>2101399</v>
      </c>
      <c r="B775" s="164" t="s">
        <v>1510</v>
      </c>
      <c r="C775" s="338">
        <f>SUM(D775,I775)</f>
        <v>0</v>
      </c>
      <c r="D775" s="339">
        <f>SUM(E775:H775)</f>
        <v>0</v>
      </c>
      <c r="E775" s="340"/>
      <c r="F775" s="340"/>
      <c r="G775" s="340"/>
      <c r="H775" s="340"/>
      <c r="I775" s="341">
        <f t="shared" si="270"/>
        <v>0</v>
      </c>
      <c r="J775" s="342"/>
      <c r="K775" s="342"/>
      <c r="L775" s="342"/>
      <c r="M775" s="342"/>
      <c r="N775" s="342"/>
      <c r="O775" s="342"/>
      <c r="P775" s="342"/>
      <c r="Q775" s="342"/>
    </row>
    <row r="776" spans="1:17" ht="18" hidden="1" customHeight="1">
      <c r="A776" s="163">
        <v>21014</v>
      </c>
      <c r="B776" s="242" t="s">
        <v>655</v>
      </c>
      <c r="C776" s="345">
        <f>SUM(C777:C778)</f>
        <v>0</v>
      </c>
      <c r="D776" s="345">
        <f t="shared" ref="D776:Q776" si="274">SUM(D777:D778)</f>
        <v>0</v>
      </c>
      <c r="E776" s="345">
        <f t="shared" si="274"/>
        <v>0</v>
      </c>
      <c r="F776" s="345">
        <f t="shared" si="274"/>
        <v>0</v>
      </c>
      <c r="G776" s="345">
        <f t="shared" si="274"/>
        <v>0</v>
      </c>
      <c r="H776" s="345">
        <f t="shared" si="274"/>
        <v>0</v>
      </c>
      <c r="I776" s="346">
        <f t="shared" si="274"/>
        <v>0</v>
      </c>
      <c r="J776" s="346">
        <f t="shared" si="274"/>
        <v>0</v>
      </c>
      <c r="K776" s="346">
        <f t="shared" si="274"/>
        <v>0</v>
      </c>
      <c r="L776" s="346">
        <f t="shared" si="274"/>
        <v>0</v>
      </c>
      <c r="M776" s="346">
        <f t="shared" si="274"/>
        <v>0</v>
      </c>
      <c r="N776" s="346">
        <f t="shared" si="274"/>
        <v>0</v>
      </c>
      <c r="O776" s="346">
        <f t="shared" si="274"/>
        <v>0</v>
      </c>
      <c r="P776" s="346">
        <f t="shared" si="274"/>
        <v>0</v>
      </c>
      <c r="Q776" s="346">
        <f t="shared" si="274"/>
        <v>0</v>
      </c>
    </row>
    <row r="777" spans="1:17" ht="18" hidden="1" customHeight="1">
      <c r="A777" s="163">
        <v>2101401</v>
      </c>
      <c r="B777" s="164" t="s">
        <v>1511</v>
      </c>
      <c r="C777" s="338">
        <f>SUM(D777,I777)</f>
        <v>0</v>
      </c>
      <c r="D777" s="339">
        <f>SUM(E777:H777)</f>
        <v>0</v>
      </c>
      <c r="E777" s="340"/>
      <c r="F777" s="340"/>
      <c r="G777" s="340"/>
      <c r="H777" s="340"/>
      <c r="I777" s="341">
        <f t="shared" si="270"/>
        <v>0</v>
      </c>
      <c r="J777" s="342"/>
      <c r="K777" s="342"/>
      <c r="L777" s="342"/>
      <c r="M777" s="342"/>
      <c r="N777" s="342"/>
      <c r="O777" s="342"/>
      <c r="P777" s="342"/>
      <c r="Q777" s="342"/>
    </row>
    <row r="778" spans="1:17" ht="18" hidden="1" customHeight="1">
      <c r="A778" s="163">
        <v>2101499</v>
      </c>
      <c r="B778" s="164" t="s">
        <v>1512</v>
      </c>
      <c r="C778" s="338">
        <f>SUM(D778,I778)</f>
        <v>0</v>
      </c>
      <c r="D778" s="339">
        <f>SUM(E778:H778)</f>
        <v>0</v>
      </c>
      <c r="E778" s="340"/>
      <c r="F778" s="340"/>
      <c r="G778" s="340"/>
      <c r="H778" s="340"/>
      <c r="I778" s="341">
        <f t="shared" si="270"/>
        <v>0</v>
      </c>
      <c r="J778" s="342"/>
      <c r="K778" s="342"/>
      <c r="L778" s="342"/>
      <c r="M778" s="342"/>
      <c r="N778" s="342"/>
      <c r="O778" s="342"/>
      <c r="P778" s="342"/>
      <c r="Q778" s="342"/>
    </row>
    <row r="779" spans="1:17" ht="18" hidden="1" customHeight="1">
      <c r="A779" s="163">
        <v>21099</v>
      </c>
      <c r="B779" s="242" t="s">
        <v>656</v>
      </c>
      <c r="C779" s="336">
        <f>C780</f>
        <v>0</v>
      </c>
      <c r="D779" s="336">
        <f t="shared" ref="D779:Q779" si="275">D780</f>
        <v>0</v>
      </c>
      <c r="E779" s="336">
        <f t="shared" si="275"/>
        <v>0</v>
      </c>
      <c r="F779" s="336">
        <f t="shared" si="275"/>
        <v>0</v>
      </c>
      <c r="G779" s="336">
        <f t="shared" si="275"/>
        <v>0</v>
      </c>
      <c r="H779" s="336">
        <f t="shared" si="275"/>
        <v>0</v>
      </c>
      <c r="I779" s="337">
        <f t="shared" si="275"/>
        <v>0</v>
      </c>
      <c r="J779" s="337">
        <f t="shared" si="275"/>
        <v>0</v>
      </c>
      <c r="K779" s="337">
        <f t="shared" si="275"/>
        <v>0</v>
      </c>
      <c r="L779" s="337">
        <f t="shared" si="275"/>
        <v>0</v>
      </c>
      <c r="M779" s="337">
        <f t="shared" si="275"/>
        <v>0</v>
      </c>
      <c r="N779" s="337">
        <f t="shared" si="275"/>
        <v>0</v>
      </c>
      <c r="O779" s="337">
        <f t="shared" si="275"/>
        <v>0</v>
      </c>
      <c r="P779" s="337">
        <f t="shared" si="275"/>
        <v>0</v>
      </c>
      <c r="Q779" s="337">
        <f t="shared" si="275"/>
        <v>0</v>
      </c>
    </row>
    <row r="780" spans="1:17" ht="18" hidden="1" customHeight="1">
      <c r="A780" s="163">
        <v>2109901</v>
      </c>
      <c r="B780" s="164" t="s">
        <v>657</v>
      </c>
      <c r="C780" s="338">
        <f>SUM(D780,I780)</f>
        <v>0</v>
      </c>
      <c r="D780" s="339">
        <f>SUM(E780:H780)</f>
        <v>0</v>
      </c>
      <c r="E780" s="340"/>
      <c r="F780" s="340"/>
      <c r="G780" s="340"/>
      <c r="H780" s="340"/>
      <c r="I780" s="341">
        <f>SUM(J780:Q780)</f>
        <v>0</v>
      </c>
      <c r="J780" s="342"/>
      <c r="K780" s="342"/>
      <c r="L780" s="342"/>
      <c r="M780" s="342"/>
      <c r="N780" s="342"/>
      <c r="O780" s="342"/>
      <c r="P780" s="342"/>
      <c r="Q780" s="342"/>
    </row>
    <row r="781" spans="1:17" ht="18" hidden="1" customHeight="1">
      <c r="A781" s="163">
        <v>211</v>
      </c>
      <c r="B781" s="242" t="s">
        <v>658</v>
      </c>
      <c r="C781" s="336">
        <f t="shared" ref="C781:Q781" si="276">SUM(C782,C791,C795,C804,C811,C817,C823,C826,C829,C831,C833,C839,C841,C843,C857)</f>
        <v>0</v>
      </c>
      <c r="D781" s="336">
        <f t="shared" si="276"/>
        <v>0</v>
      </c>
      <c r="E781" s="336">
        <f t="shared" si="276"/>
        <v>0</v>
      </c>
      <c r="F781" s="336">
        <f t="shared" si="276"/>
        <v>0</v>
      </c>
      <c r="G781" s="336">
        <f t="shared" si="276"/>
        <v>0</v>
      </c>
      <c r="H781" s="336">
        <f t="shared" si="276"/>
        <v>0</v>
      </c>
      <c r="I781" s="337">
        <f t="shared" si="276"/>
        <v>0</v>
      </c>
      <c r="J781" s="337">
        <f t="shared" si="276"/>
        <v>0</v>
      </c>
      <c r="K781" s="337">
        <f t="shared" si="276"/>
        <v>0</v>
      </c>
      <c r="L781" s="337">
        <f t="shared" si="276"/>
        <v>0</v>
      </c>
      <c r="M781" s="337">
        <f t="shared" si="276"/>
        <v>0</v>
      </c>
      <c r="N781" s="337">
        <f t="shared" si="276"/>
        <v>0</v>
      </c>
      <c r="O781" s="337">
        <f t="shared" si="276"/>
        <v>0</v>
      </c>
      <c r="P781" s="337">
        <f t="shared" si="276"/>
        <v>0</v>
      </c>
      <c r="Q781" s="337">
        <f t="shared" si="276"/>
        <v>0</v>
      </c>
    </row>
    <row r="782" spans="1:17" ht="18" hidden="1" customHeight="1">
      <c r="A782" s="163">
        <v>21101</v>
      </c>
      <c r="B782" s="242" t="s">
        <v>659</v>
      </c>
      <c r="C782" s="336">
        <f>SUM(C783:C790)</f>
        <v>0</v>
      </c>
      <c r="D782" s="336">
        <f t="shared" ref="D782:Q782" si="277">SUM(D783:D790)</f>
        <v>0</v>
      </c>
      <c r="E782" s="336">
        <f t="shared" si="277"/>
        <v>0</v>
      </c>
      <c r="F782" s="336">
        <f t="shared" si="277"/>
        <v>0</v>
      </c>
      <c r="G782" s="336">
        <f t="shared" si="277"/>
        <v>0</v>
      </c>
      <c r="H782" s="336">
        <f t="shared" si="277"/>
        <v>0</v>
      </c>
      <c r="I782" s="337">
        <f t="shared" si="277"/>
        <v>0</v>
      </c>
      <c r="J782" s="337">
        <f t="shared" si="277"/>
        <v>0</v>
      </c>
      <c r="K782" s="337">
        <f t="shared" si="277"/>
        <v>0</v>
      </c>
      <c r="L782" s="337">
        <f t="shared" si="277"/>
        <v>0</v>
      </c>
      <c r="M782" s="337">
        <f t="shared" si="277"/>
        <v>0</v>
      </c>
      <c r="N782" s="337">
        <f t="shared" si="277"/>
        <v>0</v>
      </c>
      <c r="O782" s="337">
        <f t="shared" si="277"/>
        <v>0</v>
      </c>
      <c r="P782" s="337">
        <f t="shared" si="277"/>
        <v>0</v>
      </c>
      <c r="Q782" s="337">
        <f t="shared" si="277"/>
        <v>0</v>
      </c>
    </row>
    <row r="783" spans="1:17" ht="18" hidden="1" customHeight="1">
      <c r="A783" s="163">
        <v>2110101</v>
      </c>
      <c r="B783" s="164" t="s">
        <v>93</v>
      </c>
      <c r="C783" s="338">
        <f t="shared" ref="C783:C790" si="278">SUM(D783,I783)</f>
        <v>0</v>
      </c>
      <c r="D783" s="339">
        <f t="shared" ref="D783:D790" si="279">SUM(E783:H783)</f>
        <v>0</v>
      </c>
      <c r="E783" s="340"/>
      <c r="F783" s="340"/>
      <c r="G783" s="340"/>
      <c r="H783" s="340"/>
      <c r="I783" s="341">
        <f t="shared" ref="I783:I790" si="280">SUM(J783:Q783)</f>
        <v>0</v>
      </c>
      <c r="J783" s="342"/>
      <c r="K783" s="342"/>
      <c r="L783" s="342"/>
      <c r="M783" s="342"/>
      <c r="N783" s="342"/>
      <c r="O783" s="342"/>
      <c r="P783" s="342"/>
      <c r="Q783" s="342"/>
    </row>
    <row r="784" spans="1:17" ht="18" hidden="1" customHeight="1">
      <c r="A784" s="163">
        <v>2110102</v>
      </c>
      <c r="B784" s="164" t="s">
        <v>94</v>
      </c>
      <c r="C784" s="338">
        <f t="shared" si="278"/>
        <v>0</v>
      </c>
      <c r="D784" s="339">
        <f t="shared" si="279"/>
        <v>0</v>
      </c>
      <c r="E784" s="340"/>
      <c r="F784" s="340"/>
      <c r="G784" s="340"/>
      <c r="H784" s="340"/>
      <c r="I784" s="341">
        <f t="shared" si="280"/>
        <v>0</v>
      </c>
      <c r="J784" s="342"/>
      <c r="K784" s="342"/>
      <c r="L784" s="342"/>
      <c r="M784" s="342"/>
      <c r="N784" s="342"/>
      <c r="O784" s="342"/>
      <c r="P784" s="342"/>
      <c r="Q784" s="342"/>
    </row>
    <row r="785" spans="1:17" ht="18" hidden="1" customHeight="1">
      <c r="A785" s="163">
        <v>2110103</v>
      </c>
      <c r="B785" s="164" t="s">
        <v>95</v>
      </c>
      <c r="C785" s="338">
        <f t="shared" si="278"/>
        <v>0</v>
      </c>
      <c r="D785" s="339">
        <f t="shared" si="279"/>
        <v>0</v>
      </c>
      <c r="E785" s="340"/>
      <c r="F785" s="340"/>
      <c r="G785" s="340"/>
      <c r="H785" s="340"/>
      <c r="I785" s="341">
        <f t="shared" si="280"/>
        <v>0</v>
      </c>
      <c r="J785" s="342"/>
      <c r="K785" s="342"/>
      <c r="L785" s="342"/>
      <c r="M785" s="342"/>
      <c r="N785" s="342"/>
      <c r="O785" s="342"/>
      <c r="P785" s="342"/>
      <c r="Q785" s="342"/>
    </row>
    <row r="786" spans="1:17" ht="18" hidden="1" customHeight="1">
      <c r="A786" s="163">
        <v>2110104</v>
      </c>
      <c r="B786" s="164" t="s">
        <v>660</v>
      </c>
      <c r="C786" s="338">
        <f t="shared" si="278"/>
        <v>0</v>
      </c>
      <c r="D786" s="339">
        <f t="shared" si="279"/>
        <v>0</v>
      </c>
      <c r="E786" s="340"/>
      <c r="F786" s="340"/>
      <c r="G786" s="340"/>
      <c r="H786" s="340"/>
      <c r="I786" s="341">
        <f t="shared" si="280"/>
        <v>0</v>
      </c>
      <c r="J786" s="342"/>
      <c r="K786" s="342"/>
      <c r="L786" s="342"/>
      <c r="M786" s="342"/>
      <c r="N786" s="342"/>
      <c r="O786" s="342"/>
      <c r="P786" s="342"/>
      <c r="Q786" s="342"/>
    </row>
    <row r="787" spans="1:17" ht="18" hidden="1" customHeight="1">
      <c r="A787" s="163">
        <v>2110105</v>
      </c>
      <c r="B787" s="164" t="s">
        <v>661</v>
      </c>
      <c r="C787" s="338">
        <f t="shared" si="278"/>
        <v>0</v>
      </c>
      <c r="D787" s="339">
        <f t="shared" si="279"/>
        <v>0</v>
      </c>
      <c r="E787" s="340"/>
      <c r="F787" s="340"/>
      <c r="G787" s="340"/>
      <c r="H787" s="340"/>
      <c r="I787" s="341">
        <f t="shared" si="280"/>
        <v>0</v>
      </c>
      <c r="J787" s="342"/>
      <c r="K787" s="342"/>
      <c r="L787" s="342"/>
      <c r="M787" s="342"/>
      <c r="N787" s="342"/>
      <c r="O787" s="342"/>
      <c r="P787" s="342"/>
      <c r="Q787" s="342"/>
    </row>
    <row r="788" spans="1:17" ht="18" hidden="1" customHeight="1">
      <c r="A788" s="163">
        <v>2110106</v>
      </c>
      <c r="B788" s="164" t="s">
        <v>662</v>
      </c>
      <c r="C788" s="338">
        <f t="shared" si="278"/>
        <v>0</v>
      </c>
      <c r="D788" s="339">
        <f t="shared" si="279"/>
        <v>0</v>
      </c>
      <c r="E788" s="340"/>
      <c r="F788" s="340"/>
      <c r="G788" s="340"/>
      <c r="H788" s="340"/>
      <c r="I788" s="341">
        <f t="shared" si="280"/>
        <v>0</v>
      </c>
      <c r="J788" s="342"/>
      <c r="K788" s="342"/>
      <c r="L788" s="342"/>
      <c r="M788" s="342"/>
      <c r="N788" s="342"/>
      <c r="O788" s="342"/>
      <c r="P788" s="342"/>
      <c r="Q788" s="342"/>
    </row>
    <row r="789" spans="1:17" ht="18" hidden="1" customHeight="1">
      <c r="A789" s="163">
        <v>2110107</v>
      </c>
      <c r="B789" s="164" t="s">
        <v>663</v>
      </c>
      <c r="C789" s="338">
        <f t="shared" si="278"/>
        <v>0</v>
      </c>
      <c r="D789" s="339">
        <f t="shared" si="279"/>
        <v>0</v>
      </c>
      <c r="E789" s="340"/>
      <c r="F789" s="340"/>
      <c r="G789" s="340"/>
      <c r="H789" s="340"/>
      <c r="I789" s="341">
        <f t="shared" si="280"/>
        <v>0</v>
      </c>
      <c r="J789" s="342"/>
      <c r="K789" s="342"/>
      <c r="L789" s="342"/>
      <c r="M789" s="342"/>
      <c r="N789" s="342"/>
      <c r="O789" s="342"/>
      <c r="P789" s="342"/>
      <c r="Q789" s="342"/>
    </row>
    <row r="790" spans="1:17" ht="18" hidden="1" customHeight="1">
      <c r="A790" s="163">
        <v>2110199</v>
      </c>
      <c r="B790" s="164" t="s">
        <v>664</v>
      </c>
      <c r="C790" s="338">
        <f t="shared" si="278"/>
        <v>0</v>
      </c>
      <c r="D790" s="339">
        <f t="shared" si="279"/>
        <v>0</v>
      </c>
      <c r="E790" s="340"/>
      <c r="F790" s="340"/>
      <c r="G790" s="340"/>
      <c r="H790" s="340"/>
      <c r="I790" s="341">
        <f t="shared" si="280"/>
        <v>0</v>
      </c>
      <c r="J790" s="342"/>
      <c r="K790" s="342"/>
      <c r="L790" s="342"/>
      <c r="M790" s="342"/>
      <c r="N790" s="342"/>
      <c r="O790" s="342"/>
      <c r="P790" s="342"/>
      <c r="Q790" s="342"/>
    </row>
    <row r="791" spans="1:17" ht="18" hidden="1" customHeight="1">
      <c r="A791" s="163">
        <v>21102</v>
      </c>
      <c r="B791" s="242" t="s">
        <v>665</v>
      </c>
      <c r="C791" s="336">
        <f>SUM(C792:C794)</f>
        <v>0</v>
      </c>
      <c r="D791" s="336">
        <f t="shared" ref="D791:Q791" si="281">SUM(D792:D794)</f>
        <v>0</v>
      </c>
      <c r="E791" s="336">
        <f t="shared" si="281"/>
        <v>0</v>
      </c>
      <c r="F791" s="336">
        <f t="shared" si="281"/>
        <v>0</v>
      </c>
      <c r="G791" s="336">
        <f t="shared" si="281"/>
        <v>0</v>
      </c>
      <c r="H791" s="336">
        <f t="shared" si="281"/>
        <v>0</v>
      </c>
      <c r="I791" s="337">
        <f t="shared" si="281"/>
        <v>0</v>
      </c>
      <c r="J791" s="337">
        <f t="shared" si="281"/>
        <v>0</v>
      </c>
      <c r="K791" s="337">
        <f t="shared" si="281"/>
        <v>0</v>
      </c>
      <c r="L791" s="337">
        <f t="shared" si="281"/>
        <v>0</v>
      </c>
      <c r="M791" s="337">
        <f t="shared" si="281"/>
        <v>0</v>
      </c>
      <c r="N791" s="337">
        <f t="shared" si="281"/>
        <v>0</v>
      </c>
      <c r="O791" s="337">
        <f t="shared" si="281"/>
        <v>0</v>
      </c>
      <c r="P791" s="337">
        <f t="shared" si="281"/>
        <v>0</v>
      </c>
      <c r="Q791" s="337">
        <f t="shared" si="281"/>
        <v>0</v>
      </c>
    </row>
    <row r="792" spans="1:17" ht="18" hidden="1" customHeight="1">
      <c r="A792" s="163">
        <v>2110203</v>
      </c>
      <c r="B792" s="164" t="s">
        <v>666</v>
      </c>
      <c r="C792" s="338">
        <f>SUM(D792,I792)</f>
        <v>0</v>
      </c>
      <c r="D792" s="339">
        <f>SUM(E792:H792)</f>
        <v>0</v>
      </c>
      <c r="E792" s="340"/>
      <c r="F792" s="340"/>
      <c r="G792" s="340"/>
      <c r="H792" s="340"/>
      <c r="I792" s="341">
        <f>SUM(J792:Q792)</f>
        <v>0</v>
      </c>
      <c r="J792" s="342"/>
      <c r="K792" s="342"/>
      <c r="L792" s="342"/>
      <c r="M792" s="342"/>
      <c r="N792" s="342"/>
      <c r="O792" s="342"/>
      <c r="P792" s="342"/>
      <c r="Q792" s="342"/>
    </row>
    <row r="793" spans="1:17" ht="18" hidden="1" customHeight="1">
      <c r="A793" s="163">
        <v>2110204</v>
      </c>
      <c r="B793" s="164" t="s">
        <v>667</v>
      </c>
      <c r="C793" s="338">
        <f>SUM(D793,I793)</f>
        <v>0</v>
      </c>
      <c r="D793" s="339">
        <f>SUM(E793:H793)</f>
        <v>0</v>
      </c>
      <c r="E793" s="340"/>
      <c r="F793" s="340"/>
      <c r="G793" s="340"/>
      <c r="H793" s="340"/>
      <c r="I793" s="341">
        <f>SUM(J793:Q793)</f>
        <v>0</v>
      </c>
      <c r="J793" s="342"/>
      <c r="K793" s="342"/>
      <c r="L793" s="342"/>
      <c r="M793" s="342"/>
      <c r="N793" s="342"/>
      <c r="O793" s="342"/>
      <c r="P793" s="342"/>
      <c r="Q793" s="342"/>
    </row>
    <row r="794" spans="1:17" ht="18" hidden="1" customHeight="1">
      <c r="A794" s="163">
        <v>2110299</v>
      </c>
      <c r="B794" s="164" t="s">
        <v>668</v>
      </c>
      <c r="C794" s="338">
        <f>SUM(D794,I794)</f>
        <v>0</v>
      </c>
      <c r="D794" s="339">
        <f>SUM(E794:H794)</f>
        <v>0</v>
      </c>
      <c r="E794" s="340"/>
      <c r="F794" s="340"/>
      <c r="G794" s="340"/>
      <c r="H794" s="340"/>
      <c r="I794" s="341">
        <f>SUM(J794:Q794)</f>
        <v>0</v>
      </c>
      <c r="J794" s="342"/>
      <c r="K794" s="342"/>
      <c r="L794" s="342"/>
      <c r="M794" s="342"/>
      <c r="N794" s="342"/>
      <c r="O794" s="342"/>
      <c r="P794" s="342"/>
      <c r="Q794" s="342"/>
    </row>
    <row r="795" spans="1:17" ht="18" hidden="1" customHeight="1">
      <c r="A795" s="163">
        <v>21103</v>
      </c>
      <c r="B795" s="242" t="s">
        <v>669</v>
      </c>
      <c r="C795" s="336">
        <f>SUM(C796:C803)</f>
        <v>0</v>
      </c>
      <c r="D795" s="336">
        <f t="shared" ref="D795:Q795" si="282">SUM(D796:D803)</f>
        <v>0</v>
      </c>
      <c r="E795" s="336">
        <f t="shared" si="282"/>
        <v>0</v>
      </c>
      <c r="F795" s="336">
        <f t="shared" si="282"/>
        <v>0</v>
      </c>
      <c r="G795" s="336">
        <f t="shared" si="282"/>
        <v>0</v>
      </c>
      <c r="H795" s="336">
        <f t="shared" si="282"/>
        <v>0</v>
      </c>
      <c r="I795" s="337">
        <f t="shared" si="282"/>
        <v>0</v>
      </c>
      <c r="J795" s="337">
        <f t="shared" si="282"/>
        <v>0</v>
      </c>
      <c r="K795" s="337">
        <f t="shared" si="282"/>
        <v>0</v>
      </c>
      <c r="L795" s="337">
        <f t="shared" si="282"/>
        <v>0</v>
      </c>
      <c r="M795" s="337">
        <f t="shared" si="282"/>
        <v>0</v>
      </c>
      <c r="N795" s="337">
        <f t="shared" si="282"/>
        <v>0</v>
      </c>
      <c r="O795" s="337">
        <f t="shared" si="282"/>
        <v>0</v>
      </c>
      <c r="P795" s="337">
        <f t="shared" si="282"/>
        <v>0</v>
      </c>
      <c r="Q795" s="337">
        <f t="shared" si="282"/>
        <v>0</v>
      </c>
    </row>
    <row r="796" spans="1:17" ht="18" hidden="1" customHeight="1">
      <c r="A796" s="163">
        <v>2110301</v>
      </c>
      <c r="B796" s="164" t="s">
        <v>670</v>
      </c>
      <c r="C796" s="338">
        <f t="shared" ref="C796:C803" si="283">SUM(D796,I796)</f>
        <v>0</v>
      </c>
      <c r="D796" s="339">
        <f t="shared" ref="D796:D803" si="284">SUM(E796:H796)</f>
        <v>0</v>
      </c>
      <c r="E796" s="340"/>
      <c r="F796" s="340"/>
      <c r="G796" s="340"/>
      <c r="H796" s="340"/>
      <c r="I796" s="341">
        <f t="shared" ref="I796:I803" si="285">SUM(J796:Q796)</f>
        <v>0</v>
      </c>
      <c r="J796" s="342"/>
      <c r="K796" s="342"/>
      <c r="L796" s="342"/>
      <c r="M796" s="342"/>
      <c r="N796" s="342"/>
      <c r="O796" s="342"/>
      <c r="P796" s="342"/>
      <c r="Q796" s="342"/>
    </row>
    <row r="797" spans="1:17" ht="18" hidden="1" customHeight="1">
      <c r="A797" s="163">
        <v>2110302</v>
      </c>
      <c r="B797" s="164" t="s">
        <v>671</v>
      </c>
      <c r="C797" s="338">
        <f t="shared" si="283"/>
        <v>0</v>
      </c>
      <c r="D797" s="339">
        <f t="shared" si="284"/>
        <v>0</v>
      </c>
      <c r="E797" s="340"/>
      <c r="F797" s="340"/>
      <c r="G797" s="340"/>
      <c r="H797" s="340"/>
      <c r="I797" s="341">
        <f t="shared" si="285"/>
        <v>0</v>
      </c>
      <c r="J797" s="342"/>
      <c r="K797" s="342"/>
      <c r="L797" s="342"/>
      <c r="M797" s="342"/>
      <c r="N797" s="342"/>
      <c r="O797" s="342"/>
      <c r="P797" s="342"/>
      <c r="Q797" s="342"/>
    </row>
    <row r="798" spans="1:17" ht="18" hidden="1" customHeight="1">
      <c r="A798" s="163">
        <v>2110303</v>
      </c>
      <c r="B798" s="164" t="s">
        <v>672</v>
      </c>
      <c r="C798" s="338">
        <f t="shared" si="283"/>
        <v>0</v>
      </c>
      <c r="D798" s="339">
        <f t="shared" si="284"/>
        <v>0</v>
      </c>
      <c r="E798" s="340"/>
      <c r="F798" s="340"/>
      <c r="G798" s="340"/>
      <c r="H798" s="340"/>
      <c r="I798" s="341">
        <f t="shared" si="285"/>
        <v>0</v>
      </c>
      <c r="J798" s="342"/>
      <c r="K798" s="342"/>
      <c r="L798" s="342"/>
      <c r="M798" s="342"/>
      <c r="N798" s="342"/>
      <c r="O798" s="342"/>
      <c r="P798" s="342"/>
      <c r="Q798" s="342"/>
    </row>
    <row r="799" spans="1:17" ht="18" hidden="1" customHeight="1">
      <c r="A799" s="163">
        <v>2110304</v>
      </c>
      <c r="B799" s="164" t="s">
        <v>673</v>
      </c>
      <c r="C799" s="338">
        <f t="shared" si="283"/>
        <v>0</v>
      </c>
      <c r="D799" s="339">
        <f t="shared" si="284"/>
        <v>0</v>
      </c>
      <c r="E799" s="340"/>
      <c r="F799" s="340"/>
      <c r="G799" s="340"/>
      <c r="H799" s="340"/>
      <c r="I799" s="341">
        <f t="shared" si="285"/>
        <v>0</v>
      </c>
      <c r="J799" s="342"/>
      <c r="K799" s="342"/>
      <c r="L799" s="342"/>
      <c r="M799" s="342"/>
      <c r="N799" s="342"/>
      <c r="O799" s="342"/>
      <c r="P799" s="342"/>
      <c r="Q799" s="342"/>
    </row>
    <row r="800" spans="1:17" ht="18" hidden="1" customHeight="1">
      <c r="A800" s="163">
        <v>2110305</v>
      </c>
      <c r="B800" s="164" t="s">
        <v>674</v>
      </c>
      <c r="C800" s="338">
        <f t="shared" si="283"/>
        <v>0</v>
      </c>
      <c r="D800" s="339">
        <f t="shared" si="284"/>
        <v>0</v>
      </c>
      <c r="E800" s="340"/>
      <c r="F800" s="340"/>
      <c r="G800" s="340"/>
      <c r="H800" s="340"/>
      <c r="I800" s="341">
        <f t="shared" si="285"/>
        <v>0</v>
      </c>
      <c r="J800" s="342"/>
      <c r="K800" s="342"/>
      <c r="L800" s="342"/>
      <c r="M800" s="342"/>
      <c r="N800" s="342"/>
      <c r="O800" s="342"/>
      <c r="P800" s="342"/>
      <c r="Q800" s="342"/>
    </row>
    <row r="801" spans="1:17" ht="18" hidden="1" customHeight="1">
      <c r="A801" s="163">
        <v>2110306</v>
      </c>
      <c r="B801" s="164" t="s">
        <v>675</v>
      </c>
      <c r="C801" s="338">
        <f t="shared" si="283"/>
        <v>0</v>
      </c>
      <c r="D801" s="339">
        <f t="shared" si="284"/>
        <v>0</v>
      </c>
      <c r="E801" s="340"/>
      <c r="F801" s="340"/>
      <c r="G801" s="340"/>
      <c r="H801" s="340"/>
      <c r="I801" s="341">
        <f t="shared" si="285"/>
        <v>0</v>
      </c>
      <c r="J801" s="342"/>
      <c r="K801" s="342"/>
      <c r="L801" s="342"/>
      <c r="M801" s="342"/>
      <c r="N801" s="342"/>
      <c r="O801" s="342"/>
      <c r="P801" s="342"/>
      <c r="Q801" s="342"/>
    </row>
    <row r="802" spans="1:17" ht="18" hidden="1" customHeight="1">
      <c r="A802" s="163">
        <v>2110307</v>
      </c>
      <c r="B802" s="164" t="s">
        <v>676</v>
      </c>
      <c r="C802" s="338">
        <f t="shared" si="283"/>
        <v>0</v>
      </c>
      <c r="D802" s="339">
        <f t="shared" si="284"/>
        <v>0</v>
      </c>
      <c r="E802" s="340"/>
      <c r="F802" s="340"/>
      <c r="G802" s="340"/>
      <c r="H802" s="340"/>
      <c r="I802" s="341">
        <f t="shared" si="285"/>
        <v>0</v>
      </c>
      <c r="J802" s="342"/>
      <c r="K802" s="342"/>
      <c r="L802" s="342"/>
      <c r="M802" s="342"/>
      <c r="N802" s="342"/>
      <c r="O802" s="342"/>
      <c r="P802" s="342"/>
      <c r="Q802" s="342"/>
    </row>
    <row r="803" spans="1:17" ht="18" hidden="1" customHeight="1">
      <c r="A803" s="163">
        <v>2110399</v>
      </c>
      <c r="B803" s="164" t="s">
        <v>677</v>
      </c>
      <c r="C803" s="338">
        <f t="shared" si="283"/>
        <v>0</v>
      </c>
      <c r="D803" s="339">
        <f t="shared" si="284"/>
        <v>0</v>
      </c>
      <c r="E803" s="340"/>
      <c r="F803" s="340"/>
      <c r="G803" s="340"/>
      <c r="H803" s="340"/>
      <c r="I803" s="341">
        <f t="shared" si="285"/>
        <v>0</v>
      </c>
      <c r="J803" s="342"/>
      <c r="K803" s="342"/>
      <c r="L803" s="342"/>
      <c r="M803" s="342"/>
      <c r="N803" s="342"/>
      <c r="O803" s="342"/>
      <c r="P803" s="342"/>
      <c r="Q803" s="342"/>
    </row>
    <row r="804" spans="1:17" ht="18" hidden="1" customHeight="1">
      <c r="A804" s="163">
        <v>21104</v>
      </c>
      <c r="B804" s="242" t="s">
        <v>678</v>
      </c>
      <c r="C804" s="336">
        <f>SUM(C805:C810)</f>
        <v>0</v>
      </c>
      <c r="D804" s="336">
        <f t="shared" ref="D804:Q804" si="286">SUM(D805:D810)</f>
        <v>0</v>
      </c>
      <c r="E804" s="336">
        <f t="shared" si="286"/>
        <v>0</v>
      </c>
      <c r="F804" s="336">
        <f t="shared" si="286"/>
        <v>0</v>
      </c>
      <c r="G804" s="336">
        <f t="shared" si="286"/>
        <v>0</v>
      </c>
      <c r="H804" s="336">
        <f t="shared" si="286"/>
        <v>0</v>
      </c>
      <c r="I804" s="337">
        <f t="shared" si="286"/>
        <v>0</v>
      </c>
      <c r="J804" s="337">
        <f t="shared" si="286"/>
        <v>0</v>
      </c>
      <c r="K804" s="337">
        <f t="shared" si="286"/>
        <v>0</v>
      </c>
      <c r="L804" s="337">
        <f t="shared" si="286"/>
        <v>0</v>
      </c>
      <c r="M804" s="337">
        <f t="shared" si="286"/>
        <v>0</v>
      </c>
      <c r="N804" s="337">
        <f t="shared" si="286"/>
        <v>0</v>
      </c>
      <c r="O804" s="337">
        <f t="shared" si="286"/>
        <v>0</v>
      </c>
      <c r="P804" s="337">
        <f t="shared" si="286"/>
        <v>0</v>
      </c>
      <c r="Q804" s="337">
        <f t="shared" si="286"/>
        <v>0</v>
      </c>
    </row>
    <row r="805" spans="1:17" ht="18" hidden="1" customHeight="1">
      <c r="A805" s="163">
        <v>2110401</v>
      </c>
      <c r="B805" s="164" t="s">
        <v>679</v>
      </c>
      <c r="C805" s="338">
        <f t="shared" ref="C805:C810" si="287">SUM(D805,I805)</f>
        <v>0</v>
      </c>
      <c r="D805" s="339">
        <f t="shared" ref="D805:D810" si="288">SUM(E805:H805)</f>
        <v>0</v>
      </c>
      <c r="E805" s="340"/>
      <c r="F805" s="340"/>
      <c r="G805" s="340"/>
      <c r="H805" s="340"/>
      <c r="I805" s="341">
        <f t="shared" ref="I805:I810" si="289">SUM(J805:Q805)</f>
        <v>0</v>
      </c>
      <c r="J805" s="342"/>
      <c r="K805" s="342"/>
      <c r="L805" s="342"/>
      <c r="M805" s="342"/>
      <c r="N805" s="342"/>
      <c r="O805" s="342"/>
      <c r="P805" s="342"/>
      <c r="Q805" s="342"/>
    </row>
    <row r="806" spans="1:17" ht="18" hidden="1" customHeight="1">
      <c r="A806" s="163">
        <v>2110402</v>
      </c>
      <c r="B806" s="164" t="s">
        <v>680</v>
      </c>
      <c r="C806" s="338">
        <f t="shared" si="287"/>
        <v>0</v>
      </c>
      <c r="D806" s="339">
        <f t="shared" si="288"/>
        <v>0</v>
      </c>
      <c r="E806" s="340"/>
      <c r="F806" s="340"/>
      <c r="G806" s="340"/>
      <c r="H806" s="340"/>
      <c r="I806" s="341">
        <f t="shared" si="289"/>
        <v>0</v>
      </c>
      <c r="J806" s="342"/>
      <c r="K806" s="342"/>
      <c r="L806" s="342"/>
      <c r="M806" s="342"/>
      <c r="N806" s="342"/>
      <c r="O806" s="342"/>
      <c r="P806" s="342"/>
      <c r="Q806" s="342"/>
    </row>
    <row r="807" spans="1:17" ht="18" hidden="1" customHeight="1">
      <c r="A807" s="163">
        <v>2110403</v>
      </c>
      <c r="B807" s="164" t="s">
        <v>681</v>
      </c>
      <c r="C807" s="338">
        <f t="shared" si="287"/>
        <v>0</v>
      </c>
      <c r="D807" s="339">
        <f t="shared" si="288"/>
        <v>0</v>
      </c>
      <c r="E807" s="340"/>
      <c r="F807" s="340"/>
      <c r="G807" s="340"/>
      <c r="H807" s="340"/>
      <c r="I807" s="341">
        <f t="shared" si="289"/>
        <v>0</v>
      </c>
      <c r="J807" s="342"/>
      <c r="K807" s="342"/>
      <c r="L807" s="342"/>
      <c r="M807" s="342"/>
      <c r="N807" s="342"/>
      <c r="O807" s="342"/>
      <c r="P807" s="342"/>
      <c r="Q807" s="342"/>
    </row>
    <row r="808" spans="1:17" ht="18" hidden="1" customHeight="1">
      <c r="A808" s="163">
        <v>2110404</v>
      </c>
      <c r="B808" s="164" t="s">
        <v>682</v>
      </c>
      <c r="C808" s="338">
        <f t="shared" si="287"/>
        <v>0</v>
      </c>
      <c r="D808" s="339">
        <f t="shared" si="288"/>
        <v>0</v>
      </c>
      <c r="E808" s="340"/>
      <c r="F808" s="340"/>
      <c r="G808" s="340"/>
      <c r="H808" s="340"/>
      <c r="I808" s="341">
        <f t="shared" si="289"/>
        <v>0</v>
      </c>
      <c r="J808" s="342"/>
      <c r="K808" s="342"/>
      <c r="L808" s="342"/>
      <c r="M808" s="342"/>
      <c r="N808" s="342"/>
      <c r="O808" s="342"/>
      <c r="P808" s="342"/>
      <c r="Q808" s="342"/>
    </row>
    <row r="809" spans="1:17" ht="18" hidden="1" customHeight="1">
      <c r="A809" s="163">
        <v>2110405</v>
      </c>
      <c r="B809" s="164" t="s">
        <v>683</v>
      </c>
      <c r="C809" s="338">
        <f t="shared" si="287"/>
        <v>0</v>
      </c>
      <c r="D809" s="339">
        <f t="shared" si="288"/>
        <v>0</v>
      </c>
      <c r="E809" s="340"/>
      <c r="F809" s="340"/>
      <c r="G809" s="340"/>
      <c r="H809" s="340"/>
      <c r="I809" s="341">
        <f t="shared" si="289"/>
        <v>0</v>
      </c>
      <c r="J809" s="342"/>
      <c r="K809" s="342"/>
      <c r="L809" s="342"/>
      <c r="M809" s="342"/>
      <c r="N809" s="342"/>
      <c r="O809" s="342"/>
      <c r="P809" s="342"/>
      <c r="Q809" s="342"/>
    </row>
    <row r="810" spans="1:17" ht="18" hidden="1" customHeight="1">
      <c r="A810" s="163">
        <v>2110499</v>
      </c>
      <c r="B810" s="164" t="s">
        <v>684</v>
      </c>
      <c r="C810" s="338">
        <f t="shared" si="287"/>
        <v>0</v>
      </c>
      <c r="D810" s="339">
        <f t="shared" si="288"/>
        <v>0</v>
      </c>
      <c r="E810" s="340"/>
      <c r="F810" s="340"/>
      <c r="G810" s="340"/>
      <c r="H810" s="340"/>
      <c r="I810" s="341">
        <f t="shared" si="289"/>
        <v>0</v>
      </c>
      <c r="J810" s="342"/>
      <c r="K810" s="342"/>
      <c r="L810" s="342"/>
      <c r="M810" s="342"/>
      <c r="N810" s="342"/>
      <c r="O810" s="342"/>
      <c r="P810" s="342"/>
      <c r="Q810" s="342"/>
    </row>
    <row r="811" spans="1:17" ht="18" hidden="1" customHeight="1">
      <c r="A811" s="163">
        <v>21105</v>
      </c>
      <c r="B811" s="242" t="s">
        <v>685</v>
      </c>
      <c r="C811" s="336">
        <f>SUM(C812:C816)</f>
        <v>0</v>
      </c>
      <c r="D811" s="336">
        <f t="shared" ref="D811:Q811" si="290">SUM(D812:D816)</f>
        <v>0</v>
      </c>
      <c r="E811" s="336">
        <f t="shared" si="290"/>
        <v>0</v>
      </c>
      <c r="F811" s="336">
        <f t="shared" si="290"/>
        <v>0</v>
      </c>
      <c r="G811" s="336">
        <f t="shared" si="290"/>
        <v>0</v>
      </c>
      <c r="H811" s="336">
        <f t="shared" si="290"/>
        <v>0</v>
      </c>
      <c r="I811" s="337">
        <f t="shared" si="290"/>
        <v>0</v>
      </c>
      <c r="J811" s="337">
        <f t="shared" si="290"/>
        <v>0</v>
      </c>
      <c r="K811" s="337">
        <f t="shared" si="290"/>
        <v>0</v>
      </c>
      <c r="L811" s="337">
        <f t="shared" si="290"/>
        <v>0</v>
      </c>
      <c r="M811" s="337">
        <f t="shared" si="290"/>
        <v>0</v>
      </c>
      <c r="N811" s="337">
        <f t="shared" si="290"/>
        <v>0</v>
      </c>
      <c r="O811" s="337">
        <f t="shared" si="290"/>
        <v>0</v>
      </c>
      <c r="P811" s="337">
        <f t="shared" si="290"/>
        <v>0</v>
      </c>
      <c r="Q811" s="337">
        <f t="shared" si="290"/>
        <v>0</v>
      </c>
    </row>
    <row r="812" spans="1:17" ht="18" hidden="1" customHeight="1">
      <c r="A812" s="163">
        <v>2110501</v>
      </c>
      <c r="B812" s="164" t="s">
        <v>686</v>
      </c>
      <c r="C812" s="338">
        <f>SUM(D812,I812)</f>
        <v>0</v>
      </c>
      <c r="D812" s="339">
        <f>SUM(E812:H812)</f>
        <v>0</v>
      </c>
      <c r="E812" s="340"/>
      <c r="F812" s="340"/>
      <c r="G812" s="340"/>
      <c r="H812" s="340"/>
      <c r="I812" s="341">
        <f>SUM(J812:Q812)</f>
        <v>0</v>
      </c>
      <c r="J812" s="342"/>
      <c r="K812" s="342"/>
      <c r="L812" s="342"/>
      <c r="M812" s="342"/>
      <c r="N812" s="342"/>
      <c r="O812" s="342"/>
      <c r="P812" s="342"/>
      <c r="Q812" s="342"/>
    </row>
    <row r="813" spans="1:17" ht="18" hidden="1" customHeight="1">
      <c r="A813" s="163">
        <v>2110502</v>
      </c>
      <c r="B813" s="164" t="s">
        <v>687</v>
      </c>
      <c r="C813" s="338">
        <f>SUM(D813,I813)</f>
        <v>0</v>
      </c>
      <c r="D813" s="339">
        <f>SUM(E813:H813)</f>
        <v>0</v>
      </c>
      <c r="E813" s="340"/>
      <c r="F813" s="340"/>
      <c r="G813" s="340"/>
      <c r="H813" s="340"/>
      <c r="I813" s="341">
        <f>SUM(J813:Q813)</f>
        <v>0</v>
      </c>
      <c r="J813" s="342"/>
      <c r="K813" s="342"/>
      <c r="L813" s="342"/>
      <c r="M813" s="342"/>
      <c r="N813" s="342"/>
      <c r="O813" s="342"/>
      <c r="P813" s="342"/>
      <c r="Q813" s="342"/>
    </row>
    <row r="814" spans="1:17" ht="18" hidden="1" customHeight="1">
      <c r="A814" s="163">
        <v>2110503</v>
      </c>
      <c r="B814" s="164" t="s">
        <v>688</v>
      </c>
      <c r="C814" s="338">
        <f>SUM(D814,I814)</f>
        <v>0</v>
      </c>
      <c r="D814" s="339">
        <f>SUM(E814:H814)</f>
        <v>0</v>
      </c>
      <c r="E814" s="340"/>
      <c r="F814" s="340"/>
      <c r="G814" s="340"/>
      <c r="H814" s="340"/>
      <c r="I814" s="341">
        <f>SUM(J814:Q814)</f>
        <v>0</v>
      </c>
      <c r="J814" s="342"/>
      <c r="K814" s="342"/>
      <c r="L814" s="342"/>
      <c r="M814" s="342"/>
      <c r="N814" s="342"/>
      <c r="O814" s="342"/>
      <c r="P814" s="342"/>
      <c r="Q814" s="342"/>
    </row>
    <row r="815" spans="1:17" ht="18" hidden="1" customHeight="1">
      <c r="A815" s="163">
        <v>2110506</v>
      </c>
      <c r="B815" s="164" t="s">
        <v>689</v>
      </c>
      <c r="C815" s="338">
        <f>SUM(D815,I815)</f>
        <v>0</v>
      </c>
      <c r="D815" s="339">
        <f>SUM(E815:H815)</f>
        <v>0</v>
      </c>
      <c r="E815" s="340"/>
      <c r="F815" s="340"/>
      <c r="G815" s="340"/>
      <c r="H815" s="340"/>
      <c r="I815" s="341">
        <f>SUM(J815:Q815)</f>
        <v>0</v>
      </c>
      <c r="J815" s="342"/>
      <c r="K815" s="342"/>
      <c r="L815" s="342"/>
      <c r="M815" s="342"/>
      <c r="N815" s="342"/>
      <c r="O815" s="342"/>
      <c r="P815" s="342"/>
      <c r="Q815" s="342"/>
    </row>
    <row r="816" spans="1:17" ht="18" hidden="1" customHeight="1">
      <c r="A816" s="163">
        <v>2110599</v>
      </c>
      <c r="B816" s="164" t="s">
        <v>690</v>
      </c>
      <c r="C816" s="338">
        <f>SUM(D816,I816)</f>
        <v>0</v>
      </c>
      <c r="D816" s="339">
        <f>SUM(E816:H816)</f>
        <v>0</v>
      </c>
      <c r="E816" s="340"/>
      <c r="F816" s="340"/>
      <c r="G816" s="340"/>
      <c r="H816" s="340"/>
      <c r="I816" s="341">
        <f>SUM(J816:Q816)</f>
        <v>0</v>
      </c>
      <c r="J816" s="342"/>
      <c r="K816" s="342"/>
      <c r="L816" s="342"/>
      <c r="M816" s="342"/>
      <c r="N816" s="342"/>
      <c r="O816" s="342"/>
      <c r="P816" s="342"/>
      <c r="Q816" s="342"/>
    </row>
    <row r="817" spans="1:17" ht="18" hidden="1" customHeight="1">
      <c r="A817" s="163">
        <v>21106</v>
      </c>
      <c r="B817" s="242" t="s">
        <v>691</v>
      </c>
      <c r="C817" s="336">
        <f t="shared" ref="C817:Q817" si="291">SUM(C818:C822)</f>
        <v>0</v>
      </c>
      <c r="D817" s="336">
        <f t="shared" si="291"/>
        <v>0</v>
      </c>
      <c r="E817" s="336">
        <f t="shared" si="291"/>
        <v>0</v>
      </c>
      <c r="F817" s="336">
        <f t="shared" si="291"/>
        <v>0</v>
      </c>
      <c r="G817" s="336">
        <f t="shared" si="291"/>
        <v>0</v>
      </c>
      <c r="H817" s="336">
        <f t="shared" si="291"/>
        <v>0</v>
      </c>
      <c r="I817" s="337">
        <f t="shared" si="291"/>
        <v>0</v>
      </c>
      <c r="J817" s="337">
        <f t="shared" si="291"/>
        <v>0</v>
      </c>
      <c r="K817" s="337">
        <f t="shared" si="291"/>
        <v>0</v>
      </c>
      <c r="L817" s="337">
        <f t="shared" si="291"/>
        <v>0</v>
      </c>
      <c r="M817" s="337">
        <f t="shared" si="291"/>
        <v>0</v>
      </c>
      <c r="N817" s="337">
        <f t="shared" si="291"/>
        <v>0</v>
      </c>
      <c r="O817" s="337">
        <f t="shared" si="291"/>
        <v>0</v>
      </c>
      <c r="P817" s="337">
        <f t="shared" si="291"/>
        <v>0</v>
      </c>
      <c r="Q817" s="337">
        <f t="shared" si="291"/>
        <v>0</v>
      </c>
    </row>
    <row r="818" spans="1:17" ht="18" hidden="1" customHeight="1">
      <c r="A818" s="163">
        <v>2110602</v>
      </c>
      <c r="B818" s="164" t="s">
        <v>692</v>
      </c>
      <c r="C818" s="338">
        <f>SUM(D818,I818)</f>
        <v>0</v>
      </c>
      <c r="D818" s="339">
        <f>SUM(E818:H818)</f>
        <v>0</v>
      </c>
      <c r="E818" s="340"/>
      <c r="F818" s="340"/>
      <c r="G818" s="340"/>
      <c r="H818" s="340"/>
      <c r="I818" s="341">
        <f>SUM(J818:Q818)</f>
        <v>0</v>
      </c>
      <c r="J818" s="342"/>
      <c r="K818" s="342"/>
      <c r="L818" s="342"/>
      <c r="M818" s="342"/>
      <c r="N818" s="342"/>
      <c r="O818" s="342"/>
      <c r="P818" s="342"/>
      <c r="Q818" s="342"/>
    </row>
    <row r="819" spans="1:17" ht="18" hidden="1" customHeight="1">
      <c r="A819" s="163">
        <v>2110603</v>
      </c>
      <c r="B819" s="164" t="s">
        <v>693</v>
      </c>
      <c r="C819" s="338">
        <f>SUM(D819,I819)</f>
        <v>0</v>
      </c>
      <c r="D819" s="339">
        <f>SUM(E819:H819)</f>
        <v>0</v>
      </c>
      <c r="E819" s="340"/>
      <c r="F819" s="340"/>
      <c r="G819" s="340"/>
      <c r="H819" s="340"/>
      <c r="I819" s="341">
        <f>SUM(J819:Q819)</f>
        <v>0</v>
      </c>
      <c r="J819" s="342"/>
      <c r="K819" s="342"/>
      <c r="L819" s="342"/>
      <c r="M819" s="342"/>
      <c r="N819" s="342"/>
      <c r="O819" s="342"/>
      <c r="P819" s="342"/>
      <c r="Q819" s="342"/>
    </row>
    <row r="820" spans="1:17" ht="18" hidden="1" customHeight="1">
      <c r="A820" s="163">
        <v>2110604</v>
      </c>
      <c r="B820" s="164" t="s">
        <v>694</v>
      </c>
      <c r="C820" s="338">
        <f>SUM(D820,I820)</f>
        <v>0</v>
      </c>
      <c r="D820" s="339">
        <f>SUM(E820:H820)</f>
        <v>0</v>
      </c>
      <c r="E820" s="340"/>
      <c r="F820" s="340"/>
      <c r="G820" s="340"/>
      <c r="H820" s="340"/>
      <c r="I820" s="341">
        <f>SUM(J820:Q820)</f>
        <v>0</v>
      </c>
      <c r="J820" s="342"/>
      <c r="K820" s="342"/>
      <c r="L820" s="342"/>
      <c r="M820" s="342"/>
      <c r="N820" s="342"/>
      <c r="O820" s="342"/>
      <c r="P820" s="342"/>
      <c r="Q820" s="342"/>
    </row>
    <row r="821" spans="1:17" ht="18" hidden="1" customHeight="1">
      <c r="A821" s="163">
        <v>2110605</v>
      </c>
      <c r="B821" s="164" t="s">
        <v>695</v>
      </c>
      <c r="C821" s="338">
        <f>SUM(D821,I821)</f>
        <v>0</v>
      </c>
      <c r="D821" s="339">
        <f>SUM(E821:H821)</f>
        <v>0</v>
      </c>
      <c r="E821" s="340"/>
      <c r="F821" s="340"/>
      <c r="G821" s="340"/>
      <c r="H821" s="340"/>
      <c r="I821" s="341">
        <f>SUM(J821:Q821)</f>
        <v>0</v>
      </c>
      <c r="J821" s="342"/>
      <c r="K821" s="342"/>
      <c r="L821" s="342"/>
      <c r="M821" s="342"/>
      <c r="N821" s="342"/>
      <c r="O821" s="342"/>
      <c r="P821" s="342"/>
      <c r="Q821" s="342"/>
    </row>
    <row r="822" spans="1:17" ht="18" hidden="1" customHeight="1">
      <c r="A822" s="163">
        <v>2110699</v>
      </c>
      <c r="B822" s="164" t="s">
        <v>696</v>
      </c>
      <c r="C822" s="338">
        <f>SUM(D822,I822)</f>
        <v>0</v>
      </c>
      <c r="D822" s="339">
        <f>SUM(E822:H822)</f>
        <v>0</v>
      </c>
      <c r="E822" s="340"/>
      <c r="F822" s="340"/>
      <c r="G822" s="340"/>
      <c r="H822" s="340"/>
      <c r="I822" s="341">
        <f>SUM(J822:Q822)</f>
        <v>0</v>
      </c>
      <c r="J822" s="342"/>
      <c r="K822" s="342"/>
      <c r="L822" s="342"/>
      <c r="M822" s="342"/>
      <c r="N822" s="342"/>
      <c r="O822" s="342"/>
      <c r="P822" s="342"/>
      <c r="Q822" s="342"/>
    </row>
    <row r="823" spans="1:17" ht="18" hidden="1" customHeight="1">
      <c r="A823" s="163">
        <v>21107</v>
      </c>
      <c r="B823" s="242" t="s">
        <v>697</v>
      </c>
      <c r="C823" s="336">
        <f t="shared" ref="C823:Q823" si="292">SUM(C824:C825)</f>
        <v>0</v>
      </c>
      <c r="D823" s="336">
        <f t="shared" si="292"/>
        <v>0</v>
      </c>
      <c r="E823" s="336">
        <f t="shared" si="292"/>
        <v>0</v>
      </c>
      <c r="F823" s="336">
        <f t="shared" si="292"/>
        <v>0</v>
      </c>
      <c r="G823" s="336">
        <f t="shared" si="292"/>
        <v>0</v>
      </c>
      <c r="H823" s="336">
        <f t="shared" si="292"/>
        <v>0</v>
      </c>
      <c r="I823" s="337">
        <f t="shared" si="292"/>
        <v>0</v>
      </c>
      <c r="J823" s="337">
        <f t="shared" si="292"/>
        <v>0</v>
      </c>
      <c r="K823" s="337">
        <f t="shared" si="292"/>
        <v>0</v>
      </c>
      <c r="L823" s="337">
        <f t="shared" si="292"/>
        <v>0</v>
      </c>
      <c r="M823" s="337">
        <f t="shared" si="292"/>
        <v>0</v>
      </c>
      <c r="N823" s="337">
        <f t="shared" si="292"/>
        <v>0</v>
      </c>
      <c r="O823" s="337">
        <f t="shared" si="292"/>
        <v>0</v>
      </c>
      <c r="P823" s="337">
        <f t="shared" si="292"/>
        <v>0</v>
      </c>
      <c r="Q823" s="337">
        <f t="shared" si="292"/>
        <v>0</v>
      </c>
    </row>
    <row r="824" spans="1:17" ht="18" hidden="1" customHeight="1">
      <c r="A824" s="163">
        <v>2110704</v>
      </c>
      <c r="B824" s="164" t="s">
        <v>698</v>
      </c>
      <c r="C824" s="338">
        <f>SUM(D824,I824)</f>
        <v>0</v>
      </c>
      <c r="D824" s="339">
        <f>SUM(E824:H824)</f>
        <v>0</v>
      </c>
      <c r="E824" s="340"/>
      <c r="F824" s="340"/>
      <c r="G824" s="340"/>
      <c r="H824" s="340"/>
      <c r="I824" s="341">
        <f>SUM(J824:Q824)</f>
        <v>0</v>
      </c>
      <c r="J824" s="342"/>
      <c r="K824" s="342"/>
      <c r="L824" s="342"/>
      <c r="M824" s="342"/>
      <c r="N824" s="342"/>
      <c r="O824" s="342"/>
      <c r="P824" s="342"/>
      <c r="Q824" s="342"/>
    </row>
    <row r="825" spans="1:17" ht="18" hidden="1" customHeight="1">
      <c r="A825" s="163">
        <v>2110799</v>
      </c>
      <c r="B825" s="164" t="s">
        <v>699</v>
      </c>
      <c r="C825" s="338">
        <f>SUM(D825,I825)</f>
        <v>0</v>
      </c>
      <c r="D825" s="339">
        <f>SUM(E825:H825)</f>
        <v>0</v>
      </c>
      <c r="E825" s="340"/>
      <c r="F825" s="340"/>
      <c r="G825" s="340"/>
      <c r="H825" s="340"/>
      <c r="I825" s="341">
        <f>SUM(J825:Q825)</f>
        <v>0</v>
      </c>
      <c r="J825" s="342"/>
      <c r="K825" s="342"/>
      <c r="L825" s="342"/>
      <c r="M825" s="342"/>
      <c r="N825" s="342"/>
      <c r="O825" s="342"/>
      <c r="P825" s="342"/>
      <c r="Q825" s="342"/>
    </row>
    <row r="826" spans="1:17" ht="18" hidden="1" customHeight="1">
      <c r="A826" s="163">
        <v>21108</v>
      </c>
      <c r="B826" s="242" t="s">
        <v>700</v>
      </c>
      <c r="C826" s="336">
        <f t="shared" ref="C826:Q826" si="293">SUM(C827:C828)</f>
        <v>0</v>
      </c>
      <c r="D826" s="336">
        <f t="shared" si="293"/>
        <v>0</v>
      </c>
      <c r="E826" s="336">
        <f t="shared" si="293"/>
        <v>0</v>
      </c>
      <c r="F826" s="336">
        <f t="shared" si="293"/>
        <v>0</v>
      </c>
      <c r="G826" s="336">
        <f t="shared" si="293"/>
        <v>0</v>
      </c>
      <c r="H826" s="336">
        <f t="shared" si="293"/>
        <v>0</v>
      </c>
      <c r="I826" s="337">
        <f t="shared" si="293"/>
        <v>0</v>
      </c>
      <c r="J826" s="337">
        <f t="shared" si="293"/>
        <v>0</v>
      </c>
      <c r="K826" s="337">
        <f t="shared" si="293"/>
        <v>0</v>
      </c>
      <c r="L826" s="337">
        <f t="shared" si="293"/>
        <v>0</v>
      </c>
      <c r="M826" s="337">
        <f t="shared" si="293"/>
        <v>0</v>
      </c>
      <c r="N826" s="337">
        <f t="shared" si="293"/>
        <v>0</v>
      </c>
      <c r="O826" s="337">
        <f t="shared" si="293"/>
        <v>0</v>
      </c>
      <c r="P826" s="337">
        <f t="shared" si="293"/>
        <v>0</v>
      </c>
      <c r="Q826" s="337">
        <f t="shared" si="293"/>
        <v>0</v>
      </c>
    </row>
    <row r="827" spans="1:17" ht="18" hidden="1" customHeight="1">
      <c r="A827" s="163">
        <v>2110804</v>
      </c>
      <c r="B827" s="164" t="s">
        <v>701</v>
      </c>
      <c r="C827" s="338">
        <f>SUM(D827,I827)</f>
        <v>0</v>
      </c>
      <c r="D827" s="339">
        <f>SUM(E827:H827)</f>
        <v>0</v>
      </c>
      <c r="E827" s="340"/>
      <c r="F827" s="340"/>
      <c r="G827" s="340"/>
      <c r="H827" s="340"/>
      <c r="I827" s="341">
        <f>SUM(J827:Q827)</f>
        <v>0</v>
      </c>
      <c r="J827" s="342"/>
      <c r="K827" s="342"/>
      <c r="L827" s="342"/>
      <c r="M827" s="342"/>
      <c r="N827" s="342"/>
      <c r="O827" s="342"/>
      <c r="P827" s="342"/>
      <c r="Q827" s="342"/>
    </row>
    <row r="828" spans="1:17" ht="18" hidden="1" customHeight="1">
      <c r="A828" s="163">
        <v>2110899</v>
      </c>
      <c r="B828" s="164" t="s">
        <v>702</v>
      </c>
      <c r="C828" s="338">
        <f>SUM(D828,I828)</f>
        <v>0</v>
      </c>
      <c r="D828" s="339">
        <f>SUM(E828:H828)</f>
        <v>0</v>
      </c>
      <c r="E828" s="340"/>
      <c r="F828" s="340"/>
      <c r="G828" s="340"/>
      <c r="H828" s="340"/>
      <c r="I828" s="341">
        <f>SUM(J828:Q828)</f>
        <v>0</v>
      </c>
      <c r="J828" s="342"/>
      <c r="K828" s="342"/>
      <c r="L828" s="342"/>
      <c r="M828" s="342"/>
      <c r="N828" s="342"/>
      <c r="O828" s="342"/>
      <c r="P828" s="342"/>
      <c r="Q828" s="342"/>
    </row>
    <row r="829" spans="1:17" ht="18" hidden="1" customHeight="1">
      <c r="A829" s="163">
        <v>21109</v>
      </c>
      <c r="B829" s="242" t="s">
        <v>703</v>
      </c>
      <c r="C829" s="336">
        <f>C830</f>
        <v>0</v>
      </c>
      <c r="D829" s="336">
        <f t="shared" ref="D829:Q829" si="294">D830</f>
        <v>0</v>
      </c>
      <c r="E829" s="336">
        <f t="shared" si="294"/>
        <v>0</v>
      </c>
      <c r="F829" s="336">
        <f t="shared" si="294"/>
        <v>0</v>
      </c>
      <c r="G829" s="336">
        <f t="shared" si="294"/>
        <v>0</v>
      </c>
      <c r="H829" s="336">
        <f t="shared" si="294"/>
        <v>0</v>
      </c>
      <c r="I829" s="337">
        <f t="shared" si="294"/>
        <v>0</v>
      </c>
      <c r="J829" s="337">
        <f t="shared" si="294"/>
        <v>0</v>
      </c>
      <c r="K829" s="337">
        <f t="shared" si="294"/>
        <v>0</v>
      </c>
      <c r="L829" s="337">
        <f t="shared" si="294"/>
        <v>0</v>
      </c>
      <c r="M829" s="337">
        <f t="shared" si="294"/>
        <v>0</v>
      </c>
      <c r="N829" s="337">
        <f t="shared" si="294"/>
        <v>0</v>
      </c>
      <c r="O829" s="337">
        <f t="shared" si="294"/>
        <v>0</v>
      </c>
      <c r="P829" s="337">
        <f t="shared" si="294"/>
        <v>0</v>
      </c>
      <c r="Q829" s="337">
        <f t="shared" si="294"/>
        <v>0</v>
      </c>
    </row>
    <row r="830" spans="1:17" ht="18" hidden="1" customHeight="1">
      <c r="A830" s="163">
        <v>2110901</v>
      </c>
      <c r="B830" s="164" t="s">
        <v>704</v>
      </c>
      <c r="C830" s="338">
        <f t="shared" ref="C830:C838" si="295">SUM(D830,I830)</f>
        <v>0</v>
      </c>
      <c r="D830" s="339">
        <f t="shared" ref="D830:D838" si="296">SUM(E830:H830)</f>
        <v>0</v>
      </c>
      <c r="E830" s="340"/>
      <c r="F830" s="340"/>
      <c r="G830" s="340"/>
      <c r="H830" s="340"/>
      <c r="I830" s="341">
        <f t="shared" ref="I830:I838" si="297">SUM(J830:Q830)</f>
        <v>0</v>
      </c>
      <c r="J830" s="342"/>
      <c r="K830" s="342"/>
      <c r="L830" s="342"/>
      <c r="M830" s="342"/>
      <c r="N830" s="342"/>
      <c r="O830" s="342"/>
      <c r="P830" s="342"/>
      <c r="Q830" s="342"/>
    </row>
    <row r="831" spans="1:17" ht="18" hidden="1" customHeight="1">
      <c r="A831" s="163">
        <v>21110</v>
      </c>
      <c r="B831" s="242" t="s">
        <v>705</v>
      </c>
      <c r="C831" s="336">
        <f>C832</f>
        <v>0</v>
      </c>
      <c r="D831" s="336">
        <f t="shared" ref="D831:Q831" si="298">D832</f>
        <v>0</v>
      </c>
      <c r="E831" s="336">
        <f t="shared" si="298"/>
        <v>0</v>
      </c>
      <c r="F831" s="336">
        <f t="shared" si="298"/>
        <v>0</v>
      </c>
      <c r="G831" s="336">
        <f t="shared" si="298"/>
        <v>0</v>
      </c>
      <c r="H831" s="336">
        <f t="shared" si="298"/>
        <v>0</v>
      </c>
      <c r="I831" s="337">
        <f t="shared" si="298"/>
        <v>0</v>
      </c>
      <c r="J831" s="337">
        <f t="shared" si="298"/>
        <v>0</v>
      </c>
      <c r="K831" s="337">
        <f t="shared" si="298"/>
        <v>0</v>
      </c>
      <c r="L831" s="337">
        <f t="shared" si="298"/>
        <v>0</v>
      </c>
      <c r="M831" s="337">
        <f t="shared" si="298"/>
        <v>0</v>
      </c>
      <c r="N831" s="337">
        <f t="shared" si="298"/>
        <v>0</v>
      </c>
      <c r="O831" s="337">
        <f t="shared" si="298"/>
        <v>0</v>
      </c>
      <c r="P831" s="337">
        <f t="shared" si="298"/>
        <v>0</v>
      </c>
      <c r="Q831" s="337">
        <f t="shared" si="298"/>
        <v>0</v>
      </c>
    </row>
    <row r="832" spans="1:17" ht="18" hidden="1" customHeight="1">
      <c r="A832" s="163">
        <v>2111001</v>
      </c>
      <c r="B832" s="164" t="s">
        <v>706</v>
      </c>
      <c r="C832" s="338">
        <f t="shared" si="295"/>
        <v>0</v>
      </c>
      <c r="D832" s="339">
        <f t="shared" si="296"/>
        <v>0</v>
      </c>
      <c r="E832" s="340"/>
      <c r="F832" s="340"/>
      <c r="G832" s="340"/>
      <c r="H832" s="340"/>
      <c r="I832" s="341">
        <f t="shared" si="297"/>
        <v>0</v>
      </c>
      <c r="J832" s="342"/>
      <c r="K832" s="342"/>
      <c r="L832" s="342"/>
      <c r="M832" s="342"/>
      <c r="N832" s="342"/>
      <c r="O832" s="342"/>
      <c r="P832" s="342"/>
      <c r="Q832" s="342"/>
    </row>
    <row r="833" spans="1:17" ht="18" hidden="1" customHeight="1">
      <c r="A833" s="163">
        <v>21111</v>
      </c>
      <c r="B833" s="242" t="s">
        <v>707</v>
      </c>
      <c r="C833" s="336">
        <f>SUM(C834:C838)</f>
        <v>0</v>
      </c>
      <c r="D833" s="336">
        <f t="shared" ref="D833:Q833" si="299">SUM(D834:D838)</f>
        <v>0</v>
      </c>
      <c r="E833" s="336">
        <f t="shared" si="299"/>
        <v>0</v>
      </c>
      <c r="F833" s="336">
        <f t="shared" si="299"/>
        <v>0</v>
      </c>
      <c r="G833" s="336">
        <f t="shared" si="299"/>
        <v>0</v>
      </c>
      <c r="H833" s="336">
        <f t="shared" si="299"/>
        <v>0</v>
      </c>
      <c r="I833" s="337">
        <f t="shared" si="299"/>
        <v>0</v>
      </c>
      <c r="J833" s="337">
        <f t="shared" si="299"/>
        <v>0</v>
      </c>
      <c r="K833" s="337">
        <f t="shared" si="299"/>
        <v>0</v>
      </c>
      <c r="L833" s="337">
        <f t="shared" si="299"/>
        <v>0</v>
      </c>
      <c r="M833" s="337">
        <f t="shared" si="299"/>
        <v>0</v>
      </c>
      <c r="N833" s="337">
        <f t="shared" si="299"/>
        <v>0</v>
      </c>
      <c r="O833" s="337">
        <f t="shared" si="299"/>
        <v>0</v>
      </c>
      <c r="P833" s="337">
        <f t="shared" si="299"/>
        <v>0</v>
      </c>
      <c r="Q833" s="337">
        <f t="shared" si="299"/>
        <v>0</v>
      </c>
    </row>
    <row r="834" spans="1:17" ht="18" hidden="1" customHeight="1">
      <c r="A834" s="163">
        <v>2111101</v>
      </c>
      <c r="B834" s="164" t="s">
        <v>708</v>
      </c>
      <c r="C834" s="338">
        <f t="shared" si="295"/>
        <v>0</v>
      </c>
      <c r="D834" s="339">
        <f t="shared" si="296"/>
        <v>0</v>
      </c>
      <c r="E834" s="340"/>
      <c r="F834" s="340"/>
      <c r="G834" s="340"/>
      <c r="H834" s="340"/>
      <c r="I834" s="341">
        <f t="shared" si="297"/>
        <v>0</v>
      </c>
      <c r="J834" s="342"/>
      <c r="K834" s="342"/>
      <c r="L834" s="342"/>
      <c r="M834" s="342"/>
      <c r="N834" s="342"/>
      <c r="O834" s="342"/>
      <c r="P834" s="342"/>
      <c r="Q834" s="342"/>
    </row>
    <row r="835" spans="1:17" ht="18" hidden="1" customHeight="1">
      <c r="A835" s="163">
        <v>2111102</v>
      </c>
      <c r="B835" s="164" t="s">
        <v>709</v>
      </c>
      <c r="C835" s="338">
        <f t="shared" si="295"/>
        <v>0</v>
      </c>
      <c r="D835" s="339">
        <f t="shared" si="296"/>
        <v>0</v>
      </c>
      <c r="E835" s="340"/>
      <c r="F835" s="340"/>
      <c r="G835" s="340"/>
      <c r="H835" s="340"/>
      <c r="I835" s="341">
        <f t="shared" si="297"/>
        <v>0</v>
      </c>
      <c r="J835" s="342"/>
      <c r="K835" s="342"/>
      <c r="L835" s="342"/>
      <c r="M835" s="342"/>
      <c r="N835" s="342"/>
      <c r="O835" s="342"/>
      <c r="P835" s="342"/>
      <c r="Q835" s="342"/>
    </row>
    <row r="836" spans="1:17" ht="18" hidden="1" customHeight="1">
      <c r="A836" s="163">
        <v>2111103</v>
      </c>
      <c r="B836" s="164" t="s">
        <v>710</v>
      </c>
      <c r="C836" s="338">
        <f t="shared" si="295"/>
        <v>0</v>
      </c>
      <c r="D836" s="339">
        <f t="shared" si="296"/>
        <v>0</v>
      </c>
      <c r="E836" s="340"/>
      <c r="F836" s="340"/>
      <c r="G836" s="340"/>
      <c r="H836" s="340"/>
      <c r="I836" s="341">
        <f t="shared" si="297"/>
        <v>0</v>
      </c>
      <c r="J836" s="342"/>
      <c r="K836" s="342"/>
      <c r="L836" s="342"/>
      <c r="M836" s="342"/>
      <c r="N836" s="342"/>
      <c r="O836" s="342"/>
      <c r="P836" s="342"/>
      <c r="Q836" s="342"/>
    </row>
    <row r="837" spans="1:17" ht="18" hidden="1" customHeight="1">
      <c r="A837" s="163">
        <v>2111104</v>
      </c>
      <c r="B837" s="164" t="s">
        <v>711</v>
      </c>
      <c r="C837" s="338">
        <f t="shared" si="295"/>
        <v>0</v>
      </c>
      <c r="D837" s="339">
        <f t="shared" si="296"/>
        <v>0</v>
      </c>
      <c r="E837" s="340"/>
      <c r="F837" s="340"/>
      <c r="G837" s="340"/>
      <c r="H837" s="340"/>
      <c r="I837" s="341">
        <f t="shared" si="297"/>
        <v>0</v>
      </c>
      <c r="J837" s="342"/>
      <c r="K837" s="342"/>
      <c r="L837" s="342"/>
      <c r="M837" s="342"/>
      <c r="N837" s="342"/>
      <c r="O837" s="342"/>
      <c r="P837" s="342"/>
      <c r="Q837" s="342"/>
    </row>
    <row r="838" spans="1:17" ht="18" hidden="1" customHeight="1">
      <c r="A838" s="163">
        <v>2111199</v>
      </c>
      <c r="B838" s="164" t="s">
        <v>712</v>
      </c>
      <c r="C838" s="338">
        <f t="shared" si="295"/>
        <v>0</v>
      </c>
      <c r="D838" s="339">
        <f t="shared" si="296"/>
        <v>0</v>
      </c>
      <c r="E838" s="340"/>
      <c r="F838" s="340"/>
      <c r="G838" s="340"/>
      <c r="H838" s="340"/>
      <c r="I838" s="341">
        <f t="shared" si="297"/>
        <v>0</v>
      </c>
      <c r="J838" s="342"/>
      <c r="K838" s="342"/>
      <c r="L838" s="342"/>
      <c r="M838" s="342"/>
      <c r="N838" s="342"/>
      <c r="O838" s="342"/>
      <c r="P838" s="342"/>
      <c r="Q838" s="342"/>
    </row>
    <row r="839" spans="1:17" ht="18" hidden="1" customHeight="1">
      <c r="A839" s="163">
        <v>21112</v>
      </c>
      <c r="B839" s="242" t="s">
        <v>713</v>
      </c>
      <c r="C839" s="336">
        <f>C840</f>
        <v>0</v>
      </c>
      <c r="D839" s="336">
        <f t="shared" ref="D839:Q839" si="300">D840</f>
        <v>0</v>
      </c>
      <c r="E839" s="336">
        <f t="shared" si="300"/>
        <v>0</v>
      </c>
      <c r="F839" s="336">
        <f t="shared" si="300"/>
        <v>0</v>
      </c>
      <c r="G839" s="336">
        <f t="shared" si="300"/>
        <v>0</v>
      </c>
      <c r="H839" s="336">
        <f t="shared" si="300"/>
        <v>0</v>
      </c>
      <c r="I839" s="337">
        <f t="shared" si="300"/>
        <v>0</v>
      </c>
      <c r="J839" s="337">
        <f t="shared" si="300"/>
        <v>0</v>
      </c>
      <c r="K839" s="337">
        <f t="shared" si="300"/>
        <v>0</v>
      </c>
      <c r="L839" s="337">
        <f t="shared" si="300"/>
        <v>0</v>
      </c>
      <c r="M839" s="337">
        <f t="shared" si="300"/>
        <v>0</v>
      </c>
      <c r="N839" s="337">
        <f t="shared" si="300"/>
        <v>0</v>
      </c>
      <c r="O839" s="337">
        <f t="shared" si="300"/>
        <v>0</v>
      </c>
      <c r="P839" s="337">
        <f t="shared" si="300"/>
        <v>0</v>
      </c>
      <c r="Q839" s="337">
        <f t="shared" si="300"/>
        <v>0</v>
      </c>
    </row>
    <row r="840" spans="1:17" ht="18" hidden="1" customHeight="1">
      <c r="A840" s="163">
        <v>2111201</v>
      </c>
      <c r="B840" s="164" t="s">
        <v>714</v>
      </c>
      <c r="C840" s="338">
        <f>SUM(D840,I840)</f>
        <v>0</v>
      </c>
      <c r="D840" s="339">
        <f>SUM(E840:H840)</f>
        <v>0</v>
      </c>
      <c r="E840" s="340"/>
      <c r="F840" s="340"/>
      <c r="G840" s="340"/>
      <c r="H840" s="340"/>
      <c r="I840" s="341">
        <f>SUM(J840:Q840)</f>
        <v>0</v>
      </c>
      <c r="J840" s="342"/>
      <c r="K840" s="342"/>
      <c r="L840" s="342"/>
      <c r="M840" s="342"/>
      <c r="N840" s="342"/>
      <c r="O840" s="342"/>
      <c r="P840" s="342"/>
      <c r="Q840" s="342"/>
    </row>
    <row r="841" spans="1:17" ht="18" hidden="1" customHeight="1">
      <c r="A841" s="163">
        <v>21113</v>
      </c>
      <c r="B841" s="242" t="s">
        <v>1513</v>
      </c>
      <c r="C841" s="336">
        <f>C842</f>
        <v>0</v>
      </c>
      <c r="D841" s="336">
        <f t="shared" ref="D841:Q841" si="301">D842</f>
        <v>0</v>
      </c>
      <c r="E841" s="336">
        <f t="shared" si="301"/>
        <v>0</v>
      </c>
      <c r="F841" s="336">
        <f t="shared" si="301"/>
        <v>0</v>
      </c>
      <c r="G841" s="336">
        <f t="shared" si="301"/>
        <v>0</v>
      </c>
      <c r="H841" s="336">
        <f t="shared" si="301"/>
        <v>0</v>
      </c>
      <c r="I841" s="337">
        <f t="shared" si="301"/>
        <v>0</v>
      </c>
      <c r="J841" s="337">
        <f t="shared" si="301"/>
        <v>0</v>
      </c>
      <c r="K841" s="337">
        <f t="shared" si="301"/>
        <v>0</v>
      </c>
      <c r="L841" s="337">
        <f t="shared" si="301"/>
        <v>0</v>
      </c>
      <c r="M841" s="337">
        <f t="shared" si="301"/>
        <v>0</v>
      </c>
      <c r="N841" s="337">
        <f t="shared" si="301"/>
        <v>0</v>
      </c>
      <c r="O841" s="337">
        <f t="shared" si="301"/>
        <v>0</v>
      </c>
      <c r="P841" s="337">
        <f t="shared" si="301"/>
        <v>0</v>
      </c>
      <c r="Q841" s="337">
        <f t="shared" si="301"/>
        <v>0</v>
      </c>
    </row>
    <row r="842" spans="1:17" ht="18" hidden="1" customHeight="1">
      <c r="A842" s="163">
        <v>2111301</v>
      </c>
      <c r="B842" s="164" t="s">
        <v>1514</v>
      </c>
      <c r="C842" s="338">
        <f>SUM(D842,I842)</f>
        <v>0</v>
      </c>
      <c r="D842" s="339">
        <f>SUM(E842:H842)</f>
        <v>0</v>
      </c>
      <c r="E842" s="340"/>
      <c r="F842" s="340"/>
      <c r="G842" s="340"/>
      <c r="H842" s="340"/>
      <c r="I842" s="341">
        <f>SUM(J842:Q842)</f>
        <v>0</v>
      </c>
      <c r="J842" s="342"/>
      <c r="K842" s="342"/>
      <c r="L842" s="342"/>
      <c r="M842" s="342"/>
      <c r="N842" s="342"/>
      <c r="O842" s="342"/>
      <c r="P842" s="342"/>
      <c r="Q842" s="342"/>
    </row>
    <row r="843" spans="1:17" ht="18" hidden="1" customHeight="1">
      <c r="A843" s="163">
        <v>21114</v>
      </c>
      <c r="B843" s="242" t="s">
        <v>715</v>
      </c>
      <c r="C843" s="336">
        <f>SUM(C844:C856)</f>
        <v>0</v>
      </c>
      <c r="D843" s="336">
        <f t="shared" ref="D843:Q843" si="302">SUM(D844:D856)</f>
        <v>0</v>
      </c>
      <c r="E843" s="336">
        <f t="shared" si="302"/>
        <v>0</v>
      </c>
      <c r="F843" s="336">
        <f t="shared" si="302"/>
        <v>0</v>
      </c>
      <c r="G843" s="336">
        <f t="shared" si="302"/>
        <v>0</v>
      </c>
      <c r="H843" s="336">
        <f t="shared" si="302"/>
        <v>0</v>
      </c>
      <c r="I843" s="337">
        <f t="shared" si="302"/>
        <v>0</v>
      </c>
      <c r="J843" s="337">
        <f t="shared" si="302"/>
        <v>0</v>
      </c>
      <c r="K843" s="337">
        <f t="shared" si="302"/>
        <v>0</v>
      </c>
      <c r="L843" s="337">
        <f t="shared" si="302"/>
        <v>0</v>
      </c>
      <c r="M843" s="337">
        <f t="shared" si="302"/>
        <v>0</v>
      </c>
      <c r="N843" s="337">
        <f t="shared" si="302"/>
        <v>0</v>
      </c>
      <c r="O843" s="337">
        <f t="shared" si="302"/>
        <v>0</v>
      </c>
      <c r="P843" s="337">
        <f t="shared" si="302"/>
        <v>0</v>
      </c>
      <c r="Q843" s="337">
        <f t="shared" si="302"/>
        <v>0</v>
      </c>
    </row>
    <row r="844" spans="1:17" ht="18" hidden="1" customHeight="1">
      <c r="A844" s="163">
        <v>2111401</v>
      </c>
      <c r="B844" s="164" t="s">
        <v>93</v>
      </c>
      <c r="C844" s="338">
        <f t="shared" ref="C844:C856" si="303">SUM(D844,I844)</f>
        <v>0</v>
      </c>
      <c r="D844" s="339">
        <f t="shared" ref="D844:D856" si="304">SUM(E844:H844)</f>
        <v>0</v>
      </c>
      <c r="E844" s="340"/>
      <c r="F844" s="340"/>
      <c r="G844" s="340"/>
      <c r="H844" s="340"/>
      <c r="I844" s="341">
        <f t="shared" ref="I844:I856" si="305">SUM(J844:Q844)</f>
        <v>0</v>
      </c>
      <c r="J844" s="342"/>
      <c r="K844" s="342"/>
      <c r="L844" s="342"/>
      <c r="M844" s="342"/>
      <c r="N844" s="342"/>
      <c r="O844" s="342"/>
      <c r="P844" s="342"/>
      <c r="Q844" s="342"/>
    </row>
    <row r="845" spans="1:17" ht="18" hidden="1" customHeight="1">
      <c r="A845" s="163">
        <v>2111402</v>
      </c>
      <c r="B845" s="164" t="s">
        <v>94</v>
      </c>
      <c r="C845" s="338">
        <f t="shared" si="303"/>
        <v>0</v>
      </c>
      <c r="D845" s="339">
        <f t="shared" si="304"/>
        <v>0</v>
      </c>
      <c r="E845" s="340"/>
      <c r="F845" s="340"/>
      <c r="G845" s="340"/>
      <c r="H845" s="340"/>
      <c r="I845" s="341">
        <f t="shared" si="305"/>
        <v>0</v>
      </c>
      <c r="J845" s="342"/>
      <c r="K845" s="342"/>
      <c r="L845" s="342"/>
      <c r="M845" s="342"/>
      <c r="N845" s="342"/>
      <c r="O845" s="342"/>
      <c r="P845" s="342"/>
      <c r="Q845" s="342"/>
    </row>
    <row r="846" spans="1:17" ht="18" hidden="1" customHeight="1">
      <c r="A846" s="163">
        <v>2111403</v>
      </c>
      <c r="B846" s="164" t="s">
        <v>95</v>
      </c>
      <c r="C846" s="338">
        <f t="shared" si="303"/>
        <v>0</v>
      </c>
      <c r="D846" s="339">
        <f t="shared" si="304"/>
        <v>0</v>
      </c>
      <c r="E846" s="340"/>
      <c r="F846" s="340"/>
      <c r="G846" s="340"/>
      <c r="H846" s="340"/>
      <c r="I846" s="341">
        <f t="shared" si="305"/>
        <v>0</v>
      </c>
      <c r="J846" s="342"/>
      <c r="K846" s="342"/>
      <c r="L846" s="342"/>
      <c r="M846" s="342"/>
      <c r="N846" s="342"/>
      <c r="O846" s="342"/>
      <c r="P846" s="342"/>
      <c r="Q846" s="342"/>
    </row>
    <row r="847" spans="1:17" ht="18" hidden="1" customHeight="1">
      <c r="A847" s="163">
        <v>2111404</v>
      </c>
      <c r="B847" s="164" t="s">
        <v>716</v>
      </c>
      <c r="C847" s="338">
        <f t="shared" si="303"/>
        <v>0</v>
      </c>
      <c r="D847" s="339">
        <f t="shared" si="304"/>
        <v>0</v>
      </c>
      <c r="E847" s="340"/>
      <c r="F847" s="340"/>
      <c r="G847" s="340"/>
      <c r="H847" s="340"/>
      <c r="I847" s="341">
        <f t="shared" si="305"/>
        <v>0</v>
      </c>
      <c r="J847" s="342"/>
      <c r="K847" s="342"/>
      <c r="L847" s="342"/>
      <c r="M847" s="342"/>
      <c r="N847" s="342"/>
      <c r="O847" s="342"/>
      <c r="P847" s="342"/>
      <c r="Q847" s="342"/>
    </row>
    <row r="848" spans="1:17" ht="18" hidden="1" customHeight="1">
      <c r="A848" s="163">
        <v>2111405</v>
      </c>
      <c r="B848" s="164" t="s">
        <v>717</v>
      </c>
      <c r="C848" s="338">
        <f t="shared" si="303"/>
        <v>0</v>
      </c>
      <c r="D848" s="339">
        <f t="shared" si="304"/>
        <v>0</v>
      </c>
      <c r="E848" s="340"/>
      <c r="F848" s="340"/>
      <c r="G848" s="340"/>
      <c r="H848" s="340"/>
      <c r="I848" s="341">
        <f t="shared" si="305"/>
        <v>0</v>
      </c>
      <c r="J848" s="342"/>
      <c r="K848" s="342"/>
      <c r="L848" s="342"/>
      <c r="M848" s="342"/>
      <c r="N848" s="342"/>
      <c r="O848" s="342"/>
      <c r="P848" s="342"/>
      <c r="Q848" s="342"/>
    </row>
    <row r="849" spans="1:17" ht="18" hidden="1" customHeight="1">
      <c r="A849" s="163">
        <v>2111406</v>
      </c>
      <c r="B849" s="164" t="s">
        <v>718</v>
      </c>
      <c r="C849" s="338">
        <f t="shared" si="303"/>
        <v>0</v>
      </c>
      <c r="D849" s="339">
        <f t="shared" si="304"/>
        <v>0</v>
      </c>
      <c r="E849" s="340"/>
      <c r="F849" s="340"/>
      <c r="G849" s="340"/>
      <c r="H849" s="340"/>
      <c r="I849" s="341">
        <f t="shared" si="305"/>
        <v>0</v>
      </c>
      <c r="J849" s="342"/>
      <c r="K849" s="342"/>
      <c r="L849" s="342"/>
      <c r="M849" s="342"/>
      <c r="N849" s="342"/>
      <c r="O849" s="342"/>
      <c r="P849" s="342"/>
      <c r="Q849" s="342"/>
    </row>
    <row r="850" spans="1:17" ht="18" hidden="1" customHeight="1">
      <c r="A850" s="163">
        <v>2111407</v>
      </c>
      <c r="B850" s="164" t="s">
        <v>719</v>
      </c>
      <c r="C850" s="338">
        <f t="shared" si="303"/>
        <v>0</v>
      </c>
      <c r="D850" s="339">
        <f t="shared" si="304"/>
        <v>0</v>
      </c>
      <c r="E850" s="340"/>
      <c r="F850" s="340"/>
      <c r="G850" s="340"/>
      <c r="H850" s="340"/>
      <c r="I850" s="341">
        <f t="shared" si="305"/>
        <v>0</v>
      </c>
      <c r="J850" s="342"/>
      <c r="K850" s="342"/>
      <c r="L850" s="342"/>
      <c r="M850" s="342"/>
      <c r="N850" s="342"/>
      <c r="O850" s="342"/>
      <c r="P850" s="342"/>
      <c r="Q850" s="342"/>
    </row>
    <row r="851" spans="1:17" ht="18" hidden="1" customHeight="1">
      <c r="A851" s="163">
        <v>2111408</v>
      </c>
      <c r="B851" s="164" t="s">
        <v>720</v>
      </c>
      <c r="C851" s="338">
        <f t="shared" si="303"/>
        <v>0</v>
      </c>
      <c r="D851" s="339">
        <f t="shared" si="304"/>
        <v>0</v>
      </c>
      <c r="E851" s="340"/>
      <c r="F851" s="340"/>
      <c r="G851" s="340"/>
      <c r="H851" s="340"/>
      <c r="I851" s="341">
        <f t="shared" si="305"/>
        <v>0</v>
      </c>
      <c r="J851" s="342"/>
      <c r="K851" s="342"/>
      <c r="L851" s="342"/>
      <c r="M851" s="342"/>
      <c r="N851" s="342"/>
      <c r="O851" s="342"/>
      <c r="P851" s="342"/>
      <c r="Q851" s="342"/>
    </row>
    <row r="852" spans="1:17" ht="18" hidden="1" customHeight="1">
      <c r="A852" s="163">
        <v>2111409</v>
      </c>
      <c r="B852" s="164" t="s">
        <v>721</v>
      </c>
      <c r="C852" s="338">
        <f t="shared" si="303"/>
        <v>0</v>
      </c>
      <c r="D852" s="339">
        <f t="shared" si="304"/>
        <v>0</v>
      </c>
      <c r="E852" s="340"/>
      <c r="F852" s="340"/>
      <c r="G852" s="340"/>
      <c r="H852" s="340"/>
      <c r="I852" s="341">
        <f t="shared" si="305"/>
        <v>0</v>
      </c>
      <c r="J852" s="342"/>
      <c r="K852" s="342"/>
      <c r="L852" s="342"/>
      <c r="M852" s="342"/>
      <c r="N852" s="342"/>
      <c r="O852" s="342"/>
      <c r="P852" s="342"/>
      <c r="Q852" s="342"/>
    </row>
    <row r="853" spans="1:17" ht="18" hidden="1" customHeight="1">
      <c r="A853" s="163">
        <v>2111410</v>
      </c>
      <c r="B853" s="164" t="s">
        <v>722</v>
      </c>
      <c r="C853" s="338">
        <f t="shared" si="303"/>
        <v>0</v>
      </c>
      <c r="D853" s="339">
        <f t="shared" si="304"/>
        <v>0</v>
      </c>
      <c r="E853" s="340"/>
      <c r="F853" s="340"/>
      <c r="G853" s="340"/>
      <c r="H853" s="340"/>
      <c r="I853" s="341">
        <f t="shared" si="305"/>
        <v>0</v>
      </c>
      <c r="J853" s="342"/>
      <c r="K853" s="342"/>
      <c r="L853" s="342"/>
      <c r="M853" s="342"/>
      <c r="N853" s="342"/>
      <c r="O853" s="342"/>
      <c r="P853" s="342"/>
      <c r="Q853" s="342"/>
    </row>
    <row r="854" spans="1:17" ht="18" hidden="1" customHeight="1">
      <c r="A854" s="163">
        <v>2111411</v>
      </c>
      <c r="B854" s="164" t="s">
        <v>136</v>
      </c>
      <c r="C854" s="338">
        <f t="shared" si="303"/>
        <v>0</v>
      </c>
      <c r="D854" s="339">
        <f t="shared" si="304"/>
        <v>0</v>
      </c>
      <c r="E854" s="340"/>
      <c r="F854" s="340"/>
      <c r="G854" s="340"/>
      <c r="H854" s="340"/>
      <c r="I854" s="341">
        <f t="shared" si="305"/>
        <v>0</v>
      </c>
      <c r="J854" s="342"/>
      <c r="K854" s="342"/>
      <c r="L854" s="342"/>
      <c r="M854" s="342"/>
      <c r="N854" s="342"/>
      <c r="O854" s="342"/>
      <c r="P854" s="342"/>
      <c r="Q854" s="342"/>
    </row>
    <row r="855" spans="1:17" ht="18" hidden="1" customHeight="1">
      <c r="A855" s="163">
        <v>2111450</v>
      </c>
      <c r="B855" s="164" t="s">
        <v>102</v>
      </c>
      <c r="C855" s="338">
        <f t="shared" si="303"/>
        <v>0</v>
      </c>
      <c r="D855" s="339">
        <f t="shared" si="304"/>
        <v>0</v>
      </c>
      <c r="E855" s="340"/>
      <c r="F855" s="340"/>
      <c r="G855" s="340"/>
      <c r="H855" s="340"/>
      <c r="I855" s="341">
        <f t="shared" si="305"/>
        <v>0</v>
      </c>
      <c r="J855" s="342"/>
      <c r="K855" s="342"/>
      <c r="L855" s="342"/>
      <c r="M855" s="342"/>
      <c r="N855" s="342"/>
      <c r="O855" s="342"/>
      <c r="P855" s="342"/>
      <c r="Q855" s="342"/>
    </row>
    <row r="856" spans="1:17" ht="18" hidden="1" customHeight="1">
      <c r="A856" s="163">
        <v>2111499</v>
      </c>
      <c r="B856" s="164" t="s">
        <v>723</v>
      </c>
      <c r="C856" s="338">
        <f t="shared" si="303"/>
        <v>0</v>
      </c>
      <c r="D856" s="339">
        <f t="shared" si="304"/>
        <v>0</v>
      </c>
      <c r="E856" s="340"/>
      <c r="F856" s="340"/>
      <c r="G856" s="340"/>
      <c r="H856" s="340"/>
      <c r="I856" s="341">
        <f t="shared" si="305"/>
        <v>0</v>
      </c>
      <c r="J856" s="342"/>
      <c r="K856" s="342"/>
      <c r="L856" s="342"/>
      <c r="M856" s="342"/>
      <c r="N856" s="342"/>
      <c r="O856" s="342"/>
      <c r="P856" s="342"/>
      <c r="Q856" s="342"/>
    </row>
    <row r="857" spans="1:17" ht="18" hidden="1" customHeight="1">
      <c r="A857" s="163">
        <v>21199</v>
      </c>
      <c r="B857" s="242" t="s">
        <v>724</v>
      </c>
      <c r="C857" s="336">
        <f>C858</f>
        <v>0</v>
      </c>
      <c r="D857" s="336">
        <f t="shared" ref="D857:Q857" si="306">D858</f>
        <v>0</v>
      </c>
      <c r="E857" s="336">
        <f t="shared" si="306"/>
        <v>0</v>
      </c>
      <c r="F857" s="336">
        <f t="shared" si="306"/>
        <v>0</v>
      </c>
      <c r="G857" s="336">
        <f t="shared" si="306"/>
        <v>0</v>
      </c>
      <c r="H857" s="336">
        <f t="shared" si="306"/>
        <v>0</v>
      </c>
      <c r="I857" s="337">
        <f t="shared" si="306"/>
        <v>0</v>
      </c>
      <c r="J857" s="337">
        <f t="shared" si="306"/>
        <v>0</v>
      </c>
      <c r="K857" s="337">
        <f t="shared" si="306"/>
        <v>0</v>
      </c>
      <c r="L857" s="337">
        <f t="shared" si="306"/>
        <v>0</v>
      </c>
      <c r="M857" s="337">
        <f t="shared" si="306"/>
        <v>0</v>
      </c>
      <c r="N857" s="337">
        <f t="shared" si="306"/>
        <v>0</v>
      </c>
      <c r="O857" s="337">
        <f t="shared" si="306"/>
        <v>0</v>
      </c>
      <c r="P857" s="337">
        <f t="shared" si="306"/>
        <v>0</v>
      </c>
      <c r="Q857" s="337">
        <f t="shared" si="306"/>
        <v>0</v>
      </c>
    </row>
    <row r="858" spans="1:17" ht="18" hidden="1" customHeight="1">
      <c r="A858" s="163">
        <v>2119901</v>
      </c>
      <c r="B858" s="164" t="s">
        <v>725</v>
      </c>
      <c r="C858" s="338">
        <f>SUM(D858,I858)</f>
        <v>0</v>
      </c>
      <c r="D858" s="339">
        <f>SUM(E858:H858)</f>
        <v>0</v>
      </c>
      <c r="E858" s="340"/>
      <c r="F858" s="340"/>
      <c r="G858" s="340"/>
      <c r="H858" s="340"/>
      <c r="I858" s="341">
        <f>SUM(J858:Q858)</f>
        <v>0</v>
      </c>
      <c r="J858" s="342"/>
      <c r="K858" s="342"/>
      <c r="L858" s="342"/>
      <c r="M858" s="342"/>
      <c r="N858" s="342"/>
      <c r="O858" s="342"/>
      <c r="P858" s="342"/>
      <c r="Q858" s="342"/>
    </row>
    <row r="859" spans="1:17" ht="18" hidden="1" customHeight="1">
      <c r="A859" s="163">
        <v>212</v>
      </c>
      <c r="B859" s="242" t="s">
        <v>726</v>
      </c>
      <c r="C859" s="336">
        <f>SUM(C860,C872,C874,C877,C879,C881)</f>
        <v>0</v>
      </c>
      <c r="D859" s="336">
        <f t="shared" ref="D859:Q859" si="307">SUM(D860,D872,D874,D877,D879,D881)</f>
        <v>0</v>
      </c>
      <c r="E859" s="336">
        <f t="shared" si="307"/>
        <v>0</v>
      </c>
      <c r="F859" s="336">
        <f t="shared" si="307"/>
        <v>0</v>
      </c>
      <c r="G859" s="336">
        <f t="shared" si="307"/>
        <v>0</v>
      </c>
      <c r="H859" s="336">
        <f t="shared" si="307"/>
        <v>0</v>
      </c>
      <c r="I859" s="337">
        <f t="shared" si="307"/>
        <v>0</v>
      </c>
      <c r="J859" s="337">
        <f t="shared" si="307"/>
        <v>0</v>
      </c>
      <c r="K859" s="337">
        <f t="shared" si="307"/>
        <v>0</v>
      </c>
      <c r="L859" s="337">
        <f t="shared" si="307"/>
        <v>0</v>
      </c>
      <c r="M859" s="337">
        <f t="shared" si="307"/>
        <v>0</v>
      </c>
      <c r="N859" s="337">
        <f t="shared" si="307"/>
        <v>0</v>
      </c>
      <c r="O859" s="337">
        <f t="shared" si="307"/>
        <v>0</v>
      </c>
      <c r="P859" s="337">
        <f t="shared" si="307"/>
        <v>0</v>
      </c>
      <c r="Q859" s="337">
        <f t="shared" si="307"/>
        <v>0</v>
      </c>
    </row>
    <row r="860" spans="1:17" ht="18" hidden="1" customHeight="1">
      <c r="A860" s="163">
        <v>21201</v>
      </c>
      <c r="B860" s="242" t="s">
        <v>727</v>
      </c>
      <c r="C860" s="336">
        <f>SUM(C861:C871)</f>
        <v>0</v>
      </c>
      <c r="D860" s="336">
        <f t="shared" ref="D860:Q860" si="308">SUM(D861:D871)</f>
        <v>0</v>
      </c>
      <c r="E860" s="336">
        <f t="shared" si="308"/>
        <v>0</v>
      </c>
      <c r="F860" s="336">
        <f t="shared" si="308"/>
        <v>0</v>
      </c>
      <c r="G860" s="336">
        <f t="shared" si="308"/>
        <v>0</v>
      </c>
      <c r="H860" s="336">
        <f t="shared" si="308"/>
        <v>0</v>
      </c>
      <c r="I860" s="337">
        <f t="shared" si="308"/>
        <v>0</v>
      </c>
      <c r="J860" s="337">
        <f t="shared" si="308"/>
        <v>0</v>
      </c>
      <c r="K860" s="337">
        <f t="shared" si="308"/>
        <v>0</v>
      </c>
      <c r="L860" s="337">
        <f t="shared" si="308"/>
        <v>0</v>
      </c>
      <c r="M860" s="337">
        <f t="shared" si="308"/>
        <v>0</v>
      </c>
      <c r="N860" s="337">
        <f t="shared" si="308"/>
        <v>0</v>
      </c>
      <c r="O860" s="337">
        <f t="shared" si="308"/>
        <v>0</v>
      </c>
      <c r="P860" s="337">
        <f t="shared" si="308"/>
        <v>0</v>
      </c>
      <c r="Q860" s="337">
        <f t="shared" si="308"/>
        <v>0</v>
      </c>
    </row>
    <row r="861" spans="1:17" ht="18" hidden="1" customHeight="1">
      <c r="A861" s="163">
        <v>2120101</v>
      </c>
      <c r="B861" s="164" t="s">
        <v>93</v>
      </c>
      <c r="C861" s="338">
        <f t="shared" ref="C861:C871" si="309">SUM(D861,I861)</f>
        <v>0</v>
      </c>
      <c r="D861" s="339">
        <f t="shared" ref="D861:D871" si="310">SUM(E861:H861)</f>
        <v>0</v>
      </c>
      <c r="E861" s="340"/>
      <c r="F861" s="340"/>
      <c r="G861" s="340"/>
      <c r="H861" s="340"/>
      <c r="I861" s="341">
        <f t="shared" ref="I861:I871" si="311">SUM(J861:Q861)</f>
        <v>0</v>
      </c>
      <c r="J861" s="342"/>
      <c r="K861" s="342"/>
      <c r="L861" s="342"/>
      <c r="M861" s="342"/>
      <c r="N861" s="342"/>
      <c r="O861" s="342"/>
      <c r="P861" s="342"/>
      <c r="Q861" s="342"/>
    </row>
    <row r="862" spans="1:17" ht="18" hidden="1" customHeight="1">
      <c r="A862" s="163">
        <v>2120102</v>
      </c>
      <c r="B862" s="164" t="s">
        <v>94</v>
      </c>
      <c r="C862" s="338">
        <f t="shared" si="309"/>
        <v>0</v>
      </c>
      <c r="D862" s="339">
        <f t="shared" si="310"/>
        <v>0</v>
      </c>
      <c r="E862" s="340"/>
      <c r="F862" s="340"/>
      <c r="G862" s="340"/>
      <c r="H862" s="340"/>
      <c r="I862" s="341">
        <f t="shared" si="311"/>
        <v>0</v>
      </c>
      <c r="J862" s="342"/>
      <c r="K862" s="342"/>
      <c r="L862" s="342"/>
      <c r="M862" s="342"/>
      <c r="N862" s="342"/>
      <c r="O862" s="342"/>
      <c r="P862" s="342"/>
      <c r="Q862" s="342"/>
    </row>
    <row r="863" spans="1:17" ht="18" hidden="1" customHeight="1">
      <c r="A863" s="163">
        <v>2120103</v>
      </c>
      <c r="B863" s="164" t="s">
        <v>95</v>
      </c>
      <c r="C863" s="338">
        <f t="shared" si="309"/>
        <v>0</v>
      </c>
      <c r="D863" s="339">
        <f t="shared" si="310"/>
        <v>0</v>
      </c>
      <c r="E863" s="340"/>
      <c r="F863" s="340"/>
      <c r="G863" s="340"/>
      <c r="H863" s="340"/>
      <c r="I863" s="341">
        <f t="shared" si="311"/>
        <v>0</v>
      </c>
      <c r="J863" s="342"/>
      <c r="K863" s="342"/>
      <c r="L863" s="342"/>
      <c r="M863" s="342"/>
      <c r="N863" s="342"/>
      <c r="O863" s="342"/>
      <c r="P863" s="342"/>
      <c r="Q863" s="342"/>
    </row>
    <row r="864" spans="1:17" ht="18" hidden="1" customHeight="1">
      <c r="A864" s="163">
        <v>2120104</v>
      </c>
      <c r="B864" s="164" t="s">
        <v>728</v>
      </c>
      <c r="C864" s="338">
        <f t="shared" si="309"/>
        <v>0</v>
      </c>
      <c r="D864" s="339">
        <f t="shared" si="310"/>
        <v>0</v>
      </c>
      <c r="E864" s="340"/>
      <c r="F864" s="340"/>
      <c r="G864" s="340"/>
      <c r="H864" s="340"/>
      <c r="I864" s="341">
        <f t="shared" si="311"/>
        <v>0</v>
      </c>
      <c r="J864" s="342"/>
      <c r="K864" s="342"/>
      <c r="L864" s="342"/>
      <c r="M864" s="342"/>
      <c r="N864" s="342"/>
      <c r="O864" s="342"/>
      <c r="P864" s="342"/>
      <c r="Q864" s="342"/>
    </row>
    <row r="865" spans="1:17" ht="18" hidden="1" customHeight="1">
      <c r="A865" s="163">
        <v>2120105</v>
      </c>
      <c r="B865" s="164" t="s">
        <v>729</v>
      </c>
      <c r="C865" s="338">
        <f t="shared" si="309"/>
        <v>0</v>
      </c>
      <c r="D865" s="339">
        <f t="shared" si="310"/>
        <v>0</v>
      </c>
      <c r="E865" s="340"/>
      <c r="F865" s="340"/>
      <c r="G865" s="340"/>
      <c r="H865" s="340"/>
      <c r="I865" s="341">
        <f t="shared" si="311"/>
        <v>0</v>
      </c>
      <c r="J865" s="342"/>
      <c r="K865" s="342"/>
      <c r="L865" s="342"/>
      <c r="M865" s="342"/>
      <c r="N865" s="342"/>
      <c r="O865" s="342"/>
      <c r="P865" s="342"/>
      <c r="Q865" s="342"/>
    </row>
    <row r="866" spans="1:17" ht="18" hidden="1" customHeight="1">
      <c r="A866" s="163">
        <v>2120106</v>
      </c>
      <c r="B866" s="164" t="s">
        <v>730</v>
      </c>
      <c r="C866" s="338">
        <f t="shared" si="309"/>
        <v>0</v>
      </c>
      <c r="D866" s="339">
        <f t="shared" si="310"/>
        <v>0</v>
      </c>
      <c r="E866" s="340"/>
      <c r="F866" s="340"/>
      <c r="G866" s="340"/>
      <c r="H866" s="340"/>
      <c r="I866" s="341">
        <f t="shared" si="311"/>
        <v>0</v>
      </c>
      <c r="J866" s="342"/>
      <c r="K866" s="342"/>
      <c r="L866" s="342"/>
      <c r="M866" s="342"/>
      <c r="N866" s="342"/>
      <c r="O866" s="342"/>
      <c r="P866" s="342"/>
      <c r="Q866" s="342"/>
    </row>
    <row r="867" spans="1:17" ht="18" hidden="1" customHeight="1">
      <c r="A867" s="163">
        <v>2120107</v>
      </c>
      <c r="B867" s="164" t="s">
        <v>731</v>
      </c>
      <c r="C867" s="338">
        <f t="shared" si="309"/>
        <v>0</v>
      </c>
      <c r="D867" s="339">
        <f t="shared" si="310"/>
        <v>0</v>
      </c>
      <c r="E867" s="340"/>
      <c r="F867" s="340"/>
      <c r="G867" s="340"/>
      <c r="H867" s="340"/>
      <c r="I867" s="341">
        <f t="shared" si="311"/>
        <v>0</v>
      </c>
      <c r="J867" s="342"/>
      <c r="K867" s="342"/>
      <c r="L867" s="342"/>
      <c r="M867" s="342"/>
      <c r="N867" s="342"/>
      <c r="O867" s="342"/>
      <c r="P867" s="342"/>
      <c r="Q867" s="342"/>
    </row>
    <row r="868" spans="1:17" ht="18" hidden="1" customHeight="1">
      <c r="A868" s="163">
        <v>2120108</v>
      </c>
      <c r="B868" s="164" t="s">
        <v>732</v>
      </c>
      <c r="C868" s="338">
        <f t="shared" si="309"/>
        <v>0</v>
      </c>
      <c r="D868" s="339">
        <f t="shared" si="310"/>
        <v>0</v>
      </c>
      <c r="E868" s="340"/>
      <c r="F868" s="340"/>
      <c r="G868" s="340"/>
      <c r="H868" s="340"/>
      <c r="I868" s="341">
        <f t="shared" si="311"/>
        <v>0</v>
      </c>
      <c r="J868" s="342"/>
      <c r="K868" s="342"/>
      <c r="L868" s="342"/>
      <c r="M868" s="342"/>
      <c r="N868" s="342"/>
      <c r="O868" s="342"/>
      <c r="P868" s="342"/>
      <c r="Q868" s="342"/>
    </row>
    <row r="869" spans="1:17" ht="18" hidden="1" customHeight="1">
      <c r="A869" s="163">
        <v>2120109</v>
      </c>
      <c r="B869" s="164" t="s">
        <v>733</v>
      </c>
      <c r="C869" s="338">
        <f t="shared" si="309"/>
        <v>0</v>
      </c>
      <c r="D869" s="339">
        <f t="shared" si="310"/>
        <v>0</v>
      </c>
      <c r="E869" s="340"/>
      <c r="F869" s="340"/>
      <c r="G869" s="340"/>
      <c r="H869" s="340"/>
      <c r="I869" s="341">
        <f t="shared" si="311"/>
        <v>0</v>
      </c>
      <c r="J869" s="342"/>
      <c r="K869" s="342"/>
      <c r="L869" s="342"/>
      <c r="M869" s="342"/>
      <c r="N869" s="342"/>
      <c r="O869" s="342"/>
      <c r="P869" s="342"/>
      <c r="Q869" s="342"/>
    </row>
    <row r="870" spans="1:17" ht="18" hidden="1" customHeight="1">
      <c r="A870" s="163">
        <v>2120110</v>
      </c>
      <c r="B870" s="164" t="s">
        <v>734</v>
      </c>
      <c r="C870" s="338">
        <f t="shared" si="309"/>
        <v>0</v>
      </c>
      <c r="D870" s="339">
        <f t="shared" si="310"/>
        <v>0</v>
      </c>
      <c r="E870" s="340"/>
      <c r="F870" s="340"/>
      <c r="G870" s="340"/>
      <c r="H870" s="340"/>
      <c r="I870" s="341">
        <f t="shared" si="311"/>
        <v>0</v>
      </c>
      <c r="J870" s="342"/>
      <c r="K870" s="342"/>
      <c r="L870" s="342"/>
      <c r="M870" s="342"/>
      <c r="N870" s="342"/>
      <c r="O870" s="342"/>
      <c r="P870" s="342"/>
      <c r="Q870" s="342"/>
    </row>
    <row r="871" spans="1:17" ht="18" hidden="1" customHeight="1">
      <c r="A871" s="163">
        <v>2120199</v>
      </c>
      <c r="B871" s="164" t="s">
        <v>735</v>
      </c>
      <c r="C871" s="338">
        <f t="shared" si="309"/>
        <v>0</v>
      </c>
      <c r="D871" s="339">
        <f t="shared" si="310"/>
        <v>0</v>
      </c>
      <c r="E871" s="340"/>
      <c r="F871" s="340"/>
      <c r="G871" s="340"/>
      <c r="H871" s="340"/>
      <c r="I871" s="341">
        <f t="shared" si="311"/>
        <v>0</v>
      </c>
      <c r="J871" s="342"/>
      <c r="K871" s="342"/>
      <c r="L871" s="342"/>
      <c r="M871" s="342"/>
      <c r="N871" s="342"/>
      <c r="O871" s="342"/>
      <c r="P871" s="342"/>
      <c r="Q871" s="342"/>
    </row>
    <row r="872" spans="1:17" ht="18" hidden="1" customHeight="1">
      <c r="A872" s="163">
        <v>21202</v>
      </c>
      <c r="B872" s="242" t="s">
        <v>736</v>
      </c>
      <c r="C872" s="336">
        <f>C873</f>
        <v>0</v>
      </c>
      <c r="D872" s="336">
        <f t="shared" ref="D872:Q872" si="312">D873</f>
        <v>0</v>
      </c>
      <c r="E872" s="336">
        <f t="shared" si="312"/>
        <v>0</v>
      </c>
      <c r="F872" s="336">
        <f t="shared" si="312"/>
        <v>0</v>
      </c>
      <c r="G872" s="336">
        <f t="shared" si="312"/>
        <v>0</v>
      </c>
      <c r="H872" s="336">
        <f t="shared" si="312"/>
        <v>0</v>
      </c>
      <c r="I872" s="337">
        <f t="shared" si="312"/>
        <v>0</v>
      </c>
      <c r="J872" s="337">
        <f t="shared" si="312"/>
        <v>0</v>
      </c>
      <c r="K872" s="337">
        <f t="shared" si="312"/>
        <v>0</v>
      </c>
      <c r="L872" s="337">
        <f t="shared" si="312"/>
        <v>0</v>
      </c>
      <c r="M872" s="337">
        <f t="shared" si="312"/>
        <v>0</v>
      </c>
      <c r="N872" s="337">
        <f t="shared" si="312"/>
        <v>0</v>
      </c>
      <c r="O872" s="337">
        <f t="shared" si="312"/>
        <v>0</v>
      </c>
      <c r="P872" s="337">
        <f t="shared" si="312"/>
        <v>0</v>
      </c>
      <c r="Q872" s="337">
        <f t="shared" si="312"/>
        <v>0</v>
      </c>
    </row>
    <row r="873" spans="1:17" ht="18" hidden="1" customHeight="1">
      <c r="A873" s="163">
        <v>2120201</v>
      </c>
      <c r="B873" s="164" t="s">
        <v>737</v>
      </c>
      <c r="C873" s="338">
        <f>SUM(D873,I873)</f>
        <v>0</v>
      </c>
      <c r="D873" s="339">
        <f>SUM(E873:H873)</f>
        <v>0</v>
      </c>
      <c r="E873" s="340"/>
      <c r="F873" s="340"/>
      <c r="G873" s="340"/>
      <c r="H873" s="340"/>
      <c r="I873" s="341">
        <f>SUM(J873:Q873)</f>
        <v>0</v>
      </c>
      <c r="J873" s="342"/>
      <c r="K873" s="342"/>
      <c r="L873" s="342"/>
      <c r="M873" s="342"/>
      <c r="N873" s="342"/>
      <c r="O873" s="342"/>
      <c r="P873" s="342"/>
      <c r="Q873" s="342"/>
    </row>
    <row r="874" spans="1:17" ht="18" hidden="1" customHeight="1">
      <c r="A874" s="163">
        <v>21203</v>
      </c>
      <c r="B874" s="242" t="s">
        <v>738</v>
      </c>
      <c r="C874" s="336">
        <f>SUM(C875:C876)</f>
        <v>0</v>
      </c>
      <c r="D874" s="336">
        <f t="shared" ref="D874:Q874" si="313">SUM(D875:D876)</f>
        <v>0</v>
      </c>
      <c r="E874" s="336">
        <f t="shared" si="313"/>
        <v>0</v>
      </c>
      <c r="F874" s="336">
        <f t="shared" si="313"/>
        <v>0</v>
      </c>
      <c r="G874" s="336">
        <f t="shared" si="313"/>
        <v>0</v>
      </c>
      <c r="H874" s="336">
        <f t="shared" si="313"/>
        <v>0</v>
      </c>
      <c r="I874" s="337">
        <f t="shared" si="313"/>
        <v>0</v>
      </c>
      <c r="J874" s="337">
        <f t="shared" si="313"/>
        <v>0</v>
      </c>
      <c r="K874" s="337">
        <f t="shared" si="313"/>
        <v>0</v>
      </c>
      <c r="L874" s="337">
        <f t="shared" si="313"/>
        <v>0</v>
      </c>
      <c r="M874" s="337">
        <f t="shared" si="313"/>
        <v>0</v>
      </c>
      <c r="N874" s="337">
        <f t="shared" si="313"/>
        <v>0</v>
      </c>
      <c r="O874" s="337">
        <f t="shared" si="313"/>
        <v>0</v>
      </c>
      <c r="P874" s="337">
        <f t="shared" si="313"/>
        <v>0</v>
      </c>
      <c r="Q874" s="337">
        <f t="shared" si="313"/>
        <v>0</v>
      </c>
    </row>
    <row r="875" spans="1:17" ht="18" hidden="1" customHeight="1">
      <c r="A875" s="163">
        <v>2120303</v>
      </c>
      <c r="B875" s="164" t="s">
        <v>739</v>
      </c>
      <c r="C875" s="338">
        <f>SUM(D875,I875)</f>
        <v>0</v>
      </c>
      <c r="D875" s="339">
        <f>SUM(E875:H875)</f>
        <v>0</v>
      </c>
      <c r="E875" s="340"/>
      <c r="F875" s="340"/>
      <c r="G875" s="340"/>
      <c r="H875" s="340"/>
      <c r="I875" s="341">
        <f>SUM(J875:Q875)</f>
        <v>0</v>
      </c>
      <c r="J875" s="342"/>
      <c r="K875" s="342"/>
      <c r="L875" s="342"/>
      <c r="M875" s="342"/>
      <c r="N875" s="342"/>
      <c r="O875" s="342"/>
      <c r="P875" s="342"/>
      <c r="Q875" s="342"/>
    </row>
    <row r="876" spans="1:17" ht="18" hidden="1" customHeight="1">
      <c r="A876" s="163">
        <v>2120399</v>
      </c>
      <c r="B876" s="164" t="s">
        <v>740</v>
      </c>
      <c r="C876" s="338">
        <f>SUM(D876,I876)</f>
        <v>0</v>
      </c>
      <c r="D876" s="339">
        <f>SUM(E876:H876)</f>
        <v>0</v>
      </c>
      <c r="E876" s="340"/>
      <c r="F876" s="340"/>
      <c r="G876" s="340"/>
      <c r="H876" s="340"/>
      <c r="I876" s="341">
        <f>SUM(J876:Q876)</f>
        <v>0</v>
      </c>
      <c r="J876" s="342"/>
      <c r="K876" s="342"/>
      <c r="L876" s="342"/>
      <c r="M876" s="342"/>
      <c r="N876" s="342"/>
      <c r="O876" s="342"/>
      <c r="P876" s="342"/>
      <c r="Q876" s="342"/>
    </row>
    <row r="877" spans="1:17" ht="18" hidden="1" customHeight="1">
      <c r="A877" s="163">
        <v>21205</v>
      </c>
      <c r="B877" s="242" t="s">
        <v>741</v>
      </c>
      <c r="C877" s="336">
        <f>C878</f>
        <v>0</v>
      </c>
      <c r="D877" s="336">
        <f t="shared" ref="D877:Q877" si="314">D878</f>
        <v>0</v>
      </c>
      <c r="E877" s="336">
        <f t="shared" si="314"/>
        <v>0</v>
      </c>
      <c r="F877" s="336">
        <f t="shared" si="314"/>
        <v>0</v>
      </c>
      <c r="G877" s="336">
        <f t="shared" si="314"/>
        <v>0</v>
      </c>
      <c r="H877" s="336">
        <f t="shared" si="314"/>
        <v>0</v>
      </c>
      <c r="I877" s="337">
        <f t="shared" si="314"/>
        <v>0</v>
      </c>
      <c r="J877" s="337">
        <f t="shared" si="314"/>
        <v>0</v>
      </c>
      <c r="K877" s="337">
        <f t="shared" si="314"/>
        <v>0</v>
      </c>
      <c r="L877" s="337">
        <f t="shared" si="314"/>
        <v>0</v>
      </c>
      <c r="M877" s="337">
        <f t="shared" si="314"/>
        <v>0</v>
      </c>
      <c r="N877" s="337">
        <f t="shared" si="314"/>
        <v>0</v>
      </c>
      <c r="O877" s="337">
        <f t="shared" si="314"/>
        <v>0</v>
      </c>
      <c r="P877" s="337">
        <f t="shared" si="314"/>
        <v>0</v>
      </c>
      <c r="Q877" s="337">
        <f t="shared" si="314"/>
        <v>0</v>
      </c>
    </row>
    <row r="878" spans="1:17" ht="18" hidden="1" customHeight="1">
      <c r="A878" s="163">
        <v>2120501</v>
      </c>
      <c r="B878" s="164" t="s">
        <v>742</v>
      </c>
      <c r="C878" s="338">
        <f>SUM(D878,I878)</f>
        <v>0</v>
      </c>
      <c r="D878" s="339">
        <f>SUM(E878:H878)</f>
        <v>0</v>
      </c>
      <c r="E878" s="340"/>
      <c r="F878" s="340"/>
      <c r="G878" s="340"/>
      <c r="H878" s="340"/>
      <c r="I878" s="341">
        <f>SUM(J878:Q878)</f>
        <v>0</v>
      </c>
      <c r="J878" s="342"/>
      <c r="K878" s="342"/>
      <c r="L878" s="342"/>
      <c r="M878" s="342"/>
      <c r="N878" s="342"/>
      <c r="O878" s="342"/>
      <c r="P878" s="342"/>
      <c r="Q878" s="342"/>
    </row>
    <row r="879" spans="1:17" ht="18" hidden="1" customHeight="1">
      <c r="A879" s="163">
        <v>21206</v>
      </c>
      <c r="B879" s="242" t="s">
        <v>743</v>
      </c>
      <c r="C879" s="336">
        <f>C880</f>
        <v>0</v>
      </c>
      <c r="D879" s="336">
        <f t="shared" ref="D879:Q879" si="315">D880</f>
        <v>0</v>
      </c>
      <c r="E879" s="336">
        <f t="shared" si="315"/>
        <v>0</v>
      </c>
      <c r="F879" s="336">
        <f t="shared" si="315"/>
        <v>0</v>
      </c>
      <c r="G879" s="336">
        <f t="shared" si="315"/>
        <v>0</v>
      </c>
      <c r="H879" s="336">
        <f t="shared" si="315"/>
        <v>0</v>
      </c>
      <c r="I879" s="337">
        <f t="shared" si="315"/>
        <v>0</v>
      </c>
      <c r="J879" s="337">
        <f t="shared" si="315"/>
        <v>0</v>
      </c>
      <c r="K879" s="337">
        <f t="shared" si="315"/>
        <v>0</v>
      </c>
      <c r="L879" s="337">
        <f t="shared" si="315"/>
        <v>0</v>
      </c>
      <c r="M879" s="337">
        <f t="shared" si="315"/>
        <v>0</v>
      </c>
      <c r="N879" s="337">
        <f t="shared" si="315"/>
        <v>0</v>
      </c>
      <c r="O879" s="337">
        <f t="shared" si="315"/>
        <v>0</v>
      </c>
      <c r="P879" s="337">
        <f t="shared" si="315"/>
        <v>0</v>
      </c>
      <c r="Q879" s="337">
        <f t="shared" si="315"/>
        <v>0</v>
      </c>
    </row>
    <row r="880" spans="1:17" ht="18" hidden="1" customHeight="1">
      <c r="A880" s="163">
        <v>2120601</v>
      </c>
      <c r="B880" s="164" t="s">
        <v>744</v>
      </c>
      <c r="C880" s="338">
        <f>SUM(D880,I880)</f>
        <v>0</v>
      </c>
      <c r="D880" s="339">
        <f>SUM(E880:H880)</f>
        <v>0</v>
      </c>
      <c r="E880" s="340"/>
      <c r="F880" s="340"/>
      <c r="G880" s="340"/>
      <c r="H880" s="340"/>
      <c r="I880" s="341">
        <f>SUM(J880:Q880)</f>
        <v>0</v>
      </c>
      <c r="J880" s="342"/>
      <c r="K880" s="342"/>
      <c r="L880" s="342"/>
      <c r="M880" s="342"/>
      <c r="N880" s="342"/>
      <c r="O880" s="342"/>
      <c r="P880" s="342"/>
      <c r="Q880" s="342"/>
    </row>
    <row r="881" spans="1:17" ht="18" hidden="1" customHeight="1">
      <c r="A881" s="163">
        <v>21299</v>
      </c>
      <c r="B881" s="242" t="s">
        <v>745</v>
      </c>
      <c r="C881" s="336">
        <f>C882</f>
        <v>0</v>
      </c>
      <c r="D881" s="336">
        <f t="shared" ref="D881:Q881" si="316">D882</f>
        <v>0</v>
      </c>
      <c r="E881" s="336">
        <f t="shared" si="316"/>
        <v>0</v>
      </c>
      <c r="F881" s="336">
        <f t="shared" si="316"/>
        <v>0</v>
      </c>
      <c r="G881" s="336">
        <f t="shared" si="316"/>
        <v>0</v>
      </c>
      <c r="H881" s="336">
        <f t="shared" si="316"/>
        <v>0</v>
      </c>
      <c r="I881" s="337">
        <f t="shared" si="316"/>
        <v>0</v>
      </c>
      <c r="J881" s="337">
        <f t="shared" si="316"/>
        <v>0</v>
      </c>
      <c r="K881" s="337">
        <f t="shared" si="316"/>
        <v>0</v>
      </c>
      <c r="L881" s="337">
        <f t="shared" si="316"/>
        <v>0</v>
      </c>
      <c r="M881" s="337">
        <f t="shared" si="316"/>
        <v>0</v>
      </c>
      <c r="N881" s="337">
        <f t="shared" si="316"/>
        <v>0</v>
      </c>
      <c r="O881" s="337">
        <f t="shared" si="316"/>
        <v>0</v>
      </c>
      <c r="P881" s="337">
        <f t="shared" si="316"/>
        <v>0</v>
      </c>
      <c r="Q881" s="337">
        <f t="shared" si="316"/>
        <v>0</v>
      </c>
    </row>
    <row r="882" spans="1:17" ht="18" hidden="1" customHeight="1">
      <c r="A882" s="163">
        <v>2129999</v>
      </c>
      <c r="B882" s="164" t="s">
        <v>746</v>
      </c>
      <c r="C882" s="338">
        <f>SUM(D882,I882)</f>
        <v>0</v>
      </c>
      <c r="D882" s="339">
        <f>SUM(E882:H882)</f>
        <v>0</v>
      </c>
      <c r="E882" s="340"/>
      <c r="F882" s="340"/>
      <c r="G882" s="340"/>
      <c r="H882" s="340"/>
      <c r="I882" s="341">
        <f>SUM(J882:Q882)</f>
        <v>0</v>
      </c>
      <c r="J882" s="342"/>
      <c r="K882" s="342"/>
      <c r="L882" s="342"/>
      <c r="M882" s="342"/>
      <c r="N882" s="342"/>
      <c r="O882" s="342"/>
      <c r="P882" s="342"/>
      <c r="Q882" s="342"/>
    </row>
    <row r="883" spans="1:17" ht="18" hidden="1" customHeight="1">
      <c r="A883" s="163">
        <v>213</v>
      </c>
      <c r="B883" s="242" t="s">
        <v>747</v>
      </c>
      <c r="C883" s="336">
        <f t="shared" ref="C883:Q883" si="317">SUM(C884,C911,C940,C968,C979,C990,C996,C1003,C1010)</f>
        <v>0</v>
      </c>
      <c r="D883" s="336">
        <f t="shared" si="317"/>
        <v>0</v>
      </c>
      <c r="E883" s="336">
        <f t="shared" si="317"/>
        <v>0</v>
      </c>
      <c r="F883" s="336">
        <f t="shared" si="317"/>
        <v>0</v>
      </c>
      <c r="G883" s="336">
        <f t="shared" si="317"/>
        <v>0</v>
      </c>
      <c r="H883" s="336">
        <f t="shared" si="317"/>
        <v>0</v>
      </c>
      <c r="I883" s="337">
        <f t="shared" si="317"/>
        <v>0</v>
      </c>
      <c r="J883" s="337">
        <f t="shared" si="317"/>
        <v>0</v>
      </c>
      <c r="K883" s="337">
        <f t="shared" si="317"/>
        <v>0</v>
      </c>
      <c r="L883" s="337">
        <f t="shared" si="317"/>
        <v>0</v>
      </c>
      <c r="M883" s="337">
        <f t="shared" si="317"/>
        <v>0</v>
      </c>
      <c r="N883" s="337">
        <f t="shared" si="317"/>
        <v>0</v>
      </c>
      <c r="O883" s="337">
        <f t="shared" si="317"/>
        <v>0</v>
      </c>
      <c r="P883" s="337">
        <f t="shared" si="317"/>
        <v>0</v>
      </c>
      <c r="Q883" s="337">
        <f t="shared" si="317"/>
        <v>0</v>
      </c>
    </row>
    <row r="884" spans="1:17" ht="18" hidden="1" customHeight="1">
      <c r="A884" s="163">
        <v>21301</v>
      </c>
      <c r="B884" s="242" t="s">
        <v>748</v>
      </c>
      <c r="C884" s="336">
        <f>SUM(C885:C910)</f>
        <v>0</v>
      </c>
      <c r="D884" s="336">
        <f t="shared" ref="D884:Q884" si="318">SUM(D885:D910)</f>
        <v>0</v>
      </c>
      <c r="E884" s="336">
        <f t="shared" si="318"/>
        <v>0</v>
      </c>
      <c r="F884" s="336">
        <f t="shared" si="318"/>
        <v>0</v>
      </c>
      <c r="G884" s="336">
        <f t="shared" si="318"/>
        <v>0</v>
      </c>
      <c r="H884" s="336">
        <f t="shared" si="318"/>
        <v>0</v>
      </c>
      <c r="I884" s="337">
        <f t="shared" si="318"/>
        <v>0</v>
      </c>
      <c r="J884" s="337">
        <f t="shared" si="318"/>
        <v>0</v>
      </c>
      <c r="K884" s="337">
        <f t="shared" si="318"/>
        <v>0</v>
      </c>
      <c r="L884" s="337">
        <f t="shared" si="318"/>
        <v>0</v>
      </c>
      <c r="M884" s="337">
        <f t="shared" si="318"/>
        <v>0</v>
      </c>
      <c r="N884" s="337">
        <f t="shared" si="318"/>
        <v>0</v>
      </c>
      <c r="O884" s="337">
        <f t="shared" si="318"/>
        <v>0</v>
      </c>
      <c r="P884" s="337">
        <f t="shared" si="318"/>
        <v>0</v>
      </c>
      <c r="Q884" s="337">
        <f t="shared" si="318"/>
        <v>0</v>
      </c>
    </row>
    <row r="885" spans="1:17" ht="18" hidden="1" customHeight="1">
      <c r="A885" s="163">
        <v>2130101</v>
      </c>
      <c r="B885" s="164" t="s">
        <v>93</v>
      </c>
      <c r="C885" s="338">
        <f t="shared" ref="C885:C910" si="319">SUM(D885,I885)</f>
        <v>0</v>
      </c>
      <c r="D885" s="339">
        <f t="shared" ref="D885:D910" si="320">SUM(E885:H885)</f>
        <v>0</v>
      </c>
      <c r="E885" s="340"/>
      <c r="F885" s="340"/>
      <c r="G885" s="340"/>
      <c r="H885" s="340"/>
      <c r="I885" s="341">
        <f t="shared" ref="I885:I910" si="321">SUM(J885:Q885)</f>
        <v>0</v>
      </c>
      <c r="J885" s="342"/>
      <c r="K885" s="342"/>
      <c r="L885" s="342"/>
      <c r="M885" s="342"/>
      <c r="N885" s="342"/>
      <c r="O885" s="342"/>
      <c r="P885" s="342"/>
      <c r="Q885" s="342"/>
    </row>
    <row r="886" spans="1:17" ht="18" hidden="1" customHeight="1">
      <c r="A886" s="163">
        <v>2130102</v>
      </c>
      <c r="B886" s="164" t="s">
        <v>94</v>
      </c>
      <c r="C886" s="338">
        <f t="shared" si="319"/>
        <v>0</v>
      </c>
      <c r="D886" s="339">
        <f t="shared" si="320"/>
        <v>0</v>
      </c>
      <c r="E886" s="340"/>
      <c r="F886" s="340"/>
      <c r="G886" s="340"/>
      <c r="H886" s="340"/>
      <c r="I886" s="341">
        <f t="shared" si="321"/>
        <v>0</v>
      </c>
      <c r="J886" s="342"/>
      <c r="K886" s="342"/>
      <c r="L886" s="342"/>
      <c r="M886" s="342"/>
      <c r="N886" s="342"/>
      <c r="O886" s="342"/>
      <c r="P886" s="342"/>
      <c r="Q886" s="342"/>
    </row>
    <row r="887" spans="1:17" ht="18" hidden="1" customHeight="1">
      <c r="A887" s="163">
        <v>2130103</v>
      </c>
      <c r="B887" s="164" t="s">
        <v>95</v>
      </c>
      <c r="C887" s="338">
        <f t="shared" si="319"/>
        <v>0</v>
      </c>
      <c r="D887" s="339">
        <f t="shared" si="320"/>
        <v>0</v>
      </c>
      <c r="E887" s="340"/>
      <c r="F887" s="340"/>
      <c r="G887" s="340"/>
      <c r="H887" s="340"/>
      <c r="I887" s="341">
        <f t="shared" si="321"/>
        <v>0</v>
      </c>
      <c r="J887" s="342"/>
      <c r="K887" s="342"/>
      <c r="L887" s="342"/>
      <c r="M887" s="342"/>
      <c r="N887" s="342"/>
      <c r="O887" s="342"/>
      <c r="P887" s="342"/>
      <c r="Q887" s="342"/>
    </row>
    <row r="888" spans="1:17" ht="18" hidden="1" customHeight="1">
      <c r="A888" s="163">
        <v>2130104</v>
      </c>
      <c r="B888" s="164" t="s">
        <v>102</v>
      </c>
      <c r="C888" s="338">
        <f t="shared" si="319"/>
        <v>0</v>
      </c>
      <c r="D888" s="339">
        <f t="shared" si="320"/>
        <v>0</v>
      </c>
      <c r="E888" s="340"/>
      <c r="F888" s="340"/>
      <c r="G888" s="340"/>
      <c r="H888" s="340"/>
      <c r="I888" s="341">
        <f t="shared" si="321"/>
        <v>0</v>
      </c>
      <c r="J888" s="342"/>
      <c r="K888" s="342"/>
      <c r="L888" s="342"/>
      <c r="M888" s="342"/>
      <c r="N888" s="342"/>
      <c r="O888" s="342"/>
      <c r="P888" s="342"/>
      <c r="Q888" s="342"/>
    </row>
    <row r="889" spans="1:17" ht="18" hidden="1" customHeight="1">
      <c r="A889" s="163">
        <v>2130105</v>
      </c>
      <c r="B889" s="164" t="s">
        <v>749</v>
      </c>
      <c r="C889" s="338">
        <f t="shared" si="319"/>
        <v>0</v>
      </c>
      <c r="D889" s="339">
        <f t="shared" si="320"/>
        <v>0</v>
      </c>
      <c r="E889" s="340"/>
      <c r="F889" s="340"/>
      <c r="G889" s="340"/>
      <c r="H889" s="340"/>
      <c r="I889" s="341">
        <f t="shared" si="321"/>
        <v>0</v>
      </c>
      <c r="J889" s="342"/>
      <c r="K889" s="342"/>
      <c r="L889" s="342"/>
      <c r="M889" s="342"/>
      <c r="N889" s="342"/>
      <c r="O889" s="342"/>
      <c r="P889" s="342"/>
      <c r="Q889" s="342"/>
    </row>
    <row r="890" spans="1:17" ht="18" hidden="1" customHeight="1">
      <c r="A890" s="163">
        <v>2130106</v>
      </c>
      <c r="B890" s="164" t="s">
        <v>1156</v>
      </c>
      <c r="C890" s="338">
        <f t="shared" si="319"/>
        <v>0</v>
      </c>
      <c r="D890" s="339">
        <f t="shared" si="320"/>
        <v>0</v>
      </c>
      <c r="E890" s="340"/>
      <c r="F890" s="340"/>
      <c r="G890" s="340"/>
      <c r="H890" s="340"/>
      <c r="I890" s="341">
        <f t="shared" si="321"/>
        <v>0</v>
      </c>
      <c r="J890" s="342"/>
      <c r="K890" s="342"/>
      <c r="L890" s="342"/>
      <c r="M890" s="342"/>
      <c r="N890" s="342"/>
      <c r="O890" s="342"/>
      <c r="P890" s="342"/>
      <c r="Q890" s="342"/>
    </row>
    <row r="891" spans="1:17" ht="18" hidden="1" customHeight="1">
      <c r="A891" s="163">
        <v>2130108</v>
      </c>
      <c r="B891" s="164" t="s">
        <v>751</v>
      </c>
      <c r="C891" s="338">
        <f t="shared" si="319"/>
        <v>0</v>
      </c>
      <c r="D891" s="339">
        <f t="shared" si="320"/>
        <v>0</v>
      </c>
      <c r="E891" s="340"/>
      <c r="F891" s="340"/>
      <c r="G891" s="340"/>
      <c r="H891" s="340"/>
      <c r="I891" s="341">
        <f t="shared" si="321"/>
        <v>0</v>
      </c>
      <c r="J891" s="342"/>
      <c r="K891" s="342"/>
      <c r="L891" s="342"/>
      <c r="M891" s="342"/>
      <c r="N891" s="342"/>
      <c r="O891" s="342"/>
      <c r="P891" s="342"/>
      <c r="Q891" s="342"/>
    </row>
    <row r="892" spans="1:17" ht="18" hidden="1" customHeight="1">
      <c r="A892" s="163">
        <v>2130109</v>
      </c>
      <c r="B892" s="164" t="s">
        <v>752</v>
      </c>
      <c r="C892" s="338">
        <f t="shared" si="319"/>
        <v>0</v>
      </c>
      <c r="D892" s="339">
        <f t="shared" si="320"/>
        <v>0</v>
      </c>
      <c r="E892" s="340"/>
      <c r="F892" s="340"/>
      <c r="G892" s="340"/>
      <c r="H892" s="340"/>
      <c r="I892" s="341">
        <f t="shared" si="321"/>
        <v>0</v>
      </c>
      <c r="J892" s="342"/>
      <c r="K892" s="342"/>
      <c r="L892" s="342"/>
      <c r="M892" s="342"/>
      <c r="N892" s="342"/>
      <c r="O892" s="342"/>
      <c r="P892" s="342"/>
      <c r="Q892" s="342"/>
    </row>
    <row r="893" spans="1:17" ht="18" hidden="1" customHeight="1">
      <c r="A893" s="163">
        <v>2130110</v>
      </c>
      <c r="B893" s="164" t="s">
        <v>753</v>
      </c>
      <c r="C893" s="338">
        <f t="shared" si="319"/>
        <v>0</v>
      </c>
      <c r="D893" s="339">
        <f t="shared" si="320"/>
        <v>0</v>
      </c>
      <c r="E893" s="340"/>
      <c r="F893" s="340"/>
      <c r="G893" s="340"/>
      <c r="H893" s="340"/>
      <c r="I893" s="341">
        <f t="shared" si="321"/>
        <v>0</v>
      </c>
      <c r="J893" s="342"/>
      <c r="K893" s="342"/>
      <c r="L893" s="342"/>
      <c r="M893" s="342"/>
      <c r="N893" s="342"/>
      <c r="O893" s="342"/>
      <c r="P893" s="342"/>
      <c r="Q893" s="342"/>
    </row>
    <row r="894" spans="1:17" ht="18" hidden="1" customHeight="1">
      <c r="A894" s="163">
        <v>2130111</v>
      </c>
      <c r="B894" s="164" t="s">
        <v>754</v>
      </c>
      <c r="C894" s="338">
        <f t="shared" si="319"/>
        <v>0</v>
      </c>
      <c r="D894" s="339">
        <f t="shared" si="320"/>
        <v>0</v>
      </c>
      <c r="E894" s="340"/>
      <c r="F894" s="340"/>
      <c r="G894" s="340"/>
      <c r="H894" s="340"/>
      <c r="I894" s="341">
        <f t="shared" si="321"/>
        <v>0</v>
      </c>
      <c r="J894" s="342"/>
      <c r="K894" s="342"/>
      <c r="L894" s="342"/>
      <c r="M894" s="342"/>
      <c r="N894" s="342"/>
      <c r="O894" s="342"/>
      <c r="P894" s="342"/>
      <c r="Q894" s="342"/>
    </row>
    <row r="895" spans="1:17" ht="18" hidden="1" customHeight="1">
      <c r="A895" s="163">
        <v>2130112</v>
      </c>
      <c r="B895" s="164" t="s">
        <v>755</v>
      </c>
      <c r="C895" s="338">
        <f t="shared" si="319"/>
        <v>0</v>
      </c>
      <c r="D895" s="339">
        <f t="shared" si="320"/>
        <v>0</v>
      </c>
      <c r="E895" s="340"/>
      <c r="F895" s="340"/>
      <c r="G895" s="340"/>
      <c r="H895" s="340"/>
      <c r="I895" s="341">
        <f t="shared" si="321"/>
        <v>0</v>
      </c>
      <c r="J895" s="342"/>
      <c r="K895" s="342"/>
      <c r="L895" s="342"/>
      <c r="M895" s="342"/>
      <c r="N895" s="342"/>
      <c r="O895" s="342"/>
      <c r="P895" s="342"/>
      <c r="Q895" s="342"/>
    </row>
    <row r="896" spans="1:17" ht="18" hidden="1" customHeight="1">
      <c r="A896" s="163">
        <v>2130114</v>
      </c>
      <c r="B896" s="164" t="s">
        <v>756</v>
      </c>
      <c r="C896" s="338">
        <f t="shared" si="319"/>
        <v>0</v>
      </c>
      <c r="D896" s="339">
        <f t="shared" si="320"/>
        <v>0</v>
      </c>
      <c r="E896" s="340"/>
      <c r="F896" s="340"/>
      <c r="G896" s="340"/>
      <c r="H896" s="340"/>
      <c r="I896" s="341">
        <f t="shared" si="321"/>
        <v>0</v>
      </c>
      <c r="J896" s="342"/>
      <c r="K896" s="342"/>
      <c r="L896" s="342"/>
      <c r="M896" s="342"/>
      <c r="N896" s="342"/>
      <c r="O896" s="342"/>
      <c r="P896" s="342"/>
      <c r="Q896" s="342"/>
    </row>
    <row r="897" spans="1:17" ht="18" hidden="1" customHeight="1">
      <c r="A897" s="163">
        <v>2130119</v>
      </c>
      <c r="B897" s="164" t="s">
        <v>757</v>
      </c>
      <c r="C897" s="338">
        <f t="shared" si="319"/>
        <v>0</v>
      </c>
      <c r="D897" s="339">
        <f t="shared" si="320"/>
        <v>0</v>
      </c>
      <c r="E897" s="340"/>
      <c r="F897" s="340"/>
      <c r="G897" s="340"/>
      <c r="H897" s="340"/>
      <c r="I897" s="341">
        <f t="shared" si="321"/>
        <v>0</v>
      </c>
      <c r="J897" s="342"/>
      <c r="K897" s="342"/>
      <c r="L897" s="342"/>
      <c r="M897" s="342"/>
      <c r="N897" s="342"/>
      <c r="O897" s="342"/>
      <c r="P897" s="342"/>
      <c r="Q897" s="342"/>
    </row>
    <row r="898" spans="1:17" ht="18" hidden="1" customHeight="1">
      <c r="A898" s="163">
        <v>2130120</v>
      </c>
      <c r="B898" s="164" t="s">
        <v>758</v>
      </c>
      <c r="C898" s="338">
        <f t="shared" si="319"/>
        <v>0</v>
      </c>
      <c r="D898" s="339">
        <f t="shared" si="320"/>
        <v>0</v>
      </c>
      <c r="E898" s="340"/>
      <c r="F898" s="340"/>
      <c r="G898" s="340"/>
      <c r="H898" s="340"/>
      <c r="I898" s="341">
        <f t="shared" si="321"/>
        <v>0</v>
      </c>
      <c r="J898" s="342"/>
      <c r="K898" s="342"/>
      <c r="L898" s="342"/>
      <c r="M898" s="342"/>
      <c r="N898" s="342"/>
      <c r="O898" s="342"/>
      <c r="P898" s="342"/>
      <c r="Q898" s="342"/>
    </row>
    <row r="899" spans="1:17" ht="18" hidden="1" customHeight="1">
      <c r="A899" s="163">
        <v>2130121</v>
      </c>
      <c r="B899" s="164" t="s">
        <v>759</v>
      </c>
      <c r="C899" s="338">
        <f t="shared" si="319"/>
        <v>0</v>
      </c>
      <c r="D899" s="339">
        <f t="shared" si="320"/>
        <v>0</v>
      </c>
      <c r="E899" s="340"/>
      <c r="F899" s="340"/>
      <c r="G899" s="340"/>
      <c r="H899" s="340"/>
      <c r="I899" s="341">
        <f t="shared" si="321"/>
        <v>0</v>
      </c>
      <c r="J899" s="342"/>
      <c r="K899" s="342"/>
      <c r="L899" s="342"/>
      <c r="M899" s="342"/>
      <c r="N899" s="342"/>
      <c r="O899" s="342"/>
      <c r="P899" s="342"/>
      <c r="Q899" s="342"/>
    </row>
    <row r="900" spans="1:17" ht="18" hidden="1" customHeight="1">
      <c r="A900" s="163">
        <v>2130122</v>
      </c>
      <c r="B900" s="164" t="s">
        <v>1515</v>
      </c>
      <c r="C900" s="338">
        <f t="shared" si="319"/>
        <v>0</v>
      </c>
      <c r="D900" s="339">
        <f t="shared" si="320"/>
        <v>0</v>
      </c>
      <c r="E900" s="340"/>
      <c r="F900" s="340"/>
      <c r="G900" s="340"/>
      <c r="H900" s="340"/>
      <c r="I900" s="341">
        <f t="shared" si="321"/>
        <v>0</v>
      </c>
      <c r="J900" s="342"/>
      <c r="K900" s="342"/>
      <c r="L900" s="342"/>
      <c r="M900" s="342"/>
      <c r="N900" s="342"/>
      <c r="O900" s="342"/>
      <c r="P900" s="342"/>
      <c r="Q900" s="342"/>
    </row>
    <row r="901" spans="1:17" ht="18" hidden="1" customHeight="1">
      <c r="A901" s="163">
        <v>2130124</v>
      </c>
      <c r="B901" s="164" t="s">
        <v>760</v>
      </c>
      <c r="C901" s="338">
        <f t="shared" si="319"/>
        <v>0</v>
      </c>
      <c r="D901" s="339">
        <f t="shared" si="320"/>
        <v>0</v>
      </c>
      <c r="E901" s="340"/>
      <c r="F901" s="340"/>
      <c r="G901" s="340"/>
      <c r="H901" s="340"/>
      <c r="I901" s="341">
        <f t="shared" si="321"/>
        <v>0</v>
      </c>
      <c r="J901" s="342"/>
      <c r="K901" s="342"/>
      <c r="L901" s="342"/>
      <c r="M901" s="342"/>
      <c r="N901" s="342"/>
      <c r="O901" s="342"/>
      <c r="P901" s="342"/>
      <c r="Q901" s="342"/>
    </row>
    <row r="902" spans="1:17" ht="18" hidden="1" customHeight="1">
      <c r="A902" s="163">
        <v>2130125</v>
      </c>
      <c r="B902" s="164" t="s">
        <v>761</v>
      </c>
      <c r="C902" s="338">
        <f t="shared" si="319"/>
        <v>0</v>
      </c>
      <c r="D902" s="339">
        <f t="shared" si="320"/>
        <v>0</v>
      </c>
      <c r="E902" s="340"/>
      <c r="F902" s="340"/>
      <c r="G902" s="340"/>
      <c r="H902" s="340"/>
      <c r="I902" s="341">
        <f t="shared" si="321"/>
        <v>0</v>
      </c>
      <c r="J902" s="342"/>
      <c r="K902" s="342"/>
      <c r="L902" s="342"/>
      <c r="M902" s="342"/>
      <c r="N902" s="342"/>
      <c r="O902" s="342"/>
      <c r="P902" s="342"/>
      <c r="Q902" s="342"/>
    </row>
    <row r="903" spans="1:17" ht="18" hidden="1" customHeight="1">
      <c r="A903" s="163">
        <v>2130126</v>
      </c>
      <c r="B903" s="164" t="s">
        <v>762</v>
      </c>
      <c r="C903" s="338">
        <f t="shared" si="319"/>
        <v>0</v>
      </c>
      <c r="D903" s="339">
        <f t="shared" si="320"/>
        <v>0</v>
      </c>
      <c r="E903" s="340"/>
      <c r="F903" s="340"/>
      <c r="G903" s="340"/>
      <c r="H903" s="340"/>
      <c r="I903" s="341">
        <f t="shared" si="321"/>
        <v>0</v>
      </c>
      <c r="J903" s="342"/>
      <c r="K903" s="342"/>
      <c r="L903" s="342"/>
      <c r="M903" s="342"/>
      <c r="N903" s="342"/>
      <c r="O903" s="342"/>
      <c r="P903" s="342"/>
      <c r="Q903" s="342"/>
    </row>
    <row r="904" spans="1:17" ht="18" hidden="1" customHeight="1">
      <c r="A904" s="163">
        <v>2130129</v>
      </c>
      <c r="B904" s="164" t="s">
        <v>763</v>
      </c>
      <c r="C904" s="338">
        <f t="shared" si="319"/>
        <v>0</v>
      </c>
      <c r="D904" s="339">
        <f t="shared" si="320"/>
        <v>0</v>
      </c>
      <c r="E904" s="340"/>
      <c r="F904" s="340"/>
      <c r="G904" s="340"/>
      <c r="H904" s="340"/>
      <c r="I904" s="341">
        <f t="shared" si="321"/>
        <v>0</v>
      </c>
      <c r="J904" s="342"/>
      <c r="K904" s="342"/>
      <c r="L904" s="342"/>
      <c r="M904" s="342"/>
      <c r="N904" s="342"/>
      <c r="O904" s="342"/>
      <c r="P904" s="342"/>
      <c r="Q904" s="342"/>
    </row>
    <row r="905" spans="1:17" ht="18" hidden="1" customHeight="1">
      <c r="A905" s="163">
        <v>2130135</v>
      </c>
      <c r="B905" s="164" t="s">
        <v>1516</v>
      </c>
      <c r="C905" s="338">
        <f t="shared" si="319"/>
        <v>0</v>
      </c>
      <c r="D905" s="339">
        <f t="shared" si="320"/>
        <v>0</v>
      </c>
      <c r="E905" s="340"/>
      <c r="F905" s="340"/>
      <c r="G905" s="340"/>
      <c r="H905" s="340"/>
      <c r="I905" s="341">
        <f t="shared" si="321"/>
        <v>0</v>
      </c>
      <c r="J905" s="342"/>
      <c r="K905" s="342"/>
      <c r="L905" s="342"/>
      <c r="M905" s="342"/>
      <c r="N905" s="342"/>
      <c r="O905" s="342"/>
      <c r="P905" s="342"/>
      <c r="Q905" s="342"/>
    </row>
    <row r="906" spans="1:17" ht="18" hidden="1" customHeight="1">
      <c r="A906" s="163">
        <v>2130142</v>
      </c>
      <c r="B906" s="164" t="s">
        <v>764</v>
      </c>
      <c r="C906" s="338">
        <f t="shared" si="319"/>
        <v>0</v>
      </c>
      <c r="D906" s="339">
        <f t="shared" si="320"/>
        <v>0</v>
      </c>
      <c r="E906" s="340"/>
      <c r="F906" s="340"/>
      <c r="G906" s="340"/>
      <c r="H906" s="340"/>
      <c r="I906" s="341">
        <f t="shared" si="321"/>
        <v>0</v>
      </c>
      <c r="J906" s="342"/>
      <c r="K906" s="342"/>
      <c r="L906" s="342"/>
      <c r="M906" s="342"/>
      <c r="N906" s="342"/>
      <c r="O906" s="342"/>
      <c r="P906" s="342"/>
      <c r="Q906" s="342"/>
    </row>
    <row r="907" spans="1:17" ht="18" hidden="1" customHeight="1">
      <c r="A907" s="163">
        <v>2130148</v>
      </c>
      <c r="B907" s="164" t="s">
        <v>765</v>
      </c>
      <c r="C907" s="338">
        <f t="shared" si="319"/>
        <v>0</v>
      </c>
      <c r="D907" s="339">
        <f t="shared" si="320"/>
        <v>0</v>
      </c>
      <c r="E907" s="340"/>
      <c r="F907" s="340"/>
      <c r="G907" s="340"/>
      <c r="H907" s="340"/>
      <c r="I907" s="341">
        <f t="shared" si="321"/>
        <v>0</v>
      </c>
      <c r="J907" s="342"/>
      <c r="K907" s="342"/>
      <c r="L907" s="342"/>
      <c r="M907" s="342"/>
      <c r="N907" s="342"/>
      <c r="O907" s="342"/>
      <c r="P907" s="342"/>
      <c r="Q907" s="342"/>
    </row>
    <row r="908" spans="1:17" ht="18" hidden="1" customHeight="1">
      <c r="A908" s="163">
        <v>2130152</v>
      </c>
      <c r="B908" s="164" t="s">
        <v>766</v>
      </c>
      <c r="C908" s="338">
        <f t="shared" si="319"/>
        <v>0</v>
      </c>
      <c r="D908" s="339">
        <f t="shared" si="320"/>
        <v>0</v>
      </c>
      <c r="E908" s="340"/>
      <c r="F908" s="340"/>
      <c r="G908" s="340"/>
      <c r="H908" s="340"/>
      <c r="I908" s="341">
        <f t="shared" si="321"/>
        <v>0</v>
      </c>
      <c r="J908" s="342"/>
      <c r="K908" s="342"/>
      <c r="L908" s="342"/>
      <c r="M908" s="342"/>
      <c r="N908" s="342"/>
      <c r="O908" s="342"/>
      <c r="P908" s="342"/>
      <c r="Q908" s="342"/>
    </row>
    <row r="909" spans="1:17" ht="18" hidden="1" customHeight="1">
      <c r="A909" s="163">
        <v>2130153</v>
      </c>
      <c r="B909" s="164" t="s">
        <v>767</v>
      </c>
      <c r="C909" s="338">
        <f t="shared" si="319"/>
        <v>0</v>
      </c>
      <c r="D909" s="339">
        <f t="shared" si="320"/>
        <v>0</v>
      </c>
      <c r="E909" s="340"/>
      <c r="F909" s="340"/>
      <c r="G909" s="340"/>
      <c r="H909" s="340"/>
      <c r="I909" s="341">
        <f t="shared" si="321"/>
        <v>0</v>
      </c>
      <c r="J909" s="342"/>
      <c r="K909" s="342"/>
      <c r="L909" s="342"/>
      <c r="M909" s="342"/>
      <c r="N909" s="342"/>
      <c r="O909" s="342"/>
      <c r="P909" s="342"/>
      <c r="Q909" s="342"/>
    </row>
    <row r="910" spans="1:17" ht="18" hidden="1" customHeight="1">
      <c r="A910" s="163">
        <v>2130199</v>
      </c>
      <c r="B910" s="164" t="s">
        <v>768</v>
      </c>
      <c r="C910" s="338">
        <f t="shared" si="319"/>
        <v>0</v>
      </c>
      <c r="D910" s="339">
        <f t="shared" si="320"/>
        <v>0</v>
      </c>
      <c r="E910" s="340"/>
      <c r="F910" s="340"/>
      <c r="G910" s="340"/>
      <c r="H910" s="340"/>
      <c r="I910" s="341">
        <f t="shared" si="321"/>
        <v>0</v>
      </c>
      <c r="J910" s="342"/>
      <c r="K910" s="342"/>
      <c r="L910" s="342"/>
      <c r="M910" s="342"/>
      <c r="N910" s="342"/>
      <c r="O910" s="342"/>
      <c r="P910" s="342"/>
      <c r="Q910" s="342"/>
    </row>
    <row r="911" spans="1:17" ht="18" hidden="1" customHeight="1">
      <c r="A911" s="163">
        <v>21302</v>
      </c>
      <c r="B911" s="242" t="s">
        <v>769</v>
      </c>
      <c r="C911" s="336">
        <f>SUM(C912:C939)</f>
        <v>0</v>
      </c>
      <c r="D911" s="336">
        <f t="shared" ref="D911:Q911" si="322">SUM(D912:D939)</f>
        <v>0</v>
      </c>
      <c r="E911" s="336">
        <f t="shared" si="322"/>
        <v>0</v>
      </c>
      <c r="F911" s="336">
        <f t="shared" si="322"/>
        <v>0</v>
      </c>
      <c r="G911" s="336">
        <f t="shared" si="322"/>
        <v>0</v>
      </c>
      <c r="H911" s="336">
        <f t="shared" si="322"/>
        <v>0</v>
      </c>
      <c r="I911" s="337">
        <f t="shared" si="322"/>
        <v>0</v>
      </c>
      <c r="J911" s="337">
        <f t="shared" si="322"/>
        <v>0</v>
      </c>
      <c r="K911" s="337">
        <f t="shared" si="322"/>
        <v>0</v>
      </c>
      <c r="L911" s="337">
        <f t="shared" si="322"/>
        <v>0</v>
      </c>
      <c r="M911" s="337">
        <f t="shared" si="322"/>
        <v>0</v>
      </c>
      <c r="N911" s="337">
        <f t="shared" si="322"/>
        <v>0</v>
      </c>
      <c r="O911" s="337">
        <f t="shared" si="322"/>
        <v>0</v>
      </c>
      <c r="P911" s="337">
        <f t="shared" si="322"/>
        <v>0</v>
      </c>
      <c r="Q911" s="337">
        <f t="shared" si="322"/>
        <v>0</v>
      </c>
    </row>
    <row r="912" spans="1:17" ht="18" hidden="1" customHeight="1">
      <c r="A912" s="163">
        <v>2130201</v>
      </c>
      <c r="B912" s="164" t="s">
        <v>93</v>
      </c>
      <c r="C912" s="338">
        <f t="shared" ref="C912:C939" si="323">SUM(D912,I912)</f>
        <v>0</v>
      </c>
      <c r="D912" s="339">
        <f t="shared" ref="D912:D939" si="324">SUM(E912:H912)</f>
        <v>0</v>
      </c>
      <c r="E912" s="340"/>
      <c r="F912" s="340"/>
      <c r="G912" s="340"/>
      <c r="H912" s="340"/>
      <c r="I912" s="341">
        <f t="shared" ref="I912:I939" si="325">SUM(J912:Q912)</f>
        <v>0</v>
      </c>
      <c r="J912" s="342"/>
      <c r="K912" s="342"/>
      <c r="L912" s="342"/>
      <c r="M912" s="342"/>
      <c r="N912" s="342"/>
      <c r="O912" s="342"/>
      <c r="P912" s="342"/>
      <c r="Q912" s="342"/>
    </row>
    <row r="913" spans="1:17" ht="18" hidden="1" customHeight="1">
      <c r="A913" s="163">
        <v>2130202</v>
      </c>
      <c r="B913" s="164" t="s">
        <v>94</v>
      </c>
      <c r="C913" s="338">
        <f t="shared" si="323"/>
        <v>0</v>
      </c>
      <c r="D913" s="339">
        <f t="shared" si="324"/>
        <v>0</v>
      </c>
      <c r="E913" s="340"/>
      <c r="F913" s="340"/>
      <c r="G913" s="340"/>
      <c r="H913" s="340"/>
      <c r="I913" s="341">
        <f t="shared" si="325"/>
        <v>0</v>
      </c>
      <c r="J913" s="342"/>
      <c r="K913" s="342"/>
      <c r="L913" s="342"/>
      <c r="M913" s="342"/>
      <c r="N913" s="342"/>
      <c r="O913" s="342"/>
      <c r="P913" s="342"/>
      <c r="Q913" s="342"/>
    </row>
    <row r="914" spans="1:17" ht="18" hidden="1" customHeight="1">
      <c r="A914" s="163">
        <v>2130203</v>
      </c>
      <c r="B914" s="164" t="s">
        <v>95</v>
      </c>
      <c r="C914" s="338">
        <f t="shared" si="323"/>
        <v>0</v>
      </c>
      <c r="D914" s="339">
        <f t="shared" si="324"/>
        <v>0</v>
      </c>
      <c r="E914" s="340"/>
      <c r="F914" s="340"/>
      <c r="G914" s="340"/>
      <c r="H914" s="340"/>
      <c r="I914" s="341">
        <f t="shared" si="325"/>
        <v>0</v>
      </c>
      <c r="J914" s="342"/>
      <c r="K914" s="342"/>
      <c r="L914" s="342"/>
      <c r="M914" s="342"/>
      <c r="N914" s="342"/>
      <c r="O914" s="342"/>
      <c r="P914" s="342"/>
      <c r="Q914" s="342"/>
    </row>
    <row r="915" spans="1:17" ht="18" hidden="1" customHeight="1">
      <c r="A915" s="163">
        <v>2130204</v>
      </c>
      <c r="B915" s="164" t="s">
        <v>770</v>
      </c>
      <c r="C915" s="338">
        <f t="shared" si="323"/>
        <v>0</v>
      </c>
      <c r="D915" s="339">
        <f t="shared" si="324"/>
        <v>0</v>
      </c>
      <c r="E915" s="340"/>
      <c r="F915" s="340"/>
      <c r="G915" s="340"/>
      <c r="H915" s="340"/>
      <c r="I915" s="341">
        <f t="shared" si="325"/>
        <v>0</v>
      </c>
      <c r="J915" s="342"/>
      <c r="K915" s="342"/>
      <c r="L915" s="342"/>
      <c r="M915" s="342"/>
      <c r="N915" s="342"/>
      <c r="O915" s="342"/>
      <c r="P915" s="342"/>
      <c r="Q915" s="342"/>
    </row>
    <row r="916" spans="1:17" ht="18" hidden="1" customHeight="1">
      <c r="A916" s="163">
        <v>2130205</v>
      </c>
      <c r="B916" s="164" t="s">
        <v>771</v>
      </c>
      <c r="C916" s="338">
        <f t="shared" si="323"/>
        <v>0</v>
      </c>
      <c r="D916" s="339">
        <f t="shared" si="324"/>
        <v>0</v>
      </c>
      <c r="E916" s="340"/>
      <c r="F916" s="340"/>
      <c r="G916" s="340"/>
      <c r="H916" s="340"/>
      <c r="I916" s="341">
        <f t="shared" si="325"/>
        <v>0</v>
      </c>
      <c r="J916" s="342"/>
      <c r="K916" s="342"/>
      <c r="L916" s="342"/>
      <c r="M916" s="342"/>
      <c r="N916" s="342"/>
      <c r="O916" s="342"/>
      <c r="P916" s="342"/>
      <c r="Q916" s="342"/>
    </row>
    <row r="917" spans="1:17" ht="18" hidden="1" customHeight="1">
      <c r="A917" s="163">
        <v>2130206</v>
      </c>
      <c r="B917" s="164" t="s">
        <v>772</v>
      </c>
      <c r="C917" s="338">
        <f t="shared" si="323"/>
        <v>0</v>
      </c>
      <c r="D917" s="339">
        <f t="shared" si="324"/>
        <v>0</v>
      </c>
      <c r="E917" s="340"/>
      <c r="F917" s="340"/>
      <c r="G917" s="340"/>
      <c r="H917" s="340"/>
      <c r="I917" s="341">
        <f t="shared" si="325"/>
        <v>0</v>
      </c>
      <c r="J917" s="342"/>
      <c r="K917" s="342"/>
      <c r="L917" s="342"/>
      <c r="M917" s="342"/>
      <c r="N917" s="342"/>
      <c r="O917" s="342"/>
      <c r="P917" s="342"/>
      <c r="Q917" s="342"/>
    </row>
    <row r="918" spans="1:17" ht="18" hidden="1" customHeight="1">
      <c r="A918" s="163">
        <v>2130207</v>
      </c>
      <c r="B918" s="164" t="s">
        <v>773</v>
      </c>
      <c r="C918" s="338">
        <f t="shared" si="323"/>
        <v>0</v>
      </c>
      <c r="D918" s="339">
        <f t="shared" si="324"/>
        <v>0</v>
      </c>
      <c r="E918" s="340"/>
      <c r="F918" s="340"/>
      <c r="G918" s="340"/>
      <c r="H918" s="340"/>
      <c r="I918" s="341">
        <f t="shared" si="325"/>
        <v>0</v>
      </c>
      <c r="J918" s="342"/>
      <c r="K918" s="342"/>
      <c r="L918" s="342"/>
      <c r="M918" s="342"/>
      <c r="N918" s="342"/>
      <c r="O918" s="342"/>
      <c r="P918" s="342"/>
      <c r="Q918" s="342"/>
    </row>
    <row r="919" spans="1:17" ht="18" hidden="1" customHeight="1">
      <c r="A919" s="163">
        <v>2130208</v>
      </c>
      <c r="B919" s="164" t="s">
        <v>774</v>
      </c>
      <c r="C919" s="338">
        <f t="shared" si="323"/>
        <v>0</v>
      </c>
      <c r="D919" s="339">
        <f t="shared" si="324"/>
        <v>0</v>
      </c>
      <c r="E919" s="340"/>
      <c r="F919" s="340"/>
      <c r="G919" s="340"/>
      <c r="H919" s="340"/>
      <c r="I919" s="341">
        <f t="shared" si="325"/>
        <v>0</v>
      </c>
      <c r="J919" s="342"/>
      <c r="K919" s="342"/>
      <c r="L919" s="342"/>
      <c r="M919" s="342"/>
      <c r="N919" s="342"/>
      <c r="O919" s="342"/>
      <c r="P919" s="342"/>
      <c r="Q919" s="342"/>
    </row>
    <row r="920" spans="1:17" ht="18" hidden="1" customHeight="1">
      <c r="A920" s="163">
        <v>2130209</v>
      </c>
      <c r="B920" s="164" t="s">
        <v>775</v>
      </c>
      <c r="C920" s="338">
        <f t="shared" si="323"/>
        <v>0</v>
      </c>
      <c r="D920" s="339">
        <f t="shared" si="324"/>
        <v>0</v>
      </c>
      <c r="E920" s="340"/>
      <c r="F920" s="340"/>
      <c r="G920" s="340"/>
      <c r="H920" s="340"/>
      <c r="I920" s="341">
        <f t="shared" si="325"/>
        <v>0</v>
      </c>
      <c r="J920" s="342"/>
      <c r="K920" s="342"/>
      <c r="L920" s="342"/>
      <c r="M920" s="342"/>
      <c r="N920" s="342"/>
      <c r="O920" s="342"/>
      <c r="P920" s="342"/>
      <c r="Q920" s="342"/>
    </row>
    <row r="921" spans="1:17" ht="18" hidden="1" customHeight="1">
      <c r="A921" s="163">
        <v>2130210</v>
      </c>
      <c r="B921" s="164" t="s">
        <v>776</v>
      </c>
      <c r="C921" s="338">
        <f t="shared" si="323"/>
        <v>0</v>
      </c>
      <c r="D921" s="339">
        <f t="shared" si="324"/>
        <v>0</v>
      </c>
      <c r="E921" s="340"/>
      <c r="F921" s="340"/>
      <c r="G921" s="340"/>
      <c r="H921" s="340"/>
      <c r="I921" s="341">
        <f t="shared" si="325"/>
        <v>0</v>
      </c>
      <c r="J921" s="342"/>
      <c r="K921" s="342"/>
      <c r="L921" s="342"/>
      <c r="M921" s="342"/>
      <c r="N921" s="342"/>
      <c r="O921" s="342"/>
      <c r="P921" s="342"/>
      <c r="Q921" s="342"/>
    </row>
    <row r="922" spans="1:17" ht="18" hidden="1" customHeight="1">
      <c r="A922" s="163">
        <v>2130211</v>
      </c>
      <c r="B922" s="164" t="s">
        <v>777</v>
      </c>
      <c r="C922" s="338">
        <f t="shared" si="323"/>
        <v>0</v>
      </c>
      <c r="D922" s="339">
        <f t="shared" si="324"/>
        <v>0</v>
      </c>
      <c r="E922" s="340"/>
      <c r="F922" s="340"/>
      <c r="G922" s="340"/>
      <c r="H922" s="340"/>
      <c r="I922" s="341">
        <f t="shared" si="325"/>
        <v>0</v>
      </c>
      <c r="J922" s="342"/>
      <c r="K922" s="342"/>
      <c r="L922" s="342"/>
      <c r="M922" s="342"/>
      <c r="N922" s="342"/>
      <c r="O922" s="342"/>
      <c r="P922" s="342"/>
      <c r="Q922" s="342"/>
    </row>
    <row r="923" spans="1:17" ht="18" hidden="1" customHeight="1">
      <c r="A923" s="163">
        <v>2130212</v>
      </c>
      <c r="B923" s="164" t="s">
        <v>778</v>
      </c>
      <c r="C923" s="338">
        <f t="shared" si="323"/>
        <v>0</v>
      </c>
      <c r="D923" s="339">
        <f t="shared" si="324"/>
        <v>0</v>
      </c>
      <c r="E923" s="340"/>
      <c r="F923" s="340"/>
      <c r="G923" s="340"/>
      <c r="H923" s="340"/>
      <c r="I923" s="341">
        <f t="shared" si="325"/>
        <v>0</v>
      </c>
      <c r="J923" s="342"/>
      <c r="K923" s="342"/>
      <c r="L923" s="342"/>
      <c r="M923" s="342"/>
      <c r="N923" s="342"/>
      <c r="O923" s="342"/>
      <c r="P923" s="342"/>
      <c r="Q923" s="342"/>
    </row>
    <row r="924" spans="1:17" ht="18" hidden="1" customHeight="1">
      <c r="A924" s="163">
        <v>2130213</v>
      </c>
      <c r="B924" s="164" t="s">
        <v>779</v>
      </c>
      <c r="C924" s="338">
        <f t="shared" si="323"/>
        <v>0</v>
      </c>
      <c r="D924" s="339">
        <f t="shared" si="324"/>
        <v>0</v>
      </c>
      <c r="E924" s="340"/>
      <c r="F924" s="340"/>
      <c r="G924" s="340"/>
      <c r="H924" s="340"/>
      <c r="I924" s="341">
        <f t="shared" si="325"/>
        <v>0</v>
      </c>
      <c r="J924" s="342"/>
      <c r="K924" s="342"/>
      <c r="L924" s="342"/>
      <c r="M924" s="342"/>
      <c r="N924" s="342"/>
      <c r="O924" s="342"/>
      <c r="P924" s="342"/>
      <c r="Q924" s="342"/>
    </row>
    <row r="925" spans="1:17" ht="18" hidden="1" customHeight="1">
      <c r="A925" s="163">
        <v>2130216</v>
      </c>
      <c r="B925" s="164" t="s">
        <v>780</v>
      </c>
      <c r="C925" s="338">
        <f t="shared" si="323"/>
        <v>0</v>
      </c>
      <c r="D925" s="339">
        <f t="shared" si="324"/>
        <v>0</v>
      </c>
      <c r="E925" s="340"/>
      <c r="F925" s="340"/>
      <c r="G925" s="340"/>
      <c r="H925" s="340"/>
      <c r="I925" s="341">
        <f t="shared" si="325"/>
        <v>0</v>
      </c>
      <c r="J925" s="342"/>
      <c r="K925" s="342"/>
      <c r="L925" s="342"/>
      <c r="M925" s="342"/>
      <c r="N925" s="342"/>
      <c r="O925" s="342"/>
      <c r="P925" s="342"/>
      <c r="Q925" s="342"/>
    </row>
    <row r="926" spans="1:17" ht="18" hidden="1" customHeight="1">
      <c r="A926" s="163">
        <v>2130217</v>
      </c>
      <c r="B926" s="164" t="s">
        <v>781</v>
      </c>
      <c r="C926" s="338">
        <f t="shared" si="323"/>
        <v>0</v>
      </c>
      <c r="D926" s="339">
        <f t="shared" si="324"/>
        <v>0</v>
      </c>
      <c r="E926" s="340"/>
      <c r="F926" s="340"/>
      <c r="G926" s="340"/>
      <c r="H926" s="340"/>
      <c r="I926" s="341">
        <f t="shared" si="325"/>
        <v>0</v>
      </c>
      <c r="J926" s="342"/>
      <c r="K926" s="342"/>
      <c r="L926" s="342"/>
      <c r="M926" s="342"/>
      <c r="N926" s="342"/>
      <c r="O926" s="342"/>
      <c r="P926" s="342"/>
      <c r="Q926" s="342"/>
    </row>
    <row r="927" spans="1:17" ht="18" hidden="1" customHeight="1">
      <c r="A927" s="163">
        <v>2130218</v>
      </c>
      <c r="B927" s="164" t="s">
        <v>782</v>
      </c>
      <c r="C927" s="338">
        <f t="shared" si="323"/>
        <v>0</v>
      </c>
      <c r="D927" s="339">
        <f t="shared" si="324"/>
        <v>0</v>
      </c>
      <c r="E927" s="340"/>
      <c r="F927" s="340"/>
      <c r="G927" s="340"/>
      <c r="H927" s="340"/>
      <c r="I927" s="341">
        <f t="shared" si="325"/>
        <v>0</v>
      </c>
      <c r="J927" s="342"/>
      <c r="K927" s="342"/>
      <c r="L927" s="342"/>
      <c r="M927" s="342"/>
      <c r="N927" s="342"/>
      <c r="O927" s="342"/>
      <c r="P927" s="342"/>
      <c r="Q927" s="342"/>
    </row>
    <row r="928" spans="1:17" ht="18" hidden="1" customHeight="1">
      <c r="A928" s="163">
        <v>2130219</v>
      </c>
      <c r="B928" s="164" t="s">
        <v>783</v>
      </c>
      <c r="C928" s="338">
        <f t="shared" si="323"/>
        <v>0</v>
      </c>
      <c r="D928" s="339">
        <f t="shared" si="324"/>
        <v>0</v>
      </c>
      <c r="E928" s="340"/>
      <c r="F928" s="340"/>
      <c r="G928" s="340"/>
      <c r="H928" s="340"/>
      <c r="I928" s="341">
        <f t="shared" si="325"/>
        <v>0</v>
      </c>
      <c r="J928" s="342"/>
      <c r="K928" s="342"/>
      <c r="L928" s="342"/>
      <c r="M928" s="342"/>
      <c r="N928" s="342"/>
      <c r="O928" s="342"/>
      <c r="P928" s="342"/>
      <c r="Q928" s="342"/>
    </row>
    <row r="929" spans="1:17" ht="18" hidden="1" customHeight="1">
      <c r="A929" s="163">
        <v>2130220</v>
      </c>
      <c r="B929" s="164" t="s">
        <v>784</v>
      </c>
      <c r="C929" s="338">
        <f t="shared" si="323"/>
        <v>0</v>
      </c>
      <c r="D929" s="339">
        <f t="shared" si="324"/>
        <v>0</v>
      </c>
      <c r="E929" s="340"/>
      <c r="F929" s="340"/>
      <c r="G929" s="340"/>
      <c r="H929" s="340"/>
      <c r="I929" s="341">
        <f t="shared" si="325"/>
        <v>0</v>
      </c>
      <c r="J929" s="342"/>
      <c r="K929" s="342"/>
      <c r="L929" s="342"/>
      <c r="M929" s="342"/>
      <c r="N929" s="342"/>
      <c r="O929" s="342"/>
      <c r="P929" s="342"/>
      <c r="Q929" s="342"/>
    </row>
    <row r="930" spans="1:17" ht="18" hidden="1" customHeight="1">
      <c r="A930" s="163">
        <v>2130221</v>
      </c>
      <c r="B930" s="164" t="s">
        <v>785</v>
      </c>
      <c r="C930" s="338">
        <f t="shared" si="323"/>
        <v>0</v>
      </c>
      <c r="D930" s="339">
        <f t="shared" si="324"/>
        <v>0</v>
      </c>
      <c r="E930" s="340"/>
      <c r="F930" s="340"/>
      <c r="G930" s="340"/>
      <c r="H930" s="340"/>
      <c r="I930" s="341">
        <f t="shared" si="325"/>
        <v>0</v>
      </c>
      <c r="J930" s="342"/>
      <c r="K930" s="342"/>
      <c r="L930" s="342"/>
      <c r="M930" s="342"/>
      <c r="N930" s="342"/>
      <c r="O930" s="342"/>
      <c r="P930" s="342"/>
      <c r="Q930" s="342"/>
    </row>
    <row r="931" spans="1:17" ht="18" hidden="1" customHeight="1">
      <c r="A931" s="163">
        <v>2130223</v>
      </c>
      <c r="B931" s="164" t="s">
        <v>786</v>
      </c>
      <c r="C931" s="338">
        <f t="shared" si="323"/>
        <v>0</v>
      </c>
      <c r="D931" s="339">
        <f t="shared" si="324"/>
        <v>0</v>
      </c>
      <c r="E931" s="340"/>
      <c r="F931" s="340"/>
      <c r="G931" s="340"/>
      <c r="H931" s="340"/>
      <c r="I931" s="341">
        <f t="shared" si="325"/>
        <v>0</v>
      </c>
      <c r="J931" s="342"/>
      <c r="K931" s="342"/>
      <c r="L931" s="342"/>
      <c r="M931" s="342"/>
      <c r="N931" s="342"/>
      <c r="O931" s="342"/>
      <c r="P931" s="342"/>
      <c r="Q931" s="342"/>
    </row>
    <row r="932" spans="1:17" ht="18" hidden="1" customHeight="1">
      <c r="A932" s="163">
        <v>2130224</v>
      </c>
      <c r="B932" s="164" t="s">
        <v>787</v>
      </c>
      <c r="C932" s="338">
        <f t="shared" si="323"/>
        <v>0</v>
      </c>
      <c r="D932" s="339">
        <f t="shared" si="324"/>
        <v>0</v>
      </c>
      <c r="E932" s="340"/>
      <c r="F932" s="340"/>
      <c r="G932" s="340"/>
      <c r="H932" s="340"/>
      <c r="I932" s="341">
        <f t="shared" si="325"/>
        <v>0</v>
      </c>
      <c r="J932" s="342"/>
      <c r="K932" s="342"/>
      <c r="L932" s="342"/>
      <c r="M932" s="342"/>
      <c r="N932" s="342"/>
      <c r="O932" s="342"/>
      <c r="P932" s="342"/>
      <c r="Q932" s="342"/>
    </row>
    <row r="933" spans="1:17" ht="18" hidden="1" customHeight="1">
      <c r="A933" s="163">
        <v>2130225</v>
      </c>
      <c r="B933" s="164" t="s">
        <v>788</v>
      </c>
      <c r="C933" s="338">
        <f t="shared" si="323"/>
        <v>0</v>
      </c>
      <c r="D933" s="339">
        <f t="shared" si="324"/>
        <v>0</v>
      </c>
      <c r="E933" s="340"/>
      <c r="F933" s="340"/>
      <c r="G933" s="340"/>
      <c r="H933" s="340"/>
      <c r="I933" s="341">
        <f t="shared" si="325"/>
        <v>0</v>
      </c>
      <c r="J933" s="342"/>
      <c r="K933" s="342"/>
      <c r="L933" s="342"/>
      <c r="M933" s="342"/>
      <c r="N933" s="342"/>
      <c r="O933" s="342"/>
      <c r="P933" s="342"/>
      <c r="Q933" s="342"/>
    </row>
    <row r="934" spans="1:17" ht="18" hidden="1" customHeight="1">
      <c r="A934" s="163">
        <v>2130226</v>
      </c>
      <c r="B934" s="164" t="s">
        <v>789</v>
      </c>
      <c r="C934" s="338">
        <f t="shared" si="323"/>
        <v>0</v>
      </c>
      <c r="D934" s="339">
        <f t="shared" si="324"/>
        <v>0</v>
      </c>
      <c r="E934" s="340"/>
      <c r="F934" s="340"/>
      <c r="G934" s="340"/>
      <c r="H934" s="340"/>
      <c r="I934" s="341">
        <f t="shared" si="325"/>
        <v>0</v>
      </c>
      <c r="J934" s="342"/>
      <c r="K934" s="342"/>
      <c r="L934" s="342"/>
      <c r="M934" s="342"/>
      <c r="N934" s="342"/>
      <c r="O934" s="342"/>
      <c r="P934" s="342"/>
      <c r="Q934" s="342"/>
    </row>
    <row r="935" spans="1:17" ht="18" hidden="1" customHeight="1">
      <c r="A935" s="163">
        <v>2130227</v>
      </c>
      <c r="B935" s="164" t="s">
        <v>790</v>
      </c>
      <c r="C935" s="338">
        <f t="shared" si="323"/>
        <v>0</v>
      </c>
      <c r="D935" s="339">
        <f t="shared" si="324"/>
        <v>0</v>
      </c>
      <c r="E935" s="340"/>
      <c r="F935" s="340"/>
      <c r="G935" s="340"/>
      <c r="H935" s="340"/>
      <c r="I935" s="341">
        <f t="shared" si="325"/>
        <v>0</v>
      </c>
      <c r="J935" s="342"/>
      <c r="K935" s="342"/>
      <c r="L935" s="342"/>
      <c r="M935" s="342"/>
      <c r="N935" s="342"/>
      <c r="O935" s="342"/>
      <c r="P935" s="342"/>
      <c r="Q935" s="342"/>
    </row>
    <row r="936" spans="1:17" ht="18" hidden="1" customHeight="1">
      <c r="A936" s="163">
        <v>2130231</v>
      </c>
      <c r="B936" s="164" t="s">
        <v>1157</v>
      </c>
      <c r="C936" s="338">
        <f t="shared" si="323"/>
        <v>0</v>
      </c>
      <c r="D936" s="339">
        <f t="shared" si="324"/>
        <v>0</v>
      </c>
      <c r="E936" s="340"/>
      <c r="F936" s="340"/>
      <c r="G936" s="340"/>
      <c r="H936" s="340"/>
      <c r="I936" s="341">
        <f t="shared" si="325"/>
        <v>0</v>
      </c>
      <c r="J936" s="342"/>
      <c r="K936" s="342"/>
      <c r="L936" s="342"/>
      <c r="M936" s="342"/>
      <c r="N936" s="342"/>
      <c r="O936" s="342"/>
      <c r="P936" s="342"/>
      <c r="Q936" s="342"/>
    </row>
    <row r="937" spans="1:17" ht="18" hidden="1" customHeight="1">
      <c r="A937" s="163">
        <v>2130232</v>
      </c>
      <c r="B937" s="164" t="s">
        <v>791</v>
      </c>
      <c r="C937" s="338">
        <f t="shared" si="323"/>
        <v>0</v>
      </c>
      <c r="D937" s="339">
        <f t="shared" si="324"/>
        <v>0</v>
      </c>
      <c r="E937" s="340"/>
      <c r="F937" s="340"/>
      <c r="G937" s="340"/>
      <c r="H937" s="340"/>
      <c r="I937" s="341">
        <f t="shared" si="325"/>
        <v>0</v>
      </c>
      <c r="J937" s="342"/>
      <c r="K937" s="342"/>
      <c r="L937" s="342"/>
      <c r="M937" s="342"/>
      <c r="N937" s="342"/>
      <c r="O937" s="342"/>
      <c r="P937" s="342"/>
      <c r="Q937" s="342"/>
    </row>
    <row r="938" spans="1:17" ht="18" hidden="1" customHeight="1">
      <c r="A938" s="163">
        <v>2130234</v>
      </c>
      <c r="B938" s="164" t="s">
        <v>792</v>
      </c>
      <c r="C938" s="338">
        <f t="shared" si="323"/>
        <v>0</v>
      </c>
      <c r="D938" s="339">
        <f t="shared" si="324"/>
        <v>0</v>
      </c>
      <c r="E938" s="340"/>
      <c r="F938" s="340"/>
      <c r="G938" s="340"/>
      <c r="H938" s="340"/>
      <c r="I938" s="341">
        <f t="shared" si="325"/>
        <v>0</v>
      </c>
      <c r="J938" s="342"/>
      <c r="K938" s="342"/>
      <c r="L938" s="342"/>
      <c r="M938" s="342"/>
      <c r="N938" s="342"/>
      <c r="O938" s="342"/>
      <c r="P938" s="342"/>
      <c r="Q938" s="342"/>
    </row>
    <row r="939" spans="1:17" ht="18" hidden="1" customHeight="1">
      <c r="A939" s="163">
        <v>2130299</v>
      </c>
      <c r="B939" s="164" t="s">
        <v>1158</v>
      </c>
      <c r="C939" s="338">
        <f t="shared" si="323"/>
        <v>0</v>
      </c>
      <c r="D939" s="339">
        <f t="shared" si="324"/>
        <v>0</v>
      </c>
      <c r="E939" s="340"/>
      <c r="F939" s="340"/>
      <c r="G939" s="340"/>
      <c r="H939" s="340"/>
      <c r="I939" s="341">
        <f t="shared" si="325"/>
        <v>0</v>
      </c>
      <c r="J939" s="342"/>
      <c r="K939" s="342"/>
      <c r="L939" s="342"/>
      <c r="M939" s="342"/>
      <c r="N939" s="342"/>
      <c r="O939" s="342"/>
      <c r="P939" s="342"/>
      <c r="Q939" s="342"/>
    </row>
    <row r="940" spans="1:17" ht="18" hidden="1" customHeight="1">
      <c r="A940" s="163">
        <v>21303</v>
      </c>
      <c r="B940" s="242" t="s">
        <v>794</v>
      </c>
      <c r="C940" s="336">
        <f>SUM(C941:C967)</f>
        <v>0</v>
      </c>
      <c r="D940" s="336">
        <f t="shared" ref="D940:Q940" si="326">SUM(D941:D967)</f>
        <v>0</v>
      </c>
      <c r="E940" s="336">
        <f t="shared" si="326"/>
        <v>0</v>
      </c>
      <c r="F940" s="336">
        <f t="shared" si="326"/>
        <v>0</v>
      </c>
      <c r="G940" s="336">
        <f t="shared" si="326"/>
        <v>0</v>
      </c>
      <c r="H940" s="336">
        <f t="shared" si="326"/>
        <v>0</v>
      </c>
      <c r="I940" s="337">
        <f t="shared" si="326"/>
        <v>0</v>
      </c>
      <c r="J940" s="337">
        <f t="shared" si="326"/>
        <v>0</v>
      </c>
      <c r="K940" s="337">
        <f t="shared" si="326"/>
        <v>0</v>
      </c>
      <c r="L940" s="337">
        <f t="shared" si="326"/>
        <v>0</v>
      </c>
      <c r="M940" s="337">
        <f t="shared" si="326"/>
        <v>0</v>
      </c>
      <c r="N940" s="337">
        <f t="shared" si="326"/>
        <v>0</v>
      </c>
      <c r="O940" s="337">
        <f t="shared" si="326"/>
        <v>0</v>
      </c>
      <c r="P940" s="337">
        <f t="shared" si="326"/>
        <v>0</v>
      </c>
      <c r="Q940" s="337">
        <f t="shared" si="326"/>
        <v>0</v>
      </c>
    </row>
    <row r="941" spans="1:17" ht="18" hidden="1" customHeight="1">
      <c r="A941" s="163">
        <v>2130301</v>
      </c>
      <c r="B941" s="164" t="s">
        <v>93</v>
      </c>
      <c r="C941" s="338">
        <f t="shared" ref="C941:C967" si="327">SUM(D941,I941)</f>
        <v>0</v>
      </c>
      <c r="D941" s="339">
        <f t="shared" ref="D941:D967" si="328">SUM(E941:H941)</f>
        <v>0</v>
      </c>
      <c r="E941" s="340"/>
      <c r="F941" s="340"/>
      <c r="G941" s="340"/>
      <c r="H941" s="340"/>
      <c r="I941" s="341">
        <f t="shared" ref="I941:I967" si="329">SUM(J941:Q941)</f>
        <v>0</v>
      </c>
      <c r="J941" s="342"/>
      <c r="K941" s="342"/>
      <c r="L941" s="342"/>
      <c r="M941" s="342"/>
      <c r="N941" s="342"/>
      <c r="O941" s="342"/>
      <c r="P941" s="342"/>
      <c r="Q941" s="342"/>
    </row>
    <row r="942" spans="1:17" ht="18" hidden="1" customHeight="1">
      <c r="A942" s="163">
        <v>2130302</v>
      </c>
      <c r="B942" s="164" t="s">
        <v>94</v>
      </c>
      <c r="C942" s="338">
        <f t="shared" si="327"/>
        <v>0</v>
      </c>
      <c r="D942" s="339">
        <f t="shared" si="328"/>
        <v>0</v>
      </c>
      <c r="E942" s="340"/>
      <c r="F942" s="340"/>
      <c r="G942" s="340"/>
      <c r="H942" s="340"/>
      <c r="I942" s="341">
        <f t="shared" si="329"/>
        <v>0</v>
      </c>
      <c r="J942" s="342"/>
      <c r="K942" s="342"/>
      <c r="L942" s="342"/>
      <c r="M942" s="342"/>
      <c r="N942" s="342"/>
      <c r="O942" s="342"/>
      <c r="P942" s="342"/>
      <c r="Q942" s="342"/>
    </row>
    <row r="943" spans="1:17" ht="18" hidden="1" customHeight="1">
      <c r="A943" s="163">
        <v>2130303</v>
      </c>
      <c r="B943" s="164" t="s">
        <v>95</v>
      </c>
      <c r="C943" s="338">
        <f t="shared" si="327"/>
        <v>0</v>
      </c>
      <c r="D943" s="339">
        <f t="shared" si="328"/>
        <v>0</v>
      </c>
      <c r="E943" s="340"/>
      <c r="F943" s="340"/>
      <c r="G943" s="340"/>
      <c r="H943" s="340"/>
      <c r="I943" s="341">
        <f t="shared" si="329"/>
        <v>0</v>
      </c>
      <c r="J943" s="342"/>
      <c r="K943" s="342"/>
      <c r="L943" s="342"/>
      <c r="M943" s="342"/>
      <c r="N943" s="342"/>
      <c r="O943" s="342"/>
      <c r="P943" s="342"/>
      <c r="Q943" s="342"/>
    </row>
    <row r="944" spans="1:17" ht="18" hidden="1" customHeight="1">
      <c r="A944" s="163">
        <v>2130304</v>
      </c>
      <c r="B944" s="164" t="s">
        <v>795</v>
      </c>
      <c r="C944" s="338">
        <f t="shared" si="327"/>
        <v>0</v>
      </c>
      <c r="D944" s="339">
        <f t="shared" si="328"/>
        <v>0</v>
      </c>
      <c r="E944" s="340"/>
      <c r="F944" s="340"/>
      <c r="G944" s="340"/>
      <c r="H944" s="340"/>
      <c r="I944" s="341">
        <f t="shared" si="329"/>
        <v>0</v>
      </c>
      <c r="J944" s="342"/>
      <c r="K944" s="342"/>
      <c r="L944" s="342"/>
      <c r="M944" s="342"/>
      <c r="N944" s="342"/>
      <c r="O944" s="342"/>
      <c r="P944" s="342"/>
      <c r="Q944" s="342"/>
    </row>
    <row r="945" spans="1:17" ht="18" hidden="1" customHeight="1">
      <c r="A945" s="163">
        <v>2130305</v>
      </c>
      <c r="B945" s="164" t="s">
        <v>796</v>
      </c>
      <c r="C945" s="338">
        <f t="shared" si="327"/>
        <v>0</v>
      </c>
      <c r="D945" s="339">
        <f t="shared" si="328"/>
        <v>0</v>
      </c>
      <c r="E945" s="340"/>
      <c r="F945" s="340"/>
      <c r="G945" s="340"/>
      <c r="H945" s="340"/>
      <c r="I945" s="341">
        <f t="shared" si="329"/>
        <v>0</v>
      </c>
      <c r="J945" s="342"/>
      <c r="K945" s="342"/>
      <c r="L945" s="342"/>
      <c r="M945" s="342"/>
      <c r="N945" s="342"/>
      <c r="O945" s="342"/>
      <c r="P945" s="342"/>
      <c r="Q945" s="342"/>
    </row>
    <row r="946" spans="1:17" ht="18" hidden="1" customHeight="1">
      <c r="A946" s="163">
        <v>2130306</v>
      </c>
      <c r="B946" s="164" t="s">
        <v>797</v>
      </c>
      <c r="C946" s="338">
        <f t="shared" si="327"/>
        <v>0</v>
      </c>
      <c r="D946" s="339">
        <f t="shared" si="328"/>
        <v>0</v>
      </c>
      <c r="E946" s="340"/>
      <c r="F946" s="340"/>
      <c r="G946" s="340"/>
      <c r="H946" s="340"/>
      <c r="I946" s="341">
        <f t="shared" si="329"/>
        <v>0</v>
      </c>
      <c r="J946" s="342"/>
      <c r="K946" s="342"/>
      <c r="L946" s="342"/>
      <c r="M946" s="342"/>
      <c r="N946" s="342"/>
      <c r="O946" s="342"/>
      <c r="P946" s="342"/>
      <c r="Q946" s="342"/>
    </row>
    <row r="947" spans="1:17" ht="18" hidden="1" customHeight="1">
      <c r="A947" s="163">
        <v>2130307</v>
      </c>
      <c r="B947" s="164" t="s">
        <v>798</v>
      </c>
      <c r="C947" s="338">
        <f t="shared" si="327"/>
        <v>0</v>
      </c>
      <c r="D947" s="339">
        <f t="shared" si="328"/>
        <v>0</v>
      </c>
      <c r="E947" s="340"/>
      <c r="F947" s="340"/>
      <c r="G947" s="340"/>
      <c r="H947" s="340"/>
      <c r="I947" s="341">
        <f t="shared" si="329"/>
        <v>0</v>
      </c>
      <c r="J947" s="342"/>
      <c r="K947" s="342"/>
      <c r="L947" s="342"/>
      <c r="M947" s="342"/>
      <c r="N947" s="342"/>
      <c r="O947" s="342"/>
      <c r="P947" s="342"/>
      <c r="Q947" s="342"/>
    </row>
    <row r="948" spans="1:17" ht="18" hidden="1" customHeight="1">
      <c r="A948" s="163">
        <v>2130308</v>
      </c>
      <c r="B948" s="164" t="s">
        <v>799</v>
      </c>
      <c r="C948" s="338">
        <f t="shared" si="327"/>
        <v>0</v>
      </c>
      <c r="D948" s="339">
        <f t="shared" si="328"/>
        <v>0</v>
      </c>
      <c r="E948" s="340"/>
      <c r="F948" s="340"/>
      <c r="G948" s="340"/>
      <c r="H948" s="340"/>
      <c r="I948" s="341">
        <f t="shared" si="329"/>
        <v>0</v>
      </c>
      <c r="J948" s="342"/>
      <c r="K948" s="342"/>
      <c r="L948" s="342"/>
      <c r="M948" s="342"/>
      <c r="N948" s="342"/>
      <c r="O948" s="342"/>
      <c r="P948" s="342"/>
      <c r="Q948" s="342"/>
    </row>
    <row r="949" spans="1:17" ht="18" hidden="1" customHeight="1">
      <c r="A949" s="163">
        <v>2130309</v>
      </c>
      <c r="B949" s="164" t="s">
        <v>800</v>
      </c>
      <c r="C949" s="338">
        <f t="shared" si="327"/>
        <v>0</v>
      </c>
      <c r="D949" s="339">
        <f t="shared" si="328"/>
        <v>0</v>
      </c>
      <c r="E949" s="340"/>
      <c r="F949" s="340"/>
      <c r="G949" s="340"/>
      <c r="H949" s="340"/>
      <c r="I949" s="341">
        <f t="shared" si="329"/>
        <v>0</v>
      </c>
      <c r="J949" s="342"/>
      <c r="K949" s="342"/>
      <c r="L949" s="342"/>
      <c r="M949" s="342"/>
      <c r="N949" s="342"/>
      <c r="O949" s="342"/>
      <c r="P949" s="342"/>
      <c r="Q949" s="342"/>
    </row>
    <row r="950" spans="1:17" ht="18" hidden="1" customHeight="1">
      <c r="A950" s="163">
        <v>2130310</v>
      </c>
      <c r="B950" s="164" t="s">
        <v>801</v>
      </c>
      <c r="C950" s="338">
        <f t="shared" si="327"/>
        <v>0</v>
      </c>
      <c r="D950" s="339">
        <f t="shared" si="328"/>
        <v>0</v>
      </c>
      <c r="E950" s="340"/>
      <c r="F950" s="340"/>
      <c r="G950" s="340"/>
      <c r="H950" s="340"/>
      <c r="I950" s="341">
        <f t="shared" si="329"/>
        <v>0</v>
      </c>
      <c r="J950" s="342"/>
      <c r="K950" s="342"/>
      <c r="L950" s="342"/>
      <c r="M950" s="342"/>
      <c r="N950" s="342"/>
      <c r="O950" s="342"/>
      <c r="P950" s="342"/>
      <c r="Q950" s="342"/>
    </row>
    <row r="951" spans="1:17" ht="18" hidden="1" customHeight="1">
      <c r="A951" s="163">
        <v>2130311</v>
      </c>
      <c r="B951" s="164" t="s">
        <v>802</v>
      </c>
      <c r="C951" s="338">
        <f t="shared" si="327"/>
        <v>0</v>
      </c>
      <c r="D951" s="339">
        <f t="shared" si="328"/>
        <v>0</v>
      </c>
      <c r="E951" s="340"/>
      <c r="F951" s="340"/>
      <c r="G951" s="340"/>
      <c r="H951" s="340"/>
      <c r="I951" s="341">
        <f t="shared" si="329"/>
        <v>0</v>
      </c>
      <c r="J951" s="342"/>
      <c r="K951" s="342"/>
      <c r="L951" s="342"/>
      <c r="M951" s="342"/>
      <c r="N951" s="342"/>
      <c r="O951" s="342"/>
      <c r="P951" s="342"/>
      <c r="Q951" s="342"/>
    </row>
    <row r="952" spans="1:17" ht="18" hidden="1" customHeight="1">
      <c r="A952" s="163">
        <v>2130312</v>
      </c>
      <c r="B952" s="164" t="s">
        <v>803</v>
      </c>
      <c r="C952" s="338">
        <f t="shared" si="327"/>
        <v>0</v>
      </c>
      <c r="D952" s="339">
        <f t="shared" si="328"/>
        <v>0</v>
      </c>
      <c r="E952" s="340"/>
      <c r="F952" s="340"/>
      <c r="G952" s="340"/>
      <c r="H952" s="340"/>
      <c r="I952" s="341">
        <f t="shared" si="329"/>
        <v>0</v>
      </c>
      <c r="J952" s="342"/>
      <c r="K952" s="342"/>
      <c r="L952" s="342"/>
      <c r="M952" s="342"/>
      <c r="N952" s="342"/>
      <c r="O952" s="342"/>
      <c r="P952" s="342"/>
      <c r="Q952" s="342"/>
    </row>
    <row r="953" spans="1:17" ht="18" hidden="1" customHeight="1">
      <c r="A953" s="163">
        <v>2130313</v>
      </c>
      <c r="B953" s="164" t="s">
        <v>804</v>
      </c>
      <c r="C953" s="338">
        <f t="shared" si="327"/>
        <v>0</v>
      </c>
      <c r="D953" s="339">
        <f t="shared" si="328"/>
        <v>0</v>
      </c>
      <c r="E953" s="340"/>
      <c r="F953" s="340"/>
      <c r="G953" s="340"/>
      <c r="H953" s="340"/>
      <c r="I953" s="341">
        <f t="shared" si="329"/>
        <v>0</v>
      </c>
      <c r="J953" s="342"/>
      <c r="K953" s="342"/>
      <c r="L953" s="342"/>
      <c r="M953" s="342"/>
      <c r="N953" s="342"/>
      <c r="O953" s="342"/>
      <c r="P953" s="342"/>
      <c r="Q953" s="342"/>
    </row>
    <row r="954" spans="1:17" ht="18" hidden="1" customHeight="1">
      <c r="A954" s="163">
        <v>2130314</v>
      </c>
      <c r="B954" s="164" t="s">
        <v>805</v>
      </c>
      <c r="C954" s="338">
        <f t="shared" si="327"/>
        <v>0</v>
      </c>
      <c r="D954" s="339">
        <f t="shared" si="328"/>
        <v>0</v>
      </c>
      <c r="E954" s="340"/>
      <c r="F954" s="340"/>
      <c r="G954" s="340"/>
      <c r="H954" s="340"/>
      <c r="I954" s="341">
        <f t="shared" si="329"/>
        <v>0</v>
      </c>
      <c r="J954" s="342"/>
      <c r="K954" s="342"/>
      <c r="L954" s="342"/>
      <c r="M954" s="342"/>
      <c r="N954" s="342"/>
      <c r="O954" s="342"/>
      <c r="P954" s="342"/>
      <c r="Q954" s="342"/>
    </row>
    <row r="955" spans="1:17" ht="18" hidden="1" customHeight="1">
      <c r="A955" s="163">
        <v>2130315</v>
      </c>
      <c r="B955" s="164" t="s">
        <v>806</v>
      </c>
      <c r="C955" s="338">
        <f t="shared" si="327"/>
        <v>0</v>
      </c>
      <c r="D955" s="339">
        <f t="shared" si="328"/>
        <v>0</v>
      </c>
      <c r="E955" s="340"/>
      <c r="F955" s="340"/>
      <c r="G955" s="340"/>
      <c r="H955" s="340"/>
      <c r="I955" s="341">
        <f t="shared" si="329"/>
        <v>0</v>
      </c>
      <c r="J955" s="342"/>
      <c r="K955" s="342"/>
      <c r="L955" s="342"/>
      <c r="M955" s="342"/>
      <c r="N955" s="342"/>
      <c r="O955" s="342"/>
      <c r="P955" s="342"/>
      <c r="Q955" s="342"/>
    </row>
    <row r="956" spans="1:17" ht="18" hidden="1" customHeight="1">
      <c r="A956" s="163">
        <v>2130316</v>
      </c>
      <c r="B956" s="164" t="s">
        <v>807</v>
      </c>
      <c r="C956" s="338">
        <f t="shared" si="327"/>
        <v>0</v>
      </c>
      <c r="D956" s="339">
        <f t="shared" si="328"/>
        <v>0</v>
      </c>
      <c r="E956" s="340"/>
      <c r="F956" s="340"/>
      <c r="G956" s="340"/>
      <c r="H956" s="340"/>
      <c r="I956" s="341">
        <f t="shared" si="329"/>
        <v>0</v>
      </c>
      <c r="J956" s="342"/>
      <c r="K956" s="342"/>
      <c r="L956" s="342"/>
      <c r="M956" s="342"/>
      <c r="N956" s="342"/>
      <c r="O956" s="342"/>
      <c r="P956" s="342"/>
      <c r="Q956" s="342"/>
    </row>
    <row r="957" spans="1:17" ht="18" hidden="1" customHeight="1">
      <c r="A957" s="163">
        <v>2130317</v>
      </c>
      <c r="B957" s="164" t="s">
        <v>808</v>
      </c>
      <c r="C957" s="338">
        <f t="shared" si="327"/>
        <v>0</v>
      </c>
      <c r="D957" s="339">
        <f t="shared" si="328"/>
        <v>0</v>
      </c>
      <c r="E957" s="340"/>
      <c r="F957" s="340"/>
      <c r="G957" s="340"/>
      <c r="H957" s="340"/>
      <c r="I957" s="341">
        <f t="shared" si="329"/>
        <v>0</v>
      </c>
      <c r="J957" s="342"/>
      <c r="K957" s="342"/>
      <c r="L957" s="342"/>
      <c r="M957" s="342"/>
      <c r="N957" s="342"/>
      <c r="O957" s="342"/>
      <c r="P957" s="342"/>
      <c r="Q957" s="342"/>
    </row>
    <row r="958" spans="1:17" ht="18" hidden="1" customHeight="1">
      <c r="A958" s="163">
        <v>2130318</v>
      </c>
      <c r="B958" s="164" t="s">
        <v>809</v>
      </c>
      <c r="C958" s="338">
        <f t="shared" si="327"/>
        <v>0</v>
      </c>
      <c r="D958" s="339">
        <f t="shared" si="328"/>
        <v>0</v>
      </c>
      <c r="E958" s="340"/>
      <c r="F958" s="340"/>
      <c r="G958" s="340"/>
      <c r="H958" s="340"/>
      <c r="I958" s="341">
        <f t="shared" si="329"/>
        <v>0</v>
      </c>
      <c r="J958" s="342"/>
      <c r="K958" s="342"/>
      <c r="L958" s="342"/>
      <c r="M958" s="342"/>
      <c r="N958" s="342"/>
      <c r="O958" s="342"/>
      <c r="P958" s="342"/>
      <c r="Q958" s="342"/>
    </row>
    <row r="959" spans="1:17" ht="18" hidden="1" customHeight="1">
      <c r="A959" s="163">
        <v>2130319</v>
      </c>
      <c r="B959" s="164" t="s">
        <v>810</v>
      </c>
      <c r="C959" s="338">
        <f t="shared" si="327"/>
        <v>0</v>
      </c>
      <c r="D959" s="339">
        <f t="shared" si="328"/>
        <v>0</v>
      </c>
      <c r="E959" s="340"/>
      <c r="F959" s="340"/>
      <c r="G959" s="340"/>
      <c r="H959" s="340"/>
      <c r="I959" s="341">
        <f t="shared" si="329"/>
        <v>0</v>
      </c>
      <c r="J959" s="342"/>
      <c r="K959" s="342"/>
      <c r="L959" s="342"/>
      <c r="M959" s="342"/>
      <c r="N959" s="342"/>
      <c r="O959" s="342"/>
      <c r="P959" s="342"/>
      <c r="Q959" s="342"/>
    </row>
    <row r="960" spans="1:17" ht="18" hidden="1" customHeight="1">
      <c r="A960" s="163">
        <v>2130321</v>
      </c>
      <c r="B960" s="164" t="s">
        <v>811</v>
      </c>
      <c r="C960" s="338">
        <f t="shared" si="327"/>
        <v>0</v>
      </c>
      <c r="D960" s="339">
        <f t="shared" si="328"/>
        <v>0</v>
      </c>
      <c r="E960" s="340"/>
      <c r="F960" s="340"/>
      <c r="G960" s="340"/>
      <c r="H960" s="340"/>
      <c r="I960" s="341">
        <f t="shared" si="329"/>
        <v>0</v>
      </c>
      <c r="J960" s="342"/>
      <c r="K960" s="342"/>
      <c r="L960" s="342"/>
      <c r="M960" s="342"/>
      <c r="N960" s="342"/>
      <c r="O960" s="342"/>
      <c r="P960" s="342"/>
      <c r="Q960" s="342"/>
    </row>
    <row r="961" spans="1:17" ht="18" hidden="1" customHeight="1">
      <c r="A961" s="163">
        <v>2130322</v>
      </c>
      <c r="B961" s="164" t="s">
        <v>812</v>
      </c>
      <c r="C961" s="338">
        <f t="shared" si="327"/>
        <v>0</v>
      </c>
      <c r="D961" s="339">
        <f t="shared" si="328"/>
        <v>0</v>
      </c>
      <c r="E961" s="340"/>
      <c r="F961" s="340"/>
      <c r="G961" s="340"/>
      <c r="H961" s="340"/>
      <c r="I961" s="341">
        <f t="shared" si="329"/>
        <v>0</v>
      </c>
      <c r="J961" s="342"/>
      <c r="K961" s="342"/>
      <c r="L961" s="342"/>
      <c r="M961" s="342"/>
      <c r="N961" s="342"/>
      <c r="O961" s="342"/>
      <c r="P961" s="342"/>
      <c r="Q961" s="342"/>
    </row>
    <row r="962" spans="1:17" ht="18" hidden="1" customHeight="1">
      <c r="A962" s="163">
        <v>2130331</v>
      </c>
      <c r="B962" s="164" t="s">
        <v>813</v>
      </c>
      <c r="C962" s="338">
        <f t="shared" si="327"/>
        <v>0</v>
      </c>
      <c r="D962" s="339">
        <f t="shared" si="328"/>
        <v>0</v>
      </c>
      <c r="E962" s="340"/>
      <c r="F962" s="340"/>
      <c r="G962" s="340"/>
      <c r="H962" s="340"/>
      <c r="I962" s="341">
        <f t="shared" si="329"/>
        <v>0</v>
      </c>
      <c r="J962" s="342"/>
      <c r="K962" s="342"/>
      <c r="L962" s="342"/>
      <c r="M962" s="342"/>
      <c r="N962" s="342"/>
      <c r="O962" s="342"/>
      <c r="P962" s="342"/>
      <c r="Q962" s="342"/>
    </row>
    <row r="963" spans="1:17" ht="18" hidden="1" customHeight="1">
      <c r="A963" s="163">
        <v>2130332</v>
      </c>
      <c r="B963" s="164" t="s">
        <v>814</v>
      </c>
      <c r="C963" s="338">
        <f t="shared" si="327"/>
        <v>0</v>
      </c>
      <c r="D963" s="339">
        <f t="shared" si="328"/>
        <v>0</v>
      </c>
      <c r="E963" s="340"/>
      <c r="F963" s="340"/>
      <c r="G963" s="340"/>
      <c r="H963" s="340"/>
      <c r="I963" s="341">
        <f t="shared" si="329"/>
        <v>0</v>
      </c>
      <c r="J963" s="342"/>
      <c r="K963" s="342"/>
      <c r="L963" s="342"/>
      <c r="M963" s="342"/>
      <c r="N963" s="342"/>
      <c r="O963" s="342"/>
      <c r="P963" s="342"/>
      <c r="Q963" s="342"/>
    </row>
    <row r="964" spans="1:17" ht="18" hidden="1" customHeight="1">
      <c r="A964" s="163">
        <v>2130333</v>
      </c>
      <c r="B964" s="164" t="s">
        <v>786</v>
      </c>
      <c r="C964" s="338">
        <f t="shared" si="327"/>
        <v>0</v>
      </c>
      <c r="D964" s="339">
        <f t="shared" si="328"/>
        <v>0</v>
      </c>
      <c r="E964" s="340"/>
      <c r="F964" s="340"/>
      <c r="G964" s="340"/>
      <c r="H964" s="340"/>
      <c r="I964" s="341">
        <f t="shared" si="329"/>
        <v>0</v>
      </c>
      <c r="J964" s="342"/>
      <c r="K964" s="342"/>
      <c r="L964" s="342"/>
      <c r="M964" s="342"/>
      <c r="N964" s="342"/>
      <c r="O964" s="342"/>
      <c r="P964" s="342"/>
      <c r="Q964" s="342"/>
    </row>
    <row r="965" spans="1:17" ht="18" hidden="1" customHeight="1">
      <c r="A965" s="163">
        <v>2130334</v>
      </c>
      <c r="B965" s="164" t="s">
        <v>815</v>
      </c>
      <c r="C965" s="338">
        <f t="shared" si="327"/>
        <v>0</v>
      </c>
      <c r="D965" s="339">
        <f t="shared" si="328"/>
        <v>0</v>
      </c>
      <c r="E965" s="340"/>
      <c r="F965" s="340"/>
      <c r="G965" s="340"/>
      <c r="H965" s="340"/>
      <c r="I965" s="341">
        <f t="shared" si="329"/>
        <v>0</v>
      </c>
      <c r="J965" s="342"/>
      <c r="K965" s="342"/>
      <c r="L965" s="342"/>
      <c r="M965" s="342"/>
      <c r="N965" s="342"/>
      <c r="O965" s="342"/>
      <c r="P965" s="342"/>
      <c r="Q965" s="342"/>
    </row>
    <row r="966" spans="1:17" ht="18" hidden="1" customHeight="1">
      <c r="A966" s="163">
        <v>2130335</v>
      </c>
      <c r="B966" s="164" t="s">
        <v>816</v>
      </c>
      <c r="C966" s="338">
        <f t="shared" si="327"/>
        <v>0</v>
      </c>
      <c r="D966" s="339">
        <f t="shared" si="328"/>
        <v>0</v>
      </c>
      <c r="E966" s="340"/>
      <c r="F966" s="340"/>
      <c r="G966" s="340"/>
      <c r="H966" s="340"/>
      <c r="I966" s="341">
        <f t="shared" si="329"/>
        <v>0</v>
      </c>
      <c r="J966" s="342"/>
      <c r="K966" s="342"/>
      <c r="L966" s="342"/>
      <c r="M966" s="342"/>
      <c r="N966" s="342"/>
      <c r="O966" s="342"/>
      <c r="P966" s="342"/>
      <c r="Q966" s="342"/>
    </row>
    <row r="967" spans="1:17" ht="18" hidden="1" customHeight="1">
      <c r="A967" s="163">
        <v>2130399</v>
      </c>
      <c r="B967" s="164" t="s">
        <v>817</v>
      </c>
      <c r="C967" s="338">
        <f t="shared" si="327"/>
        <v>0</v>
      </c>
      <c r="D967" s="339">
        <f t="shared" si="328"/>
        <v>0</v>
      </c>
      <c r="E967" s="340"/>
      <c r="F967" s="340"/>
      <c r="G967" s="340"/>
      <c r="H967" s="340"/>
      <c r="I967" s="341">
        <f t="shared" si="329"/>
        <v>0</v>
      </c>
      <c r="J967" s="342"/>
      <c r="K967" s="342"/>
      <c r="L967" s="342"/>
      <c r="M967" s="342"/>
      <c r="N967" s="342"/>
      <c r="O967" s="342"/>
      <c r="P967" s="342"/>
      <c r="Q967" s="342"/>
    </row>
    <row r="968" spans="1:17" ht="18" hidden="1" customHeight="1">
      <c r="A968" s="163">
        <v>21304</v>
      </c>
      <c r="B968" s="242" t="s">
        <v>818</v>
      </c>
      <c r="C968" s="336">
        <f>SUM(C969:C978)</f>
        <v>0</v>
      </c>
      <c r="D968" s="336">
        <f t="shared" ref="D968:Q968" si="330">SUM(D969:D978)</f>
        <v>0</v>
      </c>
      <c r="E968" s="336">
        <f t="shared" si="330"/>
        <v>0</v>
      </c>
      <c r="F968" s="336">
        <f t="shared" si="330"/>
        <v>0</v>
      </c>
      <c r="G968" s="336">
        <f t="shared" si="330"/>
        <v>0</v>
      </c>
      <c r="H968" s="336">
        <f t="shared" si="330"/>
        <v>0</v>
      </c>
      <c r="I968" s="337">
        <f t="shared" si="330"/>
        <v>0</v>
      </c>
      <c r="J968" s="337">
        <f t="shared" si="330"/>
        <v>0</v>
      </c>
      <c r="K968" s="337">
        <f t="shared" si="330"/>
        <v>0</v>
      </c>
      <c r="L968" s="337">
        <f t="shared" si="330"/>
        <v>0</v>
      </c>
      <c r="M968" s="337">
        <f t="shared" si="330"/>
        <v>0</v>
      </c>
      <c r="N968" s="337">
        <f t="shared" si="330"/>
        <v>0</v>
      </c>
      <c r="O968" s="337">
        <f t="shared" si="330"/>
        <v>0</v>
      </c>
      <c r="P968" s="337">
        <f t="shared" si="330"/>
        <v>0</v>
      </c>
      <c r="Q968" s="337">
        <f t="shared" si="330"/>
        <v>0</v>
      </c>
    </row>
    <row r="969" spans="1:17" ht="18" hidden="1" customHeight="1">
      <c r="A969" s="163">
        <v>2130401</v>
      </c>
      <c r="B969" s="164" t="s">
        <v>93</v>
      </c>
      <c r="C969" s="338">
        <f t="shared" ref="C969:C978" si="331">SUM(D969,I969)</f>
        <v>0</v>
      </c>
      <c r="D969" s="339">
        <f t="shared" ref="D969:D978" si="332">SUM(E969:H969)</f>
        <v>0</v>
      </c>
      <c r="E969" s="340"/>
      <c r="F969" s="340"/>
      <c r="G969" s="340"/>
      <c r="H969" s="340"/>
      <c r="I969" s="341">
        <f t="shared" ref="I969:I978" si="333">SUM(J969:Q969)</f>
        <v>0</v>
      </c>
      <c r="J969" s="342"/>
      <c r="K969" s="342"/>
      <c r="L969" s="342"/>
      <c r="M969" s="342"/>
      <c r="N969" s="342"/>
      <c r="O969" s="342"/>
      <c r="P969" s="342"/>
      <c r="Q969" s="342"/>
    </row>
    <row r="970" spans="1:17" ht="18" hidden="1" customHeight="1">
      <c r="A970" s="163">
        <v>2130402</v>
      </c>
      <c r="B970" s="164" t="s">
        <v>94</v>
      </c>
      <c r="C970" s="338">
        <f t="shared" si="331"/>
        <v>0</v>
      </c>
      <c r="D970" s="339">
        <f t="shared" si="332"/>
        <v>0</v>
      </c>
      <c r="E970" s="340"/>
      <c r="F970" s="340"/>
      <c r="G970" s="340"/>
      <c r="H970" s="340"/>
      <c r="I970" s="341">
        <f t="shared" si="333"/>
        <v>0</v>
      </c>
      <c r="J970" s="342"/>
      <c r="K970" s="342"/>
      <c r="L970" s="342"/>
      <c r="M970" s="342"/>
      <c r="N970" s="342"/>
      <c r="O970" s="342"/>
      <c r="P970" s="342"/>
      <c r="Q970" s="342"/>
    </row>
    <row r="971" spans="1:17" ht="18" hidden="1" customHeight="1">
      <c r="A971" s="163">
        <v>2130403</v>
      </c>
      <c r="B971" s="164" t="s">
        <v>95</v>
      </c>
      <c r="C971" s="338">
        <f t="shared" si="331"/>
        <v>0</v>
      </c>
      <c r="D971" s="339">
        <f t="shared" si="332"/>
        <v>0</v>
      </c>
      <c r="E971" s="340"/>
      <c r="F971" s="340"/>
      <c r="G971" s="340"/>
      <c r="H971" s="340"/>
      <c r="I971" s="341">
        <f t="shared" si="333"/>
        <v>0</v>
      </c>
      <c r="J971" s="342"/>
      <c r="K971" s="342"/>
      <c r="L971" s="342"/>
      <c r="M971" s="342"/>
      <c r="N971" s="342"/>
      <c r="O971" s="342"/>
      <c r="P971" s="342"/>
      <c r="Q971" s="342"/>
    </row>
    <row r="972" spans="1:17" ht="18" hidden="1" customHeight="1">
      <c r="A972" s="163">
        <v>2130404</v>
      </c>
      <c r="B972" s="164" t="s">
        <v>819</v>
      </c>
      <c r="C972" s="338">
        <f t="shared" si="331"/>
        <v>0</v>
      </c>
      <c r="D972" s="339">
        <f t="shared" si="332"/>
        <v>0</v>
      </c>
      <c r="E972" s="340"/>
      <c r="F972" s="340"/>
      <c r="G972" s="340"/>
      <c r="H972" s="340"/>
      <c r="I972" s="341">
        <f t="shared" si="333"/>
        <v>0</v>
      </c>
      <c r="J972" s="342"/>
      <c r="K972" s="342"/>
      <c r="L972" s="342"/>
      <c r="M972" s="342"/>
      <c r="N972" s="342"/>
      <c r="O972" s="342"/>
      <c r="P972" s="342"/>
      <c r="Q972" s="342"/>
    </row>
    <row r="973" spans="1:17" ht="18" hidden="1" customHeight="1">
      <c r="A973" s="163">
        <v>2130405</v>
      </c>
      <c r="B973" s="164" t="s">
        <v>820</v>
      </c>
      <c r="C973" s="338">
        <f t="shared" si="331"/>
        <v>0</v>
      </c>
      <c r="D973" s="339">
        <f t="shared" si="332"/>
        <v>0</v>
      </c>
      <c r="E973" s="340"/>
      <c r="F973" s="340"/>
      <c r="G973" s="340"/>
      <c r="H973" s="340"/>
      <c r="I973" s="341">
        <f t="shared" si="333"/>
        <v>0</v>
      </c>
      <c r="J973" s="342"/>
      <c r="K973" s="342"/>
      <c r="L973" s="342"/>
      <c r="M973" s="342"/>
      <c r="N973" s="342"/>
      <c r="O973" s="342"/>
      <c r="P973" s="342"/>
      <c r="Q973" s="342"/>
    </row>
    <row r="974" spans="1:17" ht="18" hidden="1" customHeight="1">
      <c r="A974" s="163">
        <v>2130406</v>
      </c>
      <c r="B974" s="164" t="s">
        <v>821</v>
      </c>
      <c r="C974" s="338">
        <f t="shared" si="331"/>
        <v>0</v>
      </c>
      <c r="D974" s="339">
        <f t="shared" si="332"/>
        <v>0</v>
      </c>
      <c r="E974" s="340"/>
      <c r="F974" s="340"/>
      <c r="G974" s="340"/>
      <c r="H974" s="340"/>
      <c r="I974" s="341">
        <f t="shared" si="333"/>
        <v>0</v>
      </c>
      <c r="J974" s="342"/>
      <c r="K974" s="342"/>
      <c r="L974" s="342"/>
      <c r="M974" s="342"/>
      <c r="N974" s="342"/>
      <c r="O974" s="342"/>
      <c r="P974" s="342"/>
      <c r="Q974" s="342"/>
    </row>
    <row r="975" spans="1:17" ht="18" hidden="1" customHeight="1">
      <c r="A975" s="163">
        <v>2130407</v>
      </c>
      <c r="B975" s="164" t="s">
        <v>822</v>
      </c>
      <c r="C975" s="338">
        <f t="shared" si="331"/>
        <v>0</v>
      </c>
      <c r="D975" s="339">
        <f t="shared" si="332"/>
        <v>0</v>
      </c>
      <c r="E975" s="340"/>
      <c r="F975" s="340"/>
      <c r="G975" s="340"/>
      <c r="H975" s="340"/>
      <c r="I975" s="341">
        <f t="shared" si="333"/>
        <v>0</v>
      </c>
      <c r="J975" s="342"/>
      <c r="K975" s="342"/>
      <c r="L975" s="342"/>
      <c r="M975" s="342"/>
      <c r="N975" s="342"/>
      <c r="O975" s="342"/>
      <c r="P975" s="342"/>
      <c r="Q975" s="342"/>
    </row>
    <row r="976" spans="1:17" ht="18" hidden="1" customHeight="1">
      <c r="A976" s="163">
        <v>2130408</v>
      </c>
      <c r="B976" s="164" t="s">
        <v>823</v>
      </c>
      <c r="C976" s="338">
        <f t="shared" si="331"/>
        <v>0</v>
      </c>
      <c r="D976" s="339">
        <f t="shared" si="332"/>
        <v>0</v>
      </c>
      <c r="E976" s="340"/>
      <c r="F976" s="340"/>
      <c r="G976" s="340"/>
      <c r="H976" s="340"/>
      <c r="I976" s="341">
        <f t="shared" si="333"/>
        <v>0</v>
      </c>
      <c r="J976" s="342"/>
      <c r="K976" s="342"/>
      <c r="L976" s="342"/>
      <c r="M976" s="342"/>
      <c r="N976" s="342"/>
      <c r="O976" s="342"/>
      <c r="P976" s="342"/>
      <c r="Q976" s="342"/>
    </row>
    <row r="977" spans="1:17" ht="18" hidden="1" customHeight="1">
      <c r="A977" s="163">
        <v>2130409</v>
      </c>
      <c r="B977" s="164" t="s">
        <v>824</v>
      </c>
      <c r="C977" s="338">
        <f t="shared" si="331"/>
        <v>0</v>
      </c>
      <c r="D977" s="339">
        <f t="shared" si="332"/>
        <v>0</v>
      </c>
      <c r="E977" s="340"/>
      <c r="F977" s="340"/>
      <c r="G977" s="340"/>
      <c r="H977" s="340"/>
      <c r="I977" s="341">
        <f t="shared" si="333"/>
        <v>0</v>
      </c>
      <c r="J977" s="342"/>
      <c r="K977" s="342"/>
      <c r="L977" s="342"/>
      <c r="M977" s="342"/>
      <c r="N977" s="342"/>
      <c r="O977" s="342"/>
      <c r="P977" s="342"/>
      <c r="Q977" s="342"/>
    </row>
    <row r="978" spans="1:17" ht="18" hidden="1" customHeight="1">
      <c r="A978" s="163">
        <v>2130499</v>
      </c>
      <c r="B978" s="164" t="s">
        <v>825</v>
      </c>
      <c r="C978" s="338">
        <f t="shared" si="331"/>
        <v>0</v>
      </c>
      <c r="D978" s="339">
        <f t="shared" si="332"/>
        <v>0</v>
      </c>
      <c r="E978" s="340"/>
      <c r="F978" s="340"/>
      <c r="G978" s="340"/>
      <c r="H978" s="340"/>
      <c r="I978" s="341">
        <f t="shared" si="333"/>
        <v>0</v>
      </c>
      <c r="J978" s="342"/>
      <c r="K978" s="342"/>
      <c r="L978" s="342"/>
      <c r="M978" s="342"/>
      <c r="N978" s="342"/>
      <c r="O978" s="342"/>
      <c r="P978" s="342"/>
      <c r="Q978" s="342"/>
    </row>
    <row r="979" spans="1:17" ht="18" hidden="1" customHeight="1">
      <c r="A979" s="163">
        <v>21305</v>
      </c>
      <c r="B979" s="242" t="s">
        <v>826</v>
      </c>
      <c r="C979" s="336">
        <f>SUM(C980:C989)</f>
        <v>0</v>
      </c>
      <c r="D979" s="336">
        <f t="shared" ref="D979:Q979" si="334">SUM(D980:D989)</f>
        <v>0</v>
      </c>
      <c r="E979" s="336">
        <f t="shared" si="334"/>
        <v>0</v>
      </c>
      <c r="F979" s="336">
        <f t="shared" si="334"/>
        <v>0</v>
      </c>
      <c r="G979" s="336">
        <f t="shared" si="334"/>
        <v>0</v>
      </c>
      <c r="H979" s="336">
        <f t="shared" si="334"/>
        <v>0</v>
      </c>
      <c r="I979" s="337">
        <f t="shared" si="334"/>
        <v>0</v>
      </c>
      <c r="J979" s="337">
        <f t="shared" si="334"/>
        <v>0</v>
      </c>
      <c r="K979" s="337">
        <f t="shared" si="334"/>
        <v>0</v>
      </c>
      <c r="L979" s="337">
        <f t="shared" si="334"/>
        <v>0</v>
      </c>
      <c r="M979" s="337">
        <f t="shared" si="334"/>
        <v>0</v>
      </c>
      <c r="N979" s="337">
        <f t="shared" si="334"/>
        <v>0</v>
      </c>
      <c r="O979" s="337">
        <f t="shared" si="334"/>
        <v>0</v>
      </c>
      <c r="P979" s="337">
        <f t="shared" si="334"/>
        <v>0</v>
      </c>
      <c r="Q979" s="337">
        <f t="shared" si="334"/>
        <v>0</v>
      </c>
    </row>
    <row r="980" spans="1:17" ht="18" hidden="1" customHeight="1">
      <c r="A980" s="163">
        <v>2130501</v>
      </c>
      <c r="B980" s="164" t="s">
        <v>93</v>
      </c>
      <c r="C980" s="338">
        <f t="shared" ref="C980:C989" si="335">SUM(D980,I980)</f>
        <v>0</v>
      </c>
      <c r="D980" s="339">
        <f t="shared" ref="D980:D989" si="336">SUM(E980:H980)</f>
        <v>0</v>
      </c>
      <c r="E980" s="340"/>
      <c r="F980" s="340"/>
      <c r="G980" s="340"/>
      <c r="H980" s="340"/>
      <c r="I980" s="341">
        <f t="shared" ref="I980:I989" si="337">SUM(J980:Q980)</f>
        <v>0</v>
      </c>
      <c r="J980" s="342"/>
      <c r="K980" s="342"/>
      <c r="L980" s="342"/>
      <c r="M980" s="342"/>
      <c r="N980" s="342"/>
      <c r="O980" s="342"/>
      <c r="P980" s="342"/>
      <c r="Q980" s="342"/>
    </row>
    <row r="981" spans="1:17" ht="18" hidden="1" customHeight="1">
      <c r="A981" s="163">
        <v>2130502</v>
      </c>
      <c r="B981" s="164" t="s">
        <v>94</v>
      </c>
      <c r="C981" s="338">
        <f t="shared" si="335"/>
        <v>0</v>
      </c>
      <c r="D981" s="339">
        <f t="shared" si="336"/>
        <v>0</v>
      </c>
      <c r="E981" s="340"/>
      <c r="F981" s="340"/>
      <c r="G981" s="340"/>
      <c r="H981" s="340"/>
      <c r="I981" s="341">
        <f t="shared" si="337"/>
        <v>0</v>
      </c>
      <c r="J981" s="342"/>
      <c r="K981" s="342"/>
      <c r="L981" s="342"/>
      <c r="M981" s="342"/>
      <c r="N981" s="342"/>
      <c r="O981" s="342"/>
      <c r="P981" s="342"/>
      <c r="Q981" s="342"/>
    </row>
    <row r="982" spans="1:17" ht="18" hidden="1" customHeight="1">
      <c r="A982" s="163">
        <v>2130503</v>
      </c>
      <c r="B982" s="164" t="s">
        <v>95</v>
      </c>
      <c r="C982" s="338">
        <f t="shared" si="335"/>
        <v>0</v>
      </c>
      <c r="D982" s="339">
        <f t="shared" si="336"/>
        <v>0</v>
      </c>
      <c r="E982" s="340"/>
      <c r="F982" s="340"/>
      <c r="G982" s="340"/>
      <c r="H982" s="340"/>
      <c r="I982" s="341">
        <f t="shared" si="337"/>
        <v>0</v>
      </c>
      <c r="J982" s="342"/>
      <c r="K982" s="342"/>
      <c r="L982" s="342"/>
      <c r="M982" s="342"/>
      <c r="N982" s="342"/>
      <c r="O982" s="342"/>
      <c r="P982" s="342"/>
      <c r="Q982" s="342"/>
    </row>
    <row r="983" spans="1:17" ht="18" hidden="1" customHeight="1">
      <c r="A983" s="163">
        <v>2130504</v>
      </c>
      <c r="B983" s="164" t="s">
        <v>827</v>
      </c>
      <c r="C983" s="338">
        <f t="shared" si="335"/>
        <v>0</v>
      </c>
      <c r="D983" s="339">
        <f t="shared" si="336"/>
        <v>0</v>
      </c>
      <c r="E983" s="340"/>
      <c r="F983" s="340"/>
      <c r="G983" s="340"/>
      <c r="H983" s="340"/>
      <c r="I983" s="341">
        <f t="shared" si="337"/>
        <v>0</v>
      </c>
      <c r="J983" s="342"/>
      <c r="K983" s="342"/>
      <c r="L983" s="342"/>
      <c r="M983" s="342"/>
      <c r="N983" s="342"/>
      <c r="O983" s="342"/>
      <c r="P983" s="342"/>
      <c r="Q983" s="342"/>
    </row>
    <row r="984" spans="1:17" ht="18" hidden="1" customHeight="1">
      <c r="A984" s="163">
        <v>2130505</v>
      </c>
      <c r="B984" s="164" t="s">
        <v>828</v>
      </c>
      <c r="C984" s="338">
        <f t="shared" si="335"/>
        <v>0</v>
      </c>
      <c r="D984" s="339">
        <f t="shared" si="336"/>
        <v>0</v>
      </c>
      <c r="E984" s="340"/>
      <c r="F984" s="340"/>
      <c r="G984" s="340"/>
      <c r="H984" s="340"/>
      <c r="I984" s="341">
        <f t="shared" si="337"/>
        <v>0</v>
      </c>
      <c r="J984" s="342"/>
      <c r="K984" s="342"/>
      <c r="L984" s="342"/>
      <c r="M984" s="342"/>
      <c r="N984" s="342"/>
      <c r="O984" s="342"/>
      <c r="P984" s="342"/>
      <c r="Q984" s="342"/>
    </row>
    <row r="985" spans="1:17" ht="18" hidden="1" customHeight="1">
      <c r="A985" s="163">
        <v>2130506</v>
      </c>
      <c r="B985" s="164" t="s">
        <v>829</v>
      </c>
      <c r="C985" s="338">
        <f t="shared" si="335"/>
        <v>0</v>
      </c>
      <c r="D985" s="339">
        <f t="shared" si="336"/>
        <v>0</v>
      </c>
      <c r="E985" s="340"/>
      <c r="F985" s="340"/>
      <c r="G985" s="340"/>
      <c r="H985" s="340"/>
      <c r="I985" s="341">
        <f t="shared" si="337"/>
        <v>0</v>
      </c>
      <c r="J985" s="342"/>
      <c r="K985" s="342"/>
      <c r="L985" s="342"/>
      <c r="M985" s="342"/>
      <c r="N985" s="342"/>
      <c r="O985" s="342"/>
      <c r="P985" s="342"/>
      <c r="Q985" s="342"/>
    </row>
    <row r="986" spans="1:17" ht="18" hidden="1" customHeight="1">
      <c r="A986" s="163">
        <v>2130507</v>
      </c>
      <c r="B986" s="164" t="s">
        <v>830</v>
      </c>
      <c r="C986" s="338">
        <f t="shared" si="335"/>
        <v>0</v>
      </c>
      <c r="D986" s="339">
        <f t="shared" si="336"/>
        <v>0</v>
      </c>
      <c r="E986" s="340"/>
      <c r="F986" s="340"/>
      <c r="G986" s="340"/>
      <c r="H986" s="340"/>
      <c r="I986" s="341">
        <f t="shared" si="337"/>
        <v>0</v>
      </c>
      <c r="J986" s="342"/>
      <c r="K986" s="342"/>
      <c r="L986" s="342"/>
      <c r="M986" s="342"/>
      <c r="N986" s="342"/>
      <c r="O986" s="342"/>
      <c r="P986" s="342"/>
      <c r="Q986" s="342"/>
    </row>
    <row r="987" spans="1:17" ht="18" hidden="1" customHeight="1">
      <c r="A987" s="163">
        <v>2130508</v>
      </c>
      <c r="B987" s="164" t="s">
        <v>831</v>
      </c>
      <c r="C987" s="338">
        <f t="shared" si="335"/>
        <v>0</v>
      </c>
      <c r="D987" s="339">
        <f t="shared" si="336"/>
        <v>0</v>
      </c>
      <c r="E987" s="340"/>
      <c r="F987" s="340"/>
      <c r="G987" s="340"/>
      <c r="H987" s="340"/>
      <c r="I987" s="341">
        <f t="shared" si="337"/>
        <v>0</v>
      </c>
      <c r="J987" s="342"/>
      <c r="K987" s="342"/>
      <c r="L987" s="342"/>
      <c r="M987" s="342"/>
      <c r="N987" s="342"/>
      <c r="O987" s="342"/>
      <c r="P987" s="342"/>
      <c r="Q987" s="342"/>
    </row>
    <row r="988" spans="1:17" ht="18" hidden="1" customHeight="1">
      <c r="A988" s="163">
        <v>2130550</v>
      </c>
      <c r="B988" s="164" t="s">
        <v>832</v>
      </c>
      <c r="C988" s="338">
        <f t="shared" si="335"/>
        <v>0</v>
      </c>
      <c r="D988" s="339">
        <f t="shared" si="336"/>
        <v>0</v>
      </c>
      <c r="E988" s="340"/>
      <c r="F988" s="340"/>
      <c r="G988" s="340"/>
      <c r="H988" s="340"/>
      <c r="I988" s="341">
        <f t="shared" si="337"/>
        <v>0</v>
      </c>
      <c r="J988" s="342"/>
      <c r="K988" s="342"/>
      <c r="L988" s="342"/>
      <c r="M988" s="342"/>
      <c r="N988" s="342"/>
      <c r="O988" s="342"/>
      <c r="P988" s="342"/>
      <c r="Q988" s="342"/>
    </row>
    <row r="989" spans="1:17" ht="18" hidden="1" customHeight="1">
      <c r="A989" s="163">
        <v>2130599</v>
      </c>
      <c r="B989" s="164" t="s">
        <v>833</v>
      </c>
      <c r="C989" s="338">
        <f t="shared" si="335"/>
        <v>0</v>
      </c>
      <c r="D989" s="339">
        <f t="shared" si="336"/>
        <v>0</v>
      </c>
      <c r="E989" s="340"/>
      <c r="F989" s="340"/>
      <c r="G989" s="340"/>
      <c r="H989" s="340"/>
      <c r="I989" s="341">
        <f t="shared" si="337"/>
        <v>0</v>
      </c>
      <c r="J989" s="342"/>
      <c r="K989" s="342"/>
      <c r="L989" s="342"/>
      <c r="M989" s="342"/>
      <c r="N989" s="342"/>
      <c r="O989" s="342"/>
      <c r="P989" s="342"/>
      <c r="Q989" s="342"/>
    </row>
    <row r="990" spans="1:17" ht="18" hidden="1" customHeight="1">
      <c r="A990" s="163">
        <v>21306</v>
      </c>
      <c r="B990" s="242" t="s">
        <v>834</v>
      </c>
      <c r="C990" s="336">
        <f>SUM(C991:C995)</f>
        <v>0</v>
      </c>
      <c r="D990" s="336">
        <f t="shared" ref="D990:Q990" si="338">SUM(D991:D995)</f>
        <v>0</v>
      </c>
      <c r="E990" s="336">
        <f t="shared" si="338"/>
        <v>0</v>
      </c>
      <c r="F990" s="336">
        <f t="shared" si="338"/>
        <v>0</v>
      </c>
      <c r="G990" s="336">
        <f t="shared" si="338"/>
        <v>0</v>
      </c>
      <c r="H990" s="336">
        <f t="shared" si="338"/>
        <v>0</v>
      </c>
      <c r="I990" s="337">
        <f t="shared" si="338"/>
        <v>0</v>
      </c>
      <c r="J990" s="337">
        <f t="shared" si="338"/>
        <v>0</v>
      </c>
      <c r="K990" s="337">
        <f t="shared" si="338"/>
        <v>0</v>
      </c>
      <c r="L990" s="337">
        <f t="shared" si="338"/>
        <v>0</v>
      </c>
      <c r="M990" s="337">
        <f t="shared" si="338"/>
        <v>0</v>
      </c>
      <c r="N990" s="337">
        <f t="shared" si="338"/>
        <v>0</v>
      </c>
      <c r="O990" s="337">
        <f t="shared" si="338"/>
        <v>0</v>
      </c>
      <c r="P990" s="337">
        <f t="shared" si="338"/>
        <v>0</v>
      </c>
      <c r="Q990" s="337">
        <f t="shared" si="338"/>
        <v>0</v>
      </c>
    </row>
    <row r="991" spans="1:17" ht="18" hidden="1" customHeight="1">
      <c r="A991" s="163">
        <v>2130601</v>
      </c>
      <c r="B991" s="164" t="s">
        <v>417</v>
      </c>
      <c r="C991" s="338">
        <f>SUM(D991,I991)</f>
        <v>0</v>
      </c>
      <c r="D991" s="339">
        <f>SUM(E991:H991)</f>
        <v>0</v>
      </c>
      <c r="E991" s="340"/>
      <c r="F991" s="340"/>
      <c r="G991" s="340"/>
      <c r="H991" s="340"/>
      <c r="I991" s="341">
        <f>SUM(J991:Q991)</f>
        <v>0</v>
      </c>
      <c r="J991" s="342"/>
      <c r="K991" s="342"/>
      <c r="L991" s="342"/>
      <c r="M991" s="342"/>
      <c r="N991" s="342"/>
      <c r="O991" s="342"/>
      <c r="P991" s="342"/>
      <c r="Q991" s="342"/>
    </row>
    <row r="992" spans="1:17" ht="18" hidden="1" customHeight="1">
      <c r="A992" s="163">
        <v>2130602</v>
      </c>
      <c r="B992" s="164" t="s">
        <v>835</v>
      </c>
      <c r="C992" s="338">
        <f>SUM(D992,I992)</f>
        <v>0</v>
      </c>
      <c r="D992" s="339">
        <f>SUM(E992:H992)</f>
        <v>0</v>
      </c>
      <c r="E992" s="340"/>
      <c r="F992" s="340"/>
      <c r="G992" s="340"/>
      <c r="H992" s="340"/>
      <c r="I992" s="341">
        <f>SUM(J992:Q992)</f>
        <v>0</v>
      </c>
      <c r="J992" s="342"/>
      <c r="K992" s="342"/>
      <c r="L992" s="342"/>
      <c r="M992" s="342"/>
      <c r="N992" s="342"/>
      <c r="O992" s="342"/>
      <c r="P992" s="342"/>
      <c r="Q992" s="342"/>
    </row>
    <row r="993" spans="1:17" ht="18" hidden="1" customHeight="1">
      <c r="A993" s="163">
        <v>2130603</v>
      </c>
      <c r="B993" s="164" t="s">
        <v>836</v>
      </c>
      <c r="C993" s="338">
        <f>SUM(D993,I993)</f>
        <v>0</v>
      </c>
      <c r="D993" s="339">
        <f>SUM(E993:H993)</f>
        <v>0</v>
      </c>
      <c r="E993" s="340"/>
      <c r="F993" s="340"/>
      <c r="G993" s="340"/>
      <c r="H993" s="340"/>
      <c r="I993" s="341">
        <f>SUM(J993:Q993)</f>
        <v>0</v>
      </c>
      <c r="J993" s="342"/>
      <c r="K993" s="342"/>
      <c r="L993" s="342"/>
      <c r="M993" s="342"/>
      <c r="N993" s="342"/>
      <c r="O993" s="342"/>
      <c r="P993" s="342"/>
      <c r="Q993" s="342"/>
    </row>
    <row r="994" spans="1:17" ht="18" hidden="1" customHeight="1">
      <c r="A994" s="163">
        <v>2130604</v>
      </c>
      <c r="B994" s="164" t="s">
        <v>837</v>
      </c>
      <c r="C994" s="338">
        <f>SUM(D994,I994)</f>
        <v>0</v>
      </c>
      <c r="D994" s="339">
        <f>SUM(E994:H994)</f>
        <v>0</v>
      </c>
      <c r="E994" s="340"/>
      <c r="F994" s="340"/>
      <c r="G994" s="340"/>
      <c r="H994" s="340"/>
      <c r="I994" s="341">
        <f>SUM(J994:Q994)</f>
        <v>0</v>
      </c>
      <c r="J994" s="342"/>
      <c r="K994" s="342"/>
      <c r="L994" s="342"/>
      <c r="M994" s="342"/>
      <c r="N994" s="342"/>
      <c r="O994" s="342"/>
      <c r="P994" s="342"/>
      <c r="Q994" s="342"/>
    </row>
    <row r="995" spans="1:17" ht="18" hidden="1" customHeight="1">
      <c r="A995" s="163">
        <v>2130699</v>
      </c>
      <c r="B995" s="164" t="s">
        <v>838</v>
      </c>
      <c r="C995" s="338">
        <f>SUM(D995,I995)</f>
        <v>0</v>
      </c>
      <c r="D995" s="339">
        <f>SUM(E995:H995)</f>
        <v>0</v>
      </c>
      <c r="E995" s="340"/>
      <c r="F995" s="340"/>
      <c r="G995" s="340"/>
      <c r="H995" s="340"/>
      <c r="I995" s="341">
        <f>SUM(J995:Q995)</f>
        <v>0</v>
      </c>
      <c r="J995" s="342"/>
      <c r="K995" s="342"/>
      <c r="L995" s="342"/>
      <c r="M995" s="342"/>
      <c r="N995" s="342"/>
      <c r="O995" s="342"/>
      <c r="P995" s="342"/>
      <c r="Q995" s="342"/>
    </row>
    <row r="996" spans="1:17" ht="18" hidden="1" customHeight="1">
      <c r="A996" s="163">
        <v>21307</v>
      </c>
      <c r="B996" s="242" t="s">
        <v>839</v>
      </c>
      <c r="C996" s="336">
        <f>SUM(C997:C1002)</f>
        <v>0</v>
      </c>
      <c r="D996" s="336">
        <f t="shared" ref="D996:Q996" si="339">SUM(D997:D1002)</f>
        <v>0</v>
      </c>
      <c r="E996" s="336">
        <f t="shared" si="339"/>
        <v>0</v>
      </c>
      <c r="F996" s="336">
        <f t="shared" si="339"/>
        <v>0</v>
      </c>
      <c r="G996" s="336">
        <f t="shared" si="339"/>
        <v>0</v>
      </c>
      <c r="H996" s="336">
        <f t="shared" si="339"/>
        <v>0</v>
      </c>
      <c r="I996" s="337">
        <f t="shared" si="339"/>
        <v>0</v>
      </c>
      <c r="J996" s="337">
        <f t="shared" si="339"/>
        <v>0</v>
      </c>
      <c r="K996" s="337">
        <f t="shared" si="339"/>
        <v>0</v>
      </c>
      <c r="L996" s="337">
        <f t="shared" si="339"/>
        <v>0</v>
      </c>
      <c r="M996" s="337">
        <f t="shared" si="339"/>
        <v>0</v>
      </c>
      <c r="N996" s="337">
        <f t="shared" si="339"/>
        <v>0</v>
      </c>
      <c r="O996" s="337">
        <f t="shared" si="339"/>
        <v>0</v>
      </c>
      <c r="P996" s="337">
        <f t="shared" si="339"/>
        <v>0</v>
      </c>
      <c r="Q996" s="337">
        <f t="shared" si="339"/>
        <v>0</v>
      </c>
    </row>
    <row r="997" spans="1:17" ht="18" hidden="1" customHeight="1">
      <c r="A997" s="163">
        <v>2130701</v>
      </c>
      <c r="B997" s="164" t="s">
        <v>840</v>
      </c>
      <c r="C997" s="338">
        <f t="shared" ref="C997:C1002" si="340">SUM(D997,I997)</f>
        <v>0</v>
      </c>
      <c r="D997" s="339">
        <f t="shared" ref="D997:D1002" si="341">SUM(E997:H997)</f>
        <v>0</v>
      </c>
      <c r="E997" s="340"/>
      <c r="F997" s="340"/>
      <c r="G997" s="340"/>
      <c r="H997" s="340"/>
      <c r="I997" s="341">
        <f t="shared" ref="I997:I1002" si="342">SUM(J997:Q997)</f>
        <v>0</v>
      </c>
      <c r="J997" s="342"/>
      <c r="K997" s="342"/>
      <c r="L997" s="342"/>
      <c r="M997" s="342"/>
      <c r="N997" s="342"/>
      <c r="O997" s="342"/>
      <c r="P997" s="342"/>
      <c r="Q997" s="342"/>
    </row>
    <row r="998" spans="1:17" ht="18" hidden="1" customHeight="1">
      <c r="A998" s="163">
        <v>2130704</v>
      </c>
      <c r="B998" s="164" t="s">
        <v>841</v>
      </c>
      <c r="C998" s="338">
        <f t="shared" si="340"/>
        <v>0</v>
      </c>
      <c r="D998" s="339">
        <f t="shared" si="341"/>
        <v>0</v>
      </c>
      <c r="E998" s="340"/>
      <c r="F998" s="340"/>
      <c r="G998" s="340"/>
      <c r="H998" s="340"/>
      <c r="I998" s="341">
        <f t="shared" si="342"/>
        <v>0</v>
      </c>
      <c r="J998" s="342"/>
      <c r="K998" s="342"/>
      <c r="L998" s="342"/>
      <c r="M998" s="342"/>
      <c r="N998" s="342"/>
      <c r="O998" s="342"/>
      <c r="P998" s="342"/>
      <c r="Q998" s="342"/>
    </row>
    <row r="999" spans="1:17" ht="18" hidden="1" customHeight="1">
      <c r="A999" s="163">
        <v>2130705</v>
      </c>
      <c r="B999" s="164" t="s">
        <v>842</v>
      </c>
      <c r="C999" s="338">
        <f t="shared" si="340"/>
        <v>0</v>
      </c>
      <c r="D999" s="339">
        <f t="shared" si="341"/>
        <v>0</v>
      </c>
      <c r="E999" s="340"/>
      <c r="F999" s="340"/>
      <c r="G999" s="340"/>
      <c r="H999" s="340"/>
      <c r="I999" s="341">
        <f t="shared" si="342"/>
        <v>0</v>
      </c>
      <c r="J999" s="342"/>
      <c r="K999" s="342"/>
      <c r="L999" s="342"/>
      <c r="M999" s="342"/>
      <c r="N999" s="342"/>
      <c r="O999" s="342"/>
      <c r="P999" s="342"/>
      <c r="Q999" s="342"/>
    </row>
    <row r="1000" spans="1:17" ht="18" hidden="1" customHeight="1">
      <c r="A1000" s="163">
        <v>2130706</v>
      </c>
      <c r="B1000" s="164" t="s">
        <v>843</v>
      </c>
      <c r="C1000" s="338">
        <f t="shared" si="340"/>
        <v>0</v>
      </c>
      <c r="D1000" s="339">
        <f t="shared" si="341"/>
        <v>0</v>
      </c>
      <c r="E1000" s="340"/>
      <c r="F1000" s="340"/>
      <c r="G1000" s="340"/>
      <c r="H1000" s="340"/>
      <c r="I1000" s="341">
        <f t="shared" si="342"/>
        <v>0</v>
      </c>
      <c r="J1000" s="342"/>
      <c r="K1000" s="342"/>
      <c r="L1000" s="342"/>
      <c r="M1000" s="342"/>
      <c r="N1000" s="342"/>
      <c r="O1000" s="342"/>
      <c r="P1000" s="342"/>
      <c r="Q1000" s="342"/>
    </row>
    <row r="1001" spans="1:17" ht="18" hidden="1" customHeight="1">
      <c r="A1001" s="163">
        <v>2130707</v>
      </c>
      <c r="B1001" s="164" t="s">
        <v>844</v>
      </c>
      <c r="C1001" s="338">
        <f t="shared" si="340"/>
        <v>0</v>
      </c>
      <c r="D1001" s="339">
        <f t="shared" si="341"/>
        <v>0</v>
      </c>
      <c r="E1001" s="340"/>
      <c r="F1001" s="340"/>
      <c r="G1001" s="340"/>
      <c r="H1001" s="340"/>
      <c r="I1001" s="341">
        <f t="shared" si="342"/>
        <v>0</v>
      </c>
      <c r="J1001" s="342"/>
      <c r="K1001" s="342"/>
      <c r="L1001" s="342"/>
      <c r="M1001" s="342"/>
      <c r="N1001" s="342"/>
      <c r="O1001" s="342"/>
      <c r="P1001" s="342"/>
      <c r="Q1001" s="342"/>
    </row>
    <row r="1002" spans="1:17" ht="18" hidden="1" customHeight="1">
      <c r="A1002" s="163">
        <v>2130799</v>
      </c>
      <c r="B1002" s="164" t="s">
        <v>845</v>
      </c>
      <c r="C1002" s="338">
        <f t="shared" si="340"/>
        <v>0</v>
      </c>
      <c r="D1002" s="339">
        <f t="shared" si="341"/>
        <v>0</v>
      </c>
      <c r="E1002" s="340"/>
      <c r="F1002" s="340"/>
      <c r="G1002" s="340"/>
      <c r="H1002" s="340"/>
      <c r="I1002" s="341">
        <f t="shared" si="342"/>
        <v>0</v>
      </c>
      <c r="J1002" s="342"/>
      <c r="K1002" s="342"/>
      <c r="L1002" s="342"/>
      <c r="M1002" s="342"/>
      <c r="N1002" s="342"/>
      <c r="O1002" s="342"/>
      <c r="P1002" s="342"/>
      <c r="Q1002" s="342"/>
    </row>
    <row r="1003" spans="1:17" ht="18" hidden="1" customHeight="1">
      <c r="A1003" s="163">
        <v>21308</v>
      </c>
      <c r="B1003" s="242" t="s">
        <v>846</v>
      </c>
      <c r="C1003" s="336">
        <f>SUM(C1004:C1009)</f>
        <v>0</v>
      </c>
      <c r="D1003" s="336">
        <f t="shared" ref="D1003:Q1003" si="343">SUM(D1004:D1009)</f>
        <v>0</v>
      </c>
      <c r="E1003" s="336">
        <f t="shared" si="343"/>
        <v>0</v>
      </c>
      <c r="F1003" s="336">
        <f t="shared" si="343"/>
        <v>0</v>
      </c>
      <c r="G1003" s="336">
        <f t="shared" si="343"/>
        <v>0</v>
      </c>
      <c r="H1003" s="336">
        <f t="shared" si="343"/>
        <v>0</v>
      </c>
      <c r="I1003" s="337">
        <f t="shared" si="343"/>
        <v>0</v>
      </c>
      <c r="J1003" s="337">
        <f t="shared" si="343"/>
        <v>0</v>
      </c>
      <c r="K1003" s="337">
        <f t="shared" si="343"/>
        <v>0</v>
      </c>
      <c r="L1003" s="337">
        <f t="shared" si="343"/>
        <v>0</v>
      </c>
      <c r="M1003" s="337">
        <f t="shared" si="343"/>
        <v>0</v>
      </c>
      <c r="N1003" s="337">
        <f t="shared" si="343"/>
        <v>0</v>
      </c>
      <c r="O1003" s="337">
        <f t="shared" si="343"/>
        <v>0</v>
      </c>
      <c r="P1003" s="337">
        <f t="shared" si="343"/>
        <v>0</v>
      </c>
      <c r="Q1003" s="337">
        <f t="shared" si="343"/>
        <v>0</v>
      </c>
    </row>
    <row r="1004" spans="1:17" ht="18" hidden="1" customHeight="1">
      <c r="A1004" s="163">
        <v>2130801</v>
      </c>
      <c r="B1004" s="164" t="s">
        <v>847</v>
      </c>
      <c r="C1004" s="338">
        <f t="shared" ref="C1004:C1009" si="344">SUM(D1004,I1004)</f>
        <v>0</v>
      </c>
      <c r="D1004" s="339">
        <f t="shared" ref="D1004:D1009" si="345">SUM(E1004:H1004)</f>
        <v>0</v>
      </c>
      <c r="E1004" s="340"/>
      <c r="F1004" s="340"/>
      <c r="G1004" s="340"/>
      <c r="H1004" s="340"/>
      <c r="I1004" s="341">
        <f t="shared" ref="I1004:I1009" si="346">SUM(J1004:Q1004)</f>
        <v>0</v>
      </c>
      <c r="J1004" s="342"/>
      <c r="K1004" s="342"/>
      <c r="L1004" s="342"/>
      <c r="M1004" s="342"/>
      <c r="N1004" s="342"/>
      <c r="O1004" s="342"/>
      <c r="P1004" s="342"/>
      <c r="Q1004" s="342"/>
    </row>
    <row r="1005" spans="1:17" ht="18" hidden="1" customHeight="1">
      <c r="A1005" s="163">
        <v>2130802</v>
      </c>
      <c r="B1005" s="164" t="s">
        <v>848</v>
      </c>
      <c r="C1005" s="338">
        <f t="shared" si="344"/>
        <v>0</v>
      </c>
      <c r="D1005" s="339">
        <f t="shared" si="345"/>
        <v>0</v>
      </c>
      <c r="E1005" s="340"/>
      <c r="F1005" s="340"/>
      <c r="G1005" s="340"/>
      <c r="H1005" s="340"/>
      <c r="I1005" s="341">
        <f t="shared" si="346"/>
        <v>0</v>
      </c>
      <c r="J1005" s="342"/>
      <c r="K1005" s="342"/>
      <c r="L1005" s="342"/>
      <c r="M1005" s="342"/>
      <c r="N1005" s="342"/>
      <c r="O1005" s="342"/>
      <c r="P1005" s="342"/>
      <c r="Q1005" s="342"/>
    </row>
    <row r="1006" spans="1:17" ht="18" hidden="1" customHeight="1">
      <c r="A1006" s="163">
        <v>2130803</v>
      </c>
      <c r="B1006" s="164" t="s">
        <v>849</v>
      </c>
      <c r="C1006" s="338">
        <f t="shared" si="344"/>
        <v>0</v>
      </c>
      <c r="D1006" s="339">
        <f t="shared" si="345"/>
        <v>0</v>
      </c>
      <c r="E1006" s="340"/>
      <c r="F1006" s="340"/>
      <c r="G1006" s="340"/>
      <c r="H1006" s="340"/>
      <c r="I1006" s="341">
        <f t="shared" si="346"/>
        <v>0</v>
      </c>
      <c r="J1006" s="342"/>
      <c r="K1006" s="342"/>
      <c r="L1006" s="342"/>
      <c r="M1006" s="342"/>
      <c r="N1006" s="342"/>
      <c r="O1006" s="342"/>
      <c r="P1006" s="342"/>
      <c r="Q1006" s="342"/>
    </row>
    <row r="1007" spans="1:17" ht="18" hidden="1" customHeight="1">
      <c r="A1007" s="163">
        <v>2130804</v>
      </c>
      <c r="B1007" s="164" t="s">
        <v>1517</v>
      </c>
      <c r="C1007" s="338">
        <f t="shared" si="344"/>
        <v>0</v>
      </c>
      <c r="D1007" s="339">
        <f t="shared" si="345"/>
        <v>0</v>
      </c>
      <c r="E1007" s="340"/>
      <c r="F1007" s="340"/>
      <c r="G1007" s="340"/>
      <c r="H1007" s="340"/>
      <c r="I1007" s="341">
        <f t="shared" si="346"/>
        <v>0</v>
      </c>
      <c r="J1007" s="342"/>
      <c r="K1007" s="342"/>
      <c r="L1007" s="342"/>
      <c r="M1007" s="342"/>
      <c r="N1007" s="342"/>
      <c r="O1007" s="342"/>
      <c r="P1007" s="342"/>
      <c r="Q1007" s="342"/>
    </row>
    <row r="1008" spans="1:17" ht="18" hidden="1" customHeight="1">
      <c r="A1008" s="163">
        <v>2130805</v>
      </c>
      <c r="B1008" s="164" t="s">
        <v>1540</v>
      </c>
      <c r="C1008" s="338">
        <f t="shared" si="344"/>
        <v>0</v>
      </c>
      <c r="D1008" s="339">
        <f t="shared" si="345"/>
        <v>0</v>
      </c>
      <c r="E1008" s="340"/>
      <c r="F1008" s="340"/>
      <c r="G1008" s="340"/>
      <c r="H1008" s="340"/>
      <c r="I1008" s="341">
        <f t="shared" si="346"/>
        <v>0</v>
      </c>
      <c r="J1008" s="342"/>
      <c r="K1008" s="342"/>
      <c r="L1008" s="342"/>
      <c r="M1008" s="342"/>
      <c r="N1008" s="342"/>
      <c r="O1008" s="342"/>
      <c r="P1008" s="342"/>
      <c r="Q1008" s="342"/>
    </row>
    <row r="1009" spans="1:17" ht="18" hidden="1" customHeight="1">
      <c r="A1009" s="163">
        <v>2130899</v>
      </c>
      <c r="B1009" s="164" t="s">
        <v>850</v>
      </c>
      <c r="C1009" s="338">
        <f t="shared" si="344"/>
        <v>0</v>
      </c>
      <c r="D1009" s="339">
        <f t="shared" si="345"/>
        <v>0</v>
      </c>
      <c r="E1009" s="340"/>
      <c r="F1009" s="340"/>
      <c r="G1009" s="340"/>
      <c r="H1009" s="340"/>
      <c r="I1009" s="341">
        <f t="shared" si="346"/>
        <v>0</v>
      </c>
      <c r="J1009" s="342"/>
      <c r="K1009" s="342"/>
      <c r="L1009" s="342"/>
      <c r="M1009" s="342"/>
      <c r="N1009" s="342"/>
      <c r="O1009" s="342"/>
      <c r="P1009" s="342"/>
      <c r="Q1009" s="342"/>
    </row>
    <row r="1010" spans="1:17" ht="18" hidden="1" customHeight="1">
      <c r="A1010" s="163">
        <v>21399</v>
      </c>
      <c r="B1010" s="242" t="s">
        <v>1541</v>
      </c>
      <c r="C1010" s="336">
        <f>C1011+C1012</f>
        <v>0</v>
      </c>
      <c r="D1010" s="336">
        <f t="shared" ref="D1010:Q1010" si="347">D1011+D1012</f>
        <v>0</v>
      </c>
      <c r="E1010" s="336">
        <f t="shared" si="347"/>
        <v>0</v>
      </c>
      <c r="F1010" s="336">
        <f t="shared" si="347"/>
        <v>0</v>
      </c>
      <c r="G1010" s="336">
        <f t="shared" si="347"/>
        <v>0</v>
      </c>
      <c r="H1010" s="336">
        <f t="shared" si="347"/>
        <v>0</v>
      </c>
      <c r="I1010" s="337">
        <f t="shared" si="347"/>
        <v>0</v>
      </c>
      <c r="J1010" s="337">
        <f t="shared" si="347"/>
        <v>0</v>
      </c>
      <c r="K1010" s="337">
        <f t="shared" si="347"/>
        <v>0</v>
      </c>
      <c r="L1010" s="337">
        <f t="shared" si="347"/>
        <v>0</v>
      </c>
      <c r="M1010" s="337">
        <f t="shared" si="347"/>
        <v>0</v>
      </c>
      <c r="N1010" s="337">
        <f t="shared" si="347"/>
        <v>0</v>
      </c>
      <c r="O1010" s="337">
        <f t="shared" si="347"/>
        <v>0</v>
      </c>
      <c r="P1010" s="337">
        <f t="shared" si="347"/>
        <v>0</v>
      </c>
      <c r="Q1010" s="337">
        <f t="shared" si="347"/>
        <v>0</v>
      </c>
    </row>
    <row r="1011" spans="1:17" ht="18" hidden="1" customHeight="1">
      <c r="A1011" s="163">
        <v>2139901</v>
      </c>
      <c r="B1011" s="164" t="s">
        <v>851</v>
      </c>
      <c r="C1011" s="338">
        <f>SUM(D1011,I1011)</f>
        <v>0</v>
      </c>
      <c r="D1011" s="339">
        <f>SUM(E1011:H1011)</f>
        <v>0</v>
      </c>
      <c r="E1011" s="340"/>
      <c r="F1011" s="340"/>
      <c r="G1011" s="340"/>
      <c r="H1011" s="340"/>
      <c r="I1011" s="341">
        <f>SUM(J1011:Q1011)</f>
        <v>0</v>
      </c>
      <c r="J1011" s="342"/>
      <c r="K1011" s="342"/>
      <c r="L1011" s="342"/>
      <c r="M1011" s="342"/>
      <c r="N1011" s="342"/>
      <c r="O1011" s="342"/>
      <c r="P1011" s="342"/>
      <c r="Q1011" s="342"/>
    </row>
    <row r="1012" spans="1:17" ht="18" hidden="1" customHeight="1">
      <c r="A1012" s="163">
        <v>2139999</v>
      </c>
      <c r="B1012" s="164" t="s">
        <v>1542</v>
      </c>
      <c r="C1012" s="338">
        <f>SUM(D1012,I1012)</f>
        <v>0</v>
      </c>
      <c r="D1012" s="339">
        <f>SUM(E1012:H1012)</f>
        <v>0</v>
      </c>
      <c r="E1012" s="340"/>
      <c r="F1012" s="340"/>
      <c r="G1012" s="340"/>
      <c r="H1012" s="340"/>
      <c r="I1012" s="341">
        <f>SUM(J1012:Q1012)</f>
        <v>0</v>
      </c>
      <c r="J1012" s="342"/>
      <c r="K1012" s="342"/>
      <c r="L1012" s="342"/>
      <c r="M1012" s="342"/>
      <c r="N1012" s="342"/>
      <c r="O1012" s="342"/>
      <c r="P1012" s="342"/>
      <c r="Q1012" s="342"/>
    </row>
    <row r="1013" spans="1:17" ht="18" hidden="1" customHeight="1">
      <c r="A1013" s="163">
        <v>214</v>
      </c>
      <c r="B1013" s="242" t="s">
        <v>852</v>
      </c>
      <c r="C1013" s="336">
        <f t="shared" ref="C1013:Q1013" si="348">SUM(C1014,C1041,C1051,C1061,C1066,C1073,C1078)</f>
        <v>0</v>
      </c>
      <c r="D1013" s="336">
        <f t="shared" si="348"/>
        <v>0</v>
      </c>
      <c r="E1013" s="336">
        <f t="shared" si="348"/>
        <v>0</v>
      </c>
      <c r="F1013" s="336">
        <f t="shared" si="348"/>
        <v>0</v>
      </c>
      <c r="G1013" s="336">
        <f t="shared" si="348"/>
        <v>0</v>
      </c>
      <c r="H1013" s="336">
        <f t="shared" si="348"/>
        <v>0</v>
      </c>
      <c r="I1013" s="337">
        <f t="shared" si="348"/>
        <v>0</v>
      </c>
      <c r="J1013" s="337">
        <f t="shared" si="348"/>
        <v>0</v>
      </c>
      <c r="K1013" s="337">
        <f t="shared" si="348"/>
        <v>0</v>
      </c>
      <c r="L1013" s="337">
        <f t="shared" si="348"/>
        <v>0</v>
      </c>
      <c r="M1013" s="337">
        <f t="shared" si="348"/>
        <v>0</v>
      </c>
      <c r="N1013" s="337">
        <f t="shared" si="348"/>
        <v>0</v>
      </c>
      <c r="O1013" s="337">
        <f t="shared" si="348"/>
        <v>0</v>
      </c>
      <c r="P1013" s="337">
        <f t="shared" si="348"/>
        <v>0</v>
      </c>
      <c r="Q1013" s="337">
        <f t="shared" si="348"/>
        <v>0</v>
      </c>
    </row>
    <row r="1014" spans="1:17" ht="18" hidden="1" customHeight="1">
      <c r="A1014" s="163">
        <v>21401</v>
      </c>
      <c r="B1014" s="242" t="s">
        <v>853</v>
      </c>
      <c r="C1014" s="336">
        <f>SUM(C1015:C1040)</f>
        <v>0</v>
      </c>
      <c r="D1014" s="336">
        <f t="shared" ref="D1014:Q1014" si="349">SUM(D1015:D1040)</f>
        <v>0</v>
      </c>
      <c r="E1014" s="336">
        <f t="shared" si="349"/>
        <v>0</v>
      </c>
      <c r="F1014" s="336">
        <f t="shared" si="349"/>
        <v>0</v>
      </c>
      <c r="G1014" s="336">
        <f t="shared" si="349"/>
        <v>0</v>
      </c>
      <c r="H1014" s="336">
        <f t="shared" si="349"/>
        <v>0</v>
      </c>
      <c r="I1014" s="337">
        <f t="shared" si="349"/>
        <v>0</v>
      </c>
      <c r="J1014" s="337">
        <f t="shared" si="349"/>
        <v>0</v>
      </c>
      <c r="K1014" s="337">
        <f t="shared" si="349"/>
        <v>0</v>
      </c>
      <c r="L1014" s="337">
        <f t="shared" si="349"/>
        <v>0</v>
      </c>
      <c r="M1014" s="337">
        <f t="shared" si="349"/>
        <v>0</v>
      </c>
      <c r="N1014" s="337">
        <f t="shared" si="349"/>
        <v>0</v>
      </c>
      <c r="O1014" s="337">
        <f t="shared" si="349"/>
        <v>0</v>
      </c>
      <c r="P1014" s="337">
        <f t="shared" si="349"/>
        <v>0</v>
      </c>
      <c r="Q1014" s="337">
        <f t="shared" si="349"/>
        <v>0</v>
      </c>
    </row>
    <row r="1015" spans="1:17" ht="18" hidden="1" customHeight="1">
      <c r="A1015" s="163">
        <v>2140101</v>
      </c>
      <c r="B1015" s="164" t="s">
        <v>93</v>
      </c>
      <c r="C1015" s="338">
        <f t="shared" ref="C1015:C1040" si="350">SUM(D1015,I1015)</f>
        <v>0</v>
      </c>
      <c r="D1015" s="339">
        <f t="shared" ref="D1015:D1040" si="351">SUM(E1015:H1015)</f>
        <v>0</v>
      </c>
      <c r="E1015" s="340"/>
      <c r="F1015" s="340"/>
      <c r="G1015" s="340"/>
      <c r="H1015" s="340"/>
      <c r="I1015" s="341">
        <f t="shared" ref="I1015:I1040" si="352">SUM(J1015:Q1015)</f>
        <v>0</v>
      </c>
      <c r="J1015" s="342"/>
      <c r="K1015" s="342"/>
      <c r="L1015" s="342"/>
      <c r="M1015" s="342"/>
      <c r="N1015" s="342"/>
      <c r="O1015" s="342"/>
      <c r="P1015" s="342"/>
      <c r="Q1015" s="342"/>
    </row>
    <row r="1016" spans="1:17" ht="18" hidden="1" customHeight="1">
      <c r="A1016" s="163">
        <v>2140102</v>
      </c>
      <c r="B1016" s="164" t="s">
        <v>94</v>
      </c>
      <c r="C1016" s="338">
        <f t="shared" si="350"/>
        <v>0</v>
      </c>
      <c r="D1016" s="339">
        <f t="shared" si="351"/>
        <v>0</v>
      </c>
      <c r="E1016" s="340"/>
      <c r="F1016" s="340"/>
      <c r="G1016" s="340"/>
      <c r="H1016" s="340"/>
      <c r="I1016" s="341">
        <f t="shared" si="352"/>
        <v>0</v>
      </c>
      <c r="J1016" s="342"/>
      <c r="K1016" s="342"/>
      <c r="L1016" s="342"/>
      <c r="M1016" s="342"/>
      <c r="N1016" s="342"/>
      <c r="O1016" s="342"/>
      <c r="P1016" s="342"/>
      <c r="Q1016" s="342"/>
    </row>
    <row r="1017" spans="1:17" ht="18" hidden="1" customHeight="1">
      <c r="A1017" s="163">
        <v>2140103</v>
      </c>
      <c r="B1017" s="164" t="s">
        <v>95</v>
      </c>
      <c r="C1017" s="338">
        <f t="shared" si="350"/>
        <v>0</v>
      </c>
      <c r="D1017" s="339">
        <f t="shared" si="351"/>
        <v>0</v>
      </c>
      <c r="E1017" s="340"/>
      <c r="F1017" s="340"/>
      <c r="G1017" s="340"/>
      <c r="H1017" s="340"/>
      <c r="I1017" s="341">
        <f t="shared" si="352"/>
        <v>0</v>
      </c>
      <c r="J1017" s="342"/>
      <c r="K1017" s="342"/>
      <c r="L1017" s="342"/>
      <c r="M1017" s="342"/>
      <c r="N1017" s="342"/>
      <c r="O1017" s="342"/>
      <c r="P1017" s="342"/>
      <c r="Q1017" s="342"/>
    </row>
    <row r="1018" spans="1:17" ht="18" hidden="1" customHeight="1">
      <c r="A1018" s="163">
        <v>2140104</v>
      </c>
      <c r="B1018" s="164" t="s">
        <v>1543</v>
      </c>
      <c r="C1018" s="338">
        <f t="shared" si="350"/>
        <v>0</v>
      </c>
      <c r="D1018" s="339">
        <f t="shared" si="351"/>
        <v>0</v>
      </c>
      <c r="E1018" s="340"/>
      <c r="F1018" s="340"/>
      <c r="G1018" s="340"/>
      <c r="H1018" s="340"/>
      <c r="I1018" s="341">
        <f t="shared" si="352"/>
        <v>0</v>
      </c>
      <c r="J1018" s="342"/>
      <c r="K1018" s="342"/>
      <c r="L1018" s="342"/>
      <c r="M1018" s="342"/>
      <c r="N1018" s="342"/>
      <c r="O1018" s="342"/>
      <c r="P1018" s="342"/>
      <c r="Q1018" s="342"/>
    </row>
    <row r="1019" spans="1:17" ht="18" hidden="1" customHeight="1">
      <c r="A1019" s="163">
        <v>2140106</v>
      </c>
      <c r="B1019" s="164" t="s">
        <v>854</v>
      </c>
      <c r="C1019" s="338">
        <f t="shared" si="350"/>
        <v>0</v>
      </c>
      <c r="D1019" s="339">
        <f t="shared" si="351"/>
        <v>0</v>
      </c>
      <c r="E1019" s="340"/>
      <c r="F1019" s="340"/>
      <c r="G1019" s="340"/>
      <c r="H1019" s="340"/>
      <c r="I1019" s="341">
        <f t="shared" si="352"/>
        <v>0</v>
      </c>
      <c r="J1019" s="342"/>
      <c r="K1019" s="342"/>
      <c r="L1019" s="342"/>
      <c r="M1019" s="342"/>
      <c r="N1019" s="342"/>
      <c r="O1019" s="342"/>
      <c r="P1019" s="342"/>
      <c r="Q1019" s="342"/>
    </row>
    <row r="1020" spans="1:17" ht="18" hidden="1" customHeight="1">
      <c r="A1020" s="163">
        <v>2140109</v>
      </c>
      <c r="B1020" s="164" t="s">
        <v>1544</v>
      </c>
      <c r="C1020" s="338">
        <f t="shared" si="350"/>
        <v>0</v>
      </c>
      <c r="D1020" s="339">
        <f t="shared" si="351"/>
        <v>0</v>
      </c>
      <c r="E1020" s="340"/>
      <c r="F1020" s="340"/>
      <c r="G1020" s="340"/>
      <c r="H1020" s="340"/>
      <c r="I1020" s="341">
        <f t="shared" si="352"/>
        <v>0</v>
      </c>
      <c r="J1020" s="342"/>
      <c r="K1020" s="342"/>
      <c r="L1020" s="342"/>
      <c r="M1020" s="342"/>
      <c r="N1020" s="342"/>
      <c r="O1020" s="342"/>
      <c r="P1020" s="342"/>
      <c r="Q1020" s="342"/>
    </row>
    <row r="1021" spans="1:17" ht="18" hidden="1" customHeight="1">
      <c r="A1021" s="163">
        <v>2140110</v>
      </c>
      <c r="B1021" s="164" t="s">
        <v>855</v>
      </c>
      <c r="C1021" s="338">
        <f t="shared" si="350"/>
        <v>0</v>
      </c>
      <c r="D1021" s="339">
        <f t="shared" si="351"/>
        <v>0</v>
      </c>
      <c r="E1021" s="340"/>
      <c r="F1021" s="340"/>
      <c r="G1021" s="340"/>
      <c r="H1021" s="340"/>
      <c r="I1021" s="341">
        <f t="shared" si="352"/>
        <v>0</v>
      </c>
      <c r="J1021" s="342"/>
      <c r="K1021" s="342"/>
      <c r="L1021" s="342"/>
      <c r="M1021" s="342"/>
      <c r="N1021" s="342"/>
      <c r="O1021" s="342"/>
      <c r="P1021" s="342"/>
      <c r="Q1021" s="342"/>
    </row>
    <row r="1022" spans="1:17" ht="18" hidden="1" customHeight="1">
      <c r="A1022" s="163">
        <v>2140111</v>
      </c>
      <c r="B1022" s="164" t="s">
        <v>856</v>
      </c>
      <c r="C1022" s="338">
        <f t="shared" si="350"/>
        <v>0</v>
      </c>
      <c r="D1022" s="339">
        <f t="shared" si="351"/>
        <v>0</v>
      </c>
      <c r="E1022" s="340"/>
      <c r="F1022" s="340"/>
      <c r="G1022" s="340"/>
      <c r="H1022" s="340"/>
      <c r="I1022" s="341">
        <f t="shared" si="352"/>
        <v>0</v>
      </c>
      <c r="J1022" s="342"/>
      <c r="K1022" s="342"/>
      <c r="L1022" s="342"/>
      <c r="M1022" s="342"/>
      <c r="N1022" s="342"/>
      <c r="O1022" s="342"/>
      <c r="P1022" s="342"/>
      <c r="Q1022" s="342"/>
    </row>
    <row r="1023" spans="1:17" ht="18" hidden="1" customHeight="1">
      <c r="A1023" s="163">
        <v>2140112</v>
      </c>
      <c r="B1023" s="164" t="s">
        <v>857</v>
      </c>
      <c r="C1023" s="338">
        <f t="shared" si="350"/>
        <v>0</v>
      </c>
      <c r="D1023" s="339">
        <f t="shared" si="351"/>
        <v>0</v>
      </c>
      <c r="E1023" s="340"/>
      <c r="F1023" s="340"/>
      <c r="G1023" s="340"/>
      <c r="H1023" s="340"/>
      <c r="I1023" s="341">
        <f t="shared" si="352"/>
        <v>0</v>
      </c>
      <c r="J1023" s="342"/>
      <c r="K1023" s="342"/>
      <c r="L1023" s="342"/>
      <c r="M1023" s="342"/>
      <c r="N1023" s="342"/>
      <c r="O1023" s="342"/>
      <c r="P1023" s="342"/>
      <c r="Q1023" s="342"/>
    </row>
    <row r="1024" spans="1:17" ht="18" hidden="1" customHeight="1">
      <c r="A1024" s="163">
        <v>2140113</v>
      </c>
      <c r="B1024" s="164" t="s">
        <v>858</v>
      </c>
      <c r="C1024" s="338">
        <f t="shared" si="350"/>
        <v>0</v>
      </c>
      <c r="D1024" s="339">
        <f t="shared" si="351"/>
        <v>0</v>
      </c>
      <c r="E1024" s="340"/>
      <c r="F1024" s="340"/>
      <c r="G1024" s="340"/>
      <c r="H1024" s="340"/>
      <c r="I1024" s="341">
        <f t="shared" si="352"/>
        <v>0</v>
      </c>
      <c r="J1024" s="342"/>
      <c r="K1024" s="342"/>
      <c r="L1024" s="342"/>
      <c r="M1024" s="342"/>
      <c r="N1024" s="342"/>
      <c r="O1024" s="342"/>
      <c r="P1024" s="342"/>
      <c r="Q1024" s="342"/>
    </row>
    <row r="1025" spans="1:17" ht="18" hidden="1" customHeight="1">
      <c r="A1025" s="163">
        <v>2140114</v>
      </c>
      <c r="B1025" s="164" t="s">
        <v>859</v>
      </c>
      <c r="C1025" s="338">
        <f t="shared" si="350"/>
        <v>0</v>
      </c>
      <c r="D1025" s="339">
        <f t="shared" si="351"/>
        <v>0</v>
      </c>
      <c r="E1025" s="340"/>
      <c r="F1025" s="340"/>
      <c r="G1025" s="340"/>
      <c r="H1025" s="340"/>
      <c r="I1025" s="341">
        <f t="shared" si="352"/>
        <v>0</v>
      </c>
      <c r="J1025" s="342"/>
      <c r="K1025" s="342"/>
      <c r="L1025" s="342"/>
      <c r="M1025" s="342"/>
      <c r="N1025" s="342"/>
      <c r="O1025" s="342"/>
      <c r="P1025" s="342"/>
      <c r="Q1025" s="342"/>
    </row>
    <row r="1026" spans="1:17" ht="18" hidden="1" customHeight="1">
      <c r="A1026" s="163">
        <v>2140122</v>
      </c>
      <c r="B1026" s="164" t="s">
        <v>860</v>
      </c>
      <c r="C1026" s="338">
        <f t="shared" si="350"/>
        <v>0</v>
      </c>
      <c r="D1026" s="339">
        <f t="shared" si="351"/>
        <v>0</v>
      </c>
      <c r="E1026" s="340"/>
      <c r="F1026" s="340"/>
      <c r="G1026" s="340"/>
      <c r="H1026" s="340"/>
      <c r="I1026" s="341">
        <f t="shared" si="352"/>
        <v>0</v>
      </c>
      <c r="J1026" s="342"/>
      <c r="K1026" s="342"/>
      <c r="L1026" s="342"/>
      <c r="M1026" s="342"/>
      <c r="N1026" s="342"/>
      <c r="O1026" s="342"/>
      <c r="P1026" s="342"/>
      <c r="Q1026" s="342"/>
    </row>
    <row r="1027" spans="1:17" ht="18" hidden="1" customHeight="1">
      <c r="A1027" s="163">
        <v>2140123</v>
      </c>
      <c r="B1027" s="164" t="s">
        <v>861</v>
      </c>
      <c r="C1027" s="338">
        <f t="shared" si="350"/>
        <v>0</v>
      </c>
      <c r="D1027" s="339">
        <f t="shared" si="351"/>
        <v>0</v>
      </c>
      <c r="E1027" s="340"/>
      <c r="F1027" s="340"/>
      <c r="G1027" s="340"/>
      <c r="H1027" s="340"/>
      <c r="I1027" s="341">
        <f t="shared" si="352"/>
        <v>0</v>
      </c>
      <c r="J1027" s="342"/>
      <c r="K1027" s="342"/>
      <c r="L1027" s="342"/>
      <c r="M1027" s="342"/>
      <c r="N1027" s="342"/>
      <c r="O1027" s="342"/>
      <c r="P1027" s="342"/>
      <c r="Q1027" s="342"/>
    </row>
    <row r="1028" spans="1:17" ht="18" hidden="1" customHeight="1">
      <c r="A1028" s="163">
        <v>2140124</v>
      </c>
      <c r="B1028" s="164" t="s">
        <v>862</v>
      </c>
      <c r="C1028" s="338">
        <f t="shared" si="350"/>
        <v>0</v>
      </c>
      <c r="D1028" s="339">
        <f t="shared" si="351"/>
        <v>0</v>
      </c>
      <c r="E1028" s="340"/>
      <c r="F1028" s="340"/>
      <c r="G1028" s="340"/>
      <c r="H1028" s="340"/>
      <c r="I1028" s="341">
        <f t="shared" si="352"/>
        <v>0</v>
      </c>
      <c r="J1028" s="342"/>
      <c r="K1028" s="342"/>
      <c r="L1028" s="342"/>
      <c r="M1028" s="342"/>
      <c r="N1028" s="342"/>
      <c r="O1028" s="342"/>
      <c r="P1028" s="342"/>
      <c r="Q1028" s="342"/>
    </row>
    <row r="1029" spans="1:17" ht="18" hidden="1" customHeight="1">
      <c r="A1029" s="163">
        <v>2140125</v>
      </c>
      <c r="B1029" s="164" t="s">
        <v>863</v>
      </c>
      <c r="C1029" s="338">
        <f t="shared" si="350"/>
        <v>0</v>
      </c>
      <c r="D1029" s="339">
        <f t="shared" si="351"/>
        <v>0</v>
      </c>
      <c r="E1029" s="340"/>
      <c r="F1029" s="340"/>
      <c r="G1029" s="340"/>
      <c r="H1029" s="340"/>
      <c r="I1029" s="341">
        <f t="shared" si="352"/>
        <v>0</v>
      </c>
      <c r="J1029" s="342"/>
      <c r="K1029" s="342"/>
      <c r="L1029" s="342"/>
      <c r="M1029" s="342"/>
      <c r="N1029" s="342"/>
      <c r="O1029" s="342"/>
      <c r="P1029" s="342"/>
      <c r="Q1029" s="342"/>
    </row>
    <row r="1030" spans="1:17" ht="18" hidden="1" customHeight="1">
      <c r="A1030" s="163">
        <v>2140126</v>
      </c>
      <c r="B1030" s="164" t="s">
        <v>864</v>
      </c>
      <c r="C1030" s="338">
        <f t="shared" si="350"/>
        <v>0</v>
      </c>
      <c r="D1030" s="339">
        <f t="shared" si="351"/>
        <v>0</v>
      </c>
      <c r="E1030" s="340"/>
      <c r="F1030" s="340"/>
      <c r="G1030" s="340"/>
      <c r="H1030" s="340"/>
      <c r="I1030" s="341">
        <f t="shared" si="352"/>
        <v>0</v>
      </c>
      <c r="J1030" s="342"/>
      <c r="K1030" s="342"/>
      <c r="L1030" s="342"/>
      <c r="M1030" s="342"/>
      <c r="N1030" s="342"/>
      <c r="O1030" s="342"/>
      <c r="P1030" s="342"/>
      <c r="Q1030" s="342"/>
    </row>
    <row r="1031" spans="1:17" ht="18" hidden="1" customHeight="1">
      <c r="A1031" s="163">
        <v>2140127</v>
      </c>
      <c r="B1031" s="164" t="s">
        <v>865</v>
      </c>
      <c r="C1031" s="338">
        <f t="shared" si="350"/>
        <v>0</v>
      </c>
      <c r="D1031" s="339">
        <f t="shared" si="351"/>
        <v>0</v>
      </c>
      <c r="E1031" s="340"/>
      <c r="F1031" s="340"/>
      <c r="G1031" s="340"/>
      <c r="H1031" s="340"/>
      <c r="I1031" s="341">
        <f t="shared" si="352"/>
        <v>0</v>
      </c>
      <c r="J1031" s="342"/>
      <c r="K1031" s="342"/>
      <c r="L1031" s="342"/>
      <c r="M1031" s="342"/>
      <c r="N1031" s="342"/>
      <c r="O1031" s="342"/>
      <c r="P1031" s="342"/>
      <c r="Q1031" s="342"/>
    </row>
    <row r="1032" spans="1:17" ht="18" hidden="1" customHeight="1">
      <c r="A1032" s="163">
        <v>2140128</v>
      </c>
      <c r="B1032" s="164" t="s">
        <v>866</v>
      </c>
      <c r="C1032" s="338">
        <f t="shared" si="350"/>
        <v>0</v>
      </c>
      <c r="D1032" s="339">
        <f t="shared" si="351"/>
        <v>0</v>
      </c>
      <c r="E1032" s="340"/>
      <c r="F1032" s="340"/>
      <c r="G1032" s="340"/>
      <c r="H1032" s="340"/>
      <c r="I1032" s="341">
        <f t="shared" si="352"/>
        <v>0</v>
      </c>
      <c r="J1032" s="342"/>
      <c r="K1032" s="342"/>
      <c r="L1032" s="342"/>
      <c r="M1032" s="342"/>
      <c r="N1032" s="342"/>
      <c r="O1032" s="342"/>
      <c r="P1032" s="342"/>
      <c r="Q1032" s="342"/>
    </row>
    <row r="1033" spans="1:17" ht="18" hidden="1" customHeight="1">
      <c r="A1033" s="163">
        <v>2140129</v>
      </c>
      <c r="B1033" s="164" t="s">
        <v>867</v>
      </c>
      <c r="C1033" s="338">
        <f t="shared" si="350"/>
        <v>0</v>
      </c>
      <c r="D1033" s="339">
        <f t="shared" si="351"/>
        <v>0</v>
      </c>
      <c r="E1033" s="340"/>
      <c r="F1033" s="340"/>
      <c r="G1033" s="340"/>
      <c r="H1033" s="340"/>
      <c r="I1033" s="341">
        <f t="shared" si="352"/>
        <v>0</v>
      </c>
      <c r="J1033" s="342"/>
      <c r="K1033" s="342"/>
      <c r="L1033" s="342"/>
      <c r="M1033" s="342"/>
      <c r="N1033" s="342"/>
      <c r="O1033" s="342"/>
      <c r="P1033" s="342"/>
      <c r="Q1033" s="342"/>
    </row>
    <row r="1034" spans="1:17" ht="18" hidden="1" customHeight="1">
      <c r="A1034" s="163">
        <v>2140130</v>
      </c>
      <c r="B1034" s="164" t="s">
        <v>868</v>
      </c>
      <c r="C1034" s="338">
        <f t="shared" si="350"/>
        <v>0</v>
      </c>
      <c r="D1034" s="339">
        <f t="shared" si="351"/>
        <v>0</v>
      </c>
      <c r="E1034" s="340"/>
      <c r="F1034" s="340"/>
      <c r="G1034" s="340"/>
      <c r="H1034" s="340"/>
      <c r="I1034" s="341">
        <f t="shared" si="352"/>
        <v>0</v>
      </c>
      <c r="J1034" s="342"/>
      <c r="K1034" s="342"/>
      <c r="L1034" s="342"/>
      <c r="M1034" s="342"/>
      <c r="N1034" s="342"/>
      <c r="O1034" s="342"/>
      <c r="P1034" s="342"/>
      <c r="Q1034" s="342"/>
    </row>
    <row r="1035" spans="1:17" ht="18" hidden="1" customHeight="1">
      <c r="A1035" s="163">
        <v>2140131</v>
      </c>
      <c r="B1035" s="164" t="s">
        <v>869</v>
      </c>
      <c r="C1035" s="338">
        <f t="shared" si="350"/>
        <v>0</v>
      </c>
      <c r="D1035" s="339">
        <f t="shared" si="351"/>
        <v>0</v>
      </c>
      <c r="E1035" s="340"/>
      <c r="F1035" s="340"/>
      <c r="G1035" s="340"/>
      <c r="H1035" s="340"/>
      <c r="I1035" s="341">
        <f t="shared" si="352"/>
        <v>0</v>
      </c>
      <c r="J1035" s="342"/>
      <c r="K1035" s="342"/>
      <c r="L1035" s="342"/>
      <c r="M1035" s="342"/>
      <c r="N1035" s="342"/>
      <c r="O1035" s="342"/>
      <c r="P1035" s="342"/>
      <c r="Q1035" s="342"/>
    </row>
    <row r="1036" spans="1:17" ht="18" hidden="1" customHeight="1">
      <c r="A1036" s="163">
        <v>2140133</v>
      </c>
      <c r="B1036" s="164" t="s">
        <v>870</v>
      </c>
      <c r="C1036" s="338">
        <f t="shared" si="350"/>
        <v>0</v>
      </c>
      <c r="D1036" s="339">
        <f t="shared" si="351"/>
        <v>0</v>
      </c>
      <c r="E1036" s="340"/>
      <c r="F1036" s="340"/>
      <c r="G1036" s="340"/>
      <c r="H1036" s="340"/>
      <c r="I1036" s="341">
        <f t="shared" si="352"/>
        <v>0</v>
      </c>
      <c r="J1036" s="342"/>
      <c r="K1036" s="342"/>
      <c r="L1036" s="342"/>
      <c r="M1036" s="342"/>
      <c r="N1036" s="342"/>
      <c r="O1036" s="342"/>
      <c r="P1036" s="342"/>
      <c r="Q1036" s="342"/>
    </row>
    <row r="1037" spans="1:17" ht="18" hidden="1" customHeight="1">
      <c r="A1037" s="163">
        <v>2140136</v>
      </c>
      <c r="B1037" s="164" t="s">
        <v>871</v>
      </c>
      <c r="C1037" s="338">
        <f t="shared" si="350"/>
        <v>0</v>
      </c>
      <c r="D1037" s="339">
        <f t="shared" si="351"/>
        <v>0</v>
      </c>
      <c r="E1037" s="340"/>
      <c r="F1037" s="340"/>
      <c r="G1037" s="340"/>
      <c r="H1037" s="340"/>
      <c r="I1037" s="341">
        <f t="shared" si="352"/>
        <v>0</v>
      </c>
      <c r="J1037" s="342"/>
      <c r="K1037" s="342"/>
      <c r="L1037" s="342"/>
      <c r="M1037" s="342"/>
      <c r="N1037" s="342"/>
      <c r="O1037" s="342"/>
      <c r="P1037" s="342"/>
      <c r="Q1037" s="342"/>
    </row>
    <row r="1038" spans="1:17" ht="18" hidden="1" customHeight="1">
      <c r="A1038" s="163">
        <v>2140138</v>
      </c>
      <c r="B1038" s="164" t="s">
        <v>872</v>
      </c>
      <c r="C1038" s="338">
        <f t="shared" si="350"/>
        <v>0</v>
      </c>
      <c r="D1038" s="339">
        <f t="shared" si="351"/>
        <v>0</v>
      </c>
      <c r="E1038" s="340"/>
      <c r="F1038" s="340"/>
      <c r="G1038" s="340"/>
      <c r="H1038" s="340"/>
      <c r="I1038" s="341">
        <f t="shared" si="352"/>
        <v>0</v>
      </c>
      <c r="J1038" s="342"/>
      <c r="K1038" s="342"/>
      <c r="L1038" s="342"/>
      <c r="M1038" s="342"/>
      <c r="N1038" s="342"/>
      <c r="O1038" s="342"/>
      <c r="P1038" s="342"/>
      <c r="Q1038" s="342"/>
    </row>
    <row r="1039" spans="1:17" ht="18" hidden="1" customHeight="1">
      <c r="A1039" s="163">
        <v>2140139</v>
      </c>
      <c r="B1039" s="164" t="s">
        <v>873</v>
      </c>
      <c r="C1039" s="338">
        <f t="shared" si="350"/>
        <v>0</v>
      </c>
      <c r="D1039" s="339">
        <f t="shared" si="351"/>
        <v>0</v>
      </c>
      <c r="E1039" s="340"/>
      <c r="F1039" s="340"/>
      <c r="G1039" s="340"/>
      <c r="H1039" s="340"/>
      <c r="I1039" s="341">
        <f t="shared" si="352"/>
        <v>0</v>
      </c>
      <c r="J1039" s="342"/>
      <c r="K1039" s="342"/>
      <c r="L1039" s="342"/>
      <c r="M1039" s="342"/>
      <c r="N1039" s="342"/>
      <c r="O1039" s="342"/>
      <c r="P1039" s="342"/>
      <c r="Q1039" s="342"/>
    </row>
    <row r="1040" spans="1:17" ht="18" hidden="1" customHeight="1">
      <c r="A1040" s="163">
        <v>2140199</v>
      </c>
      <c r="B1040" s="164" t="s">
        <v>874</v>
      </c>
      <c r="C1040" s="338">
        <f t="shared" si="350"/>
        <v>0</v>
      </c>
      <c r="D1040" s="339">
        <f t="shared" si="351"/>
        <v>0</v>
      </c>
      <c r="E1040" s="340"/>
      <c r="F1040" s="340"/>
      <c r="G1040" s="340"/>
      <c r="H1040" s="340"/>
      <c r="I1040" s="341">
        <f t="shared" si="352"/>
        <v>0</v>
      </c>
      <c r="J1040" s="342"/>
      <c r="K1040" s="342"/>
      <c r="L1040" s="342"/>
      <c r="M1040" s="342"/>
      <c r="N1040" s="342"/>
      <c r="O1040" s="342"/>
      <c r="P1040" s="342"/>
      <c r="Q1040" s="342"/>
    </row>
    <row r="1041" spans="1:17" ht="18" hidden="1" customHeight="1">
      <c r="A1041" s="163">
        <v>21402</v>
      </c>
      <c r="B1041" s="242" t="s">
        <v>875</v>
      </c>
      <c r="C1041" s="336">
        <f>SUM(C1042:C1050)</f>
        <v>0</v>
      </c>
      <c r="D1041" s="336">
        <f t="shared" ref="D1041:Q1041" si="353">SUM(D1042:D1050)</f>
        <v>0</v>
      </c>
      <c r="E1041" s="336">
        <f t="shared" si="353"/>
        <v>0</v>
      </c>
      <c r="F1041" s="336">
        <f t="shared" si="353"/>
        <v>0</v>
      </c>
      <c r="G1041" s="336">
        <f t="shared" si="353"/>
        <v>0</v>
      </c>
      <c r="H1041" s="336">
        <f t="shared" si="353"/>
        <v>0</v>
      </c>
      <c r="I1041" s="337">
        <f t="shared" si="353"/>
        <v>0</v>
      </c>
      <c r="J1041" s="337">
        <f t="shared" si="353"/>
        <v>0</v>
      </c>
      <c r="K1041" s="337">
        <f t="shared" si="353"/>
        <v>0</v>
      </c>
      <c r="L1041" s="337">
        <f t="shared" si="353"/>
        <v>0</v>
      </c>
      <c r="M1041" s="337">
        <f t="shared" si="353"/>
        <v>0</v>
      </c>
      <c r="N1041" s="337">
        <f t="shared" si="353"/>
        <v>0</v>
      </c>
      <c r="O1041" s="337">
        <f t="shared" si="353"/>
        <v>0</v>
      </c>
      <c r="P1041" s="337">
        <f t="shared" si="353"/>
        <v>0</v>
      </c>
      <c r="Q1041" s="337">
        <f t="shared" si="353"/>
        <v>0</v>
      </c>
    </row>
    <row r="1042" spans="1:17" ht="18" hidden="1" customHeight="1">
      <c r="A1042" s="163">
        <v>2140201</v>
      </c>
      <c r="B1042" s="164" t="s">
        <v>93</v>
      </c>
      <c r="C1042" s="338">
        <f t="shared" ref="C1042:C1050" si="354">SUM(D1042,I1042)</f>
        <v>0</v>
      </c>
      <c r="D1042" s="339">
        <f t="shared" ref="D1042:D1050" si="355">SUM(E1042:H1042)</f>
        <v>0</v>
      </c>
      <c r="E1042" s="340"/>
      <c r="F1042" s="340"/>
      <c r="G1042" s="340"/>
      <c r="H1042" s="340"/>
      <c r="I1042" s="341">
        <f t="shared" ref="I1042:I1050" si="356">SUM(J1042:Q1042)</f>
        <v>0</v>
      </c>
      <c r="J1042" s="342"/>
      <c r="K1042" s="342"/>
      <c r="L1042" s="342"/>
      <c r="M1042" s="342"/>
      <c r="N1042" s="342"/>
      <c r="O1042" s="342"/>
      <c r="P1042" s="342"/>
      <c r="Q1042" s="342"/>
    </row>
    <row r="1043" spans="1:17" ht="18" hidden="1" customHeight="1">
      <c r="A1043" s="163">
        <v>2140202</v>
      </c>
      <c r="B1043" s="164" t="s">
        <v>94</v>
      </c>
      <c r="C1043" s="338">
        <f t="shared" si="354"/>
        <v>0</v>
      </c>
      <c r="D1043" s="339">
        <f t="shared" si="355"/>
        <v>0</v>
      </c>
      <c r="E1043" s="340"/>
      <c r="F1043" s="340"/>
      <c r="G1043" s="340"/>
      <c r="H1043" s="340"/>
      <c r="I1043" s="341">
        <f t="shared" si="356"/>
        <v>0</v>
      </c>
      <c r="J1043" s="342"/>
      <c r="K1043" s="342"/>
      <c r="L1043" s="342"/>
      <c r="M1043" s="342"/>
      <c r="N1043" s="342"/>
      <c r="O1043" s="342"/>
      <c r="P1043" s="342"/>
      <c r="Q1043" s="342"/>
    </row>
    <row r="1044" spans="1:17" ht="18" hidden="1" customHeight="1">
      <c r="A1044" s="163">
        <v>2140203</v>
      </c>
      <c r="B1044" s="164" t="s">
        <v>95</v>
      </c>
      <c r="C1044" s="338">
        <f t="shared" si="354"/>
        <v>0</v>
      </c>
      <c r="D1044" s="339">
        <f t="shared" si="355"/>
        <v>0</v>
      </c>
      <c r="E1044" s="340"/>
      <c r="F1044" s="340"/>
      <c r="G1044" s="340"/>
      <c r="H1044" s="340"/>
      <c r="I1044" s="341">
        <f t="shared" si="356"/>
        <v>0</v>
      </c>
      <c r="J1044" s="342"/>
      <c r="K1044" s="342"/>
      <c r="L1044" s="342"/>
      <c r="M1044" s="342"/>
      <c r="N1044" s="342"/>
      <c r="O1044" s="342"/>
      <c r="P1044" s="342"/>
      <c r="Q1044" s="342"/>
    </row>
    <row r="1045" spans="1:17" ht="18" hidden="1" customHeight="1">
      <c r="A1045" s="163">
        <v>2140204</v>
      </c>
      <c r="B1045" s="164" t="s">
        <v>876</v>
      </c>
      <c r="C1045" s="338">
        <f t="shared" si="354"/>
        <v>0</v>
      </c>
      <c r="D1045" s="339">
        <f t="shared" si="355"/>
        <v>0</v>
      </c>
      <c r="E1045" s="340"/>
      <c r="F1045" s="340"/>
      <c r="G1045" s="340"/>
      <c r="H1045" s="340"/>
      <c r="I1045" s="341">
        <f t="shared" si="356"/>
        <v>0</v>
      </c>
      <c r="J1045" s="342"/>
      <c r="K1045" s="342"/>
      <c r="L1045" s="342"/>
      <c r="M1045" s="342"/>
      <c r="N1045" s="342"/>
      <c r="O1045" s="342"/>
      <c r="P1045" s="342"/>
      <c r="Q1045" s="342"/>
    </row>
    <row r="1046" spans="1:17" ht="18" hidden="1" customHeight="1">
      <c r="A1046" s="163">
        <v>2140205</v>
      </c>
      <c r="B1046" s="164" t="s">
        <v>877</v>
      </c>
      <c r="C1046" s="338">
        <f t="shared" si="354"/>
        <v>0</v>
      </c>
      <c r="D1046" s="339">
        <f t="shared" si="355"/>
        <v>0</v>
      </c>
      <c r="E1046" s="340"/>
      <c r="F1046" s="340"/>
      <c r="G1046" s="340"/>
      <c r="H1046" s="340"/>
      <c r="I1046" s="341">
        <f t="shared" si="356"/>
        <v>0</v>
      </c>
      <c r="J1046" s="342"/>
      <c r="K1046" s="342"/>
      <c r="L1046" s="342"/>
      <c r="M1046" s="342"/>
      <c r="N1046" s="342"/>
      <c r="O1046" s="342"/>
      <c r="P1046" s="342"/>
      <c r="Q1046" s="342"/>
    </row>
    <row r="1047" spans="1:17" ht="18" hidden="1" customHeight="1">
      <c r="A1047" s="163">
        <v>2140206</v>
      </c>
      <c r="B1047" s="164" t="s">
        <v>878</v>
      </c>
      <c r="C1047" s="338">
        <f t="shared" si="354"/>
        <v>0</v>
      </c>
      <c r="D1047" s="339">
        <f t="shared" si="355"/>
        <v>0</v>
      </c>
      <c r="E1047" s="340"/>
      <c r="F1047" s="340"/>
      <c r="G1047" s="340"/>
      <c r="H1047" s="340"/>
      <c r="I1047" s="341">
        <f t="shared" si="356"/>
        <v>0</v>
      </c>
      <c r="J1047" s="342"/>
      <c r="K1047" s="342"/>
      <c r="L1047" s="342"/>
      <c r="M1047" s="342"/>
      <c r="N1047" s="342"/>
      <c r="O1047" s="342"/>
      <c r="P1047" s="342"/>
      <c r="Q1047" s="342"/>
    </row>
    <row r="1048" spans="1:17" ht="18" hidden="1" customHeight="1">
      <c r="A1048" s="163">
        <v>2140207</v>
      </c>
      <c r="B1048" s="164" t="s">
        <v>879</v>
      </c>
      <c r="C1048" s="338">
        <f t="shared" si="354"/>
        <v>0</v>
      </c>
      <c r="D1048" s="339">
        <f t="shared" si="355"/>
        <v>0</v>
      </c>
      <c r="E1048" s="340"/>
      <c r="F1048" s="340"/>
      <c r="G1048" s="340"/>
      <c r="H1048" s="340"/>
      <c r="I1048" s="341">
        <f t="shared" si="356"/>
        <v>0</v>
      </c>
      <c r="J1048" s="342"/>
      <c r="K1048" s="342"/>
      <c r="L1048" s="342"/>
      <c r="M1048" s="342"/>
      <c r="N1048" s="342"/>
      <c r="O1048" s="342"/>
      <c r="P1048" s="342"/>
      <c r="Q1048" s="342"/>
    </row>
    <row r="1049" spans="1:17" ht="18" hidden="1" customHeight="1">
      <c r="A1049" s="163">
        <v>2140208</v>
      </c>
      <c r="B1049" s="164" t="s">
        <v>880</v>
      </c>
      <c r="C1049" s="338">
        <f t="shared" si="354"/>
        <v>0</v>
      </c>
      <c r="D1049" s="339">
        <f t="shared" si="355"/>
        <v>0</v>
      </c>
      <c r="E1049" s="340"/>
      <c r="F1049" s="340"/>
      <c r="G1049" s="340"/>
      <c r="H1049" s="340"/>
      <c r="I1049" s="341">
        <f t="shared" si="356"/>
        <v>0</v>
      </c>
      <c r="J1049" s="342"/>
      <c r="K1049" s="342"/>
      <c r="L1049" s="342"/>
      <c r="M1049" s="342"/>
      <c r="N1049" s="342"/>
      <c r="O1049" s="342"/>
      <c r="P1049" s="342"/>
      <c r="Q1049" s="342"/>
    </row>
    <row r="1050" spans="1:17" ht="18" hidden="1" customHeight="1">
      <c r="A1050" s="163">
        <v>2140299</v>
      </c>
      <c r="B1050" s="164" t="s">
        <v>881</v>
      </c>
      <c r="C1050" s="338">
        <f t="shared" si="354"/>
        <v>0</v>
      </c>
      <c r="D1050" s="339">
        <f t="shared" si="355"/>
        <v>0</v>
      </c>
      <c r="E1050" s="340"/>
      <c r="F1050" s="340"/>
      <c r="G1050" s="340"/>
      <c r="H1050" s="340"/>
      <c r="I1050" s="341">
        <f t="shared" si="356"/>
        <v>0</v>
      </c>
      <c r="J1050" s="342"/>
      <c r="K1050" s="342"/>
      <c r="L1050" s="342"/>
      <c r="M1050" s="342"/>
      <c r="N1050" s="342"/>
      <c r="O1050" s="342"/>
      <c r="P1050" s="342"/>
      <c r="Q1050" s="342"/>
    </row>
    <row r="1051" spans="1:17" ht="18" hidden="1" customHeight="1">
      <c r="A1051" s="163">
        <v>21403</v>
      </c>
      <c r="B1051" s="242" t="s">
        <v>882</v>
      </c>
      <c r="C1051" s="336">
        <f t="shared" ref="C1051:Q1051" si="357">SUM(C1052:C1060)</f>
        <v>0</v>
      </c>
      <c r="D1051" s="336">
        <f t="shared" si="357"/>
        <v>0</v>
      </c>
      <c r="E1051" s="336">
        <f t="shared" si="357"/>
        <v>0</v>
      </c>
      <c r="F1051" s="336">
        <f t="shared" si="357"/>
        <v>0</v>
      </c>
      <c r="G1051" s="336">
        <f t="shared" si="357"/>
        <v>0</v>
      </c>
      <c r="H1051" s="336">
        <f t="shared" si="357"/>
        <v>0</v>
      </c>
      <c r="I1051" s="337">
        <f t="shared" si="357"/>
        <v>0</v>
      </c>
      <c r="J1051" s="337">
        <f t="shared" si="357"/>
        <v>0</v>
      </c>
      <c r="K1051" s="337">
        <f t="shared" si="357"/>
        <v>0</v>
      </c>
      <c r="L1051" s="337">
        <f t="shared" si="357"/>
        <v>0</v>
      </c>
      <c r="M1051" s="337">
        <f t="shared" si="357"/>
        <v>0</v>
      </c>
      <c r="N1051" s="337">
        <f t="shared" si="357"/>
        <v>0</v>
      </c>
      <c r="O1051" s="337">
        <f t="shared" si="357"/>
        <v>0</v>
      </c>
      <c r="P1051" s="337">
        <f t="shared" si="357"/>
        <v>0</v>
      </c>
      <c r="Q1051" s="337">
        <f t="shared" si="357"/>
        <v>0</v>
      </c>
    </row>
    <row r="1052" spans="1:17" ht="18" hidden="1" customHeight="1">
      <c r="A1052" s="163">
        <v>2140301</v>
      </c>
      <c r="B1052" s="164" t="s">
        <v>93</v>
      </c>
      <c r="C1052" s="338">
        <f t="shared" ref="C1052:C1060" si="358">SUM(D1052,I1052)</f>
        <v>0</v>
      </c>
      <c r="D1052" s="339">
        <f t="shared" ref="D1052:D1060" si="359">SUM(E1052:H1052)</f>
        <v>0</v>
      </c>
      <c r="E1052" s="340"/>
      <c r="F1052" s="340"/>
      <c r="G1052" s="340"/>
      <c r="H1052" s="340"/>
      <c r="I1052" s="341">
        <f t="shared" ref="I1052:I1060" si="360">SUM(J1052:Q1052)</f>
        <v>0</v>
      </c>
      <c r="J1052" s="342"/>
      <c r="K1052" s="342"/>
      <c r="L1052" s="342"/>
      <c r="M1052" s="342"/>
      <c r="N1052" s="342"/>
      <c r="O1052" s="342"/>
      <c r="P1052" s="342"/>
      <c r="Q1052" s="342"/>
    </row>
    <row r="1053" spans="1:17" ht="18" hidden="1" customHeight="1">
      <c r="A1053" s="163">
        <v>2140302</v>
      </c>
      <c r="B1053" s="164" t="s">
        <v>94</v>
      </c>
      <c r="C1053" s="338">
        <f t="shared" si="358"/>
        <v>0</v>
      </c>
      <c r="D1053" s="339">
        <f t="shared" si="359"/>
        <v>0</v>
      </c>
      <c r="E1053" s="340"/>
      <c r="F1053" s="340"/>
      <c r="G1053" s="340"/>
      <c r="H1053" s="340"/>
      <c r="I1053" s="341">
        <f t="shared" si="360"/>
        <v>0</v>
      </c>
      <c r="J1053" s="342"/>
      <c r="K1053" s="342"/>
      <c r="L1053" s="342"/>
      <c r="M1053" s="342"/>
      <c r="N1053" s="342"/>
      <c r="O1053" s="342"/>
      <c r="P1053" s="342"/>
      <c r="Q1053" s="342"/>
    </row>
    <row r="1054" spans="1:17" ht="18" hidden="1" customHeight="1">
      <c r="A1054" s="163">
        <v>2140303</v>
      </c>
      <c r="B1054" s="164" t="s">
        <v>95</v>
      </c>
      <c r="C1054" s="338">
        <f t="shared" si="358"/>
        <v>0</v>
      </c>
      <c r="D1054" s="339">
        <f t="shared" si="359"/>
        <v>0</v>
      </c>
      <c r="E1054" s="340"/>
      <c r="F1054" s="340"/>
      <c r="G1054" s="340"/>
      <c r="H1054" s="340"/>
      <c r="I1054" s="341">
        <f t="shared" si="360"/>
        <v>0</v>
      </c>
      <c r="J1054" s="342"/>
      <c r="K1054" s="342"/>
      <c r="L1054" s="342"/>
      <c r="M1054" s="342"/>
      <c r="N1054" s="342"/>
      <c r="O1054" s="342"/>
      <c r="P1054" s="342"/>
      <c r="Q1054" s="342"/>
    </row>
    <row r="1055" spans="1:17" ht="18" hidden="1" customHeight="1">
      <c r="A1055" s="163">
        <v>2140304</v>
      </c>
      <c r="B1055" s="164" t="s">
        <v>883</v>
      </c>
      <c r="C1055" s="338">
        <f t="shared" si="358"/>
        <v>0</v>
      </c>
      <c r="D1055" s="339">
        <f t="shared" si="359"/>
        <v>0</v>
      </c>
      <c r="E1055" s="340"/>
      <c r="F1055" s="340"/>
      <c r="G1055" s="340"/>
      <c r="H1055" s="340"/>
      <c r="I1055" s="341">
        <f t="shared" si="360"/>
        <v>0</v>
      </c>
      <c r="J1055" s="342"/>
      <c r="K1055" s="342"/>
      <c r="L1055" s="342"/>
      <c r="M1055" s="342"/>
      <c r="N1055" s="342"/>
      <c r="O1055" s="342"/>
      <c r="P1055" s="342"/>
      <c r="Q1055" s="342"/>
    </row>
    <row r="1056" spans="1:17" ht="18" hidden="1" customHeight="1">
      <c r="A1056" s="163">
        <v>2140305</v>
      </c>
      <c r="B1056" s="164" t="s">
        <v>884</v>
      </c>
      <c r="C1056" s="338">
        <f t="shared" si="358"/>
        <v>0</v>
      </c>
      <c r="D1056" s="339">
        <f t="shared" si="359"/>
        <v>0</v>
      </c>
      <c r="E1056" s="340"/>
      <c r="F1056" s="340"/>
      <c r="G1056" s="340"/>
      <c r="H1056" s="340"/>
      <c r="I1056" s="341">
        <f t="shared" si="360"/>
        <v>0</v>
      </c>
      <c r="J1056" s="342"/>
      <c r="K1056" s="342"/>
      <c r="L1056" s="342"/>
      <c r="M1056" s="342"/>
      <c r="N1056" s="342"/>
      <c r="O1056" s="342"/>
      <c r="P1056" s="342"/>
      <c r="Q1056" s="342"/>
    </row>
    <row r="1057" spans="1:17" ht="18" hidden="1" customHeight="1">
      <c r="A1057" s="163">
        <v>2140306</v>
      </c>
      <c r="B1057" s="164" t="s">
        <v>885</v>
      </c>
      <c r="C1057" s="338">
        <f t="shared" si="358"/>
        <v>0</v>
      </c>
      <c r="D1057" s="339">
        <f t="shared" si="359"/>
        <v>0</v>
      </c>
      <c r="E1057" s="340"/>
      <c r="F1057" s="340"/>
      <c r="G1057" s="340"/>
      <c r="H1057" s="340"/>
      <c r="I1057" s="341">
        <f t="shared" si="360"/>
        <v>0</v>
      </c>
      <c r="J1057" s="342"/>
      <c r="K1057" s="342"/>
      <c r="L1057" s="342"/>
      <c r="M1057" s="342"/>
      <c r="N1057" s="342"/>
      <c r="O1057" s="342"/>
      <c r="P1057" s="342"/>
      <c r="Q1057" s="342"/>
    </row>
    <row r="1058" spans="1:17" ht="18" hidden="1" customHeight="1">
      <c r="A1058" s="163">
        <v>2140307</v>
      </c>
      <c r="B1058" s="164" t="s">
        <v>886</v>
      </c>
      <c r="C1058" s="338">
        <f t="shared" si="358"/>
        <v>0</v>
      </c>
      <c r="D1058" s="339">
        <f t="shared" si="359"/>
        <v>0</v>
      </c>
      <c r="E1058" s="340"/>
      <c r="F1058" s="340"/>
      <c r="G1058" s="340"/>
      <c r="H1058" s="340"/>
      <c r="I1058" s="341">
        <f t="shared" si="360"/>
        <v>0</v>
      </c>
      <c r="J1058" s="342"/>
      <c r="K1058" s="342"/>
      <c r="L1058" s="342"/>
      <c r="M1058" s="342"/>
      <c r="N1058" s="342"/>
      <c r="O1058" s="342"/>
      <c r="P1058" s="342"/>
      <c r="Q1058" s="342"/>
    </row>
    <row r="1059" spans="1:17" ht="18" hidden="1" customHeight="1">
      <c r="A1059" s="163">
        <v>2140308</v>
      </c>
      <c r="B1059" s="164" t="s">
        <v>887</v>
      </c>
      <c r="C1059" s="338">
        <f t="shared" si="358"/>
        <v>0</v>
      </c>
      <c r="D1059" s="339">
        <f t="shared" si="359"/>
        <v>0</v>
      </c>
      <c r="E1059" s="340"/>
      <c r="F1059" s="340"/>
      <c r="G1059" s="340"/>
      <c r="H1059" s="340"/>
      <c r="I1059" s="341">
        <f t="shared" si="360"/>
        <v>0</v>
      </c>
      <c r="J1059" s="342"/>
      <c r="K1059" s="342"/>
      <c r="L1059" s="342"/>
      <c r="M1059" s="342"/>
      <c r="N1059" s="342"/>
      <c r="O1059" s="342"/>
      <c r="P1059" s="342"/>
      <c r="Q1059" s="342"/>
    </row>
    <row r="1060" spans="1:17" ht="18" hidden="1" customHeight="1">
      <c r="A1060" s="163">
        <v>2140399</v>
      </c>
      <c r="B1060" s="164" t="s">
        <v>888</v>
      </c>
      <c r="C1060" s="338">
        <f t="shared" si="358"/>
        <v>0</v>
      </c>
      <c r="D1060" s="339">
        <f t="shared" si="359"/>
        <v>0</v>
      </c>
      <c r="E1060" s="340"/>
      <c r="F1060" s="340"/>
      <c r="G1060" s="340"/>
      <c r="H1060" s="340"/>
      <c r="I1060" s="341">
        <f t="shared" si="360"/>
        <v>0</v>
      </c>
      <c r="J1060" s="342"/>
      <c r="K1060" s="342"/>
      <c r="L1060" s="342"/>
      <c r="M1060" s="342"/>
      <c r="N1060" s="342"/>
      <c r="O1060" s="342"/>
      <c r="P1060" s="342"/>
      <c r="Q1060" s="342"/>
    </row>
    <row r="1061" spans="1:17" ht="18" hidden="1" customHeight="1">
      <c r="A1061" s="163">
        <v>21404</v>
      </c>
      <c r="B1061" s="242" t="s">
        <v>889</v>
      </c>
      <c r="C1061" s="336">
        <f>SUM(C1062:C1065)</f>
        <v>0</v>
      </c>
      <c r="D1061" s="336">
        <f t="shared" ref="D1061:Q1061" si="361">SUM(D1062:D1065)</f>
        <v>0</v>
      </c>
      <c r="E1061" s="336">
        <f t="shared" si="361"/>
        <v>0</v>
      </c>
      <c r="F1061" s="336">
        <f t="shared" si="361"/>
        <v>0</v>
      </c>
      <c r="G1061" s="336">
        <f t="shared" si="361"/>
        <v>0</v>
      </c>
      <c r="H1061" s="336">
        <f t="shared" si="361"/>
        <v>0</v>
      </c>
      <c r="I1061" s="337">
        <f t="shared" si="361"/>
        <v>0</v>
      </c>
      <c r="J1061" s="337">
        <f t="shared" si="361"/>
        <v>0</v>
      </c>
      <c r="K1061" s="337">
        <f t="shared" si="361"/>
        <v>0</v>
      </c>
      <c r="L1061" s="337">
        <f t="shared" si="361"/>
        <v>0</v>
      </c>
      <c r="M1061" s="337">
        <f t="shared" si="361"/>
        <v>0</v>
      </c>
      <c r="N1061" s="337">
        <f t="shared" si="361"/>
        <v>0</v>
      </c>
      <c r="O1061" s="337">
        <f t="shared" si="361"/>
        <v>0</v>
      </c>
      <c r="P1061" s="337">
        <f t="shared" si="361"/>
        <v>0</v>
      </c>
      <c r="Q1061" s="337">
        <f t="shared" si="361"/>
        <v>0</v>
      </c>
    </row>
    <row r="1062" spans="1:17" ht="18" hidden="1" customHeight="1">
      <c r="A1062" s="163">
        <v>2140401</v>
      </c>
      <c r="B1062" s="164" t="s">
        <v>890</v>
      </c>
      <c r="C1062" s="338">
        <f>SUM(D1062,I1062)</f>
        <v>0</v>
      </c>
      <c r="D1062" s="339">
        <f>SUM(E1062:H1062)</f>
        <v>0</v>
      </c>
      <c r="E1062" s="340"/>
      <c r="F1062" s="340"/>
      <c r="G1062" s="340"/>
      <c r="H1062" s="340"/>
      <c r="I1062" s="341">
        <f>SUM(J1062:Q1062)</f>
        <v>0</v>
      </c>
      <c r="J1062" s="342"/>
      <c r="K1062" s="342"/>
      <c r="L1062" s="342"/>
      <c r="M1062" s="342"/>
      <c r="N1062" s="342"/>
      <c r="O1062" s="342"/>
      <c r="P1062" s="342"/>
      <c r="Q1062" s="342"/>
    </row>
    <row r="1063" spans="1:17" ht="18" hidden="1" customHeight="1">
      <c r="A1063" s="163">
        <v>2140402</v>
      </c>
      <c r="B1063" s="164" t="s">
        <v>891</v>
      </c>
      <c r="C1063" s="338">
        <f>SUM(D1063,I1063)</f>
        <v>0</v>
      </c>
      <c r="D1063" s="339">
        <f>SUM(E1063:H1063)</f>
        <v>0</v>
      </c>
      <c r="E1063" s="340"/>
      <c r="F1063" s="340"/>
      <c r="G1063" s="340"/>
      <c r="H1063" s="340"/>
      <c r="I1063" s="341">
        <f>SUM(J1063:Q1063)</f>
        <v>0</v>
      </c>
      <c r="J1063" s="342"/>
      <c r="K1063" s="342"/>
      <c r="L1063" s="342"/>
      <c r="M1063" s="342"/>
      <c r="N1063" s="342"/>
      <c r="O1063" s="342"/>
      <c r="P1063" s="342"/>
      <c r="Q1063" s="342"/>
    </row>
    <row r="1064" spans="1:17" ht="18" hidden="1" customHeight="1">
      <c r="A1064" s="163">
        <v>2140403</v>
      </c>
      <c r="B1064" s="164" t="s">
        <v>892</v>
      </c>
      <c r="C1064" s="338">
        <f>SUM(D1064,I1064)</f>
        <v>0</v>
      </c>
      <c r="D1064" s="339">
        <f>SUM(E1064:H1064)</f>
        <v>0</v>
      </c>
      <c r="E1064" s="340"/>
      <c r="F1064" s="340"/>
      <c r="G1064" s="340"/>
      <c r="H1064" s="340"/>
      <c r="I1064" s="341">
        <f>SUM(J1064:Q1064)</f>
        <v>0</v>
      </c>
      <c r="J1064" s="342"/>
      <c r="K1064" s="342"/>
      <c r="L1064" s="342"/>
      <c r="M1064" s="342"/>
      <c r="N1064" s="342"/>
      <c r="O1064" s="342"/>
      <c r="P1064" s="342"/>
      <c r="Q1064" s="342"/>
    </row>
    <row r="1065" spans="1:17" ht="18" hidden="1" customHeight="1">
      <c r="A1065" s="163">
        <v>2140499</v>
      </c>
      <c r="B1065" s="164" t="s">
        <v>893</v>
      </c>
      <c r="C1065" s="338">
        <f>SUM(D1065,I1065)</f>
        <v>0</v>
      </c>
      <c r="D1065" s="339">
        <f>SUM(E1065:H1065)</f>
        <v>0</v>
      </c>
      <c r="E1065" s="340"/>
      <c r="F1065" s="340"/>
      <c r="G1065" s="340"/>
      <c r="H1065" s="340"/>
      <c r="I1065" s="341">
        <f>SUM(J1065:Q1065)</f>
        <v>0</v>
      </c>
      <c r="J1065" s="342"/>
      <c r="K1065" s="342"/>
      <c r="L1065" s="342"/>
      <c r="M1065" s="342"/>
      <c r="N1065" s="342"/>
      <c r="O1065" s="342"/>
      <c r="P1065" s="342"/>
      <c r="Q1065" s="342"/>
    </row>
    <row r="1066" spans="1:17" ht="18" hidden="1" customHeight="1">
      <c r="A1066" s="163">
        <v>21405</v>
      </c>
      <c r="B1066" s="242" t="s">
        <v>894</v>
      </c>
      <c r="C1066" s="336">
        <f>SUM(C1067:C1072)</f>
        <v>0</v>
      </c>
      <c r="D1066" s="336">
        <f t="shared" ref="D1066:Q1066" si="362">SUM(D1067:D1072)</f>
        <v>0</v>
      </c>
      <c r="E1066" s="336">
        <f t="shared" si="362"/>
        <v>0</v>
      </c>
      <c r="F1066" s="336">
        <f t="shared" si="362"/>
        <v>0</v>
      </c>
      <c r="G1066" s="336">
        <f t="shared" si="362"/>
        <v>0</v>
      </c>
      <c r="H1066" s="336">
        <f t="shared" si="362"/>
        <v>0</v>
      </c>
      <c r="I1066" s="337">
        <f t="shared" si="362"/>
        <v>0</v>
      </c>
      <c r="J1066" s="337">
        <f t="shared" si="362"/>
        <v>0</v>
      </c>
      <c r="K1066" s="337">
        <f t="shared" si="362"/>
        <v>0</v>
      </c>
      <c r="L1066" s="337">
        <f t="shared" si="362"/>
        <v>0</v>
      </c>
      <c r="M1066" s="337">
        <f t="shared" si="362"/>
        <v>0</v>
      </c>
      <c r="N1066" s="337">
        <f t="shared" si="362"/>
        <v>0</v>
      </c>
      <c r="O1066" s="337">
        <f t="shared" si="362"/>
        <v>0</v>
      </c>
      <c r="P1066" s="337">
        <f t="shared" si="362"/>
        <v>0</v>
      </c>
      <c r="Q1066" s="337">
        <f t="shared" si="362"/>
        <v>0</v>
      </c>
    </row>
    <row r="1067" spans="1:17" ht="18" hidden="1" customHeight="1">
      <c r="A1067" s="163">
        <v>2140501</v>
      </c>
      <c r="B1067" s="164" t="s">
        <v>93</v>
      </c>
      <c r="C1067" s="338">
        <f t="shared" ref="C1067:C1072" si="363">SUM(D1067,I1067)</f>
        <v>0</v>
      </c>
      <c r="D1067" s="339">
        <f t="shared" ref="D1067:D1072" si="364">SUM(E1067:H1067)</f>
        <v>0</v>
      </c>
      <c r="E1067" s="340"/>
      <c r="F1067" s="340"/>
      <c r="G1067" s="340"/>
      <c r="H1067" s="340"/>
      <c r="I1067" s="341">
        <f t="shared" ref="I1067:I1072" si="365">SUM(J1067:Q1067)</f>
        <v>0</v>
      </c>
      <c r="J1067" s="342"/>
      <c r="K1067" s="342"/>
      <c r="L1067" s="342"/>
      <c r="M1067" s="342"/>
      <c r="N1067" s="342"/>
      <c r="O1067" s="342"/>
      <c r="P1067" s="342"/>
      <c r="Q1067" s="342"/>
    </row>
    <row r="1068" spans="1:17" ht="18" hidden="1" customHeight="1">
      <c r="A1068" s="163">
        <v>2140502</v>
      </c>
      <c r="B1068" s="164" t="s">
        <v>94</v>
      </c>
      <c r="C1068" s="338">
        <f t="shared" si="363"/>
        <v>0</v>
      </c>
      <c r="D1068" s="339">
        <f t="shared" si="364"/>
        <v>0</v>
      </c>
      <c r="E1068" s="340"/>
      <c r="F1068" s="340"/>
      <c r="G1068" s="340"/>
      <c r="H1068" s="340"/>
      <c r="I1068" s="341">
        <f t="shared" si="365"/>
        <v>0</v>
      </c>
      <c r="J1068" s="342"/>
      <c r="K1068" s="342"/>
      <c r="L1068" s="342"/>
      <c r="M1068" s="342"/>
      <c r="N1068" s="342"/>
      <c r="O1068" s="342"/>
      <c r="P1068" s="342"/>
      <c r="Q1068" s="342"/>
    </row>
    <row r="1069" spans="1:17" ht="18" hidden="1" customHeight="1">
      <c r="A1069" s="163">
        <v>2140503</v>
      </c>
      <c r="B1069" s="164" t="s">
        <v>95</v>
      </c>
      <c r="C1069" s="338">
        <f t="shared" si="363"/>
        <v>0</v>
      </c>
      <c r="D1069" s="339">
        <f t="shared" si="364"/>
        <v>0</v>
      </c>
      <c r="E1069" s="340"/>
      <c r="F1069" s="340"/>
      <c r="G1069" s="340"/>
      <c r="H1069" s="340"/>
      <c r="I1069" s="341">
        <f t="shared" si="365"/>
        <v>0</v>
      </c>
      <c r="J1069" s="342"/>
      <c r="K1069" s="342"/>
      <c r="L1069" s="342"/>
      <c r="M1069" s="342"/>
      <c r="N1069" s="342"/>
      <c r="O1069" s="342"/>
      <c r="P1069" s="342"/>
      <c r="Q1069" s="342"/>
    </row>
    <row r="1070" spans="1:17" ht="18" hidden="1" customHeight="1">
      <c r="A1070" s="163">
        <v>2140504</v>
      </c>
      <c r="B1070" s="164" t="s">
        <v>880</v>
      </c>
      <c r="C1070" s="338">
        <f t="shared" si="363"/>
        <v>0</v>
      </c>
      <c r="D1070" s="339">
        <f t="shared" si="364"/>
        <v>0</v>
      </c>
      <c r="E1070" s="340"/>
      <c r="F1070" s="340"/>
      <c r="G1070" s="340"/>
      <c r="H1070" s="340"/>
      <c r="I1070" s="341">
        <f t="shared" si="365"/>
        <v>0</v>
      </c>
      <c r="J1070" s="342"/>
      <c r="K1070" s="342"/>
      <c r="L1070" s="342"/>
      <c r="M1070" s="342"/>
      <c r="N1070" s="342"/>
      <c r="O1070" s="342"/>
      <c r="P1070" s="342"/>
      <c r="Q1070" s="342"/>
    </row>
    <row r="1071" spans="1:17" ht="18" hidden="1" customHeight="1">
      <c r="A1071" s="163">
        <v>2140505</v>
      </c>
      <c r="B1071" s="164" t="s">
        <v>895</v>
      </c>
      <c r="C1071" s="338">
        <f t="shared" si="363"/>
        <v>0</v>
      </c>
      <c r="D1071" s="339">
        <f t="shared" si="364"/>
        <v>0</v>
      </c>
      <c r="E1071" s="340"/>
      <c r="F1071" s="340"/>
      <c r="G1071" s="340"/>
      <c r="H1071" s="340"/>
      <c r="I1071" s="341">
        <f t="shared" si="365"/>
        <v>0</v>
      </c>
      <c r="J1071" s="342"/>
      <c r="K1071" s="342"/>
      <c r="L1071" s="342"/>
      <c r="M1071" s="342"/>
      <c r="N1071" s="342"/>
      <c r="O1071" s="342"/>
      <c r="P1071" s="342"/>
      <c r="Q1071" s="342"/>
    </row>
    <row r="1072" spans="1:17" ht="18" hidden="1" customHeight="1">
      <c r="A1072" s="163">
        <v>2140599</v>
      </c>
      <c r="B1072" s="164" t="s">
        <v>896</v>
      </c>
      <c r="C1072" s="338">
        <f t="shared" si="363"/>
        <v>0</v>
      </c>
      <c r="D1072" s="339">
        <f t="shared" si="364"/>
        <v>0</v>
      </c>
      <c r="E1072" s="340"/>
      <c r="F1072" s="340"/>
      <c r="G1072" s="340"/>
      <c r="H1072" s="340"/>
      <c r="I1072" s="341">
        <f t="shared" si="365"/>
        <v>0</v>
      </c>
      <c r="J1072" s="342"/>
      <c r="K1072" s="342"/>
      <c r="L1072" s="342"/>
      <c r="M1072" s="342"/>
      <c r="N1072" s="342"/>
      <c r="O1072" s="342"/>
      <c r="P1072" s="342"/>
      <c r="Q1072" s="342"/>
    </row>
    <row r="1073" spans="1:17" ht="18" hidden="1" customHeight="1">
      <c r="A1073" s="163">
        <v>21406</v>
      </c>
      <c r="B1073" s="242" t="s">
        <v>897</v>
      </c>
      <c r="C1073" s="336">
        <f t="shared" ref="C1073:Q1073" si="366">SUM(C1074:C1077)</f>
        <v>0</v>
      </c>
      <c r="D1073" s="336">
        <f t="shared" si="366"/>
        <v>0</v>
      </c>
      <c r="E1073" s="336">
        <f t="shared" si="366"/>
        <v>0</v>
      </c>
      <c r="F1073" s="336">
        <f t="shared" si="366"/>
        <v>0</v>
      </c>
      <c r="G1073" s="336">
        <f t="shared" si="366"/>
        <v>0</v>
      </c>
      <c r="H1073" s="336">
        <f t="shared" si="366"/>
        <v>0</v>
      </c>
      <c r="I1073" s="337">
        <f t="shared" si="366"/>
        <v>0</v>
      </c>
      <c r="J1073" s="337">
        <f t="shared" si="366"/>
        <v>0</v>
      </c>
      <c r="K1073" s="337">
        <f t="shared" si="366"/>
        <v>0</v>
      </c>
      <c r="L1073" s="337">
        <f t="shared" si="366"/>
        <v>0</v>
      </c>
      <c r="M1073" s="337">
        <f t="shared" si="366"/>
        <v>0</v>
      </c>
      <c r="N1073" s="337">
        <f t="shared" si="366"/>
        <v>0</v>
      </c>
      <c r="O1073" s="337">
        <f t="shared" si="366"/>
        <v>0</v>
      </c>
      <c r="P1073" s="337">
        <f t="shared" si="366"/>
        <v>0</v>
      </c>
      <c r="Q1073" s="337">
        <f t="shared" si="366"/>
        <v>0</v>
      </c>
    </row>
    <row r="1074" spans="1:17" ht="18" hidden="1" customHeight="1">
      <c r="A1074" s="163">
        <v>2140601</v>
      </c>
      <c r="B1074" s="164" t="s">
        <v>898</v>
      </c>
      <c r="C1074" s="338">
        <f>SUM(D1074,I1074)</f>
        <v>0</v>
      </c>
      <c r="D1074" s="339">
        <f>SUM(E1074:H1074)</f>
        <v>0</v>
      </c>
      <c r="E1074" s="340"/>
      <c r="F1074" s="340"/>
      <c r="G1074" s="340"/>
      <c r="H1074" s="340"/>
      <c r="I1074" s="341">
        <f>SUM(J1074:Q1074)</f>
        <v>0</v>
      </c>
      <c r="J1074" s="342"/>
      <c r="K1074" s="342"/>
      <c r="L1074" s="342"/>
      <c r="M1074" s="342"/>
      <c r="N1074" s="342"/>
      <c r="O1074" s="342"/>
      <c r="P1074" s="342"/>
      <c r="Q1074" s="342"/>
    </row>
    <row r="1075" spans="1:17" ht="18" hidden="1" customHeight="1">
      <c r="A1075" s="163">
        <v>2140602</v>
      </c>
      <c r="B1075" s="164" t="s">
        <v>899</v>
      </c>
      <c r="C1075" s="338">
        <f>SUM(D1075,I1075)</f>
        <v>0</v>
      </c>
      <c r="D1075" s="339">
        <f>SUM(E1075:H1075)</f>
        <v>0</v>
      </c>
      <c r="E1075" s="340"/>
      <c r="F1075" s="340"/>
      <c r="G1075" s="340"/>
      <c r="H1075" s="340"/>
      <c r="I1075" s="341">
        <f>SUM(J1075:Q1075)</f>
        <v>0</v>
      </c>
      <c r="J1075" s="342"/>
      <c r="K1075" s="342"/>
      <c r="L1075" s="342"/>
      <c r="M1075" s="342"/>
      <c r="N1075" s="342"/>
      <c r="O1075" s="342"/>
      <c r="P1075" s="342"/>
      <c r="Q1075" s="342"/>
    </row>
    <row r="1076" spans="1:17" ht="18" hidden="1" customHeight="1">
      <c r="A1076" s="163">
        <v>2140603</v>
      </c>
      <c r="B1076" s="164" t="s">
        <v>900</v>
      </c>
      <c r="C1076" s="338">
        <f>SUM(D1076,I1076)</f>
        <v>0</v>
      </c>
      <c r="D1076" s="339">
        <f>SUM(E1076:H1076)</f>
        <v>0</v>
      </c>
      <c r="E1076" s="340"/>
      <c r="F1076" s="340"/>
      <c r="G1076" s="340"/>
      <c r="H1076" s="340"/>
      <c r="I1076" s="341">
        <f>SUM(J1076:Q1076)</f>
        <v>0</v>
      </c>
      <c r="J1076" s="342"/>
      <c r="K1076" s="342"/>
      <c r="L1076" s="342"/>
      <c r="M1076" s="342"/>
      <c r="N1076" s="342"/>
      <c r="O1076" s="342"/>
      <c r="P1076" s="342"/>
      <c r="Q1076" s="342"/>
    </row>
    <row r="1077" spans="1:17" ht="18" hidden="1" customHeight="1">
      <c r="A1077" s="163">
        <v>2140699</v>
      </c>
      <c r="B1077" s="164" t="s">
        <v>901</v>
      </c>
      <c r="C1077" s="338">
        <f>SUM(D1077,I1077)</f>
        <v>0</v>
      </c>
      <c r="D1077" s="339">
        <f>SUM(E1077:H1077)</f>
        <v>0</v>
      </c>
      <c r="E1077" s="340"/>
      <c r="F1077" s="340"/>
      <c r="G1077" s="340"/>
      <c r="H1077" s="340"/>
      <c r="I1077" s="341">
        <f>SUM(J1077:Q1077)</f>
        <v>0</v>
      </c>
      <c r="J1077" s="342"/>
      <c r="K1077" s="342"/>
      <c r="L1077" s="342"/>
      <c r="M1077" s="342"/>
      <c r="N1077" s="342"/>
      <c r="O1077" s="342"/>
      <c r="P1077" s="342"/>
      <c r="Q1077" s="342"/>
    </row>
    <row r="1078" spans="1:17" ht="18" hidden="1" customHeight="1">
      <c r="A1078" s="163">
        <v>21499</v>
      </c>
      <c r="B1078" s="242" t="s">
        <v>902</v>
      </c>
      <c r="C1078" s="336">
        <f>SUM(C1079:C1080)</f>
        <v>0</v>
      </c>
      <c r="D1078" s="336">
        <f t="shared" ref="D1078:Q1078" si="367">SUM(D1079:D1080)</f>
        <v>0</v>
      </c>
      <c r="E1078" s="336">
        <f t="shared" si="367"/>
        <v>0</v>
      </c>
      <c r="F1078" s="336">
        <f t="shared" si="367"/>
        <v>0</v>
      </c>
      <c r="G1078" s="336">
        <f t="shared" si="367"/>
        <v>0</v>
      </c>
      <c r="H1078" s="336">
        <f t="shared" si="367"/>
        <v>0</v>
      </c>
      <c r="I1078" s="337">
        <f t="shared" si="367"/>
        <v>0</v>
      </c>
      <c r="J1078" s="337">
        <f t="shared" si="367"/>
        <v>0</v>
      </c>
      <c r="K1078" s="337">
        <f t="shared" si="367"/>
        <v>0</v>
      </c>
      <c r="L1078" s="337">
        <f t="shared" si="367"/>
        <v>0</v>
      </c>
      <c r="M1078" s="337">
        <f t="shared" si="367"/>
        <v>0</v>
      </c>
      <c r="N1078" s="337">
        <f t="shared" si="367"/>
        <v>0</v>
      </c>
      <c r="O1078" s="337">
        <f t="shared" si="367"/>
        <v>0</v>
      </c>
      <c r="P1078" s="337">
        <f t="shared" si="367"/>
        <v>0</v>
      </c>
      <c r="Q1078" s="337">
        <f t="shared" si="367"/>
        <v>0</v>
      </c>
    </row>
    <row r="1079" spans="1:17" ht="18" hidden="1" customHeight="1">
      <c r="A1079" s="163">
        <v>2149901</v>
      </c>
      <c r="B1079" s="164" t="s">
        <v>903</v>
      </c>
      <c r="C1079" s="338">
        <f>SUM(D1079,I1079)</f>
        <v>0</v>
      </c>
      <c r="D1079" s="339">
        <f>SUM(E1079:H1079)</f>
        <v>0</v>
      </c>
      <c r="E1079" s="340"/>
      <c r="F1079" s="340"/>
      <c r="G1079" s="340"/>
      <c r="H1079" s="340"/>
      <c r="I1079" s="341">
        <f>SUM(J1079:Q1079)</f>
        <v>0</v>
      </c>
      <c r="J1079" s="342"/>
      <c r="K1079" s="342"/>
      <c r="L1079" s="342"/>
      <c r="M1079" s="342"/>
      <c r="N1079" s="342"/>
      <c r="O1079" s="342"/>
      <c r="P1079" s="342"/>
      <c r="Q1079" s="342"/>
    </row>
    <row r="1080" spans="1:17" ht="18" hidden="1" customHeight="1">
      <c r="A1080" s="163">
        <v>2149999</v>
      </c>
      <c r="B1080" s="164" t="s">
        <v>904</v>
      </c>
      <c r="C1080" s="338">
        <f>SUM(D1080,I1080)</f>
        <v>0</v>
      </c>
      <c r="D1080" s="339">
        <f>SUM(E1080:H1080)</f>
        <v>0</v>
      </c>
      <c r="E1080" s="340"/>
      <c r="F1080" s="340"/>
      <c r="G1080" s="340"/>
      <c r="H1080" s="340"/>
      <c r="I1080" s="341">
        <f>SUM(J1080:Q1080)</f>
        <v>0</v>
      </c>
      <c r="J1080" s="342"/>
      <c r="K1080" s="342"/>
      <c r="L1080" s="342"/>
      <c r="M1080" s="342"/>
      <c r="N1080" s="342"/>
      <c r="O1080" s="342"/>
      <c r="P1080" s="342"/>
      <c r="Q1080" s="342"/>
    </row>
    <row r="1081" spans="1:17" ht="18" hidden="1" customHeight="1">
      <c r="A1081" s="163">
        <v>215</v>
      </c>
      <c r="B1081" s="242" t="s">
        <v>905</v>
      </c>
      <c r="C1081" s="336">
        <f>SUM(C1082,C1092,C1108,C1113,C1127,C1136,C1143,C1150)</f>
        <v>0</v>
      </c>
      <c r="D1081" s="336">
        <f t="shared" ref="D1081:Q1081" si="368">SUM(D1082,D1092,D1108,D1113,D1127,D1136,D1143,D1150)</f>
        <v>0</v>
      </c>
      <c r="E1081" s="336">
        <f t="shared" si="368"/>
        <v>0</v>
      </c>
      <c r="F1081" s="336">
        <f t="shared" si="368"/>
        <v>0</v>
      </c>
      <c r="G1081" s="336">
        <f t="shared" si="368"/>
        <v>0</v>
      </c>
      <c r="H1081" s="336">
        <f t="shared" si="368"/>
        <v>0</v>
      </c>
      <c r="I1081" s="337">
        <f t="shared" si="368"/>
        <v>0</v>
      </c>
      <c r="J1081" s="337">
        <f t="shared" si="368"/>
        <v>0</v>
      </c>
      <c r="K1081" s="337">
        <f t="shared" si="368"/>
        <v>0</v>
      </c>
      <c r="L1081" s="337">
        <f t="shared" si="368"/>
        <v>0</v>
      </c>
      <c r="M1081" s="337">
        <f t="shared" si="368"/>
        <v>0</v>
      </c>
      <c r="N1081" s="337">
        <f t="shared" si="368"/>
        <v>0</v>
      </c>
      <c r="O1081" s="337">
        <f t="shared" si="368"/>
        <v>0</v>
      </c>
      <c r="P1081" s="337">
        <f t="shared" si="368"/>
        <v>0</v>
      </c>
      <c r="Q1081" s="337">
        <f t="shared" si="368"/>
        <v>0</v>
      </c>
    </row>
    <row r="1082" spans="1:17" ht="18" hidden="1" customHeight="1">
      <c r="A1082" s="163">
        <v>21501</v>
      </c>
      <c r="B1082" s="242" t="s">
        <v>906</v>
      </c>
      <c r="C1082" s="336">
        <f>SUM(C1083:C1091)</f>
        <v>0</v>
      </c>
      <c r="D1082" s="336">
        <f t="shared" ref="D1082:Q1082" si="369">SUM(D1083:D1091)</f>
        <v>0</v>
      </c>
      <c r="E1082" s="336">
        <f t="shared" si="369"/>
        <v>0</v>
      </c>
      <c r="F1082" s="336">
        <f t="shared" si="369"/>
        <v>0</v>
      </c>
      <c r="G1082" s="336">
        <f t="shared" si="369"/>
        <v>0</v>
      </c>
      <c r="H1082" s="336">
        <f t="shared" si="369"/>
        <v>0</v>
      </c>
      <c r="I1082" s="337">
        <f t="shared" si="369"/>
        <v>0</v>
      </c>
      <c r="J1082" s="337">
        <f t="shared" si="369"/>
        <v>0</v>
      </c>
      <c r="K1082" s="337">
        <f t="shared" si="369"/>
        <v>0</v>
      </c>
      <c r="L1082" s="337">
        <f t="shared" si="369"/>
        <v>0</v>
      </c>
      <c r="M1082" s="337">
        <f t="shared" si="369"/>
        <v>0</v>
      </c>
      <c r="N1082" s="337">
        <f t="shared" si="369"/>
        <v>0</v>
      </c>
      <c r="O1082" s="337">
        <f t="shared" si="369"/>
        <v>0</v>
      </c>
      <c r="P1082" s="337">
        <f t="shared" si="369"/>
        <v>0</v>
      </c>
      <c r="Q1082" s="337">
        <f t="shared" si="369"/>
        <v>0</v>
      </c>
    </row>
    <row r="1083" spans="1:17" ht="18" hidden="1" customHeight="1">
      <c r="A1083" s="163">
        <v>2150101</v>
      </c>
      <c r="B1083" s="164" t="s">
        <v>93</v>
      </c>
      <c r="C1083" s="338">
        <f t="shared" ref="C1083:C1091" si="370">SUM(D1083,I1083)</f>
        <v>0</v>
      </c>
      <c r="D1083" s="339">
        <f t="shared" ref="D1083:D1091" si="371">SUM(E1083:H1083)</f>
        <v>0</v>
      </c>
      <c r="E1083" s="340"/>
      <c r="F1083" s="340"/>
      <c r="G1083" s="340"/>
      <c r="H1083" s="340"/>
      <c r="I1083" s="341">
        <f t="shared" ref="I1083:I1091" si="372">SUM(J1083:Q1083)</f>
        <v>0</v>
      </c>
      <c r="J1083" s="342"/>
      <c r="K1083" s="342"/>
      <c r="L1083" s="342"/>
      <c r="M1083" s="342"/>
      <c r="N1083" s="342"/>
      <c r="O1083" s="342"/>
      <c r="P1083" s="342"/>
      <c r="Q1083" s="342"/>
    </row>
    <row r="1084" spans="1:17" ht="18" hidden="1" customHeight="1">
      <c r="A1084" s="163">
        <v>2150102</v>
      </c>
      <c r="B1084" s="164" t="s">
        <v>94</v>
      </c>
      <c r="C1084" s="338">
        <f t="shared" si="370"/>
        <v>0</v>
      </c>
      <c r="D1084" s="339">
        <f t="shared" si="371"/>
        <v>0</v>
      </c>
      <c r="E1084" s="340"/>
      <c r="F1084" s="340"/>
      <c r="G1084" s="340"/>
      <c r="H1084" s="340"/>
      <c r="I1084" s="341">
        <f t="shared" si="372"/>
        <v>0</v>
      </c>
      <c r="J1084" s="342"/>
      <c r="K1084" s="342"/>
      <c r="L1084" s="342"/>
      <c r="M1084" s="342"/>
      <c r="N1084" s="342"/>
      <c r="O1084" s="342"/>
      <c r="P1084" s="342"/>
      <c r="Q1084" s="342"/>
    </row>
    <row r="1085" spans="1:17" ht="18" hidden="1" customHeight="1">
      <c r="A1085" s="163">
        <v>2150103</v>
      </c>
      <c r="B1085" s="164" t="s">
        <v>95</v>
      </c>
      <c r="C1085" s="338">
        <f t="shared" si="370"/>
        <v>0</v>
      </c>
      <c r="D1085" s="339">
        <f t="shared" si="371"/>
        <v>0</v>
      </c>
      <c r="E1085" s="340"/>
      <c r="F1085" s="340"/>
      <c r="G1085" s="340"/>
      <c r="H1085" s="340"/>
      <c r="I1085" s="341">
        <f t="shared" si="372"/>
        <v>0</v>
      </c>
      <c r="J1085" s="342"/>
      <c r="K1085" s="342"/>
      <c r="L1085" s="342"/>
      <c r="M1085" s="342"/>
      <c r="N1085" s="342"/>
      <c r="O1085" s="342"/>
      <c r="P1085" s="342"/>
      <c r="Q1085" s="342"/>
    </row>
    <row r="1086" spans="1:17" ht="18" hidden="1" customHeight="1">
      <c r="A1086" s="163">
        <v>2150104</v>
      </c>
      <c r="B1086" s="164" t="s">
        <v>907</v>
      </c>
      <c r="C1086" s="338">
        <f t="shared" si="370"/>
        <v>0</v>
      </c>
      <c r="D1086" s="339">
        <f t="shared" si="371"/>
        <v>0</v>
      </c>
      <c r="E1086" s="340"/>
      <c r="F1086" s="340"/>
      <c r="G1086" s="340"/>
      <c r="H1086" s="340"/>
      <c r="I1086" s="341">
        <f t="shared" si="372"/>
        <v>0</v>
      </c>
      <c r="J1086" s="342"/>
      <c r="K1086" s="342"/>
      <c r="L1086" s="342"/>
      <c r="M1086" s="342"/>
      <c r="N1086" s="342"/>
      <c r="O1086" s="342"/>
      <c r="P1086" s="342"/>
      <c r="Q1086" s="342"/>
    </row>
    <row r="1087" spans="1:17" ht="18" hidden="1" customHeight="1">
      <c r="A1087" s="163">
        <v>2150105</v>
      </c>
      <c r="B1087" s="164" t="s">
        <v>908</v>
      </c>
      <c r="C1087" s="338">
        <f t="shared" si="370"/>
        <v>0</v>
      </c>
      <c r="D1087" s="339">
        <f t="shared" si="371"/>
        <v>0</v>
      </c>
      <c r="E1087" s="340"/>
      <c r="F1087" s="340"/>
      <c r="G1087" s="340"/>
      <c r="H1087" s="340"/>
      <c r="I1087" s="341">
        <f t="shared" si="372"/>
        <v>0</v>
      </c>
      <c r="J1087" s="342"/>
      <c r="K1087" s="342"/>
      <c r="L1087" s="342"/>
      <c r="M1087" s="342"/>
      <c r="N1087" s="342"/>
      <c r="O1087" s="342"/>
      <c r="P1087" s="342"/>
      <c r="Q1087" s="342"/>
    </row>
    <row r="1088" spans="1:17" ht="18" hidden="1" customHeight="1">
      <c r="A1088" s="163">
        <v>2150106</v>
      </c>
      <c r="B1088" s="164" t="s">
        <v>909</v>
      </c>
      <c r="C1088" s="338">
        <f t="shared" si="370"/>
        <v>0</v>
      </c>
      <c r="D1088" s="339">
        <f t="shared" si="371"/>
        <v>0</v>
      </c>
      <c r="E1088" s="340"/>
      <c r="F1088" s="340"/>
      <c r="G1088" s="340"/>
      <c r="H1088" s="340"/>
      <c r="I1088" s="341">
        <f t="shared" si="372"/>
        <v>0</v>
      </c>
      <c r="J1088" s="342"/>
      <c r="K1088" s="342"/>
      <c r="L1088" s="342"/>
      <c r="M1088" s="342"/>
      <c r="N1088" s="342"/>
      <c r="O1088" s="342"/>
      <c r="P1088" s="342"/>
      <c r="Q1088" s="342"/>
    </row>
    <row r="1089" spans="1:17" ht="18" hidden="1" customHeight="1">
      <c r="A1089" s="163">
        <v>2150107</v>
      </c>
      <c r="B1089" s="164" t="s">
        <v>910</v>
      </c>
      <c r="C1089" s="338">
        <f t="shared" si="370"/>
        <v>0</v>
      </c>
      <c r="D1089" s="339">
        <f t="shared" si="371"/>
        <v>0</v>
      </c>
      <c r="E1089" s="340"/>
      <c r="F1089" s="340"/>
      <c r="G1089" s="340"/>
      <c r="H1089" s="340"/>
      <c r="I1089" s="341">
        <f t="shared" si="372"/>
        <v>0</v>
      </c>
      <c r="J1089" s="342"/>
      <c r="K1089" s="342"/>
      <c r="L1089" s="342"/>
      <c r="M1089" s="342"/>
      <c r="N1089" s="342"/>
      <c r="O1089" s="342"/>
      <c r="P1089" s="342"/>
      <c r="Q1089" s="342"/>
    </row>
    <row r="1090" spans="1:17" ht="18" hidden="1" customHeight="1">
      <c r="A1090" s="163">
        <v>2150108</v>
      </c>
      <c r="B1090" s="164" t="s">
        <v>911</v>
      </c>
      <c r="C1090" s="338">
        <f t="shared" si="370"/>
        <v>0</v>
      </c>
      <c r="D1090" s="339">
        <f t="shared" si="371"/>
        <v>0</v>
      </c>
      <c r="E1090" s="340"/>
      <c r="F1090" s="340"/>
      <c r="G1090" s="340"/>
      <c r="H1090" s="340"/>
      <c r="I1090" s="341">
        <f t="shared" si="372"/>
        <v>0</v>
      </c>
      <c r="J1090" s="342"/>
      <c r="K1090" s="342"/>
      <c r="L1090" s="342"/>
      <c r="M1090" s="342"/>
      <c r="N1090" s="342"/>
      <c r="O1090" s="342"/>
      <c r="P1090" s="342"/>
      <c r="Q1090" s="342"/>
    </row>
    <row r="1091" spans="1:17" ht="18" hidden="1" customHeight="1">
      <c r="A1091" s="163">
        <v>2150199</v>
      </c>
      <c r="B1091" s="164" t="s">
        <v>912</v>
      </c>
      <c r="C1091" s="338">
        <f t="shared" si="370"/>
        <v>0</v>
      </c>
      <c r="D1091" s="339">
        <f t="shared" si="371"/>
        <v>0</v>
      </c>
      <c r="E1091" s="340"/>
      <c r="F1091" s="340"/>
      <c r="G1091" s="340"/>
      <c r="H1091" s="340"/>
      <c r="I1091" s="341">
        <f t="shared" si="372"/>
        <v>0</v>
      </c>
      <c r="J1091" s="342"/>
      <c r="K1091" s="342"/>
      <c r="L1091" s="342"/>
      <c r="M1091" s="342"/>
      <c r="N1091" s="342"/>
      <c r="O1091" s="342"/>
      <c r="P1091" s="342"/>
      <c r="Q1091" s="342"/>
    </row>
    <row r="1092" spans="1:17" ht="18" hidden="1" customHeight="1">
      <c r="A1092" s="163">
        <v>21502</v>
      </c>
      <c r="B1092" s="242" t="s">
        <v>913</v>
      </c>
      <c r="C1092" s="336">
        <f>SUM(C1093:C1107)</f>
        <v>0</v>
      </c>
      <c r="D1092" s="336">
        <f t="shared" ref="D1092:Q1092" si="373">SUM(D1093:D1107)</f>
        <v>0</v>
      </c>
      <c r="E1092" s="336">
        <f t="shared" si="373"/>
        <v>0</v>
      </c>
      <c r="F1092" s="336">
        <f t="shared" si="373"/>
        <v>0</v>
      </c>
      <c r="G1092" s="336">
        <f t="shared" si="373"/>
        <v>0</v>
      </c>
      <c r="H1092" s="336">
        <f t="shared" si="373"/>
        <v>0</v>
      </c>
      <c r="I1092" s="337">
        <f t="shared" si="373"/>
        <v>0</v>
      </c>
      <c r="J1092" s="337">
        <f t="shared" si="373"/>
        <v>0</v>
      </c>
      <c r="K1092" s="337">
        <f t="shared" si="373"/>
        <v>0</v>
      </c>
      <c r="L1092" s="337">
        <f t="shared" si="373"/>
        <v>0</v>
      </c>
      <c r="M1092" s="337">
        <f t="shared" si="373"/>
        <v>0</v>
      </c>
      <c r="N1092" s="337">
        <f t="shared" si="373"/>
        <v>0</v>
      </c>
      <c r="O1092" s="337">
        <f t="shared" si="373"/>
        <v>0</v>
      </c>
      <c r="P1092" s="337">
        <f t="shared" si="373"/>
        <v>0</v>
      </c>
      <c r="Q1092" s="337">
        <f t="shared" si="373"/>
        <v>0</v>
      </c>
    </row>
    <row r="1093" spans="1:17" ht="18" hidden="1" customHeight="1">
      <c r="A1093" s="163">
        <v>2150201</v>
      </c>
      <c r="B1093" s="164" t="s">
        <v>93</v>
      </c>
      <c r="C1093" s="338">
        <f t="shared" ref="C1093:C1107" si="374">SUM(D1093,I1093)</f>
        <v>0</v>
      </c>
      <c r="D1093" s="339">
        <f t="shared" ref="D1093:D1107" si="375">SUM(E1093:H1093)</f>
        <v>0</v>
      </c>
      <c r="E1093" s="340"/>
      <c r="F1093" s="340"/>
      <c r="G1093" s="340"/>
      <c r="H1093" s="340"/>
      <c r="I1093" s="341">
        <f t="shared" ref="I1093:I1107" si="376">SUM(J1093:Q1093)</f>
        <v>0</v>
      </c>
      <c r="J1093" s="342"/>
      <c r="K1093" s="342"/>
      <c r="L1093" s="342"/>
      <c r="M1093" s="342"/>
      <c r="N1093" s="342"/>
      <c r="O1093" s="342"/>
      <c r="P1093" s="342"/>
      <c r="Q1093" s="342"/>
    </row>
    <row r="1094" spans="1:17" ht="18" hidden="1" customHeight="1">
      <c r="A1094" s="163">
        <v>2150202</v>
      </c>
      <c r="B1094" s="164" t="s">
        <v>94</v>
      </c>
      <c r="C1094" s="338">
        <f t="shared" si="374"/>
        <v>0</v>
      </c>
      <c r="D1094" s="339">
        <f t="shared" si="375"/>
        <v>0</v>
      </c>
      <c r="E1094" s="340"/>
      <c r="F1094" s="340"/>
      <c r="G1094" s="340"/>
      <c r="H1094" s="340"/>
      <c r="I1094" s="341">
        <f t="shared" si="376"/>
        <v>0</v>
      </c>
      <c r="J1094" s="342"/>
      <c r="K1094" s="342"/>
      <c r="L1094" s="342"/>
      <c r="M1094" s="342"/>
      <c r="N1094" s="342"/>
      <c r="O1094" s="342"/>
      <c r="P1094" s="342"/>
      <c r="Q1094" s="342"/>
    </row>
    <row r="1095" spans="1:17" ht="18" hidden="1" customHeight="1">
      <c r="A1095" s="163">
        <v>2150203</v>
      </c>
      <c r="B1095" s="164" t="s">
        <v>95</v>
      </c>
      <c r="C1095" s="338">
        <f t="shared" si="374"/>
        <v>0</v>
      </c>
      <c r="D1095" s="339">
        <f t="shared" si="375"/>
        <v>0</v>
      </c>
      <c r="E1095" s="340"/>
      <c r="F1095" s="340"/>
      <c r="G1095" s="340"/>
      <c r="H1095" s="340"/>
      <c r="I1095" s="341">
        <f t="shared" si="376"/>
        <v>0</v>
      </c>
      <c r="J1095" s="342"/>
      <c r="K1095" s="342"/>
      <c r="L1095" s="342"/>
      <c r="M1095" s="342"/>
      <c r="N1095" s="342"/>
      <c r="O1095" s="342"/>
      <c r="P1095" s="342"/>
      <c r="Q1095" s="342"/>
    </row>
    <row r="1096" spans="1:17" ht="18" hidden="1" customHeight="1">
      <c r="A1096" s="163">
        <v>2150204</v>
      </c>
      <c r="B1096" s="164" t="s">
        <v>914</v>
      </c>
      <c r="C1096" s="338">
        <f t="shared" si="374"/>
        <v>0</v>
      </c>
      <c r="D1096" s="339">
        <f t="shared" si="375"/>
        <v>0</v>
      </c>
      <c r="E1096" s="340"/>
      <c r="F1096" s="340"/>
      <c r="G1096" s="340"/>
      <c r="H1096" s="340"/>
      <c r="I1096" s="341">
        <f t="shared" si="376"/>
        <v>0</v>
      </c>
      <c r="J1096" s="342"/>
      <c r="K1096" s="342"/>
      <c r="L1096" s="342"/>
      <c r="M1096" s="342"/>
      <c r="N1096" s="342"/>
      <c r="O1096" s="342"/>
      <c r="P1096" s="342"/>
      <c r="Q1096" s="342"/>
    </row>
    <row r="1097" spans="1:17" ht="18" hidden="1" customHeight="1">
      <c r="A1097" s="163">
        <v>2150205</v>
      </c>
      <c r="B1097" s="164" t="s">
        <v>915</v>
      </c>
      <c r="C1097" s="338">
        <f t="shared" si="374"/>
        <v>0</v>
      </c>
      <c r="D1097" s="339">
        <f t="shared" si="375"/>
        <v>0</v>
      </c>
      <c r="E1097" s="340"/>
      <c r="F1097" s="340"/>
      <c r="G1097" s="340"/>
      <c r="H1097" s="340"/>
      <c r="I1097" s="341">
        <f t="shared" si="376"/>
        <v>0</v>
      </c>
      <c r="J1097" s="342"/>
      <c r="K1097" s="342"/>
      <c r="L1097" s="342"/>
      <c r="M1097" s="342"/>
      <c r="N1097" s="342"/>
      <c r="O1097" s="342"/>
      <c r="P1097" s="342"/>
      <c r="Q1097" s="342"/>
    </row>
    <row r="1098" spans="1:17" ht="18" hidden="1" customHeight="1">
      <c r="A1098" s="163">
        <v>2150206</v>
      </c>
      <c r="B1098" s="164" t="s">
        <v>916</v>
      </c>
      <c r="C1098" s="338">
        <f t="shared" si="374"/>
        <v>0</v>
      </c>
      <c r="D1098" s="339">
        <f t="shared" si="375"/>
        <v>0</v>
      </c>
      <c r="E1098" s="340"/>
      <c r="F1098" s="340"/>
      <c r="G1098" s="340"/>
      <c r="H1098" s="340"/>
      <c r="I1098" s="341">
        <f t="shared" si="376"/>
        <v>0</v>
      </c>
      <c r="J1098" s="342"/>
      <c r="K1098" s="342"/>
      <c r="L1098" s="342"/>
      <c r="M1098" s="342"/>
      <c r="N1098" s="342"/>
      <c r="O1098" s="342"/>
      <c r="P1098" s="342"/>
      <c r="Q1098" s="342"/>
    </row>
    <row r="1099" spans="1:17" ht="18" hidden="1" customHeight="1">
      <c r="A1099" s="163">
        <v>2150207</v>
      </c>
      <c r="B1099" s="164" t="s">
        <v>917</v>
      </c>
      <c r="C1099" s="338">
        <f t="shared" si="374"/>
        <v>0</v>
      </c>
      <c r="D1099" s="339">
        <f t="shared" si="375"/>
        <v>0</v>
      </c>
      <c r="E1099" s="340"/>
      <c r="F1099" s="340"/>
      <c r="G1099" s="340"/>
      <c r="H1099" s="340"/>
      <c r="I1099" s="341">
        <f t="shared" si="376"/>
        <v>0</v>
      </c>
      <c r="J1099" s="342"/>
      <c r="K1099" s="342"/>
      <c r="L1099" s="342"/>
      <c r="M1099" s="342"/>
      <c r="N1099" s="342"/>
      <c r="O1099" s="342"/>
      <c r="P1099" s="342"/>
      <c r="Q1099" s="342"/>
    </row>
    <row r="1100" spans="1:17" ht="18" hidden="1" customHeight="1">
      <c r="A1100" s="163">
        <v>2150208</v>
      </c>
      <c r="B1100" s="164" t="s">
        <v>918</v>
      </c>
      <c r="C1100" s="338">
        <f t="shared" si="374"/>
        <v>0</v>
      </c>
      <c r="D1100" s="339">
        <f t="shared" si="375"/>
        <v>0</v>
      </c>
      <c r="E1100" s="340"/>
      <c r="F1100" s="340"/>
      <c r="G1100" s="340"/>
      <c r="H1100" s="340"/>
      <c r="I1100" s="341">
        <f t="shared" si="376"/>
        <v>0</v>
      </c>
      <c r="J1100" s="342"/>
      <c r="K1100" s="342"/>
      <c r="L1100" s="342"/>
      <c r="M1100" s="342"/>
      <c r="N1100" s="342"/>
      <c r="O1100" s="342"/>
      <c r="P1100" s="342"/>
      <c r="Q1100" s="342"/>
    </row>
    <row r="1101" spans="1:17" ht="18" hidden="1" customHeight="1">
      <c r="A1101" s="163">
        <v>2150209</v>
      </c>
      <c r="B1101" s="164" t="s">
        <v>919</v>
      </c>
      <c r="C1101" s="338">
        <f t="shared" si="374"/>
        <v>0</v>
      </c>
      <c r="D1101" s="339">
        <f t="shared" si="375"/>
        <v>0</v>
      </c>
      <c r="E1101" s="340"/>
      <c r="F1101" s="340"/>
      <c r="G1101" s="340"/>
      <c r="H1101" s="340"/>
      <c r="I1101" s="341">
        <f t="shared" si="376"/>
        <v>0</v>
      </c>
      <c r="J1101" s="342"/>
      <c r="K1101" s="342"/>
      <c r="L1101" s="342"/>
      <c r="M1101" s="342"/>
      <c r="N1101" s="342"/>
      <c r="O1101" s="342"/>
      <c r="P1101" s="342"/>
      <c r="Q1101" s="342"/>
    </row>
    <row r="1102" spans="1:17" ht="18" hidden="1" customHeight="1">
      <c r="A1102" s="163">
        <v>2150210</v>
      </c>
      <c r="B1102" s="164" t="s">
        <v>920</v>
      </c>
      <c r="C1102" s="338">
        <f t="shared" si="374"/>
        <v>0</v>
      </c>
      <c r="D1102" s="339">
        <f t="shared" si="375"/>
        <v>0</v>
      </c>
      <c r="E1102" s="340"/>
      <c r="F1102" s="340"/>
      <c r="G1102" s="340"/>
      <c r="H1102" s="340"/>
      <c r="I1102" s="341">
        <f t="shared" si="376"/>
        <v>0</v>
      </c>
      <c r="J1102" s="342"/>
      <c r="K1102" s="342"/>
      <c r="L1102" s="342"/>
      <c r="M1102" s="342"/>
      <c r="N1102" s="342"/>
      <c r="O1102" s="342"/>
      <c r="P1102" s="342"/>
      <c r="Q1102" s="342"/>
    </row>
    <row r="1103" spans="1:17" ht="18" hidden="1" customHeight="1">
      <c r="A1103" s="163">
        <v>2150212</v>
      </c>
      <c r="B1103" s="164" t="s">
        <v>921</v>
      </c>
      <c r="C1103" s="338">
        <f t="shared" si="374"/>
        <v>0</v>
      </c>
      <c r="D1103" s="339">
        <f t="shared" si="375"/>
        <v>0</v>
      </c>
      <c r="E1103" s="340"/>
      <c r="F1103" s="340"/>
      <c r="G1103" s="340"/>
      <c r="H1103" s="340"/>
      <c r="I1103" s="341">
        <f t="shared" si="376"/>
        <v>0</v>
      </c>
      <c r="J1103" s="342"/>
      <c r="K1103" s="342"/>
      <c r="L1103" s="342"/>
      <c r="M1103" s="342"/>
      <c r="N1103" s="342"/>
      <c r="O1103" s="342"/>
      <c r="P1103" s="342"/>
      <c r="Q1103" s="342"/>
    </row>
    <row r="1104" spans="1:17" ht="18" hidden="1" customHeight="1">
      <c r="A1104" s="163">
        <v>2150213</v>
      </c>
      <c r="B1104" s="164" t="s">
        <v>922</v>
      </c>
      <c r="C1104" s="338">
        <f t="shared" si="374"/>
        <v>0</v>
      </c>
      <c r="D1104" s="339">
        <f t="shared" si="375"/>
        <v>0</v>
      </c>
      <c r="E1104" s="340"/>
      <c r="F1104" s="340"/>
      <c r="G1104" s="340"/>
      <c r="H1104" s="340"/>
      <c r="I1104" s="341">
        <f t="shared" si="376"/>
        <v>0</v>
      </c>
      <c r="J1104" s="342"/>
      <c r="K1104" s="342"/>
      <c r="L1104" s="342"/>
      <c r="M1104" s="342"/>
      <c r="N1104" s="342"/>
      <c r="O1104" s="342"/>
      <c r="P1104" s="342"/>
      <c r="Q1104" s="342"/>
    </row>
    <row r="1105" spans="1:17" ht="18" hidden="1" customHeight="1">
      <c r="A1105" s="163">
        <v>2150214</v>
      </c>
      <c r="B1105" s="164" t="s">
        <v>923</v>
      </c>
      <c r="C1105" s="338">
        <f t="shared" si="374"/>
        <v>0</v>
      </c>
      <c r="D1105" s="339">
        <f t="shared" si="375"/>
        <v>0</v>
      </c>
      <c r="E1105" s="340"/>
      <c r="F1105" s="340"/>
      <c r="G1105" s="340"/>
      <c r="H1105" s="340"/>
      <c r="I1105" s="341">
        <f t="shared" si="376"/>
        <v>0</v>
      </c>
      <c r="J1105" s="342"/>
      <c r="K1105" s="342"/>
      <c r="L1105" s="342"/>
      <c r="M1105" s="342"/>
      <c r="N1105" s="342"/>
      <c r="O1105" s="342"/>
      <c r="P1105" s="342"/>
      <c r="Q1105" s="342"/>
    </row>
    <row r="1106" spans="1:17" ht="18" hidden="1" customHeight="1">
      <c r="A1106" s="163">
        <v>2150215</v>
      </c>
      <c r="B1106" s="164" t="s">
        <v>924</v>
      </c>
      <c r="C1106" s="338">
        <f t="shared" si="374"/>
        <v>0</v>
      </c>
      <c r="D1106" s="339">
        <f t="shared" si="375"/>
        <v>0</v>
      </c>
      <c r="E1106" s="340"/>
      <c r="F1106" s="340"/>
      <c r="G1106" s="340"/>
      <c r="H1106" s="340"/>
      <c r="I1106" s="341">
        <f t="shared" si="376"/>
        <v>0</v>
      </c>
      <c r="J1106" s="342"/>
      <c r="K1106" s="342"/>
      <c r="L1106" s="342"/>
      <c r="M1106" s="342"/>
      <c r="N1106" s="342"/>
      <c r="O1106" s="342"/>
      <c r="P1106" s="342"/>
      <c r="Q1106" s="342"/>
    </row>
    <row r="1107" spans="1:17" ht="18" hidden="1" customHeight="1">
      <c r="A1107" s="163">
        <v>2150299</v>
      </c>
      <c r="B1107" s="164" t="s">
        <v>925</v>
      </c>
      <c r="C1107" s="338">
        <f t="shared" si="374"/>
        <v>0</v>
      </c>
      <c r="D1107" s="339">
        <f t="shared" si="375"/>
        <v>0</v>
      </c>
      <c r="E1107" s="340"/>
      <c r="F1107" s="340"/>
      <c r="G1107" s="340"/>
      <c r="H1107" s="340"/>
      <c r="I1107" s="341">
        <f t="shared" si="376"/>
        <v>0</v>
      </c>
      <c r="J1107" s="342"/>
      <c r="K1107" s="342"/>
      <c r="L1107" s="342"/>
      <c r="M1107" s="342"/>
      <c r="N1107" s="342"/>
      <c r="O1107" s="342"/>
      <c r="P1107" s="342"/>
      <c r="Q1107" s="342"/>
    </row>
    <row r="1108" spans="1:17" ht="18" hidden="1" customHeight="1">
      <c r="A1108" s="163">
        <v>21503</v>
      </c>
      <c r="B1108" s="242" t="s">
        <v>926</v>
      </c>
      <c r="C1108" s="336">
        <f>SUM(C1109:C1112)</f>
        <v>0</v>
      </c>
      <c r="D1108" s="336">
        <f t="shared" ref="D1108:Q1108" si="377">SUM(D1109:D1112)</f>
        <v>0</v>
      </c>
      <c r="E1108" s="336">
        <f t="shared" si="377"/>
        <v>0</v>
      </c>
      <c r="F1108" s="336">
        <f t="shared" si="377"/>
        <v>0</v>
      </c>
      <c r="G1108" s="336">
        <f t="shared" si="377"/>
        <v>0</v>
      </c>
      <c r="H1108" s="336">
        <f t="shared" si="377"/>
        <v>0</v>
      </c>
      <c r="I1108" s="337">
        <f t="shared" si="377"/>
        <v>0</v>
      </c>
      <c r="J1108" s="337">
        <f t="shared" si="377"/>
        <v>0</v>
      </c>
      <c r="K1108" s="337">
        <f t="shared" si="377"/>
        <v>0</v>
      </c>
      <c r="L1108" s="337">
        <f t="shared" si="377"/>
        <v>0</v>
      </c>
      <c r="M1108" s="337">
        <f t="shared" si="377"/>
        <v>0</v>
      </c>
      <c r="N1108" s="337">
        <f t="shared" si="377"/>
        <v>0</v>
      </c>
      <c r="O1108" s="337">
        <f t="shared" si="377"/>
        <v>0</v>
      </c>
      <c r="P1108" s="337">
        <f t="shared" si="377"/>
        <v>0</v>
      </c>
      <c r="Q1108" s="337">
        <f t="shared" si="377"/>
        <v>0</v>
      </c>
    </row>
    <row r="1109" spans="1:17" ht="18" hidden="1" customHeight="1">
      <c r="A1109" s="163">
        <v>2150301</v>
      </c>
      <c r="B1109" s="164" t="s">
        <v>93</v>
      </c>
      <c r="C1109" s="338">
        <f>SUM(D1109,I1109)</f>
        <v>0</v>
      </c>
      <c r="D1109" s="339">
        <f>SUM(E1109:H1109)</f>
        <v>0</v>
      </c>
      <c r="E1109" s="340"/>
      <c r="F1109" s="340"/>
      <c r="G1109" s="340"/>
      <c r="H1109" s="340"/>
      <c r="I1109" s="341">
        <f>SUM(J1109:Q1109)</f>
        <v>0</v>
      </c>
      <c r="J1109" s="342"/>
      <c r="K1109" s="342"/>
      <c r="L1109" s="342"/>
      <c r="M1109" s="342"/>
      <c r="N1109" s="342"/>
      <c r="O1109" s="342"/>
      <c r="P1109" s="342"/>
      <c r="Q1109" s="342"/>
    </row>
    <row r="1110" spans="1:17" ht="18" hidden="1" customHeight="1">
      <c r="A1110" s="163">
        <v>2150302</v>
      </c>
      <c r="B1110" s="164" t="s">
        <v>94</v>
      </c>
      <c r="C1110" s="338">
        <f>SUM(D1110,I1110)</f>
        <v>0</v>
      </c>
      <c r="D1110" s="339">
        <f>SUM(E1110:H1110)</f>
        <v>0</v>
      </c>
      <c r="E1110" s="340"/>
      <c r="F1110" s="340"/>
      <c r="G1110" s="340"/>
      <c r="H1110" s="340"/>
      <c r="I1110" s="341">
        <f>SUM(J1110:Q1110)</f>
        <v>0</v>
      </c>
      <c r="J1110" s="342"/>
      <c r="K1110" s="342"/>
      <c r="L1110" s="342"/>
      <c r="M1110" s="342"/>
      <c r="N1110" s="342"/>
      <c r="O1110" s="342"/>
      <c r="P1110" s="342"/>
      <c r="Q1110" s="342"/>
    </row>
    <row r="1111" spans="1:17" ht="18" hidden="1" customHeight="1">
      <c r="A1111" s="163">
        <v>2150303</v>
      </c>
      <c r="B1111" s="164" t="s">
        <v>95</v>
      </c>
      <c r="C1111" s="338">
        <f>SUM(D1111,I1111)</f>
        <v>0</v>
      </c>
      <c r="D1111" s="339">
        <f>SUM(E1111:H1111)</f>
        <v>0</v>
      </c>
      <c r="E1111" s="340"/>
      <c r="F1111" s="340"/>
      <c r="G1111" s="340"/>
      <c r="H1111" s="340"/>
      <c r="I1111" s="341">
        <f>SUM(J1111:Q1111)</f>
        <v>0</v>
      </c>
      <c r="J1111" s="342"/>
      <c r="K1111" s="342"/>
      <c r="L1111" s="342"/>
      <c r="M1111" s="342"/>
      <c r="N1111" s="342"/>
      <c r="O1111" s="342"/>
      <c r="P1111" s="342"/>
      <c r="Q1111" s="342"/>
    </row>
    <row r="1112" spans="1:17" ht="18" hidden="1" customHeight="1">
      <c r="A1112" s="163">
        <v>2150399</v>
      </c>
      <c r="B1112" s="164" t="s">
        <v>927</v>
      </c>
      <c r="C1112" s="338">
        <f>SUM(D1112,I1112)</f>
        <v>0</v>
      </c>
      <c r="D1112" s="339">
        <f>SUM(E1112:H1112)</f>
        <v>0</v>
      </c>
      <c r="E1112" s="340"/>
      <c r="F1112" s="340"/>
      <c r="G1112" s="340"/>
      <c r="H1112" s="340"/>
      <c r="I1112" s="341">
        <f>SUM(J1112:Q1112)</f>
        <v>0</v>
      </c>
      <c r="J1112" s="342"/>
      <c r="K1112" s="342"/>
      <c r="L1112" s="342"/>
      <c r="M1112" s="342"/>
      <c r="N1112" s="342"/>
      <c r="O1112" s="342"/>
      <c r="P1112" s="342"/>
      <c r="Q1112" s="342"/>
    </row>
    <row r="1113" spans="1:17" ht="18" hidden="1" customHeight="1">
      <c r="A1113" s="163">
        <v>21505</v>
      </c>
      <c r="B1113" s="242" t="s">
        <v>928</v>
      </c>
      <c r="C1113" s="336">
        <f>SUM(C1114:C1126)</f>
        <v>0</v>
      </c>
      <c r="D1113" s="336">
        <f t="shared" ref="D1113:Q1113" si="378">SUM(D1114:D1126)</f>
        <v>0</v>
      </c>
      <c r="E1113" s="336">
        <f t="shared" si="378"/>
        <v>0</v>
      </c>
      <c r="F1113" s="336">
        <f t="shared" si="378"/>
        <v>0</v>
      </c>
      <c r="G1113" s="336">
        <f t="shared" si="378"/>
        <v>0</v>
      </c>
      <c r="H1113" s="336">
        <f t="shared" si="378"/>
        <v>0</v>
      </c>
      <c r="I1113" s="337">
        <f t="shared" si="378"/>
        <v>0</v>
      </c>
      <c r="J1113" s="337">
        <f t="shared" si="378"/>
        <v>0</v>
      </c>
      <c r="K1113" s="337">
        <f t="shared" si="378"/>
        <v>0</v>
      </c>
      <c r="L1113" s="337">
        <f t="shared" si="378"/>
        <v>0</v>
      </c>
      <c r="M1113" s="337">
        <f t="shared" si="378"/>
        <v>0</v>
      </c>
      <c r="N1113" s="337">
        <f t="shared" si="378"/>
        <v>0</v>
      </c>
      <c r="O1113" s="337">
        <f t="shared" si="378"/>
        <v>0</v>
      </c>
      <c r="P1113" s="337">
        <f t="shared" si="378"/>
        <v>0</v>
      </c>
      <c r="Q1113" s="337">
        <f t="shared" si="378"/>
        <v>0</v>
      </c>
    </row>
    <row r="1114" spans="1:17" ht="18" hidden="1" customHeight="1">
      <c r="A1114" s="163">
        <v>2150501</v>
      </c>
      <c r="B1114" s="164" t="s">
        <v>93</v>
      </c>
      <c r="C1114" s="338">
        <f t="shared" ref="C1114:C1126" si="379">SUM(D1114,I1114)</f>
        <v>0</v>
      </c>
      <c r="D1114" s="339">
        <f t="shared" ref="D1114:D1126" si="380">SUM(E1114:H1114)</f>
        <v>0</v>
      </c>
      <c r="E1114" s="340"/>
      <c r="F1114" s="340"/>
      <c r="G1114" s="340"/>
      <c r="H1114" s="340"/>
      <c r="I1114" s="341">
        <f t="shared" ref="I1114:I1126" si="381">SUM(J1114:Q1114)</f>
        <v>0</v>
      </c>
      <c r="J1114" s="342"/>
      <c r="K1114" s="342"/>
      <c r="L1114" s="342"/>
      <c r="M1114" s="342"/>
      <c r="N1114" s="342"/>
      <c r="O1114" s="342"/>
      <c r="P1114" s="342"/>
      <c r="Q1114" s="342"/>
    </row>
    <row r="1115" spans="1:17" ht="18" hidden="1" customHeight="1">
      <c r="A1115" s="163">
        <v>2150502</v>
      </c>
      <c r="B1115" s="164" t="s">
        <v>94</v>
      </c>
      <c r="C1115" s="338">
        <f t="shared" si="379"/>
        <v>0</v>
      </c>
      <c r="D1115" s="339">
        <f t="shared" si="380"/>
        <v>0</v>
      </c>
      <c r="E1115" s="340"/>
      <c r="F1115" s="340"/>
      <c r="G1115" s="340"/>
      <c r="H1115" s="340"/>
      <c r="I1115" s="341">
        <f t="shared" si="381"/>
        <v>0</v>
      </c>
      <c r="J1115" s="342"/>
      <c r="K1115" s="342"/>
      <c r="L1115" s="342"/>
      <c r="M1115" s="342"/>
      <c r="N1115" s="342"/>
      <c r="O1115" s="342"/>
      <c r="P1115" s="342"/>
      <c r="Q1115" s="342"/>
    </row>
    <row r="1116" spans="1:17" ht="18" hidden="1" customHeight="1">
      <c r="A1116" s="163">
        <v>2150503</v>
      </c>
      <c r="B1116" s="164" t="s">
        <v>95</v>
      </c>
      <c r="C1116" s="338">
        <f t="shared" si="379"/>
        <v>0</v>
      </c>
      <c r="D1116" s="339">
        <f t="shared" si="380"/>
        <v>0</v>
      </c>
      <c r="E1116" s="340"/>
      <c r="F1116" s="340"/>
      <c r="G1116" s="340"/>
      <c r="H1116" s="340"/>
      <c r="I1116" s="341">
        <f t="shared" si="381"/>
        <v>0</v>
      </c>
      <c r="J1116" s="342"/>
      <c r="K1116" s="342"/>
      <c r="L1116" s="342"/>
      <c r="M1116" s="342"/>
      <c r="N1116" s="342"/>
      <c r="O1116" s="342"/>
      <c r="P1116" s="342"/>
      <c r="Q1116" s="342"/>
    </row>
    <row r="1117" spans="1:17" ht="18" hidden="1" customHeight="1">
      <c r="A1117" s="163">
        <v>2150505</v>
      </c>
      <c r="B1117" s="164" t="s">
        <v>929</v>
      </c>
      <c r="C1117" s="338">
        <f t="shared" si="379"/>
        <v>0</v>
      </c>
      <c r="D1117" s="339">
        <f t="shared" si="380"/>
        <v>0</v>
      </c>
      <c r="E1117" s="340"/>
      <c r="F1117" s="340"/>
      <c r="G1117" s="340"/>
      <c r="H1117" s="340"/>
      <c r="I1117" s="341">
        <f t="shared" si="381"/>
        <v>0</v>
      </c>
      <c r="J1117" s="342"/>
      <c r="K1117" s="342"/>
      <c r="L1117" s="342"/>
      <c r="M1117" s="342"/>
      <c r="N1117" s="342"/>
      <c r="O1117" s="342"/>
      <c r="P1117" s="342"/>
      <c r="Q1117" s="342"/>
    </row>
    <row r="1118" spans="1:17" ht="18" hidden="1" customHeight="1">
      <c r="A1118" s="163">
        <v>2150506</v>
      </c>
      <c r="B1118" s="164" t="s">
        <v>930</v>
      </c>
      <c r="C1118" s="338">
        <f t="shared" si="379"/>
        <v>0</v>
      </c>
      <c r="D1118" s="339">
        <f t="shared" si="380"/>
        <v>0</v>
      </c>
      <c r="E1118" s="340"/>
      <c r="F1118" s="340"/>
      <c r="G1118" s="340"/>
      <c r="H1118" s="340"/>
      <c r="I1118" s="341">
        <f t="shared" si="381"/>
        <v>0</v>
      </c>
      <c r="J1118" s="342"/>
      <c r="K1118" s="342"/>
      <c r="L1118" s="342"/>
      <c r="M1118" s="342"/>
      <c r="N1118" s="342"/>
      <c r="O1118" s="342"/>
      <c r="P1118" s="342"/>
      <c r="Q1118" s="342"/>
    </row>
    <row r="1119" spans="1:17" ht="18" hidden="1" customHeight="1">
      <c r="A1119" s="163">
        <v>2150507</v>
      </c>
      <c r="B1119" s="164" t="s">
        <v>931</v>
      </c>
      <c r="C1119" s="338">
        <f t="shared" si="379"/>
        <v>0</v>
      </c>
      <c r="D1119" s="339">
        <f t="shared" si="380"/>
        <v>0</v>
      </c>
      <c r="E1119" s="340"/>
      <c r="F1119" s="340"/>
      <c r="G1119" s="340"/>
      <c r="H1119" s="340"/>
      <c r="I1119" s="341">
        <f t="shared" si="381"/>
        <v>0</v>
      </c>
      <c r="J1119" s="342"/>
      <c r="K1119" s="342"/>
      <c r="L1119" s="342"/>
      <c r="M1119" s="342"/>
      <c r="N1119" s="342"/>
      <c r="O1119" s="342"/>
      <c r="P1119" s="342"/>
      <c r="Q1119" s="342"/>
    </row>
    <row r="1120" spans="1:17" ht="18" hidden="1" customHeight="1">
      <c r="A1120" s="163">
        <v>2150508</v>
      </c>
      <c r="B1120" s="164" t="s">
        <v>932</v>
      </c>
      <c r="C1120" s="338">
        <f t="shared" si="379"/>
        <v>0</v>
      </c>
      <c r="D1120" s="339">
        <f t="shared" si="380"/>
        <v>0</v>
      </c>
      <c r="E1120" s="340"/>
      <c r="F1120" s="340"/>
      <c r="G1120" s="340"/>
      <c r="H1120" s="340"/>
      <c r="I1120" s="341">
        <f t="shared" si="381"/>
        <v>0</v>
      </c>
      <c r="J1120" s="342"/>
      <c r="K1120" s="342"/>
      <c r="L1120" s="342"/>
      <c r="M1120" s="342"/>
      <c r="N1120" s="342"/>
      <c r="O1120" s="342"/>
      <c r="P1120" s="342"/>
      <c r="Q1120" s="342"/>
    </row>
    <row r="1121" spans="1:17" ht="18" hidden="1" customHeight="1">
      <c r="A1121" s="163">
        <v>2150509</v>
      </c>
      <c r="B1121" s="164" t="s">
        <v>933</v>
      </c>
      <c r="C1121" s="338">
        <f t="shared" si="379"/>
        <v>0</v>
      </c>
      <c r="D1121" s="339">
        <f t="shared" si="380"/>
        <v>0</v>
      </c>
      <c r="E1121" s="340"/>
      <c r="F1121" s="340"/>
      <c r="G1121" s="340"/>
      <c r="H1121" s="340"/>
      <c r="I1121" s="341">
        <f t="shared" si="381"/>
        <v>0</v>
      </c>
      <c r="J1121" s="342"/>
      <c r="K1121" s="342"/>
      <c r="L1121" s="342"/>
      <c r="M1121" s="342"/>
      <c r="N1121" s="342"/>
      <c r="O1121" s="342"/>
      <c r="P1121" s="342"/>
      <c r="Q1121" s="342"/>
    </row>
    <row r="1122" spans="1:17" ht="18" hidden="1" customHeight="1">
      <c r="A1122" s="163">
        <v>2150510</v>
      </c>
      <c r="B1122" s="164" t="s">
        <v>934</v>
      </c>
      <c r="C1122" s="338">
        <f t="shared" si="379"/>
        <v>0</v>
      </c>
      <c r="D1122" s="339">
        <f t="shared" si="380"/>
        <v>0</v>
      </c>
      <c r="E1122" s="340"/>
      <c r="F1122" s="340"/>
      <c r="G1122" s="340"/>
      <c r="H1122" s="340"/>
      <c r="I1122" s="341">
        <f t="shared" si="381"/>
        <v>0</v>
      </c>
      <c r="J1122" s="342"/>
      <c r="K1122" s="342"/>
      <c r="L1122" s="342"/>
      <c r="M1122" s="342"/>
      <c r="N1122" s="342"/>
      <c r="O1122" s="342"/>
      <c r="P1122" s="342"/>
      <c r="Q1122" s="342"/>
    </row>
    <row r="1123" spans="1:17" ht="18" hidden="1" customHeight="1">
      <c r="A1123" s="163">
        <v>2150511</v>
      </c>
      <c r="B1123" s="164" t="s">
        <v>935</v>
      </c>
      <c r="C1123" s="338">
        <f t="shared" si="379"/>
        <v>0</v>
      </c>
      <c r="D1123" s="339">
        <f t="shared" si="380"/>
        <v>0</v>
      </c>
      <c r="E1123" s="340"/>
      <c r="F1123" s="340"/>
      <c r="G1123" s="340"/>
      <c r="H1123" s="340"/>
      <c r="I1123" s="341">
        <f t="shared" si="381"/>
        <v>0</v>
      </c>
      <c r="J1123" s="342"/>
      <c r="K1123" s="342"/>
      <c r="L1123" s="342"/>
      <c r="M1123" s="342"/>
      <c r="N1123" s="342"/>
      <c r="O1123" s="342"/>
      <c r="P1123" s="342"/>
      <c r="Q1123" s="342"/>
    </row>
    <row r="1124" spans="1:17" ht="18" hidden="1" customHeight="1">
      <c r="A1124" s="163">
        <v>2150513</v>
      </c>
      <c r="B1124" s="164" t="s">
        <v>880</v>
      </c>
      <c r="C1124" s="338">
        <f t="shared" si="379"/>
        <v>0</v>
      </c>
      <c r="D1124" s="339">
        <f t="shared" si="380"/>
        <v>0</v>
      </c>
      <c r="E1124" s="340"/>
      <c r="F1124" s="340"/>
      <c r="G1124" s="340"/>
      <c r="H1124" s="340"/>
      <c r="I1124" s="341">
        <f t="shared" si="381"/>
        <v>0</v>
      </c>
      <c r="J1124" s="342"/>
      <c r="K1124" s="342"/>
      <c r="L1124" s="342"/>
      <c r="M1124" s="342"/>
      <c r="N1124" s="342"/>
      <c r="O1124" s="342"/>
      <c r="P1124" s="342"/>
      <c r="Q1124" s="342"/>
    </row>
    <row r="1125" spans="1:17" ht="18" hidden="1" customHeight="1">
      <c r="A1125" s="163">
        <v>2150515</v>
      </c>
      <c r="B1125" s="164" t="s">
        <v>936</v>
      </c>
      <c r="C1125" s="338">
        <f t="shared" si="379"/>
        <v>0</v>
      </c>
      <c r="D1125" s="339">
        <f t="shared" si="380"/>
        <v>0</v>
      </c>
      <c r="E1125" s="340"/>
      <c r="F1125" s="340"/>
      <c r="G1125" s="340"/>
      <c r="H1125" s="340"/>
      <c r="I1125" s="341">
        <f t="shared" si="381"/>
        <v>0</v>
      </c>
      <c r="J1125" s="342"/>
      <c r="K1125" s="342"/>
      <c r="L1125" s="342"/>
      <c r="M1125" s="342"/>
      <c r="N1125" s="342"/>
      <c r="O1125" s="342"/>
      <c r="P1125" s="342"/>
      <c r="Q1125" s="342"/>
    </row>
    <row r="1126" spans="1:17" ht="18" hidden="1" customHeight="1">
      <c r="A1126" s="163">
        <v>2150599</v>
      </c>
      <c r="B1126" s="164" t="s">
        <v>937</v>
      </c>
      <c r="C1126" s="338">
        <f t="shared" si="379"/>
        <v>0</v>
      </c>
      <c r="D1126" s="339">
        <f t="shared" si="380"/>
        <v>0</v>
      </c>
      <c r="E1126" s="340"/>
      <c r="F1126" s="340"/>
      <c r="G1126" s="340"/>
      <c r="H1126" s="340"/>
      <c r="I1126" s="341">
        <f t="shared" si="381"/>
        <v>0</v>
      </c>
      <c r="J1126" s="342"/>
      <c r="K1126" s="342"/>
      <c r="L1126" s="342"/>
      <c r="M1126" s="342"/>
      <c r="N1126" s="342"/>
      <c r="O1126" s="342"/>
      <c r="P1126" s="342"/>
      <c r="Q1126" s="342"/>
    </row>
    <row r="1127" spans="1:17" ht="18" hidden="1" customHeight="1">
      <c r="A1127" s="163">
        <v>21506</v>
      </c>
      <c r="B1127" s="242" t="s">
        <v>938</v>
      </c>
      <c r="C1127" s="336">
        <f>SUM(C1128:C1135)</f>
        <v>0</v>
      </c>
      <c r="D1127" s="336">
        <f t="shared" ref="D1127:Q1127" si="382">SUM(D1128:D1135)</f>
        <v>0</v>
      </c>
      <c r="E1127" s="336">
        <f t="shared" si="382"/>
        <v>0</v>
      </c>
      <c r="F1127" s="336">
        <f t="shared" si="382"/>
        <v>0</v>
      </c>
      <c r="G1127" s="336">
        <f t="shared" si="382"/>
        <v>0</v>
      </c>
      <c r="H1127" s="336">
        <f t="shared" si="382"/>
        <v>0</v>
      </c>
      <c r="I1127" s="337">
        <f t="shared" si="382"/>
        <v>0</v>
      </c>
      <c r="J1127" s="337">
        <f t="shared" si="382"/>
        <v>0</v>
      </c>
      <c r="K1127" s="337">
        <f t="shared" si="382"/>
        <v>0</v>
      </c>
      <c r="L1127" s="337">
        <f t="shared" si="382"/>
        <v>0</v>
      </c>
      <c r="M1127" s="337">
        <f t="shared" si="382"/>
        <v>0</v>
      </c>
      <c r="N1127" s="337">
        <f t="shared" si="382"/>
        <v>0</v>
      </c>
      <c r="O1127" s="337">
        <f t="shared" si="382"/>
        <v>0</v>
      </c>
      <c r="P1127" s="337">
        <f t="shared" si="382"/>
        <v>0</v>
      </c>
      <c r="Q1127" s="337">
        <f t="shared" si="382"/>
        <v>0</v>
      </c>
    </row>
    <row r="1128" spans="1:17" ht="18" hidden="1" customHeight="1">
      <c r="A1128" s="163">
        <v>2150601</v>
      </c>
      <c r="B1128" s="164" t="s">
        <v>93</v>
      </c>
      <c r="C1128" s="338">
        <f t="shared" ref="C1128:C1135" si="383">SUM(D1128,I1128)</f>
        <v>0</v>
      </c>
      <c r="D1128" s="339">
        <f t="shared" ref="D1128:D1135" si="384">SUM(E1128:H1128)</f>
        <v>0</v>
      </c>
      <c r="E1128" s="340"/>
      <c r="F1128" s="340"/>
      <c r="G1128" s="340"/>
      <c r="H1128" s="340"/>
      <c r="I1128" s="341">
        <f t="shared" ref="I1128:I1135" si="385">SUM(J1128:Q1128)</f>
        <v>0</v>
      </c>
      <c r="J1128" s="342"/>
      <c r="K1128" s="342"/>
      <c r="L1128" s="342"/>
      <c r="M1128" s="342"/>
      <c r="N1128" s="342"/>
      <c r="O1128" s="342"/>
      <c r="P1128" s="342"/>
      <c r="Q1128" s="342"/>
    </row>
    <row r="1129" spans="1:17" ht="18" hidden="1" customHeight="1">
      <c r="A1129" s="163">
        <v>2150602</v>
      </c>
      <c r="B1129" s="164" t="s">
        <v>94</v>
      </c>
      <c r="C1129" s="338">
        <f t="shared" si="383"/>
        <v>0</v>
      </c>
      <c r="D1129" s="339">
        <f t="shared" si="384"/>
        <v>0</v>
      </c>
      <c r="E1129" s="340"/>
      <c r="F1129" s="340"/>
      <c r="G1129" s="340"/>
      <c r="H1129" s="340"/>
      <c r="I1129" s="341">
        <f t="shared" si="385"/>
        <v>0</v>
      </c>
      <c r="J1129" s="342"/>
      <c r="K1129" s="342"/>
      <c r="L1129" s="342"/>
      <c r="M1129" s="342"/>
      <c r="N1129" s="342"/>
      <c r="O1129" s="342"/>
      <c r="P1129" s="342"/>
      <c r="Q1129" s="342"/>
    </row>
    <row r="1130" spans="1:17" ht="18" hidden="1" customHeight="1">
      <c r="A1130" s="163">
        <v>2150603</v>
      </c>
      <c r="B1130" s="164" t="s">
        <v>95</v>
      </c>
      <c r="C1130" s="338">
        <f t="shared" si="383"/>
        <v>0</v>
      </c>
      <c r="D1130" s="339">
        <f t="shared" si="384"/>
        <v>0</v>
      </c>
      <c r="E1130" s="340"/>
      <c r="F1130" s="340"/>
      <c r="G1130" s="340"/>
      <c r="H1130" s="340"/>
      <c r="I1130" s="341">
        <f t="shared" si="385"/>
        <v>0</v>
      </c>
      <c r="J1130" s="342"/>
      <c r="K1130" s="342"/>
      <c r="L1130" s="342"/>
      <c r="M1130" s="342"/>
      <c r="N1130" s="342"/>
      <c r="O1130" s="342"/>
      <c r="P1130" s="342"/>
      <c r="Q1130" s="342"/>
    </row>
    <row r="1131" spans="1:17" ht="18" hidden="1" customHeight="1">
      <c r="A1131" s="163">
        <v>2150604</v>
      </c>
      <c r="B1131" s="164" t="s">
        <v>939</v>
      </c>
      <c r="C1131" s="338">
        <f t="shared" si="383"/>
        <v>0</v>
      </c>
      <c r="D1131" s="339">
        <f t="shared" si="384"/>
        <v>0</v>
      </c>
      <c r="E1131" s="340"/>
      <c r="F1131" s="340"/>
      <c r="G1131" s="340"/>
      <c r="H1131" s="340"/>
      <c r="I1131" s="341">
        <f t="shared" si="385"/>
        <v>0</v>
      </c>
      <c r="J1131" s="342"/>
      <c r="K1131" s="342"/>
      <c r="L1131" s="342"/>
      <c r="M1131" s="342"/>
      <c r="N1131" s="342"/>
      <c r="O1131" s="342"/>
      <c r="P1131" s="342"/>
      <c r="Q1131" s="342"/>
    </row>
    <row r="1132" spans="1:17" ht="18" hidden="1" customHeight="1">
      <c r="A1132" s="163">
        <v>2150605</v>
      </c>
      <c r="B1132" s="164" t="s">
        <v>940</v>
      </c>
      <c r="C1132" s="338">
        <f t="shared" si="383"/>
        <v>0</v>
      </c>
      <c r="D1132" s="339">
        <f t="shared" si="384"/>
        <v>0</v>
      </c>
      <c r="E1132" s="340"/>
      <c r="F1132" s="340"/>
      <c r="G1132" s="340"/>
      <c r="H1132" s="340"/>
      <c r="I1132" s="341">
        <f t="shared" si="385"/>
        <v>0</v>
      </c>
      <c r="J1132" s="342"/>
      <c r="K1132" s="342"/>
      <c r="L1132" s="342"/>
      <c r="M1132" s="342"/>
      <c r="N1132" s="342"/>
      <c r="O1132" s="342"/>
      <c r="P1132" s="342"/>
      <c r="Q1132" s="342"/>
    </row>
    <row r="1133" spans="1:17" ht="18" hidden="1" customHeight="1">
      <c r="A1133" s="163">
        <v>2150606</v>
      </c>
      <c r="B1133" s="164" t="s">
        <v>941</v>
      </c>
      <c r="C1133" s="338">
        <f t="shared" si="383"/>
        <v>0</v>
      </c>
      <c r="D1133" s="339">
        <f t="shared" si="384"/>
        <v>0</v>
      </c>
      <c r="E1133" s="340"/>
      <c r="F1133" s="340"/>
      <c r="G1133" s="340"/>
      <c r="H1133" s="340"/>
      <c r="I1133" s="341">
        <f t="shared" si="385"/>
        <v>0</v>
      </c>
      <c r="J1133" s="342"/>
      <c r="K1133" s="342"/>
      <c r="L1133" s="342"/>
      <c r="M1133" s="342"/>
      <c r="N1133" s="342"/>
      <c r="O1133" s="342"/>
      <c r="P1133" s="342"/>
      <c r="Q1133" s="342"/>
    </row>
    <row r="1134" spans="1:17" ht="18" hidden="1" customHeight="1">
      <c r="A1134" s="163">
        <v>2150607</v>
      </c>
      <c r="B1134" s="164" t="s">
        <v>942</v>
      </c>
      <c r="C1134" s="338">
        <f t="shared" si="383"/>
        <v>0</v>
      </c>
      <c r="D1134" s="339">
        <f t="shared" si="384"/>
        <v>0</v>
      </c>
      <c r="E1134" s="340"/>
      <c r="F1134" s="340"/>
      <c r="G1134" s="340"/>
      <c r="H1134" s="340"/>
      <c r="I1134" s="341">
        <f t="shared" si="385"/>
        <v>0</v>
      </c>
      <c r="J1134" s="342"/>
      <c r="K1134" s="342"/>
      <c r="L1134" s="342"/>
      <c r="M1134" s="342"/>
      <c r="N1134" s="342"/>
      <c r="O1134" s="342"/>
      <c r="P1134" s="342"/>
      <c r="Q1134" s="342"/>
    </row>
    <row r="1135" spans="1:17" ht="18" hidden="1" customHeight="1">
      <c r="A1135" s="163">
        <v>2150699</v>
      </c>
      <c r="B1135" s="164" t="s">
        <v>943</v>
      </c>
      <c r="C1135" s="338">
        <f t="shared" si="383"/>
        <v>0</v>
      </c>
      <c r="D1135" s="339">
        <f t="shared" si="384"/>
        <v>0</v>
      </c>
      <c r="E1135" s="340"/>
      <c r="F1135" s="340"/>
      <c r="G1135" s="340"/>
      <c r="H1135" s="340"/>
      <c r="I1135" s="341">
        <f t="shared" si="385"/>
        <v>0</v>
      </c>
      <c r="J1135" s="342"/>
      <c r="K1135" s="342"/>
      <c r="L1135" s="342"/>
      <c r="M1135" s="342"/>
      <c r="N1135" s="342"/>
      <c r="O1135" s="342"/>
      <c r="P1135" s="342"/>
      <c r="Q1135" s="342"/>
    </row>
    <row r="1136" spans="1:17" ht="18" hidden="1" customHeight="1">
      <c r="A1136" s="163">
        <v>21507</v>
      </c>
      <c r="B1136" s="242" t="s">
        <v>944</v>
      </c>
      <c r="C1136" s="336">
        <f>SUM(C1137:C1142)</f>
        <v>0</v>
      </c>
      <c r="D1136" s="336">
        <f t="shared" ref="D1136:Q1136" si="386">SUM(D1137:D1142)</f>
        <v>0</v>
      </c>
      <c r="E1136" s="336">
        <f t="shared" si="386"/>
        <v>0</v>
      </c>
      <c r="F1136" s="336">
        <f t="shared" si="386"/>
        <v>0</v>
      </c>
      <c r="G1136" s="336">
        <f t="shared" si="386"/>
        <v>0</v>
      </c>
      <c r="H1136" s="336">
        <f t="shared" si="386"/>
        <v>0</v>
      </c>
      <c r="I1136" s="337">
        <f t="shared" si="386"/>
        <v>0</v>
      </c>
      <c r="J1136" s="337">
        <f t="shared" si="386"/>
        <v>0</v>
      </c>
      <c r="K1136" s="337">
        <f t="shared" si="386"/>
        <v>0</v>
      </c>
      <c r="L1136" s="337">
        <f t="shared" si="386"/>
        <v>0</v>
      </c>
      <c r="M1136" s="337">
        <f t="shared" si="386"/>
        <v>0</v>
      </c>
      <c r="N1136" s="337">
        <f t="shared" si="386"/>
        <v>0</v>
      </c>
      <c r="O1136" s="337">
        <f t="shared" si="386"/>
        <v>0</v>
      </c>
      <c r="P1136" s="337">
        <f t="shared" si="386"/>
        <v>0</v>
      </c>
      <c r="Q1136" s="337">
        <f t="shared" si="386"/>
        <v>0</v>
      </c>
    </row>
    <row r="1137" spans="1:17" ht="18" hidden="1" customHeight="1">
      <c r="A1137" s="163">
        <v>2150701</v>
      </c>
      <c r="B1137" s="164" t="s">
        <v>93</v>
      </c>
      <c r="C1137" s="338">
        <f t="shared" ref="C1137:C1142" si="387">SUM(D1137,I1137)</f>
        <v>0</v>
      </c>
      <c r="D1137" s="339">
        <f t="shared" ref="D1137:D1142" si="388">SUM(E1137:H1137)</f>
        <v>0</v>
      </c>
      <c r="E1137" s="340"/>
      <c r="F1137" s="340"/>
      <c r="G1137" s="340"/>
      <c r="H1137" s="340"/>
      <c r="I1137" s="341">
        <f t="shared" ref="I1137:I1142" si="389">SUM(J1137:Q1137)</f>
        <v>0</v>
      </c>
      <c r="J1137" s="342"/>
      <c r="K1137" s="342"/>
      <c r="L1137" s="342"/>
      <c r="M1137" s="342"/>
      <c r="N1137" s="342"/>
      <c r="O1137" s="342"/>
      <c r="P1137" s="342"/>
      <c r="Q1137" s="342"/>
    </row>
    <row r="1138" spans="1:17" ht="18" hidden="1" customHeight="1">
      <c r="A1138" s="163">
        <v>2150702</v>
      </c>
      <c r="B1138" s="164" t="s">
        <v>94</v>
      </c>
      <c r="C1138" s="338">
        <f t="shared" si="387"/>
        <v>0</v>
      </c>
      <c r="D1138" s="339">
        <f t="shared" si="388"/>
        <v>0</v>
      </c>
      <c r="E1138" s="340"/>
      <c r="F1138" s="340"/>
      <c r="G1138" s="340"/>
      <c r="H1138" s="340"/>
      <c r="I1138" s="341">
        <f t="shared" si="389"/>
        <v>0</v>
      </c>
      <c r="J1138" s="342"/>
      <c r="K1138" s="342"/>
      <c r="L1138" s="342"/>
      <c r="M1138" s="342"/>
      <c r="N1138" s="342"/>
      <c r="O1138" s="342"/>
      <c r="P1138" s="342"/>
      <c r="Q1138" s="342"/>
    </row>
    <row r="1139" spans="1:17" ht="18" hidden="1" customHeight="1">
      <c r="A1139" s="163">
        <v>2150703</v>
      </c>
      <c r="B1139" s="164" t="s">
        <v>95</v>
      </c>
      <c r="C1139" s="338">
        <f t="shared" si="387"/>
        <v>0</v>
      </c>
      <c r="D1139" s="339">
        <f t="shared" si="388"/>
        <v>0</v>
      </c>
      <c r="E1139" s="340"/>
      <c r="F1139" s="340"/>
      <c r="G1139" s="340"/>
      <c r="H1139" s="340"/>
      <c r="I1139" s="341">
        <f t="shared" si="389"/>
        <v>0</v>
      </c>
      <c r="J1139" s="342"/>
      <c r="K1139" s="342"/>
      <c r="L1139" s="342"/>
      <c r="M1139" s="342"/>
      <c r="N1139" s="342"/>
      <c r="O1139" s="342"/>
      <c r="P1139" s="342"/>
      <c r="Q1139" s="342"/>
    </row>
    <row r="1140" spans="1:17" ht="18" hidden="1" customHeight="1">
      <c r="A1140" s="163">
        <v>2150704</v>
      </c>
      <c r="B1140" s="164" t="s">
        <v>945</v>
      </c>
      <c r="C1140" s="338">
        <f t="shared" si="387"/>
        <v>0</v>
      </c>
      <c r="D1140" s="339">
        <f t="shared" si="388"/>
        <v>0</v>
      </c>
      <c r="E1140" s="340"/>
      <c r="F1140" s="340"/>
      <c r="G1140" s="340"/>
      <c r="H1140" s="340"/>
      <c r="I1140" s="341">
        <f t="shared" si="389"/>
        <v>0</v>
      </c>
      <c r="J1140" s="342"/>
      <c r="K1140" s="342"/>
      <c r="L1140" s="342"/>
      <c r="M1140" s="342"/>
      <c r="N1140" s="342"/>
      <c r="O1140" s="342"/>
      <c r="P1140" s="342"/>
      <c r="Q1140" s="342"/>
    </row>
    <row r="1141" spans="1:17" ht="18" hidden="1" customHeight="1">
      <c r="A1141" s="163">
        <v>2150705</v>
      </c>
      <c r="B1141" s="164" t="s">
        <v>946</v>
      </c>
      <c r="C1141" s="338">
        <f t="shared" si="387"/>
        <v>0</v>
      </c>
      <c r="D1141" s="339">
        <f t="shared" si="388"/>
        <v>0</v>
      </c>
      <c r="E1141" s="340"/>
      <c r="F1141" s="340"/>
      <c r="G1141" s="340"/>
      <c r="H1141" s="340"/>
      <c r="I1141" s="341">
        <f t="shared" si="389"/>
        <v>0</v>
      </c>
      <c r="J1141" s="342"/>
      <c r="K1141" s="342"/>
      <c r="L1141" s="342"/>
      <c r="M1141" s="342"/>
      <c r="N1141" s="342"/>
      <c r="O1141" s="342"/>
      <c r="P1141" s="342"/>
      <c r="Q1141" s="342"/>
    </row>
    <row r="1142" spans="1:17" ht="18" hidden="1" customHeight="1">
      <c r="A1142" s="163">
        <v>2150799</v>
      </c>
      <c r="B1142" s="164" t="s">
        <v>947</v>
      </c>
      <c r="C1142" s="338">
        <f t="shared" si="387"/>
        <v>0</v>
      </c>
      <c r="D1142" s="339">
        <f t="shared" si="388"/>
        <v>0</v>
      </c>
      <c r="E1142" s="340"/>
      <c r="F1142" s="340"/>
      <c r="G1142" s="340"/>
      <c r="H1142" s="340"/>
      <c r="I1142" s="341">
        <f t="shared" si="389"/>
        <v>0</v>
      </c>
      <c r="J1142" s="342"/>
      <c r="K1142" s="342"/>
      <c r="L1142" s="342"/>
      <c r="M1142" s="342"/>
      <c r="N1142" s="342"/>
      <c r="O1142" s="342"/>
      <c r="P1142" s="342"/>
      <c r="Q1142" s="342"/>
    </row>
    <row r="1143" spans="1:17" ht="18" hidden="1" customHeight="1">
      <c r="A1143" s="163">
        <v>21508</v>
      </c>
      <c r="B1143" s="242" t="s">
        <v>948</v>
      </c>
      <c r="C1143" s="336">
        <f>SUM(C1144:C1149)</f>
        <v>0</v>
      </c>
      <c r="D1143" s="336">
        <f t="shared" ref="D1143:Q1143" si="390">SUM(D1144:D1149)</f>
        <v>0</v>
      </c>
      <c r="E1143" s="336">
        <f t="shared" si="390"/>
        <v>0</v>
      </c>
      <c r="F1143" s="336">
        <f t="shared" si="390"/>
        <v>0</v>
      </c>
      <c r="G1143" s="336">
        <f t="shared" si="390"/>
        <v>0</v>
      </c>
      <c r="H1143" s="336">
        <f t="shared" si="390"/>
        <v>0</v>
      </c>
      <c r="I1143" s="337">
        <f t="shared" si="390"/>
        <v>0</v>
      </c>
      <c r="J1143" s="337">
        <f t="shared" si="390"/>
        <v>0</v>
      </c>
      <c r="K1143" s="337">
        <f t="shared" si="390"/>
        <v>0</v>
      </c>
      <c r="L1143" s="337">
        <f t="shared" si="390"/>
        <v>0</v>
      </c>
      <c r="M1143" s="337">
        <f t="shared" si="390"/>
        <v>0</v>
      </c>
      <c r="N1143" s="337">
        <f t="shared" si="390"/>
        <v>0</v>
      </c>
      <c r="O1143" s="337">
        <f t="shared" si="390"/>
        <v>0</v>
      </c>
      <c r="P1143" s="337">
        <f t="shared" si="390"/>
        <v>0</v>
      </c>
      <c r="Q1143" s="337">
        <f t="shared" si="390"/>
        <v>0</v>
      </c>
    </row>
    <row r="1144" spans="1:17" ht="18" hidden="1" customHeight="1">
      <c r="A1144" s="163">
        <v>2150801</v>
      </c>
      <c r="B1144" s="164" t="s">
        <v>93</v>
      </c>
      <c r="C1144" s="338">
        <f t="shared" ref="C1144:C1149" si="391">SUM(D1144,I1144)</f>
        <v>0</v>
      </c>
      <c r="D1144" s="339">
        <f t="shared" ref="D1144:D1149" si="392">SUM(E1144:H1144)</f>
        <v>0</v>
      </c>
      <c r="E1144" s="340"/>
      <c r="F1144" s="340"/>
      <c r="G1144" s="340"/>
      <c r="H1144" s="340"/>
      <c r="I1144" s="341">
        <f t="shared" ref="I1144:I1149" si="393">SUM(J1144:Q1144)</f>
        <v>0</v>
      </c>
      <c r="J1144" s="342"/>
      <c r="K1144" s="342"/>
      <c r="L1144" s="342"/>
      <c r="M1144" s="342"/>
      <c r="N1144" s="342"/>
      <c r="O1144" s="342"/>
      <c r="P1144" s="342"/>
      <c r="Q1144" s="342"/>
    </row>
    <row r="1145" spans="1:17" ht="18" hidden="1" customHeight="1">
      <c r="A1145" s="163">
        <v>2150802</v>
      </c>
      <c r="B1145" s="164" t="s">
        <v>94</v>
      </c>
      <c r="C1145" s="338">
        <f t="shared" si="391"/>
        <v>0</v>
      </c>
      <c r="D1145" s="339">
        <f t="shared" si="392"/>
        <v>0</v>
      </c>
      <c r="E1145" s="340"/>
      <c r="F1145" s="340"/>
      <c r="G1145" s="340"/>
      <c r="H1145" s="340"/>
      <c r="I1145" s="341">
        <f t="shared" si="393"/>
        <v>0</v>
      </c>
      <c r="J1145" s="342"/>
      <c r="K1145" s="342"/>
      <c r="L1145" s="342"/>
      <c r="M1145" s="342"/>
      <c r="N1145" s="342"/>
      <c r="O1145" s="342"/>
      <c r="P1145" s="342"/>
      <c r="Q1145" s="342"/>
    </row>
    <row r="1146" spans="1:17" ht="18" hidden="1" customHeight="1">
      <c r="A1146" s="163">
        <v>2150803</v>
      </c>
      <c r="B1146" s="164" t="s">
        <v>95</v>
      </c>
      <c r="C1146" s="338">
        <f t="shared" si="391"/>
        <v>0</v>
      </c>
      <c r="D1146" s="339">
        <f t="shared" si="392"/>
        <v>0</v>
      </c>
      <c r="E1146" s="340"/>
      <c r="F1146" s="340"/>
      <c r="G1146" s="340"/>
      <c r="H1146" s="340"/>
      <c r="I1146" s="341">
        <f t="shared" si="393"/>
        <v>0</v>
      </c>
      <c r="J1146" s="342"/>
      <c r="K1146" s="342"/>
      <c r="L1146" s="342"/>
      <c r="M1146" s="342"/>
      <c r="N1146" s="342"/>
      <c r="O1146" s="342"/>
      <c r="P1146" s="342"/>
      <c r="Q1146" s="342"/>
    </row>
    <row r="1147" spans="1:17" ht="18" hidden="1" customHeight="1">
      <c r="A1147" s="163">
        <v>2150804</v>
      </c>
      <c r="B1147" s="164" t="s">
        <v>949</v>
      </c>
      <c r="C1147" s="338">
        <f t="shared" si="391"/>
        <v>0</v>
      </c>
      <c r="D1147" s="339">
        <f t="shared" si="392"/>
        <v>0</v>
      </c>
      <c r="E1147" s="340"/>
      <c r="F1147" s="340"/>
      <c r="G1147" s="340"/>
      <c r="H1147" s="340"/>
      <c r="I1147" s="341">
        <f t="shared" si="393"/>
        <v>0</v>
      </c>
      <c r="J1147" s="342"/>
      <c r="K1147" s="342"/>
      <c r="L1147" s="342"/>
      <c r="M1147" s="342"/>
      <c r="N1147" s="342"/>
      <c r="O1147" s="342"/>
      <c r="P1147" s="342"/>
      <c r="Q1147" s="342"/>
    </row>
    <row r="1148" spans="1:17" ht="18" hidden="1" customHeight="1">
      <c r="A1148" s="163">
        <v>2150805</v>
      </c>
      <c r="B1148" s="164" t="s">
        <v>950</v>
      </c>
      <c r="C1148" s="338">
        <f t="shared" si="391"/>
        <v>0</v>
      </c>
      <c r="D1148" s="339">
        <f t="shared" si="392"/>
        <v>0</v>
      </c>
      <c r="E1148" s="340"/>
      <c r="F1148" s="340"/>
      <c r="G1148" s="340"/>
      <c r="H1148" s="340"/>
      <c r="I1148" s="341">
        <f t="shared" si="393"/>
        <v>0</v>
      </c>
      <c r="J1148" s="342"/>
      <c r="K1148" s="342"/>
      <c r="L1148" s="342"/>
      <c r="M1148" s="342"/>
      <c r="N1148" s="342"/>
      <c r="O1148" s="342"/>
      <c r="P1148" s="342"/>
      <c r="Q1148" s="342"/>
    </row>
    <row r="1149" spans="1:17" ht="18" hidden="1" customHeight="1">
      <c r="A1149" s="163">
        <v>2150899</v>
      </c>
      <c r="B1149" s="164" t="s">
        <v>951</v>
      </c>
      <c r="C1149" s="338">
        <f t="shared" si="391"/>
        <v>0</v>
      </c>
      <c r="D1149" s="339">
        <f t="shared" si="392"/>
        <v>0</v>
      </c>
      <c r="E1149" s="340"/>
      <c r="F1149" s="340"/>
      <c r="G1149" s="340"/>
      <c r="H1149" s="340"/>
      <c r="I1149" s="341">
        <f t="shared" si="393"/>
        <v>0</v>
      </c>
      <c r="J1149" s="342"/>
      <c r="K1149" s="342"/>
      <c r="L1149" s="342"/>
      <c r="M1149" s="342"/>
      <c r="N1149" s="342"/>
      <c r="O1149" s="342"/>
      <c r="P1149" s="342"/>
      <c r="Q1149" s="342"/>
    </row>
    <row r="1150" spans="1:17" ht="18" hidden="1" customHeight="1">
      <c r="A1150" s="163">
        <v>21599</v>
      </c>
      <c r="B1150" s="242" t="s">
        <v>1545</v>
      </c>
      <c r="C1150" s="336">
        <f>SUM(C1151:C1156)</f>
        <v>0</v>
      </c>
      <c r="D1150" s="336">
        <f t="shared" ref="D1150:Q1150" si="394">SUM(D1151:D1156)</f>
        <v>0</v>
      </c>
      <c r="E1150" s="336">
        <f t="shared" si="394"/>
        <v>0</v>
      </c>
      <c r="F1150" s="336">
        <f t="shared" si="394"/>
        <v>0</v>
      </c>
      <c r="G1150" s="336">
        <f t="shared" si="394"/>
        <v>0</v>
      </c>
      <c r="H1150" s="336">
        <f t="shared" si="394"/>
        <v>0</v>
      </c>
      <c r="I1150" s="337">
        <f t="shared" si="394"/>
        <v>0</v>
      </c>
      <c r="J1150" s="337">
        <f t="shared" si="394"/>
        <v>0</v>
      </c>
      <c r="K1150" s="337">
        <f t="shared" si="394"/>
        <v>0</v>
      </c>
      <c r="L1150" s="337">
        <f t="shared" si="394"/>
        <v>0</v>
      </c>
      <c r="M1150" s="337">
        <f t="shared" si="394"/>
        <v>0</v>
      </c>
      <c r="N1150" s="337">
        <f t="shared" si="394"/>
        <v>0</v>
      </c>
      <c r="O1150" s="337">
        <f t="shared" si="394"/>
        <v>0</v>
      </c>
      <c r="P1150" s="337">
        <f t="shared" si="394"/>
        <v>0</v>
      </c>
      <c r="Q1150" s="337">
        <f t="shared" si="394"/>
        <v>0</v>
      </c>
    </row>
    <row r="1151" spans="1:17" ht="18" hidden="1" customHeight="1">
      <c r="A1151" s="163">
        <v>2159901</v>
      </c>
      <c r="B1151" s="164" t="s">
        <v>952</v>
      </c>
      <c r="C1151" s="338">
        <f t="shared" ref="C1151:C1156" si="395">SUM(D1151,I1151)</f>
        <v>0</v>
      </c>
      <c r="D1151" s="339">
        <f t="shared" ref="D1151:D1156" si="396">SUM(E1151:H1151)</f>
        <v>0</v>
      </c>
      <c r="E1151" s="340"/>
      <c r="F1151" s="340"/>
      <c r="G1151" s="340"/>
      <c r="H1151" s="340"/>
      <c r="I1151" s="341">
        <f t="shared" ref="I1151:I1156" si="397">SUM(J1151:Q1151)</f>
        <v>0</v>
      </c>
      <c r="J1151" s="342"/>
      <c r="K1151" s="342"/>
      <c r="L1151" s="342"/>
      <c r="M1151" s="342"/>
      <c r="N1151" s="342"/>
      <c r="O1151" s="342"/>
      <c r="P1151" s="342"/>
      <c r="Q1151" s="342"/>
    </row>
    <row r="1152" spans="1:17" ht="18" hidden="1" customHeight="1">
      <c r="A1152" s="163">
        <v>2159902</v>
      </c>
      <c r="B1152" s="164" t="s">
        <v>953</v>
      </c>
      <c r="C1152" s="338">
        <f t="shared" si="395"/>
        <v>0</v>
      </c>
      <c r="D1152" s="339">
        <f t="shared" si="396"/>
        <v>0</v>
      </c>
      <c r="E1152" s="340"/>
      <c r="F1152" s="340"/>
      <c r="G1152" s="340"/>
      <c r="H1152" s="340"/>
      <c r="I1152" s="341">
        <f t="shared" si="397"/>
        <v>0</v>
      </c>
      <c r="J1152" s="342"/>
      <c r="K1152" s="342"/>
      <c r="L1152" s="342"/>
      <c r="M1152" s="342"/>
      <c r="N1152" s="342"/>
      <c r="O1152" s="342"/>
      <c r="P1152" s="342"/>
      <c r="Q1152" s="342"/>
    </row>
    <row r="1153" spans="1:17" ht="18" hidden="1" customHeight="1">
      <c r="A1153" s="163">
        <v>2159904</v>
      </c>
      <c r="B1153" s="164" t="s">
        <v>954</v>
      </c>
      <c r="C1153" s="338">
        <f t="shared" si="395"/>
        <v>0</v>
      </c>
      <c r="D1153" s="339">
        <f t="shared" si="396"/>
        <v>0</v>
      </c>
      <c r="E1153" s="340"/>
      <c r="F1153" s="340"/>
      <c r="G1153" s="340"/>
      <c r="H1153" s="340"/>
      <c r="I1153" s="341">
        <f t="shared" si="397"/>
        <v>0</v>
      </c>
      <c r="J1153" s="342"/>
      <c r="K1153" s="342"/>
      <c r="L1153" s="342"/>
      <c r="M1153" s="342"/>
      <c r="N1153" s="342"/>
      <c r="O1153" s="342"/>
      <c r="P1153" s="342"/>
      <c r="Q1153" s="342"/>
    </row>
    <row r="1154" spans="1:17" ht="18" hidden="1" customHeight="1">
      <c r="A1154" s="163">
        <v>2159905</v>
      </c>
      <c r="B1154" s="164" t="s">
        <v>955</v>
      </c>
      <c r="C1154" s="338">
        <f t="shared" si="395"/>
        <v>0</v>
      </c>
      <c r="D1154" s="339">
        <f t="shared" si="396"/>
        <v>0</v>
      </c>
      <c r="E1154" s="340"/>
      <c r="F1154" s="340"/>
      <c r="G1154" s="340"/>
      <c r="H1154" s="340"/>
      <c r="I1154" s="341">
        <f t="shared" si="397"/>
        <v>0</v>
      </c>
      <c r="J1154" s="342"/>
      <c r="K1154" s="342"/>
      <c r="L1154" s="342"/>
      <c r="M1154" s="342"/>
      <c r="N1154" s="342"/>
      <c r="O1154" s="342"/>
      <c r="P1154" s="342"/>
      <c r="Q1154" s="342"/>
    </row>
    <row r="1155" spans="1:17" ht="18" hidden="1" customHeight="1">
      <c r="A1155" s="163">
        <v>2159906</v>
      </c>
      <c r="B1155" s="164" t="s">
        <v>956</v>
      </c>
      <c r="C1155" s="338">
        <f t="shared" si="395"/>
        <v>0</v>
      </c>
      <c r="D1155" s="339">
        <f t="shared" si="396"/>
        <v>0</v>
      </c>
      <c r="E1155" s="340"/>
      <c r="F1155" s="340"/>
      <c r="G1155" s="340"/>
      <c r="H1155" s="340"/>
      <c r="I1155" s="341">
        <f t="shared" si="397"/>
        <v>0</v>
      </c>
      <c r="J1155" s="342"/>
      <c r="K1155" s="342"/>
      <c r="L1155" s="342"/>
      <c r="M1155" s="342"/>
      <c r="N1155" s="342"/>
      <c r="O1155" s="342"/>
      <c r="P1155" s="342"/>
      <c r="Q1155" s="342"/>
    </row>
    <row r="1156" spans="1:17" ht="18" hidden="1" customHeight="1">
      <c r="A1156" s="163">
        <v>2159999</v>
      </c>
      <c r="B1156" s="164" t="s">
        <v>957</v>
      </c>
      <c r="C1156" s="338">
        <f t="shared" si="395"/>
        <v>0</v>
      </c>
      <c r="D1156" s="339">
        <f t="shared" si="396"/>
        <v>0</v>
      </c>
      <c r="E1156" s="340"/>
      <c r="F1156" s="340"/>
      <c r="G1156" s="340"/>
      <c r="H1156" s="340"/>
      <c r="I1156" s="341">
        <f t="shared" si="397"/>
        <v>0</v>
      </c>
      <c r="J1156" s="342"/>
      <c r="K1156" s="342"/>
      <c r="L1156" s="342"/>
      <c r="M1156" s="342"/>
      <c r="N1156" s="342"/>
      <c r="O1156" s="342"/>
      <c r="P1156" s="342"/>
      <c r="Q1156" s="342"/>
    </row>
    <row r="1157" spans="1:17" ht="18" hidden="1" customHeight="1">
      <c r="A1157" s="163">
        <v>216</v>
      </c>
      <c r="B1157" s="242" t="s">
        <v>958</v>
      </c>
      <c r="C1157" s="336">
        <f>SUM(C1158,C1168,C1175,C1181)</f>
        <v>0</v>
      </c>
      <c r="D1157" s="336">
        <f t="shared" ref="D1157:Q1157" si="398">SUM(D1158,D1168,D1175,D1181)</f>
        <v>0</v>
      </c>
      <c r="E1157" s="336">
        <f t="shared" si="398"/>
        <v>0</v>
      </c>
      <c r="F1157" s="336">
        <f t="shared" si="398"/>
        <v>0</v>
      </c>
      <c r="G1157" s="336">
        <f t="shared" si="398"/>
        <v>0</v>
      </c>
      <c r="H1157" s="336">
        <f t="shared" si="398"/>
        <v>0</v>
      </c>
      <c r="I1157" s="337">
        <f t="shared" si="398"/>
        <v>0</v>
      </c>
      <c r="J1157" s="337">
        <f t="shared" si="398"/>
        <v>0</v>
      </c>
      <c r="K1157" s="337">
        <f t="shared" si="398"/>
        <v>0</v>
      </c>
      <c r="L1157" s="337">
        <f t="shared" si="398"/>
        <v>0</v>
      </c>
      <c r="M1157" s="337">
        <f t="shared" si="398"/>
        <v>0</v>
      </c>
      <c r="N1157" s="337">
        <f t="shared" si="398"/>
        <v>0</v>
      </c>
      <c r="O1157" s="337">
        <f t="shared" si="398"/>
        <v>0</v>
      </c>
      <c r="P1157" s="337">
        <f t="shared" si="398"/>
        <v>0</v>
      </c>
      <c r="Q1157" s="337">
        <f t="shared" si="398"/>
        <v>0</v>
      </c>
    </row>
    <row r="1158" spans="1:17" ht="18" hidden="1" customHeight="1">
      <c r="A1158" s="163">
        <v>21602</v>
      </c>
      <c r="B1158" s="242" t="s">
        <v>959</v>
      </c>
      <c r="C1158" s="336">
        <f>SUM(C1159:C1167)</f>
        <v>0</v>
      </c>
      <c r="D1158" s="336">
        <f t="shared" ref="D1158:Q1158" si="399">SUM(D1159:D1167)</f>
        <v>0</v>
      </c>
      <c r="E1158" s="336">
        <f t="shared" si="399"/>
        <v>0</v>
      </c>
      <c r="F1158" s="336">
        <f t="shared" si="399"/>
        <v>0</v>
      </c>
      <c r="G1158" s="336">
        <f t="shared" si="399"/>
        <v>0</v>
      </c>
      <c r="H1158" s="336">
        <f t="shared" si="399"/>
        <v>0</v>
      </c>
      <c r="I1158" s="337">
        <f t="shared" si="399"/>
        <v>0</v>
      </c>
      <c r="J1158" s="337">
        <f t="shared" si="399"/>
        <v>0</v>
      </c>
      <c r="K1158" s="337">
        <f t="shared" si="399"/>
        <v>0</v>
      </c>
      <c r="L1158" s="337">
        <f t="shared" si="399"/>
        <v>0</v>
      </c>
      <c r="M1158" s="337">
        <f t="shared" si="399"/>
        <v>0</v>
      </c>
      <c r="N1158" s="337">
        <f t="shared" si="399"/>
        <v>0</v>
      </c>
      <c r="O1158" s="337">
        <f t="shared" si="399"/>
        <v>0</v>
      </c>
      <c r="P1158" s="337">
        <f t="shared" si="399"/>
        <v>0</v>
      </c>
      <c r="Q1158" s="337">
        <f t="shared" si="399"/>
        <v>0</v>
      </c>
    </row>
    <row r="1159" spans="1:17" ht="18" hidden="1" customHeight="1">
      <c r="A1159" s="163">
        <v>2160201</v>
      </c>
      <c r="B1159" s="164" t="s">
        <v>93</v>
      </c>
      <c r="C1159" s="338">
        <f t="shared" ref="C1159:C1167" si="400">SUM(D1159,I1159)</f>
        <v>0</v>
      </c>
      <c r="D1159" s="339">
        <f t="shared" ref="D1159:D1167" si="401">SUM(E1159:H1159)</f>
        <v>0</v>
      </c>
      <c r="E1159" s="340"/>
      <c r="F1159" s="340"/>
      <c r="G1159" s="340"/>
      <c r="H1159" s="340"/>
      <c r="I1159" s="341">
        <f t="shared" ref="I1159:I1167" si="402">SUM(J1159:Q1159)</f>
        <v>0</v>
      </c>
      <c r="J1159" s="342"/>
      <c r="K1159" s="342"/>
      <c r="L1159" s="342"/>
      <c r="M1159" s="342"/>
      <c r="N1159" s="342"/>
      <c r="O1159" s="342"/>
      <c r="P1159" s="342"/>
      <c r="Q1159" s="342"/>
    </row>
    <row r="1160" spans="1:17" ht="18" hidden="1" customHeight="1">
      <c r="A1160" s="163">
        <v>2160202</v>
      </c>
      <c r="B1160" s="164" t="s">
        <v>94</v>
      </c>
      <c r="C1160" s="338">
        <f t="shared" si="400"/>
        <v>0</v>
      </c>
      <c r="D1160" s="339">
        <f t="shared" si="401"/>
        <v>0</v>
      </c>
      <c r="E1160" s="340"/>
      <c r="F1160" s="340"/>
      <c r="G1160" s="340"/>
      <c r="H1160" s="340"/>
      <c r="I1160" s="341">
        <f t="shared" si="402"/>
        <v>0</v>
      </c>
      <c r="J1160" s="342"/>
      <c r="K1160" s="342"/>
      <c r="L1160" s="342"/>
      <c r="M1160" s="342"/>
      <c r="N1160" s="342"/>
      <c r="O1160" s="342"/>
      <c r="P1160" s="342"/>
      <c r="Q1160" s="342"/>
    </row>
    <row r="1161" spans="1:17" ht="18" hidden="1" customHeight="1">
      <c r="A1161" s="163">
        <v>2160203</v>
      </c>
      <c r="B1161" s="164" t="s">
        <v>95</v>
      </c>
      <c r="C1161" s="338">
        <f t="shared" si="400"/>
        <v>0</v>
      </c>
      <c r="D1161" s="339">
        <f t="shared" si="401"/>
        <v>0</v>
      </c>
      <c r="E1161" s="340"/>
      <c r="F1161" s="340"/>
      <c r="G1161" s="340"/>
      <c r="H1161" s="340"/>
      <c r="I1161" s="341">
        <f t="shared" si="402"/>
        <v>0</v>
      </c>
      <c r="J1161" s="342"/>
      <c r="K1161" s="342"/>
      <c r="L1161" s="342"/>
      <c r="M1161" s="342"/>
      <c r="N1161" s="342"/>
      <c r="O1161" s="342"/>
      <c r="P1161" s="342"/>
      <c r="Q1161" s="342"/>
    </row>
    <row r="1162" spans="1:17" ht="18" hidden="1" customHeight="1">
      <c r="A1162" s="163">
        <v>2160216</v>
      </c>
      <c r="B1162" s="164" t="s">
        <v>960</v>
      </c>
      <c r="C1162" s="338">
        <f t="shared" si="400"/>
        <v>0</v>
      </c>
      <c r="D1162" s="339">
        <f t="shared" si="401"/>
        <v>0</v>
      </c>
      <c r="E1162" s="340"/>
      <c r="F1162" s="340"/>
      <c r="G1162" s="340"/>
      <c r="H1162" s="340"/>
      <c r="I1162" s="341">
        <f t="shared" si="402"/>
        <v>0</v>
      </c>
      <c r="J1162" s="342"/>
      <c r="K1162" s="342"/>
      <c r="L1162" s="342"/>
      <c r="M1162" s="342"/>
      <c r="N1162" s="342"/>
      <c r="O1162" s="342"/>
      <c r="P1162" s="342"/>
      <c r="Q1162" s="342"/>
    </row>
    <row r="1163" spans="1:17" ht="18" hidden="1" customHeight="1">
      <c r="A1163" s="163">
        <v>2160217</v>
      </c>
      <c r="B1163" s="164" t="s">
        <v>961</v>
      </c>
      <c r="C1163" s="338">
        <f t="shared" si="400"/>
        <v>0</v>
      </c>
      <c r="D1163" s="339">
        <f t="shared" si="401"/>
        <v>0</v>
      </c>
      <c r="E1163" s="340"/>
      <c r="F1163" s="340"/>
      <c r="G1163" s="340"/>
      <c r="H1163" s="340"/>
      <c r="I1163" s="341">
        <f t="shared" si="402"/>
        <v>0</v>
      </c>
      <c r="J1163" s="342"/>
      <c r="K1163" s="342"/>
      <c r="L1163" s="342"/>
      <c r="M1163" s="342"/>
      <c r="N1163" s="342"/>
      <c r="O1163" s="342"/>
      <c r="P1163" s="342"/>
      <c r="Q1163" s="342"/>
    </row>
    <row r="1164" spans="1:17" ht="18" hidden="1" customHeight="1">
      <c r="A1164" s="163">
        <v>2160218</v>
      </c>
      <c r="B1164" s="164" t="s">
        <v>962</v>
      </c>
      <c r="C1164" s="338">
        <f t="shared" si="400"/>
        <v>0</v>
      </c>
      <c r="D1164" s="339">
        <f t="shared" si="401"/>
        <v>0</v>
      </c>
      <c r="E1164" s="340"/>
      <c r="F1164" s="340"/>
      <c r="G1164" s="340"/>
      <c r="H1164" s="340"/>
      <c r="I1164" s="341">
        <f t="shared" si="402"/>
        <v>0</v>
      </c>
      <c r="J1164" s="342"/>
      <c r="K1164" s="342"/>
      <c r="L1164" s="342"/>
      <c r="M1164" s="342"/>
      <c r="N1164" s="342"/>
      <c r="O1164" s="342"/>
      <c r="P1164" s="342"/>
      <c r="Q1164" s="342"/>
    </row>
    <row r="1165" spans="1:17" ht="18" hidden="1" customHeight="1">
      <c r="A1165" s="163">
        <v>2160219</v>
      </c>
      <c r="B1165" s="164" t="s">
        <v>963</v>
      </c>
      <c r="C1165" s="338">
        <f t="shared" si="400"/>
        <v>0</v>
      </c>
      <c r="D1165" s="339">
        <f t="shared" si="401"/>
        <v>0</v>
      </c>
      <c r="E1165" s="340"/>
      <c r="F1165" s="340"/>
      <c r="G1165" s="340"/>
      <c r="H1165" s="340"/>
      <c r="I1165" s="341">
        <f t="shared" si="402"/>
        <v>0</v>
      </c>
      <c r="J1165" s="342"/>
      <c r="K1165" s="342"/>
      <c r="L1165" s="342"/>
      <c r="M1165" s="342"/>
      <c r="N1165" s="342"/>
      <c r="O1165" s="342"/>
      <c r="P1165" s="342"/>
      <c r="Q1165" s="342"/>
    </row>
    <row r="1166" spans="1:17" ht="18" hidden="1" customHeight="1">
      <c r="A1166" s="163">
        <v>2160250</v>
      </c>
      <c r="B1166" s="164" t="s">
        <v>102</v>
      </c>
      <c r="C1166" s="338">
        <f t="shared" si="400"/>
        <v>0</v>
      </c>
      <c r="D1166" s="339">
        <f t="shared" si="401"/>
        <v>0</v>
      </c>
      <c r="E1166" s="340"/>
      <c r="F1166" s="340"/>
      <c r="G1166" s="340"/>
      <c r="H1166" s="340"/>
      <c r="I1166" s="341">
        <f t="shared" si="402"/>
        <v>0</v>
      </c>
      <c r="J1166" s="342"/>
      <c r="K1166" s="342"/>
      <c r="L1166" s="342"/>
      <c r="M1166" s="342"/>
      <c r="N1166" s="342"/>
      <c r="O1166" s="342"/>
      <c r="P1166" s="342"/>
      <c r="Q1166" s="342"/>
    </row>
    <row r="1167" spans="1:17" ht="18" hidden="1" customHeight="1">
      <c r="A1167" s="163">
        <v>2160299</v>
      </c>
      <c r="B1167" s="164" t="s">
        <v>964</v>
      </c>
      <c r="C1167" s="338">
        <f t="shared" si="400"/>
        <v>0</v>
      </c>
      <c r="D1167" s="339">
        <f t="shared" si="401"/>
        <v>0</v>
      </c>
      <c r="E1167" s="340"/>
      <c r="F1167" s="340"/>
      <c r="G1167" s="340"/>
      <c r="H1167" s="340"/>
      <c r="I1167" s="341">
        <f t="shared" si="402"/>
        <v>0</v>
      </c>
      <c r="J1167" s="342"/>
      <c r="K1167" s="342"/>
      <c r="L1167" s="342"/>
      <c r="M1167" s="342"/>
      <c r="N1167" s="342"/>
      <c r="O1167" s="342"/>
      <c r="P1167" s="342"/>
      <c r="Q1167" s="342"/>
    </row>
    <row r="1168" spans="1:17" ht="18" hidden="1" customHeight="1">
      <c r="A1168" s="163">
        <v>21605</v>
      </c>
      <c r="B1168" s="242" t="s">
        <v>965</v>
      </c>
      <c r="C1168" s="336">
        <f>SUM(C1169:C1174)</f>
        <v>0</v>
      </c>
      <c r="D1168" s="336">
        <f t="shared" ref="D1168:Q1168" si="403">SUM(D1169:D1174)</f>
        <v>0</v>
      </c>
      <c r="E1168" s="336">
        <f t="shared" si="403"/>
        <v>0</v>
      </c>
      <c r="F1168" s="336">
        <f t="shared" si="403"/>
        <v>0</v>
      </c>
      <c r="G1168" s="336">
        <f t="shared" si="403"/>
        <v>0</v>
      </c>
      <c r="H1168" s="336">
        <f t="shared" si="403"/>
        <v>0</v>
      </c>
      <c r="I1168" s="337">
        <f t="shared" si="403"/>
        <v>0</v>
      </c>
      <c r="J1168" s="337">
        <f t="shared" si="403"/>
        <v>0</v>
      </c>
      <c r="K1168" s="337">
        <f t="shared" si="403"/>
        <v>0</v>
      </c>
      <c r="L1168" s="337">
        <f t="shared" si="403"/>
        <v>0</v>
      </c>
      <c r="M1168" s="337">
        <f t="shared" si="403"/>
        <v>0</v>
      </c>
      <c r="N1168" s="337">
        <f t="shared" si="403"/>
        <v>0</v>
      </c>
      <c r="O1168" s="337">
        <f t="shared" si="403"/>
        <v>0</v>
      </c>
      <c r="P1168" s="337">
        <f t="shared" si="403"/>
        <v>0</v>
      </c>
      <c r="Q1168" s="337">
        <f t="shared" si="403"/>
        <v>0</v>
      </c>
    </row>
    <row r="1169" spans="1:17" ht="18" hidden="1" customHeight="1">
      <c r="A1169" s="163">
        <v>2160501</v>
      </c>
      <c r="B1169" s="164" t="s">
        <v>93</v>
      </c>
      <c r="C1169" s="338">
        <f t="shared" ref="C1169:C1174" si="404">SUM(D1169,I1169)</f>
        <v>0</v>
      </c>
      <c r="D1169" s="339">
        <f t="shared" ref="D1169:D1174" si="405">SUM(E1169:H1169)</f>
        <v>0</v>
      </c>
      <c r="E1169" s="340"/>
      <c r="F1169" s="340"/>
      <c r="G1169" s="340"/>
      <c r="H1169" s="340"/>
      <c r="I1169" s="341">
        <f t="shared" ref="I1169:I1174" si="406">SUM(J1169:Q1169)</f>
        <v>0</v>
      </c>
      <c r="J1169" s="342"/>
      <c r="K1169" s="342"/>
      <c r="L1169" s="342"/>
      <c r="M1169" s="342"/>
      <c r="N1169" s="342"/>
      <c r="O1169" s="342"/>
      <c r="P1169" s="342"/>
      <c r="Q1169" s="342"/>
    </row>
    <row r="1170" spans="1:17" ht="18" hidden="1" customHeight="1">
      <c r="A1170" s="163">
        <v>2160502</v>
      </c>
      <c r="B1170" s="164" t="s">
        <v>94</v>
      </c>
      <c r="C1170" s="338">
        <f t="shared" si="404"/>
        <v>0</v>
      </c>
      <c r="D1170" s="339">
        <f t="shared" si="405"/>
        <v>0</v>
      </c>
      <c r="E1170" s="340"/>
      <c r="F1170" s="340"/>
      <c r="G1170" s="340"/>
      <c r="H1170" s="340"/>
      <c r="I1170" s="341">
        <f t="shared" si="406"/>
        <v>0</v>
      </c>
      <c r="J1170" s="342"/>
      <c r="K1170" s="342"/>
      <c r="L1170" s="342"/>
      <c r="M1170" s="342"/>
      <c r="N1170" s="342"/>
      <c r="O1170" s="342"/>
      <c r="P1170" s="342"/>
      <c r="Q1170" s="342"/>
    </row>
    <row r="1171" spans="1:17" ht="18" hidden="1" customHeight="1">
      <c r="A1171" s="163">
        <v>2160503</v>
      </c>
      <c r="B1171" s="164" t="s">
        <v>95</v>
      </c>
      <c r="C1171" s="338">
        <f t="shared" si="404"/>
        <v>0</v>
      </c>
      <c r="D1171" s="339">
        <f t="shared" si="405"/>
        <v>0</v>
      </c>
      <c r="E1171" s="340"/>
      <c r="F1171" s="340"/>
      <c r="G1171" s="340"/>
      <c r="H1171" s="340"/>
      <c r="I1171" s="341">
        <f t="shared" si="406"/>
        <v>0</v>
      </c>
      <c r="J1171" s="342"/>
      <c r="K1171" s="342"/>
      <c r="L1171" s="342"/>
      <c r="M1171" s="342"/>
      <c r="N1171" s="342"/>
      <c r="O1171" s="342"/>
      <c r="P1171" s="342"/>
      <c r="Q1171" s="342"/>
    </row>
    <row r="1172" spans="1:17" ht="18" hidden="1" customHeight="1">
      <c r="A1172" s="163">
        <v>2160504</v>
      </c>
      <c r="B1172" s="164" t="s">
        <v>966</v>
      </c>
      <c r="C1172" s="338">
        <f t="shared" si="404"/>
        <v>0</v>
      </c>
      <c r="D1172" s="339">
        <f t="shared" si="405"/>
        <v>0</v>
      </c>
      <c r="E1172" s="340"/>
      <c r="F1172" s="340"/>
      <c r="G1172" s="340"/>
      <c r="H1172" s="340"/>
      <c r="I1172" s="341">
        <f t="shared" si="406"/>
        <v>0</v>
      </c>
      <c r="J1172" s="342"/>
      <c r="K1172" s="342"/>
      <c r="L1172" s="342"/>
      <c r="M1172" s="342"/>
      <c r="N1172" s="342"/>
      <c r="O1172" s="342"/>
      <c r="P1172" s="342"/>
      <c r="Q1172" s="342"/>
    </row>
    <row r="1173" spans="1:17" ht="18" hidden="1" customHeight="1">
      <c r="A1173" s="163">
        <v>2160505</v>
      </c>
      <c r="B1173" s="164" t="s">
        <v>967</v>
      </c>
      <c r="C1173" s="338">
        <f t="shared" si="404"/>
        <v>0</v>
      </c>
      <c r="D1173" s="339">
        <f t="shared" si="405"/>
        <v>0</v>
      </c>
      <c r="E1173" s="340"/>
      <c r="F1173" s="340"/>
      <c r="G1173" s="340"/>
      <c r="H1173" s="340"/>
      <c r="I1173" s="341">
        <f t="shared" si="406"/>
        <v>0</v>
      </c>
      <c r="J1173" s="342"/>
      <c r="K1173" s="342"/>
      <c r="L1173" s="342"/>
      <c r="M1173" s="342"/>
      <c r="N1173" s="342"/>
      <c r="O1173" s="342"/>
      <c r="P1173" s="342"/>
      <c r="Q1173" s="342"/>
    </row>
    <row r="1174" spans="1:17" ht="18" hidden="1" customHeight="1">
      <c r="A1174" s="163">
        <v>2160599</v>
      </c>
      <c r="B1174" s="164" t="s">
        <v>968</v>
      </c>
      <c r="C1174" s="338">
        <f t="shared" si="404"/>
        <v>0</v>
      </c>
      <c r="D1174" s="339">
        <f t="shared" si="405"/>
        <v>0</v>
      </c>
      <c r="E1174" s="340"/>
      <c r="F1174" s="340"/>
      <c r="G1174" s="340"/>
      <c r="H1174" s="340"/>
      <c r="I1174" s="341">
        <f t="shared" si="406"/>
        <v>0</v>
      </c>
      <c r="J1174" s="342"/>
      <c r="K1174" s="342"/>
      <c r="L1174" s="342"/>
      <c r="M1174" s="342"/>
      <c r="N1174" s="342"/>
      <c r="O1174" s="342"/>
      <c r="P1174" s="342"/>
      <c r="Q1174" s="342"/>
    </row>
    <row r="1175" spans="1:17" ht="18" hidden="1" customHeight="1">
      <c r="A1175" s="163">
        <v>21606</v>
      </c>
      <c r="B1175" s="242" t="s">
        <v>969</v>
      </c>
      <c r="C1175" s="336">
        <f>SUM(C1176:C1180)</f>
        <v>0</v>
      </c>
      <c r="D1175" s="336">
        <f t="shared" ref="D1175:Q1175" si="407">SUM(D1176:D1180)</f>
        <v>0</v>
      </c>
      <c r="E1175" s="336">
        <f t="shared" si="407"/>
        <v>0</v>
      </c>
      <c r="F1175" s="336">
        <f t="shared" si="407"/>
        <v>0</v>
      </c>
      <c r="G1175" s="336">
        <f t="shared" si="407"/>
        <v>0</v>
      </c>
      <c r="H1175" s="336">
        <f t="shared" si="407"/>
        <v>0</v>
      </c>
      <c r="I1175" s="337">
        <f t="shared" si="407"/>
        <v>0</v>
      </c>
      <c r="J1175" s="337">
        <f t="shared" si="407"/>
        <v>0</v>
      </c>
      <c r="K1175" s="337">
        <f t="shared" si="407"/>
        <v>0</v>
      </c>
      <c r="L1175" s="337">
        <f t="shared" si="407"/>
        <v>0</v>
      </c>
      <c r="M1175" s="337">
        <f t="shared" si="407"/>
        <v>0</v>
      </c>
      <c r="N1175" s="337">
        <f t="shared" si="407"/>
        <v>0</v>
      </c>
      <c r="O1175" s="337">
        <f t="shared" si="407"/>
        <v>0</v>
      </c>
      <c r="P1175" s="337">
        <f t="shared" si="407"/>
        <v>0</v>
      </c>
      <c r="Q1175" s="337">
        <f t="shared" si="407"/>
        <v>0</v>
      </c>
    </row>
    <row r="1176" spans="1:17" ht="18" hidden="1" customHeight="1">
      <c r="A1176" s="163">
        <v>2160601</v>
      </c>
      <c r="B1176" s="164" t="s">
        <v>93</v>
      </c>
      <c r="C1176" s="338">
        <f>SUM(D1176,I1176)</f>
        <v>0</v>
      </c>
      <c r="D1176" s="339">
        <f>SUM(E1176:H1176)</f>
        <v>0</v>
      </c>
      <c r="E1176" s="340"/>
      <c r="F1176" s="340"/>
      <c r="G1176" s="340"/>
      <c r="H1176" s="340"/>
      <c r="I1176" s="341">
        <f>SUM(J1176:Q1176)</f>
        <v>0</v>
      </c>
      <c r="J1176" s="342"/>
      <c r="K1176" s="342"/>
      <c r="L1176" s="342"/>
      <c r="M1176" s="342"/>
      <c r="N1176" s="342"/>
      <c r="O1176" s="342"/>
      <c r="P1176" s="342"/>
      <c r="Q1176" s="342"/>
    </row>
    <row r="1177" spans="1:17" ht="18" hidden="1" customHeight="1">
      <c r="A1177" s="163">
        <v>2160602</v>
      </c>
      <c r="B1177" s="164" t="s">
        <v>94</v>
      </c>
      <c r="C1177" s="338">
        <f>SUM(D1177,I1177)</f>
        <v>0</v>
      </c>
      <c r="D1177" s="339">
        <f>SUM(E1177:H1177)</f>
        <v>0</v>
      </c>
      <c r="E1177" s="340"/>
      <c r="F1177" s="340"/>
      <c r="G1177" s="340"/>
      <c r="H1177" s="340"/>
      <c r="I1177" s="341">
        <f>SUM(J1177:Q1177)</f>
        <v>0</v>
      </c>
      <c r="J1177" s="342"/>
      <c r="K1177" s="342"/>
      <c r="L1177" s="342"/>
      <c r="M1177" s="342"/>
      <c r="N1177" s="342"/>
      <c r="O1177" s="342"/>
      <c r="P1177" s="342"/>
      <c r="Q1177" s="342"/>
    </row>
    <row r="1178" spans="1:17" ht="18" hidden="1" customHeight="1">
      <c r="A1178" s="163">
        <v>2160603</v>
      </c>
      <c r="B1178" s="164" t="s">
        <v>95</v>
      </c>
      <c r="C1178" s="338">
        <f>SUM(D1178,I1178)</f>
        <v>0</v>
      </c>
      <c r="D1178" s="339">
        <f>SUM(E1178:H1178)</f>
        <v>0</v>
      </c>
      <c r="E1178" s="340"/>
      <c r="F1178" s="340"/>
      <c r="G1178" s="340"/>
      <c r="H1178" s="340"/>
      <c r="I1178" s="341">
        <f>SUM(J1178:Q1178)</f>
        <v>0</v>
      </c>
      <c r="J1178" s="342"/>
      <c r="K1178" s="342"/>
      <c r="L1178" s="342"/>
      <c r="M1178" s="342"/>
      <c r="N1178" s="342"/>
      <c r="O1178" s="342"/>
      <c r="P1178" s="342"/>
      <c r="Q1178" s="342"/>
    </row>
    <row r="1179" spans="1:17" ht="18" hidden="1" customHeight="1">
      <c r="A1179" s="163">
        <v>2160607</v>
      </c>
      <c r="B1179" s="164" t="s">
        <v>970</v>
      </c>
      <c r="C1179" s="338">
        <f>SUM(D1179,I1179)</f>
        <v>0</v>
      </c>
      <c r="D1179" s="339">
        <f>SUM(E1179:H1179)</f>
        <v>0</v>
      </c>
      <c r="E1179" s="340"/>
      <c r="F1179" s="340"/>
      <c r="G1179" s="340"/>
      <c r="H1179" s="340"/>
      <c r="I1179" s="341">
        <f>SUM(J1179:Q1179)</f>
        <v>0</v>
      </c>
      <c r="J1179" s="342"/>
      <c r="K1179" s="342"/>
      <c r="L1179" s="342"/>
      <c r="M1179" s="342"/>
      <c r="N1179" s="342"/>
      <c r="O1179" s="342"/>
      <c r="P1179" s="342"/>
      <c r="Q1179" s="342"/>
    </row>
    <row r="1180" spans="1:17" ht="18" hidden="1" customHeight="1">
      <c r="A1180" s="163">
        <v>2160699</v>
      </c>
      <c r="B1180" s="164" t="s">
        <v>971</v>
      </c>
      <c r="C1180" s="338">
        <f>SUM(D1180,I1180)</f>
        <v>0</v>
      </c>
      <c r="D1180" s="339">
        <f>SUM(E1180:H1180)</f>
        <v>0</v>
      </c>
      <c r="E1180" s="340"/>
      <c r="F1180" s="340"/>
      <c r="G1180" s="340"/>
      <c r="H1180" s="340"/>
      <c r="I1180" s="341">
        <f>SUM(J1180:Q1180)</f>
        <v>0</v>
      </c>
      <c r="J1180" s="342"/>
      <c r="K1180" s="342"/>
      <c r="L1180" s="342"/>
      <c r="M1180" s="342"/>
      <c r="N1180" s="342"/>
      <c r="O1180" s="342"/>
      <c r="P1180" s="342"/>
      <c r="Q1180" s="342"/>
    </row>
    <row r="1181" spans="1:17" ht="18" hidden="1" customHeight="1">
      <c r="A1181" s="163">
        <v>21699</v>
      </c>
      <c r="B1181" s="242" t="s">
        <v>1546</v>
      </c>
      <c r="C1181" s="336">
        <f>SUM(C1182:C1183)</f>
        <v>0</v>
      </c>
      <c r="D1181" s="336">
        <f t="shared" ref="D1181:Q1181" si="408">SUM(D1182:D1183)</f>
        <v>0</v>
      </c>
      <c r="E1181" s="336">
        <f t="shared" si="408"/>
        <v>0</v>
      </c>
      <c r="F1181" s="336">
        <f t="shared" si="408"/>
        <v>0</v>
      </c>
      <c r="G1181" s="336">
        <f t="shared" si="408"/>
        <v>0</v>
      </c>
      <c r="H1181" s="336">
        <f t="shared" si="408"/>
        <v>0</v>
      </c>
      <c r="I1181" s="337">
        <f t="shared" si="408"/>
        <v>0</v>
      </c>
      <c r="J1181" s="337">
        <f t="shared" si="408"/>
        <v>0</v>
      </c>
      <c r="K1181" s="337">
        <f t="shared" si="408"/>
        <v>0</v>
      </c>
      <c r="L1181" s="337">
        <f t="shared" si="408"/>
        <v>0</v>
      </c>
      <c r="M1181" s="337">
        <f t="shared" si="408"/>
        <v>0</v>
      </c>
      <c r="N1181" s="337">
        <f t="shared" si="408"/>
        <v>0</v>
      </c>
      <c r="O1181" s="337">
        <f t="shared" si="408"/>
        <v>0</v>
      </c>
      <c r="P1181" s="337">
        <f t="shared" si="408"/>
        <v>0</v>
      </c>
      <c r="Q1181" s="337">
        <f t="shared" si="408"/>
        <v>0</v>
      </c>
    </row>
    <row r="1182" spans="1:17" ht="18" hidden="1" customHeight="1">
      <c r="A1182" s="163">
        <v>2169901</v>
      </c>
      <c r="B1182" s="164" t="s">
        <v>972</v>
      </c>
      <c r="C1182" s="338">
        <f>SUM(D1182,I1182)</f>
        <v>0</v>
      </c>
      <c r="D1182" s="339">
        <f>SUM(E1182:H1182)</f>
        <v>0</v>
      </c>
      <c r="E1182" s="340"/>
      <c r="F1182" s="340"/>
      <c r="G1182" s="340"/>
      <c r="H1182" s="340"/>
      <c r="I1182" s="341">
        <f>SUM(J1182:Q1182)</f>
        <v>0</v>
      </c>
      <c r="J1182" s="342"/>
      <c r="K1182" s="342"/>
      <c r="L1182" s="342"/>
      <c r="M1182" s="342"/>
      <c r="N1182" s="342"/>
      <c r="O1182" s="342"/>
      <c r="P1182" s="342"/>
      <c r="Q1182" s="342"/>
    </row>
    <row r="1183" spans="1:17" ht="18" hidden="1" customHeight="1">
      <c r="A1183" s="246">
        <v>2169999</v>
      </c>
      <c r="B1183" s="247" t="s">
        <v>1547</v>
      </c>
      <c r="C1183" s="338">
        <f>SUM(D1183,I1183)</f>
        <v>0</v>
      </c>
      <c r="D1183" s="339">
        <f>SUM(E1183:H1183)</f>
        <v>0</v>
      </c>
      <c r="E1183" s="340"/>
      <c r="F1183" s="340"/>
      <c r="G1183" s="340"/>
      <c r="H1183" s="340"/>
      <c r="I1183" s="341">
        <f>SUM(J1183:Q1183)</f>
        <v>0</v>
      </c>
      <c r="J1183" s="342"/>
      <c r="K1183" s="342"/>
      <c r="L1183" s="342"/>
      <c r="M1183" s="342"/>
      <c r="N1183" s="342"/>
      <c r="O1183" s="342"/>
      <c r="P1183" s="342"/>
      <c r="Q1183" s="342"/>
    </row>
    <row r="1184" spans="1:17" ht="18" hidden="1" customHeight="1">
      <c r="A1184" s="163">
        <v>217</v>
      </c>
      <c r="B1184" s="242" t="s">
        <v>973</v>
      </c>
      <c r="C1184" s="336">
        <f>SUM(C1185,C1192,C1202,C1208,C1211)</f>
        <v>0</v>
      </c>
      <c r="D1184" s="336">
        <f t="shared" ref="D1184:Q1184" si="409">SUM(D1185,D1192,D1202,D1208,D1211)</f>
        <v>0</v>
      </c>
      <c r="E1184" s="336">
        <f t="shared" si="409"/>
        <v>0</v>
      </c>
      <c r="F1184" s="336">
        <f t="shared" si="409"/>
        <v>0</v>
      </c>
      <c r="G1184" s="336">
        <f t="shared" si="409"/>
        <v>0</v>
      </c>
      <c r="H1184" s="336">
        <f t="shared" si="409"/>
        <v>0</v>
      </c>
      <c r="I1184" s="337">
        <f t="shared" si="409"/>
        <v>0</v>
      </c>
      <c r="J1184" s="337">
        <f t="shared" si="409"/>
        <v>0</v>
      </c>
      <c r="K1184" s="337">
        <f t="shared" si="409"/>
        <v>0</v>
      </c>
      <c r="L1184" s="337">
        <f t="shared" si="409"/>
        <v>0</v>
      </c>
      <c r="M1184" s="337">
        <f t="shared" si="409"/>
        <v>0</v>
      </c>
      <c r="N1184" s="337">
        <f t="shared" si="409"/>
        <v>0</v>
      </c>
      <c r="O1184" s="337">
        <f t="shared" si="409"/>
        <v>0</v>
      </c>
      <c r="P1184" s="337">
        <f t="shared" si="409"/>
        <v>0</v>
      </c>
      <c r="Q1184" s="337">
        <f t="shared" si="409"/>
        <v>0</v>
      </c>
    </row>
    <row r="1185" spans="1:17" ht="18" hidden="1" customHeight="1">
      <c r="A1185" s="163">
        <v>21701</v>
      </c>
      <c r="B1185" s="242" t="s">
        <v>974</v>
      </c>
      <c r="C1185" s="336">
        <f>SUM(C1186:C1191)</f>
        <v>0</v>
      </c>
      <c r="D1185" s="336">
        <f t="shared" ref="D1185:Q1185" si="410">SUM(D1186:D1191)</f>
        <v>0</v>
      </c>
      <c r="E1185" s="336">
        <f t="shared" si="410"/>
        <v>0</v>
      </c>
      <c r="F1185" s="336">
        <f t="shared" si="410"/>
        <v>0</v>
      </c>
      <c r="G1185" s="336">
        <f t="shared" si="410"/>
        <v>0</v>
      </c>
      <c r="H1185" s="336">
        <f t="shared" si="410"/>
        <v>0</v>
      </c>
      <c r="I1185" s="337">
        <f t="shared" si="410"/>
        <v>0</v>
      </c>
      <c r="J1185" s="337">
        <f t="shared" si="410"/>
        <v>0</v>
      </c>
      <c r="K1185" s="337">
        <f t="shared" si="410"/>
        <v>0</v>
      </c>
      <c r="L1185" s="337">
        <f t="shared" si="410"/>
        <v>0</v>
      </c>
      <c r="M1185" s="337">
        <f t="shared" si="410"/>
        <v>0</v>
      </c>
      <c r="N1185" s="337">
        <f t="shared" si="410"/>
        <v>0</v>
      </c>
      <c r="O1185" s="337">
        <f t="shared" si="410"/>
        <v>0</v>
      </c>
      <c r="P1185" s="337">
        <f t="shared" si="410"/>
        <v>0</v>
      </c>
      <c r="Q1185" s="337">
        <f t="shared" si="410"/>
        <v>0</v>
      </c>
    </row>
    <row r="1186" spans="1:17" ht="18" hidden="1" customHeight="1">
      <c r="A1186" s="163">
        <v>2170101</v>
      </c>
      <c r="B1186" s="164" t="s">
        <v>93</v>
      </c>
      <c r="C1186" s="338">
        <f t="shared" ref="C1186:C1191" si="411">SUM(D1186,I1186)</f>
        <v>0</v>
      </c>
      <c r="D1186" s="339">
        <f t="shared" ref="D1186:D1191" si="412">SUM(E1186:H1186)</f>
        <v>0</v>
      </c>
      <c r="E1186" s="340"/>
      <c r="F1186" s="340"/>
      <c r="G1186" s="340"/>
      <c r="H1186" s="340"/>
      <c r="I1186" s="341">
        <f t="shared" ref="I1186:I1191" si="413">SUM(J1186:Q1186)</f>
        <v>0</v>
      </c>
      <c r="J1186" s="342"/>
      <c r="K1186" s="342"/>
      <c r="L1186" s="342"/>
      <c r="M1186" s="342"/>
      <c r="N1186" s="342"/>
      <c r="O1186" s="342"/>
      <c r="P1186" s="342"/>
      <c r="Q1186" s="342"/>
    </row>
    <row r="1187" spans="1:17" ht="18" hidden="1" customHeight="1">
      <c r="A1187" s="163">
        <v>2170102</v>
      </c>
      <c r="B1187" s="164" t="s">
        <v>94</v>
      </c>
      <c r="C1187" s="338">
        <f t="shared" si="411"/>
        <v>0</v>
      </c>
      <c r="D1187" s="339">
        <f t="shared" si="412"/>
        <v>0</v>
      </c>
      <c r="E1187" s="340"/>
      <c r="F1187" s="340"/>
      <c r="G1187" s="340"/>
      <c r="H1187" s="340"/>
      <c r="I1187" s="341">
        <f t="shared" si="413"/>
        <v>0</v>
      </c>
      <c r="J1187" s="342"/>
      <c r="K1187" s="342"/>
      <c r="L1187" s="342"/>
      <c r="M1187" s="342"/>
      <c r="N1187" s="342"/>
      <c r="O1187" s="342"/>
      <c r="P1187" s="342"/>
      <c r="Q1187" s="342"/>
    </row>
    <row r="1188" spans="1:17" ht="18" hidden="1" customHeight="1">
      <c r="A1188" s="163">
        <v>2170103</v>
      </c>
      <c r="B1188" s="164" t="s">
        <v>95</v>
      </c>
      <c r="C1188" s="338">
        <f t="shared" si="411"/>
        <v>0</v>
      </c>
      <c r="D1188" s="339">
        <f t="shared" si="412"/>
        <v>0</v>
      </c>
      <c r="E1188" s="340"/>
      <c r="F1188" s="340"/>
      <c r="G1188" s="340"/>
      <c r="H1188" s="340"/>
      <c r="I1188" s="341">
        <f t="shared" si="413"/>
        <v>0</v>
      </c>
      <c r="J1188" s="342"/>
      <c r="K1188" s="342"/>
      <c r="L1188" s="342"/>
      <c r="M1188" s="342"/>
      <c r="N1188" s="342"/>
      <c r="O1188" s="342"/>
      <c r="P1188" s="342"/>
      <c r="Q1188" s="342"/>
    </row>
    <row r="1189" spans="1:17" ht="18" hidden="1" customHeight="1">
      <c r="A1189" s="163">
        <v>2170104</v>
      </c>
      <c r="B1189" s="164" t="s">
        <v>975</v>
      </c>
      <c r="C1189" s="338">
        <f t="shared" si="411"/>
        <v>0</v>
      </c>
      <c r="D1189" s="339">
        <f t="shared" si="412"/>
        <v>0</v>
      </c>
      <c r="E1189" s="340"/>
      <c r="F1189" s="340"/>
      <c r="G1189" s="340"/>
      <c r="H1189" s="340"/>
      <c r="I1189" s="341">
        <f t="shared" si="413"/>
        <v>0</v>
      </c>
      <c r="J1189" s="342"/>
      <c r="K1189" s="342"/>
      <c r="L1189" s="342"/>
      <c r="M1189" s="342"/>
      <c r="N1189" s="342"/>
      <c r="O1189" s="342"/>
      <c r="P1189" s="342"/>
      <c r="Q1189" s="342"/>
    </row>
    <row r="1190" spans="1:17" ht="18" hidden="1" customHeight="1">
      <c r="A1190" s="163">
        <v>2170150</v>
      </c>
      <c r="B1190" s="164" t="s">
        <v>102</v>
      </c>
      <c r="C1190" s="338">
        <f t="shared" si="411"/>
        <v>0</v>
      </c>
      <c r="D1190" s="339">
        <f t="shared" si="412"/>
        <v>0</v>
      </c>
      <c r="E1190" s="340"/>
      <c r="F1190" s="340"/>
      <c r="G1190" s="340"/>
      <c r="H1190" s="340"/>
      <c r="I1190" s="341">
        <f t="shared" si="413"/>
        <v>0</v>
      </c>
      <c r="J1190" s="342"/>
      <c r="K1190" s="342"/>
      <c r="L1190" s="342"/>
      <c r="M1190" s="342"/>
      <c r="N1190" s="342"/>
      <c r="O1190" s="342"/>
      <c r="P1190" s="342"/>
      <c r="Q1190" s="342"/>
    </row>
    <row r="1191" spans="1:17" ht="18" hidden="1" customHeight="1">
      <c r="A1191" s="163">
        <v>2170199</v>
      </c>
      <c r="B1191" s="164" t="s">
        <v>976</v>
      </c>
      <c r="C1191" s="338">
        <f t="shared" si="411"/>
        <v>0</v>
      </c>
      <c r="D1191" s="339">
        <f t="shared" si="412"/>
        <v>0</v>
      </c>
      <c r="E1191" s="340"/>
      <c r="F1191" s="340"/>
      <c r="G1191" s="340"/>
      <c r="H1191" s="340"/>
      <c r="I1191" s="341">
        <f t="shared" si="413"/>
        <v>0</v>
      </c>
      <c r="J1191" s="342"/>
      <c r="K1191" s="342"/>
      <c r="L1191" s="342"/>
      <c r="M1191" s="342"/>
      <c r="N1191" s="342"/>
      <c r="O1191" s="342"/>
      <c r="P1191" s="342"/>
      <c r="Q1191" s="342"/>
    </row>
    <row r="1192" spans="1:17" ht="18" hidden="1" customHeight="1">
      <c r="A1192" s="163">
        <v>21702</v>
      </c>
      <c r="B1192" s="242" t="s">
        <v>977</v>
      </c>
      <c r="C1192" s="336">
        <f>SUM(C1193:C1201)</f>
        <v>0</v>
      </c>
      <c r="D1192" s="336">
        <f t="shared" ref="D1192:Q1192" si="414">SUM(D1193:D1201)</f>
        <v>0</v>
      </c>
      <c r="E1192" s="336">
        <f t="shared" si="414"/>
        <v>0</v>
      </c>
      <c r="F1192" s="336">
        <f t="shared" si="414"/>
        <v>0</v>
      </c>
      <c r="G1192" s="336">
        <f t="shared" si="414"/>
        <v>0</v>
      </c>
      <c r="H1192" s="336">
        <f t="shared" si="414"/>
        <v>0</v>
      </c>
      <c r="I1192" s="337">
        <f t="shared" si="414"/>
        <v>0</v>
      </c>
      <c r="J1192" s="337">
        <f t="shared" si="414"/>
        <v>0</v>
      </c>
      <c r="K1192" s="337">
        <f t="shared" si="414"/>
        <v>0</v>
      </c>
      <c r="L1192" s="337">
        <f t="shared" si="414"/>
        <v>0</v>
      </c>
      <c r="M1192" s="337">
        <f t="shared" si="414"/>
        <v>0</v>
      </c>
      <c r="N1192" s="337">
        <f t="shared" si="414"/>
        <v>0</v>
      </c>
      <c r="O1192" s="337">
        <f t="shared" si="414"/>
        <v>0</v>
      </c>
      <c r="P1192" s="337">
        <f t="shared" si="414"/>
        <v>0</v>
      </c>
      <c r="Q1192" s="337">
        <f t="shared" si="414"/>
        <v>0</v>
      </c>
    </row>
    <row r="1193" spans="1:17" ht="18" hidden="1" customHeight="1">
      <c r="A1193" s="163">
        <v>2170201</v>
      </c>
      <c r="B1193" s="164" t="s">
        <v>978</v>
      </c>
      <c r="C1193" s="338">
        <f t="shared" ref="C1193:C1201" si="415">SUM(D1193,I1193)</f>
        <v>0</v>
      </c>
      <c r="D1193" s="339">
        <f t="shared" ref="D1193:D1201" si="416">SUM(E1193:H1193)</f>
        <v>0</v>
      </c>
      <c r="E1193" s="340"/>
      <c r="F1193" s="340"/>
      <c r="G1193" s="340"/>
      <c r="H1193" s="340"/>
      <c r="I1193" s="341">
        <f t="shared" ref="I1193:I1201" si="417">SUM(J1193:Q1193)</f>
        <v>0</v>
      </c>
      <c r="J1193" s="342"/>
      <c r="K1193" s="342"/>
      <c r="L1193" s="342"/>
      <c r="M1193" s="342"/>
      <c r="N1193" s="342"/>
      <c r="O1193" s="342"/>
      <c r="P1193" s="342"/>
      <c r="Q1193" s="342"/>
    </row>
    <row r="1194" spans="1:17" ht="18" hidden="1" customHeight="1">
      <c r="A1194" s="163">
        <v>2170202</v>
      </c>
      <c r="B1194" s="164" t="s">
        <v>979</v>
      </c>
      <c r="C1194" s="338">
        <f t="shared" si="415"/>
        <v>0</v>
      </c>
      <c r="D1194" s="339">
        <f t="shared" si="416"/>
        <v>0</v>
      </c>
      <c r="E1194" s="340"/>
      <c r="F1194" s="340"/>
      <c r="G1194" s="340"/>
      <c r="H1194" s="340"/>
      <c r="I1194" s="341">
        <f t="shared" si="417"/>
        <v>0</v>
      </c>
      <c r="J1194" s="342"/>
      <c r="K1194" s="342"/>
      <c r="L1194" s="342"/>
      <c r="M1194" s="342"/>
      <c r="N1194" s="342"/>
      <c r="O1194" s="342"/>
      <c r="P1194" s="342"/>
      <c r="Q1194" s="342"/>
    </row>
    <row r="1195" spans="1:17" ht="18" hidden="1" customHeight="1">
      <c r="A1195" s="163">
        <v>2170203</v>
      </c>
      <c r="B1195" s="164" t="s">
        <v>980</v>
      </c>
      <c r="C1195" s="338">
        <f t="shared" si="415"/>
        <v>0</v>
      </c>
      <c r="D1195" s="339">
        <f t="shared" si="416"/>
        <v>0</v>
      </c>
      <c r="E1195" s="340"/>
      <c r="F1195" s="340"/>
      <c r="G1195" s="340"/>
      <c r="H1195" s="340"/>
      <c r="I1195" s="341">
        <f t="shared" si="417"/>
        <v>0</v>
      </c>
      <c r="J1195" s="342"/>
      <c r="K1195" s="342"/>
      <c r="L1195" s="342"/>
      <c r="M1195" s="342"/>
      <c r="N1195" s="342"/>
      <c r="O1195" s="342"/>
      <c r="P1195" s="342"/>
      <c r="Q1195" s="342"/>
    </row>
    <row r="1196" spans="1:17" ht="18" hidden="1" customHeight="1">
      <c r="A1196" s="163">
        <v>2170204</v>
      </c>
      <c r="B1196" s="164" t="s">
        <v>981</v>
      </c>
      <c r="C1196" s="338">
        <f t="shared" si="415"/>
        <v>0</v>
      </c>
      <c r="D1196" s="339">
        <f t="shared" si="416"/>
        <v>0</v>
      </c>
      <c r="E1196" s="340"/>
      <c r="F1196" s="340"/>
      <c r="G1196" s="340"/>
      <c r="H1196" s="340"/>
      <c r="I1196" s="341">
        <f t="shared" si="417"/>
        <v>0</v>
      </c>
      <c r="J1196" s="342"/>
      <c r="K1196" s="342"/>
      <c r="L1196" s="342"/>
      <c r="M1196" s="342"/>
      <c r="N1196" s="342"/>
      <c r="O1196" s="342"/>
      <c r="P1196" s="342"/>
      <c r="Q1196" s="342"/>
    </row>
    <row r="1197" spans="1:17" ht="18" hidden="1" customHeight="1">
      <c r="A1197" s="163">
        <v>2170205</v>
      </c>
      <c r="B1197" s="164" t="s">
        <v>982</v>
      </c>
      <c r="C1197" s="338">
        <f t="shared" si="415"/>
        <v>0</v>
      </c>
      <c r="D1197" s="339">
        <f t="shared" si="416"/>
        <v>0</v>
      </c>
      <c r="E1197" s="340"/>
      <c r="F1197" s="340"/>
      <c r="G1197" s="340"/>
      <c r="H1197" s="340"/>
      <c r="I1197" s="341">
        <f t="shared" si="417"/>
        <v>0</v>
      </c>
      <c r="J1197" s="342"/>
      <c r="K1197" s="342"/>
      <c r="L1197" s="342"/>
      <c r="M1197" s="342"/>
      <c r="N1197" s="342"/>
      <c r="O1197" s="342"/>
      <c r="P1197" s="342"/>
      <c r="Q1197" s="342"/>
    </row>
    <row r="1198" spans="1:17" ht="18" hidden="1" customHeight="1">
      <c r="A1198" s="163">
        <v>2170206</v>
      </c>
      <c r="B1198" s="164" t="s">
        <v>983</v>
      </c>
      <c r="C1198" s="338">
        <f t="shared" si="415"/>
        <v>0</v>
      </c>
      <c r="D1198" s="339">
        <f t="shared" si="416"/>
        <v>0</v>
      </c>
      <c r="E1198" s="340"/>
      <c r="F1198" s="340"/>
      <c r="G1198" s="340"/>
      <c r="H1198" s="340"/>
      <c r="I1198" s="341">
        <f t="shared" si="417"/>
        <v>0</v>
      </c>
      <c r="J1198" s="342"/>
      <c r="K1198" s="342"/>
      <c r="L1198" s="342"/>
      <c r="M1198" s="342"/>
      <c r="N1198" s="342"/>
      <c r="O1198" s="342"/>
      <c r="P1198" s="342"/>
      <c r="Q1198" s="342"/>
    </row>
    <row r="1199" spans="1:17" ht="18" hidden="1" customHeight="1">
      <c r="A1199" s="163">
        <v>2170207</v>
      </c>
      <c r="B1199" s="164" t="s">
        <v>984</v>
      </c>
      <c r="C1199" s="338">
        <f t="shared" si="415"/>
        <v>0</v>
      </c>
      <c r="D1199" s="339">
        <f t="shared" si="416"/>
        <v>0</v>
      </c>
      <c r="E1199" s="340"/>
      <c r="F1199" s="340"/>
      <c r="G1199" s="340"/>
      <c r="H1199" s="340"/>
      <c r="I1199" s="341">
        <f t="shared" si="417"/>
        <v>0</v>
      </c>
      <c r="J1199" s="342"/>
      <c r="K1199" s="342"/>
      <c r="L1199" s="342"/>
      <c r="M1199" s="342"/>
      <c r="N1199" s="342"/>
      <c r="O1199" s="342"/>
      <c r="P1199" s="342"/>
      <c r="Q1199" s="342"/>
    </row>
    <row r="1200" spans="1:17" ht="18" hidden="1" customHeight="1">
      <c r="A1200" s="163">
        <v>2170208</v>
      </c>
      <c r="B1200" s="164" t="s">
        <v>985</v>
      </c>
      <c r="C1200" s="338">
        <f t="shared" si="415"/>
        <v>0</v>
      </c>
      <c r="D1200" s="339">
        <f t="shared" si="416"/>
        <v>0</v>
      </c>
      <c r="E1200" s="340"/>
      <c r="F1200" s="340"/>
      <c r="G1200" s="340"/>
      <c r="H1200" s="340"/>
      <c r="I1200" s="341">
        <f t="shared" si="417"/>
        <v>0</v>
      </c>
      <c r="J1200" s="342"/>
      <c r="K1200" s="342"/>
      <c r="L1200" s="342"/>
      <c r="M1200" s="342"/>
      <c r="N1200" s="342"/>
      <c r="O1200" s="342"/>
      <c r="P1200" s="342"/>
      <c r="Q1200" s="342"/>
    </row>
    <row r="1201" spans="1:17" ht="18" hidden="1" customHeight="1">
      <c r="A1201" s="163">
        <v>2170299</v>
      </c>
      <c r="B1201" s="164" t="s">
        <v>986</v>
      </c>
      <c r="C1201" s="338">
        <f t="shared" si="415"/>
        <v>0</v>
      </c>
      <c r="D1201" s="339">
        <f t="shared" si="416"/>
        <v>0</v>
      </c>
      <c r="E1201" s="340"/>
      <c r="F1201" s="340"/>
      <c r="G1201" s="340"/>
      <c r="H1201" s="340"/>
      <c r="I1201" s="341">
        <f t="shared" si="417"/>
        <v>0</v>
      </c>
      <c r="J1201" s="342"/>
      <c r="K1201" s="342"/>
      <c r="L1201" s="342"/>
      <c r="M1201" s="342"/>
      <c r="N1201" s="342"/>
      <c r="O1201" s="342"/>
      <c r="P1201" s="342"/>
      <c r="Q1201" s="342"/>
    </row>
    <row r="1202" spans="1:17" ht="18" hidden="1" customHeight="1">
      <c r="A1202" s="163">
        <v>21703</v>
      </c>
      <c r="B1202" s="242" t="s">
        <v>987</v>
      </c>
      <c r="C1202" s="336">
        <f>SUM(C1203:C1207)</f>
        <v>0</v>
      </c>
      <c r="D1202" s="336">
        <f t="shared" ref="D1202:Q1202" si="418">SUM(D1203:D1207)</f>
        <v>0</v>
      </c>
      <c r="E1202" s="336">
        <f t="shared" si="418"/>
        <v>0</v>
      </c>
      <c r="F1202" s="336">
        <f t="shared" si="418"/>
        <v>0</v>
      </c>
      <c r="G1202" s="336">
        <f t="shared" si="418"/>
        <v>0</v>
      </c>
      <c r="H1202" s="336">
        <f t="shared" si="418"/>
        <v>0</v>
      </c>
      <c r="I1202" s="337">
        <f t="shared" si="418"/>
        <v>0</v>
      </c>
      <c r="J1202" s="337">
        <f t="shared" si="418"/>
        <v>0</v>
      </c>
      <c r="K1202" s="337">
        <f t="shared" si="418"/>
        <v>0</v>
      </c>
      <c r="L1202" s="337">
        <f t="shared" si="418"/>
        <v>0</v>
      </c>
      <c r="M1202" s="337">
        <f t="shared" si="418"/>
        <v>0</v>
      </c>
      <c r="N1202" s="337">
        <f t="shared" si="418"/>
        <v>0</v>
      </c>
      <c r="O1202" s="337">
        <f t="shared" si="418"/>
        <v>0</v>
      </c>
      <c r="P1202" s="337">
        <f t="shared" si="418"/>
        <v>0</v>
      </c>
      <c r="Q1202" s="337">
        <f t="shared" si="418"/>
        <v>0</v>
      </c>
    </row>
    <row r="1203" spans="1:17" ht="18" hidden="1" customHeight="1">
      <c r="A1203" s="163">
        <v>2170301</v>
      </c>
      <c r="B1203" s="164" t="s">
        <v>988</v>
      </c>
      <c r="C1203" s="338">
        <f>SUM(D1203,I1203)</f>
        <v>0</v>
      </c>
      <c r="D1203" s="339">
        <f>SUM(E1203:H1203)</f>
        <v>0</v>
      </c>
      <c r="E1203" s="340"/>
      <c r="F1203" s="340"/>
      <c r="G1203" s="340"/>
      <c r="H1203" s="340"/>
      <c r="I1203" s="341">
        <f>SUM(J1203:Q1203)</f>
        <v>0</v>
      </c>
      <c r="J1203" s="342"/>
      <c r="K1203" s="342"/>
      <c r="L1203" s="342"/>
      <c r="M1203" s="342"/>
      <c r="N1203" s="342"/>
      <c r="O1203" s="342"/>
      <c r="P1203" s="342"/>
      <c r="Q1203" s="342"/>
    </row>
    <row r="1204" spans="1:17" ht="18" hidden="1" customHeight="1">
      <c r="A1204" s="163">
        <v>2170302</v>
      </c>
      <c r="B1204" s="164" t="s">
        <v>989</v>
      </c>
      <c r="C1204" s="338">
        <f>SUM(D1204,I1204)</f>
        <v>0</v>
      </c>
      <c r="D1204" s="339">
        <f>SUM(E1204:H1204)</f>
        <v>0</v>
      </c>
      <c r="E1204" s="340"/>
      <c r="F1204" s="340"/>
      <c r="G1204" s="340"/>
      <c r="H1204" s="340"/>
      <c r="I1204" s="341">
        <f>SUM(J1204:Q1204)</f>
        <v>0</v>
      </c>
      <c r="J1204" s="342"/>
      <c r="K1204" s="342"/>
      <c r="L1204" s="342"/>
      <c r="M1204" s="342"/>
      <c r="N1204" s="342"/>
      <c r="O1204" s="342"/>
      <c r="P1204" s="342"/>
      <c r="Q1204" s="342"/>
    </row>
    <row r="1205" spans="1:17" ht="18" hidden="1" customHeight="1">
      <c r="A1205" s="163">
        <v>2170303</v>
      </c>
      <c r="B1205" s="164" t="s">
        <v>990</v>
      </c>
      <c r="C1205" s="338">
        <f>SUM(D1205,I1205)</f>
        <v>0</v>
      </c>
      <c r="D1205" s="339">
        <f>SUM(E1205:H1205)</f>
        <v>0</v>
      </c>
      <c r="E1205" s="340"/>
      <c r="F1205" s="340"/>
      <c r="G1205" s="340"/>
      <c r="H1205" s="340"/>
      <c r="I1205" s="341">
        <f>SUM(J1205:Q1205)</f>
        <v>0</v>
      </c>
      <c r="J1205" s="342"/>
      <c r="K1205" s="342"/>
      <c r="L1205" s="342"/>
      <c r="M1205" s="342"/>
      <c r="N1205" s="342"/>
      <c r="O1205" s="342"/>
      <c r="P1205" s="342"/>
      <c r="Q1205" s="342"/>
    </row>
    <row r="1206" spans="1:17" ht="18" hidden="1" customHeight="1">
      <c r="A1206" s="163">
        <v>2170304</v>
      </c>
      <c r="B1206" s="164" t="s">
        <v>991</v>
      </c>
      <c r="C1206" s="338">
        <f>SUM(D1206,I1206)</f>
        <v>0</v>
      </c>
      <c r="D1206" s="339">
        <f>SUM(E1206:H1206)</f>
        <v>0</v>
      </c>
      <c r="E1206" s="340"/>
      <c r="F1206" s="340"/>
      <c r="G1206" s="340"/>
      <c r="H1206" s="340"/>
      <c r="I1206" s="341">
        <f>SUM(J1206:Q1206)</f>
        <v>0</v>
      </c>
      <c r="J1206" s="342"/>
      <c r="K1206" s="342"/>
      <c r="L1206" s="342"/>
      <c r="M1206" s="342"/>
      <c r="N1206" s="342"/>
      <c r="O1206" s="342"/>
      <c r="P1206" s="342"/>
      <c r="Q1206" s="342"/>
    </row>
    <row r="1207" spans="1:17" ht="18" hidden="1" customHeight="1">
      <c r="A1207" s="163">
        <v>2170399</v>
      </c>
      <c r="B1207" s="164" t="s">
        <v>992</v>
      </c>
      <c r="C1207" s="338">
        <f>SUM(D1207,I1207)</f>
        <v>0</v>
      </c>
      <c r="D1207" s="339">
        <f>SUM(E1207:H1207)</f>
        <v>0</v>
      </c>
      <c r="E1207" s="340"/>
      <c r="F1207" s="340"/>
      <c r="G1207" s="340"/>
      <c r="H1207" s="340"/>
      <c r="I1207" s="341">
        <f>SUM(J1207:Q1207)</f>
        <v>0</v>
      </c>
      <c r="J1207" s="342"/>
      <c r="K1207" s="342"/>
      <c r="L1207" s="342"/>
      <c r="M1207" s="342"/>
      <c r="N1207" s="342"/>
      <c r="O1207" s="342"/>
      <c r="P1207" s="342"/>
      <c r="Q1207" s="342"/>
    </row>
    <row r="1208" spans="1:17" ht="18" hidden="1" customHeight="1">
      <c r="A1208" s="163">
        <v>21704</v>
      </c>
      <c r="B1208" s="242" t="s">
        <v>993</v>
      </c>
      <c r="C1208" s="336">
        <f>SUM(C1209:C1210)</f>
        <v>0</v>
      </c>
      <c r="D1208" s="336">
        <f t="shared" ref="D1208:Q1208" si="419">SUM(D1209:D1210)</f>
        <v>0</v>
      </c>
      <c r="E1208" s="336">
        <f t="shared" si="419"/>
        <v>0</v>
      </c>
      <c r="F1208" s="336">
        <f t="shared" si="419"/>
        <v>0</v>
      </c>
      <c r="G1208" s="336">
        <f t="shared" si="419"/>
        <v>0</v>
      </c>
      <c r="H1208" s="336">
        <f t="shared" si="419"/>
        <v>0</v>
      </c>
      <c r="I1208" s="337">
        <f t="shared" si="419"/>
        <v>0</v>
      </c>
      <c r="J1208" s="337">
        <f t="shared" si="419"/>
        <v>0</v>
      </c>
      <c r="K1208" s="337">
        <f t="shared" si="419"/>
        <v>0</v>
      </c>
      <c r="L1208" s="337">
        <f t="shared" si="419"/>
        <v>0</v>
      </c>
      <c r="M1208" s="337">
        <f t="shared" si="419"/>
        <v>0</v>
      </c>
      <c r="N1208" s="337">
        <f t="shared" si="419"/>
        <v>0</v>
      </c>
      <c r="O1208" s="337">
        <f t="shared" si="419"/>
        <v>0</v>
      </c>
      <c r="P1208" s="337">
        <f t="shared" si="419"/>
        <v>0</v>
      </c>
      <c r="Q1208" s="337">
        <f t="shared" si="419"/>
        <v>0</v>
      </c>
    </row>
    <row r="1209" spans="1:17" ht="18" hidden="1" customHeight="1">
      <c r="A1209" s="163">
        <v>2170401</v>
      </c>
      <c r="B1209" s="164" t="s">
        <v>994</v>
      </c>
      <c r="C1209" s="338">
        <f>SUM(D1209,I1209)</f>
        <v>0</v>
      </c>
      <c r="D1209" s="339">
        <f>SUM(E1209:H1209)</f>
        <v>0</v>
      </c>
      <c r="E1209" s="340"/>
      <c r="F1209" s="340"/>
      <c r="G1209" s="340"/>
      <c r="H1209" s="340"/>
      <c r="I1209" s="341">
        <f>SUM(J1209:Q1209)</f>
        <v>0</v>
      </c>
      <c r="J1209" s="342"/>
      <c r="K1209" s="342"/>
      <c r="L1209" s="342"/>
      <c r="M1209" s="342"/>
      <c r="N1209" s="342"/>
      <c r="O1209" s="342"/>
      <c r="P1209" s="342"/>
      <c r="Q1209" s="342"/>
    </row>
    <row r="1210" spans="1:17" ht="18" hidden="1" customHeight="1">
      <c r="A1210" s="163">
        <v>2170499</v>
      </c>
      <c r="B1210" s="164" t="s">
        <v>995</v>
      </c>
      <c r="C1210" s="338">
        <f>SUM(D1210,I1210)</f>
        <v>0</v>
      </c>
      <c r="D1210" s="339">
        <f>SUM(E1210:H1210)</f>
        <v>0</v>
      </c>
      <c r="E1210" s="340"/>
      <c r="F1210" s="340"/>
      <c r="G1210" s="340"/>
      <c r="H1210" s="340"/>
      <c r="I1210" s="341">
        <f>SUM(J1210:Q1210)</f>
        <v>0</v>
      </c>
      <c r="J1210" s="342"/>
      <c r="K1210" s="342"/>
      <c r="L1210" s="342"/>
      <c r="M1210" s="342"/>
      <c r="N1210" s="342"/>
      <c r="O1210" s="342"/>
      <c r="P1210" s="342"/>
      <c r="Q1210" s="342"/>
    </row>
    <row r="1211" spans="1:17" ht="18" hidden="1" customHeight="1">
      <c r="A1211" s="250">
        <v>21799</v>
      </c>
      <c r="B1211" s="255" t="s">
        <v>1159</v>
      </c>
      <c r="C1211" s="336">
        <f>C1212</f>
        <v>0</v>
      </c>
      <c r="D1211" s="336">
        <f t="shared" ref="D1211:Q1211" si="420">D1212</f>
        <v>0</v>
      </c>
      <c r="E1211" s="336">
        <f t="shared" si="420"/>
        <v>0</v>
      </c>
      <c r="F1211" s="336">
        <f t="shared" si="420"/>
        <v>0</v>
      </c>
      <c r="G1211" s="336">
        <f t="shared" si="420"/>
        <v>0</v>
      </c>
      <c r="H1211" s="336">
        <f t="shared" si="420"/>
        <v>0</v>
      </c>
      <c r="I1211" s="337">
        <f t="shared" si="420"/>
        <v>0</v>
      </c>
      <c r="J1211" s="337">
        <f t="shared" si="420"/>
        <v>0</v>
      </c>
      <c r="K1211" s="337">
        <f t="shared" si="420"/>
        <v>0</v>
      </c>
      <c r="L1211" s="337">
        <f t="shared" si="420"/>
        <v>0</v>
      </c>
      <c r="M1211" s="337">
        <f t="shared" si="420"/>
        <v>0</v>
      </c>
      <c r="N1211" s="337">
        <f t="shared" si="420"/>
        <v>0</v>
      </c>
      <c r="O1211" s="337">
        <f t="shared" si="420"/>
        <v>0</v>
      </c>
      <c r="P1211" s="337">
        <f t="shared" si="420"/>
        <v>0</v>
      </c>
      <c r="Q1211" s="337">
        <f t="shared" si="420"/>
        <v>0</v>
      </c>
    </row>
    <row r="1212" spans="1:17" ht="18" hidden="1" customHeight="1">
      <c r="A1212" s="250">
        <v>2179901</v>
      </c>
      <c r="B1212" s="256" t="s">
        <v>1160</v>
      </c>
      <c r="C1212" s="338">
        <f>SUM(D1212,I1212)</f>
        <v>0</v>
      </c>
      <c r="D1212" s="339">
        <f>SUM(E1212:H1212)</f>
        <v>0</v>
      </c>
      <c r="E1212" s="340"/>
      <c r="F1212" s="340"/>
      <c r="G1212" s="340"/>
      <c r="H1212" s="340"/>
      <c r="I1212" s="341">
        <f>SUM(J1212:Q1212)</f>
        <v>0</v>
      </c>
      <c r="J1212" s="342"/>
      <c r="K1212" s="342"/>
      <c r="L1212" s="342"/>
      <c r="M1212" s="342"/>
      <c r="N1212" s="342"/>
      <c r="O1212" s="342"/>
      <c r="P1212" s="342"/>
      <c r="Q1212" s="342"/>
    </row>
    <row r="1213" spans="1:17" ht="18" hidden="1" customHeight="1">
      <c r="A1213" s="163">
        <v>219</v>
      </c>
      <c r="B1213" s="242" t="s">
        <v>998</v>
      </c>
      <c r="C1213" s="336">
        <f>SUM(C1214:C1222)</f>
        <v>0</v>
      </c>
      <c r="D1213" s="336">
        <f t="shared" ref="D1213:Q1213" si="421">SUM(D1214:D1222)</f>
        <v>0</v>
      </c>
      <c r="E1213" s="336">
        <f t="shared" si="421"/>
        <v>0</v>
      </c>
      <c r="F1213" s="336">
        <f t="shared" si="421"/>
        <v>0</v>
      </c>
      <c r="G1213" s="336">
        <f t="shared" si="421"/>
        <v>0</v>
      </c>
      <c r="H1213" s="336">
        <f t="shared" si="421"/>
        <v>0</v>
      </c>
      <c r="I1213" s="337">
        <f t="shared" si="421"/>
        <v>0</v>
      </c>
      <c r="J1213" s="337">
        <f t="shared" si="421"/>
        <v>0</v>
      </c>
      <c r="K1213" s="337">
        <f t="shared" si="421"/>
        <v>0</v>
      </c>
      <c r="L1213" s="337">
        <f t="shared" si="421"/>
        <v>0</v>
      </c>
      <c r="M1213" s="337">
        <f t="shared" si="421"/>
        <v>0</v>
      </c>
      <c r="N1213" s="337">
        <f t="shared" si="421"/>
        <v>0</v>
      </c>
      <c r="O1213" s="337">
        <f t="shared" si="421"/>
        <v>0</v>
      </c>
      <c r="P1213" s="337">
        <f t="shared" si="421"/>
        <v>0</v>
      </c>
      <c r="Q1213" s="337">
        <f t="shared" si="421"/>
        <v>0</v>
      </c>
    </row>
    <row r="1214" spans="1:17" ht="18" hidden="1" customHeight="1">
      <c r="A1214" s="163">
        <v>21901</v>
      </c>
      <c r="B1214" s="242" t="s">
        <v>999</v>
      </c>
      <c r="C1214" s="338">
        <f t="shared" ref="C1214:C1222" si="422">SUM(D1214,I1214)</f>
        <v>0</v>
      </c>
      <c r="D1214" s="339">
        <f t="shared" ref="D1214:D1222" si="423">SUM(E1214:H1214)</f>
        <v>0</v>
      </c>
      <c r="E1214" s="340"/>
      <c r="F1214" s="340"/>
      <c r="G1214" s="340"/>
      <c r="H1214" s="340"/>
      <c r="I1214" s="341">
        <f>SUM(J1214:Q1214)</f>
        <v>0</v>
      </c>
      <c r="J1214" s="342"/>
      <c r="K1214" s="342"/>
      <c r="L1214" s="342"/>
      <c r="M1214" s="342"/>
      <c r="N1214" s="342"/>
      <c r="O1214" s="342"/>
      <c r="P1214" s="342"/>
      <c r="Q1214" s="342"/>
    </row>
    <row r="1215" spans="1:17" ht="18" hidden="1" customHeight="1">
      <c r="A1215" s="163">
        <v>21902</v>
      </c>
      <c r="B1215" s="242" t="s">
        <v>1000</v>
      </c>
      <c r="C1215" s="338">
        <f t="shared" si="422"/>
        <v>0</v>
      </c>
      <c r="D1215" s="339">
        <f t="shared" si="423"/>
        <v>0</v>
      </c>
      <c r="E1215" s="340"/>
      <c r="F1215" s="340"/>
      <c r="G1215" s="340"/>
      <c r="H1215" s="340"/>
      <c r="I1215" s="341">
        <f>SUM(J1215:Q1215)</f>
        <v>0</v>
      </c>
      <c r="J1215" s="342"/>
      <c r="K1215" s="342"/>
      <c r="L1215" s="342"/>
      <c r="M1215" s="342"/>
      <c r="N1215" s="342"/>
      <c r="O1215" s="342"/>
      <c r="P1215" s="342"/>
      <c r="Q1215" s="342"/>
    </row>
    <row r="1216" spans="1:17" ht="18" hidden="1" customHeight="1">
      <c r="A1216" s="163">
        <v>21903</v>
      </c>
      <c r="B1216" s="242" t="s">
        <v>1001</v>
      </c>
      <c r="C1216" s="338">
        <f t="shared" si="422"/>
        <v>0</v>
      </c>
      <c r="D1216" s="339">
        <f t="shared" si="423"/>
        <v>0</v>
      </c>
      <c r="E1216" s="340"/>
      <c r="F1216" s="340"/>
      <c r="G1216" s="340"/>
      <c r="H1216" s="340"/>
      <c r="I1216" s="341">
        <f t="shared" ref="I1216:I1222" si="424">SUM(J1216:Q1216)</f>
        <v>0</v>
      </c>
      <c r="J1216" s="342"/>
      <c r="K1216" s="342"/>
      <c r="L1216" s="342"/>
      <c r="M1216" s="342"/>
      <c r="N1216" s="342"/>
      <c r="O1216" s="342"/>
      <c r="P1216" s="342"/>
      <c r="Q1216" s="342"/>
    </row>
    <row r="1217" spans="1:17" ht="18" hidden="1" customHeight="1">
      <c r="A1217" s="163">
        <v>21904</v>
      </c>
      <c r="B1217" s="242" t="s">
        <v>1002</v>
      </c>
      <c r="C1217" s="338">
        <f t="shared" si="422"/>
        <v>0</v>
      </c>
      <c r="D1217" s="339">
        <f t="shared" si="423"/>
        <v>0</v>
      </c>
      <c r="E1217" s="340"/>
      <c r="F1217" s="340"/>
      <c r="G1217" s="340"/>
      <c r="H1217" s="340"/>
      <c r="I1217" s="341">
        <f t="shared" si="424"/>
        <v>0</v>
      </c>
      <c r="J1217" s="342"/>
      <c r="K1217" s="342"/>
      <c r="L1217" s="342"/>
      <c r="M1217" s="342"/>
      <c r="N1217" s="342"/>
      <c r="O1217" s="342"/>
      <c r="P1217" s="342"/>
      <c r="Q1217" s="342"/>
    </row>
    <row r="1218" spans="1:17" ht="18" hidden="1" customHeight="1">
      <c r="A1218" s="163">
        <v>21905</v>
      </c>
      <c r="B1218" s="242" t="s">
        <v>1003</v>
      </c>
      <c r="C1218" s="338">
        <f t="shared" si="422"/>
        <v>0</v>
      </c>
      <c r="D1218" s="339">
        <f t="shared" si="423"/>
        <v>0</v>
      </c>
      <c r="E1218" s="340"/>
      <c r="F1218" s="340"/>
      <c r="G1218" s="340"/>
      <c r="H1218" s="340"/>
      <c r="I1218" s="341">
        <f t="shared" si="424"/>
        <v>0</v>
      </c>
      <c r="J1218" s="342"/>
      <c r="K1218" s="342"/>
      <c r="L1218" s="342"/>
      <c r="M1218" s="342"/>
      <c r="N1218" s="342"/>
      <c r="O1218" s="342"/>
      <c r="P1218" s="342"/>
      <c r="Q1218" s="342"/>
    </row>
    <row r="1219" spans="1:17" ht="18" hidden="1" customHeight="1">
      <c r="A1219" s="163">
        <v>21906</v>
      </c>
      <c r="B1219" s="242" t="s">
        <v>748</v>
      </c>
      <c r="C1219" s="338">
        <f t="shared" si="422"/>
        <v>0</v>
      </c>
      <c r="D1219" s="339">
        <f t="shared" si="423"/>
        <v>0</v>
      </c>
      <c r="E1219" s="340"/>
      <c r="F1219" s="340"/>
      <c r="G1219" s="340"/>
      <c r="H1219" s="340"/>
      <c r="I1219" s="341">
        <f t="shared" si="424"/>
        <v>0</v>
      </c>
      <c r="J1219" s="342"/>
      <c r="K1219" s="342"/>
      <c r="L1219" s="342"/>
      <c r="M1219" s="342"/>
      <c r="N1219" s="342"/>
      <c r="O1219" s="342"/>
      <c r="P1219" s="342"/>
      <c r="Q1219" s="342"/>
    </row>
    <row r="1220" spans="1:17" ht="18" hidden="1" customHeight="1">
      <c r="A1220" s="163">
        <v>21907</v>
      </c>
      <c r="B1220" s="242" t="s">
        <v>1004</v>
      </c>
      <c r="C1220" s="338">
        <f t="shared" si="422"/>
        <v>0</v>
      </c>
      <c r="D1220" s="339">
        <f t="shared" si="423"/>
        <v>0</v>
      </c>
      <c r="E1220" s="340"/>
      <c r="F1220" s="340"/>
      <c r="G1220" s="340"/>
      <c r="H1220" s="340"/>
      <c r="I1220" s="341">
        <f t="shared" si="424"/>
        <v>0</v>
      </c>
      <c r="J1220" s="342"/>
      <c r="K1220" s="342"/>
      <c r="L1220" s="342"/>
      <c r="M1220" s="342"/>
      <c r="N1220" s="342"/>
      <c r="O1220" s="342"/>
      <c r="P1220" s="342"/>
      <c r="Q1220" s="342"/>
    </row>
    <row r="1221" spans="1:17" ht="18" hidden="1" customHeight="1">
      <c r="A1221" s="163">
        <v>21908</v>
      </c>
      <c r="B1221" s="242" t="s">
        <v>1005</v>
      </c>
      <c r="C1221" s="338">
        <f t="shared" si="422"/>
        <v>0</v>
      </c>
      <c r="D1221" s="339">
        <f t="shared" si="423"/>
        <v>0</v>
      </c>
      <c r="E1221" s="340"/>
      <c r="F1221" s="340"/>
      <c r="G1221" s="340"/>
      <c r="H1221" s="340"/>
      <c r="I1221" s="341">
        <f t="shared" si="424"/>
        <v>0</v>
      </c>
      <c r="J1221" s="342"/>
      <c r="K1221" s="342"/>
      <c r="L1221" s="342"/>
      <c r="M1221" s="342"/>
      <c r="N1221" s="342"/>
      <c r="O1221" s="342"/>
      <c r="P1221" s="342"/>
      <c r="Q1221" s="342"/>
    </row>
    <row r="1222" spans="1:17" ht="18" hidden="1" customHeight="1">
      <c r="A1222" s="163">
        <v>21999</v>
      </c>
      <c r="B1222" s="242" t="s">
        <v>1006</v>
      </c>
      <c r="C1222" s="338">
        <f t="shared" si="422"/>
        <v>0</v>
      </c>
      <c r="D1222" s="339">
        <f t="shared" si="423"/>
        <v>0</v>
      </c>
      <c r="E1222" s="340"/>
      <c r="F1222" s="340"/>
      <c r="G1222" s="340"/>
      <c r="H1222" s="340"/>
      <c r="I1222" s="341">
        <f t="shared" si="424"/>
        <v>0</v>
      </c>
      <c r="J1222" s="342"/>
      <c r="K1222" s="342"/>
      <c r="L1222" s="342"/>
      <c r="M1222" s="342"/>
      <c r="N1222" s="342"/>
      <c r="O1222" s="342"/>
      <c r="P1222" s="342"/>
      <c r="Q1222" s="342"/>
    </row>
    <row r="1223" spans="1:17" ht="18" hidden="1" customHeight="1">
      <c r="A1223" s="163">
        <v>220</v>
      </c>
      <c r="B1223" s="242" t="s">
        <v>1007</v>
      </c>
      <c r="C1223" s="336">
        <f t="shared" ref="C1223:Q1223" si="425">SUM(C1224,C1244,C1264,C1273,C1286,C1301)</f>
        <v>0</v>
      </c>
      <c r="D1223" s="336">
        <f t="shared" si="425"/>
        <v>0</v>
      </c>
      <c r="E1223" s="336">
        <f t="shared" si="425"/>
        <v>0</v>
      </c>
      <c r="F1223" s="336">
        <f t="shared" si="425"/>
        <v>0</v>
      </c>
      <c r="G1223" s="336">
        <f t="shared" si="425"/>
        <v>0</v>
      </c>
      <c r="H1223" s="336">
        <f t="shared" si="425"/>
        <v>0</v>
      </c>
      <c r="I1223" s="337">
        <f t="shared" si="425"/>
        <v>0</v>
      </c>
      <c r="J1223" s="337">
        <f t="shared" si="425"/>
        <v>0</v>
      </c>
      <c r="K1223" s="337">
        <f t="shared" si="425"/>
        <v>0</v>
      </c>
      <c r="L1223" s="337">
        <f t="shared" si="425"/>
        <v>0</v>
      </c>
      <c r="M1223" s="337">
        <f t="shared" si="425"/>
        <v>0</v>
      </c>
      <c r="N1223" s="337">
        <f t="shared" si="425"/>
        <v>0</v>
      </c>
      <c r="O1223" s="337">
        <f t="shared" si="425"/>
        <v>0</v>
      </c>
      <c r="P1223" s="337">
        <f t="shared" si="425"/>
        <v>0</v>
      </c>
      <c r="Q1223" s="337">
        <f t="shared" si="425"/>
        <v>0</v>
      </c>
    </row>
    <row r="1224" spans="1:17" ht="18" hidden="1" customHeight="1">
      <c r="A1224" s="163">
        <v>22001</v>
      </c>
      <c r="B1224" s="242" t="s">
        <v>1008</v>
      </c>
      <c r="C1224" s="347">
        <f>SUM(C1225:C1243)</f>
        <v>0</v>
      </c>
      <c r="D1224" s="347">
        <f t="shared" ref="D1224:Q1224" si="426">SUM(D1225:D1243)</f>
        <v>0</v>
      </c>
      <c r="E1224" s="347">
        <f t="shared" si="426"/>
        <v>0</v>
      </c>
      <c r="F1224" s="347">
        <f t="shared" si="426"/>
        <v>0</v>
      </c>
      <c r="G1224" s="347">
        <f t="shared" si="426"/>
        <v>0</v>
      </c>
      <c r="H1224" s="347">
        <f t="shared" si="426"/>
        <v>0</v>
      </c>
      <c r="I1224" s="348">
        <f t="shared" si="426"/>
        <v>0</v>
      </c>
      <c r="J1224" s="348">
        <f t="shared" si="426"/>
        <v>0</v>
      </c>
      <c r="K1224" s="348">
        <f t="shared" si="426"/>
        <v>0</v>
      </c>
      <c r="L1224" s="348">
        <f t="shared" si="426"/>
        <v>0</v>
      </c>
      <c r="M1224" s="348">
        <f t="shared" si="426"/>
        <v>0</v>
      </c>
      <c r="N1224" s="348">
        <f t="shared" si="426"/>
        <v>0</v>
      </c>
      <c r="O1224" s="348">
        <f t="shared" si="426"/>
        <v>0</v>
      </c>
      <c r="P1224" s="348">
        <f t="shared" si="426"/>
        <v>0</v>
      </c>
      <c r="Q1224" s="348">
        <f t="shared" si="426"/>
        <v>0</v>
      </c>
    </row>
    <row r="1225" spans="1:17" ht="18" hidden="1" customHeight="1">
      <c r="A1225" s="163">
        <v>2200101</v>
      </c>
      <c r="B1225" s="164" t="s">
        <v>93</v>
      </c>
      <c r="C1225" s="338">
        <f t="shared" ref="C1225:C1243" si="427">SUM(D1225,I1225)</f>
        <v>0</v>
      </c>
      <c r="D1225" s="339">
        <f t="shared" ref="D1225:D1243" si="428">SUM(E1225:H1225)</f>
        <v>0</v>
      </c>
      <c r="E1225" s="340"/>
      <c r="F1225" s="340"/>
      <c r="G1225" s="340"/>
      <c r="H1225" s="340"/>
      <c r="I1225" s="341">
        <f t="shared" ref="I1225:I1243" si="429">SUM(J1225:Q1225)</f>
        <v>0</v>
      </c>
      <c r="J1225" s="342"/>
      <c r="K1225" s="342"/>
      <c r="L1225" s="342"/>
      <c r="M1225" s="342"/>
      <c r="N1225" s="342"/>
      <c r="O1225" s="342"/>
      <c r="P1225" s="342"/>
      <c r="Q1225" s="342"/>
    </row>
    <row r="1226" spans="1:17" ht="18" hidden="1" customHeight="1">
      <c r="A1226" s="163">
        <v>2200102</v>
      </c>
      <c r="B1226" s="164" t="s">
        <v>94</v>
      </c>
      <c r="C1226" s="338">
        <f t="shared" si="427"/>
        <v>0</v>
      </c>
      <c r="D1226" s="339">
        <f t="shared" si="428"/>
        <v>0</v>
      </c>
      <c r="E1226" s="340"/>
      <c r="F1226" s="340"/>
      <c r="G1226" s="340"/>
      <c r="H1226" s="340"/>
      <c r="I1226" s="341">
        <f t="shared" si="429"/>
        <v>0</v>
      </c>
      <c r="J1226" s="342"/>
      <c r="K1226" s="342"/>
      <c r="L1226" s="342"/>
      <c r="M1226" s="342"/>
      <c r="N1226" s="342"/>
      <c r="O1226" s="342"/>
      <c r="P1226" s="342"/>
      <c r="Q1226" s="342"/>
    </row>
    <row r="1227" spans="1:17" ht="18" hidden="1" customHeight="1">
      <c r="A1227" s="163">
        <v>2200103</v>
      </c>
      <c r="B1227" s="164" t="s">
        <v>95</v>
      </c>
      <c r="C1227" s="338">
        <f t="shared" si="427"/>
        <v>0</v>
      </c>
      <c r="D1227" s="339">
        <f t="shared" si="428"/>
        <v>0</v>
      </c>
      <c r="E1227" s="340"/>
      <c r="F1227" s="340"/>
      <c r="G1227" s="340"/>
      <c r="H1227" s="340"/>
      <c r="I1227" s="341">
        <f t="shared" si="429"/>
        <v>0</v>
      </c>
      <c r="J1227" s="342"/>
      <c r="K1227" s="342"/>
      <c r="L1227" s="342"/>
      <c r="M1227" s="342"/>
      <c r="N1227" s="342"/>
      <c r="O1227" s="342"/>
      <c r="P1227" s="342"/>
      <c r="Q1227" s="342"/>
    </row>
    <row r="1228" spans="1:17" ht="18" hidden="1" customHeight="1">
      <c r="A1228" s="163">
        <v>2200104</v>
      </c>
      <c r="B1228" s="164" t="s">
        <v>1009</v>
      </c>
      <c r="C1228" s="338">
        <f t="shared" si="427"/>
        <v>0</v>
      </c>
      <c r="D1228" s="339">
        <f t="shared" si="428"/>
        <v>0</v>
      </c>
      <c r="E1228" s="340"/>
      <c r="F1228" s="340"/>
      <c r="G1228" s="340"/>
      <c r="H1228" s="340"/>
      <c r="I1228" s="341">
        <f t="shared" si="429"/>
        <v>0</v>
      </c>
      <c r="J1228" s="342"/>
      <c r="K1228" s="342"/>
      <c r="L1228" s="342"/>
      <c r="M1228" s="342"/>
      <c r="N1228" s="342"/>
      <c r="O1228" s="342"/>
      <c r="P1228" s="342"/>
      <c r="Q1228" s="342"/>
    </row>
    <row r="1229" spans="1:17" ht="18" hidden="1" customHeight="1">
      <c r="A1229" s="163">
        <v>2200105</v>
      </c>
      <c r="B1229" s="164" t="s">
        <v>1010</v>
      </c>
      <c r="C1229" s="338">
        <f t="shared" si="427"/>
        <v>0</v>
      </c>
      <c r="D1229" s="339">
        <f t="shared" si="428"/>
        <v>0</v>
      </c>
      <c r="E1229" s="340"/>
      <c r="F1229" s="340"/>
      <c r="G1229" s="340"/>
      <c r="H1229" s="340"/>
      <c r="I1229" s="341">
        <f t="shared" si="429"/>
        <v>0</v>
      </c>
      <c r="J1229" s="342"/>
      <c r="K1229" s="342"/>
      <c r="L1229" s="342"/>
      <c r="M1229" s="342"/>
      <c r="N1229" s="342"/>
      <c r="O1229" s="342"/>
      <c r="P1229" s="342"/>
      <c r="Q1229" s="342"/>
    </row>
    <row r="1230" spans="1:17" ht="18" hidden="1" customHeight="1">
      <c r="A1230" s="163">
        <v>2200106</v>
      </c>
      <c r="B1230" s="164" t="s">
        <v>1011</v>
      </c>
      <c r="C1230" s="338">
        <f t="shared" si="427"/>
        <v>0</v>
      </c>
      <c r="D1230" s="339">
        <f t="shared" si="428"/>
        <v>0</v>
      </c>
      <c r="E1230" s="340"/>
      <c r="F1230" s="340"/>
      <c r="G1230" s="340"/>
      <c r="H1230" s="340"/>
      <c r="I1230" s="341">
        <f t="shared" si="429"/>
        <v>0</v>
      </c>
      <c r="J1230" s="342"/>
      <c r="K1230" s="342"/>
      <c r="L1230" s="342"/>
      <c r="M1230" s="342"/>
      <c r="N1230" s="342"/>
      <c r="O1230" s="342"/>
      <c r="P1230" s="342"/>
      <c r="Q1230" s="342"/>
    </row>
    <row r="1231" spans="1:17" ht="18" hidden="1" customHeight="1">
      <c r="A1231" s="163">
        <v>2200107</v>
      </c>
      <c r="B1231" s="164" t="s">
        <v>1012</v>
      </c>
      <c r="C1231" s="338">
        <f t="shared" si="427"/>
        <v>0</v>
      </c>
      <c r="D1231" s="339">
        <f t="shared" si="428"/>
        <v>0</v>
      </c>
      <c r="E1231" s="340"/>
      <c r="F1231" s="340"/>
      <c r="G1231" s="340"/>
      <c r="H1231" s="340"/>
      <c r="I1231" s="341">
        <f t="shared" si="429"/>
        <v>0</v>
      </c>
      <c r="J1231" s="342"/>
      <c r="K1231" s="342"/>
      <c r="L1231" s="342"/>
      <c r="M1231" s="342"/>
      <c r="N1231" s="342"/>
      <c r="O1231" s="342"/>
      <c r="P1231" s="342"/>
      <c r="Q1231" s="342"/>
    </row>
    <row r="1232" spans="1:17" ht="18" hidden="1" customHeight="1">
      <c r="A1232" s="163">
        <v>2200108</v>
      </c>
      <c r="B1232" s="164" t="s">
        <v>1013</v>
      </c>
      <c r="C1232" s="338">
        <f t="shared" si="427"/>
        <v>0</v>
      </c>
      <c r="D1232" s="339">
        <f t="shared" si="428"/>
        <v>0</v>
      </c>
      <c r="E1232" s="340"/>
      <c r="F1232" s="340"/>
      <c r="G1232" s="340"/>
      <c r="H1232" s="340"/>
      <c r="I1232" s="341">
        <f t="shared" si="429"/>
        <v>0</v>
      </c>
      <c r="J1232" s="342"/>
      <c r="K1232" s="342"/>
      <c r="L1232" s="342"/>
      <c r="M1232" s="342"/>
      <c r="N1232" s="342"/>
      <c r="O1232" s="342"/>
      <c r="P1232" s="342"/>
      <c r="Q1232" s="342"/>
    </row>
    <row r="1233" spans="1:17" ht="18" hidden="1" customHeight="1">
      <c r="A1233" s="163">
        <v>2200109</v>
      </c>
      <c r="B1233" s="164" t="s">
        <v>1014</v>
      </c>
      <c r="C1233" s="338">
        <f t="shared" si="427"/>
        <v>0</v>
      </c>
      <c r="D1233" s="339">
        <f t="shared" si="428"/>
        <v>0</v>
      </c>
      <c r="E1233" s="340"/>
      <c r="F1233" s="340"/>
      <c r="G1233" s="340"/>
      <c r="H1233" s="340"/>
      <c r="I1233" s="341">
        <f t="shared" si="429"/>
        <v>0</v>
      </c>
      <c r="J1233" s="342"/>
      <c r="K1233" s="342"/>
      <c r="L1233" s="342"/>
      <c r="M1233" s="342"/>
      <c r="N1233" s="342"/>
      <c r="O1233" s="342"/>
      <c r="P1233" s="342"/>
      <c r="Q1233" s="342"/>
    </row>
    <row r="1234" spans="1:17" ht="18" hidden="1" customHeight="1">
      <c r="A1234" s="163">
        <v>2200110</v>
      </c>
      <c r="B1234" s="164" t="s">
        <v>1015</v>
      </c>
      <c r="C1234" s="338">
        <f t="shared" si="427"/>
        <v>0</v>
      </c>
      <c r="D1234" s="339">
        <f t="shared" si="428"/>
        <v>0</v>
      </c>
      <c r="E1234" s="340"/>
      <c r="F1234" s="340"/>
      <c r="G1234" s="340"/>
      <c r="H1234" s="340"/>
      <c r="I1234" s="341">
        <f t="shared" si="429"/>
        <v>0</v>
      </c>
      <c r="J1234" s="342"/>
      <c r="K1234" s="342"/>
      <c r="L1234" s="342"/>
      <c r="M1234" s="342"/>
      <c r="N1234" s="342"/>
      <c r="O1234" s="342"/>
      <c r="P1234" s="342"/>
      <c r="Q1234" s="342"/>
    </row>
    <row r="1235" spans="1:17" ht="18" hidden="1" customHeight="1">
      <c r="A1235" s="163">
        <v>2200111</v>
      </c>
      <c r="B1235" s="164" t="s">
        <v>1016</v>
      </c>
      <c r="C1235" s="338">
        <f t="shared" si="427"/>
        <v>0</v>
      </c>
      <c r="D1235" s="339">
        <f t="shared" si="428"/>
        <v>0</v>
      </c>
      <c r="E1235" s="340"/>
      <c r="F1235" s="340"/>
      <c r="G1235" s="340"/>
      <c r="H1235" s="340"/>
      <c r="I1235" s="341">
        <f t="shared" si="429"/>
        <v>0</v>
      </c>
      <c r="J1235" s="342"/>
      <c r="K1235" s="342"/>
      <c r="L1235" s="342"/>
      <c r="M1235" s="342"/>
      <c r="N1235" s="342"/>
      <c r="O1235" s="342"/>
      <c r="P1235" s="342"/>
      <c r="Q1235" s="342"/>
    </row>
    <row r="1236" spans="1:17" ht="18" hidden="1" customHeight="1">
      <c r="A1236" s="163">
        <v>2200112</v>
      </c>
      <c r="B1236" s="164" t="s">
        <v>1017</v>
      </c>
      <c r="C1236" s="338">
        <f t="shared" si="427"/>
        <v>0</v>
      </c>
      <c r="D1236" s="339">
        <f t="shared" si="428"/>
        <v>0</v>
      </c>
      <c r="E1236" s="340"/>
      <c r="F1236" s="340"/>
      <c r="G1236" s="340"/>
      <c r="H1236" s="340"/>
      <c r="I1236" s="341">
        <f t="shared" si="429"/>
        <v>0</v>
      </c>
      <c r="J1236" s="342"/>
      <c r="K1236" s="342"/>
      <c r="L1236" s="342"/>
      <c r="M1236" s="342"/>
      <c r="N1236" s="342"/>
      <c r="O1236" s="342"/>
      <c r="P1236" s="342"/>
      <c r="Q1236" s="342"/>
    </row>
    <row r="1237" spans="1:17" ht="18" hidden="1" customHeight="1">
      <c r="A1237" s="163">
        <v>2200113</v>
      </c>
      <c r="B1237" s="164" t="s">
        <v>1018</v>
      </c>
      <c r="C1237" s="338">
        <f t="shared" si="427"/>
        <v>0</v>
      </c>
      <c r="D1237" s="339">
        <f t="shared" si="428"/>
        <v>0</v>
      </c>
      <c r="E1237" s="340"/>
      <c r="F1237" s="340"/>
      <c r="G1237" s="340"/>
      <c r="H1237" s="340"/>
      <c r="I1237" s="341">
        <f t="shared" si="429"/>
        <v>0</v>
      </c>
      <c r="J1237" s="342"/>
      <c r="K1237" s="342"/>
      <c r="L1237" s="342"/>
      <c r="M1237" s="342"/>
      <c r="N1237" s="342"/>
      <c r="O1237" s="342"/>
      <c r="P1237" s="342"/>
      <c r="Q1237" s="342"/>
    </row>
    <row r="1238" spans="1:17" ht="18" hidden="1" customHeight="1">
      <c r="A1238" s="163">
        <v>2200114</v>
      </c>
      <c r="B1238" s="164" t="s">
        <v>1019</v>
      </c>
      <c r="C1238" s="338">
        <f t="shared" si="427"/>
        <v>0</v>
      </c>
      <c r="D1238" s="339">
        <f t="shared" si="428"/>
        <v>0</v>
      </c>
      <c r="E1238" s="340"/>
      <c r="F1238" s="340"/>
      <c r="G1238" s="340"/>
      <c r="H1238" s="340"/>
      <c r="I1238" s="341">
        <f t="shared" si="429"/>
        <v>0</v>
      </c>
      <c r="J1238" s="342"/>
      <c r="K1238" s="342"/>
      <c r="L1238" s="342"/>
      <c r="M1238" s="342"/>
      <c r="N1238" s="342"/>
      <c r="O1238" s="342"/>
      <c r="P1238" s="342"/>
      <c r="Q1238" s="342"/>
    </row>
    <row r="1239" spans="1:17" ht="18" hidden="1" customHeight="1">
      <c r="A1239" s="163">
        <v>2200115</v>
      </c>
      <c r="B1239" s="164" t="s">
        <v>1020</v>
      </c>
      <c r="C1239" s="338">
        <f t="shared" si="427"/>
        <v>0</v>
      </c>
      <c r="D1239" s="339">
        <f t="shared" si="428"/>
        <v>0</v>
      </c>
      <c r="E1239" s="340"/>
      <c r="F1239" s="340"/>
      <c r="G1239" s="340"/>
      <c r="H1239" s="340"/>
      <c r="I1239" s="341">
        <f t="shared" si="429"/>
        <v>0</v>
      </c>
      <c r="J1239" s="342"/>
      <c r="K1239" s="342"/>
      <c r="L1239" s="342"/>
      <c r="M1239" s="342"/>
      <c r="N1239" s="342"/>
      <c r="O1239" s="342"/>
      <c r="P1239" s="342"/>
      <c r="Q1239" s="342"/>
    </row>
    <row r="1240" spans="1:17" ht="18" hidden="1" customHeight="1">
      <c r="A1240" s="163">
        <v>2200116</v>
      </c>
      <c r="B1240" s="164" t="s">
        <v>1021</v>
      </c>
      <c r="C1240" s="338">
        <f t="shared" si="427"/>
        <v>0</v>
      </c>
      <c r="D1240" s="339">
        <f t="shared" si="428"/>
        <v>0</v>
      </c>
      <c r="E1240" s="340"/>
      <c r="F1240" s="340"/>
      <c r="G1240" s="340"/>
      <c r="H1240" s="340"/>
      <c r="I1240" s="341">
        <f t="shared" si="429"/>
        <v>0</v>
      </c>
      <c r="J1240" s="342"/>
      <c r="K1240" s="342"/>
      <c r="L1240" s="342"/>
      <c r="M1240" s="342"/>
      <c r="N1240" s="342"/>
      <c r="O1240" s="342"/>
      <c r="P1240" s="342"/>
      <c r="Q1240" s="342"/>
    </row>
    <row r="1241" spans="1:17" ht="18" hidden="1" customHeight="1">
      <c r="A1241" s="163">
        <v>2200119</v>
      </c>
      <c r="B1241" s="164" t="s">
        <v>1022</v>
      </c>
      <c r="C1241" s="338">
        <f t="shared" si="427"/>
        <v>0</v>
      </c>
      <c r="D1241" s="339">
        <f t="shared" si="428"/>
        <v>0</v>
      </c>
      <c r="E1241" s="340"/>
      <c r="F1241" s="340"/>
      <c r="G1241" s="340"/>
      <c r="H1241" s="340"/>
      <c r="I1241" s="341">
        <f t="shared" si="429"/>
        <v>0</v>
      </c>
      <c r="J1241" s="342"/>
      <c r="K1241" s="342"/>
      <c r="L1241" s="342"/>
      <c r="M1241" s="342"/>
      <c r="N1241" s="342"/>
      <c r="O1241" s="342"/>
      <c r="P1241" s="342"/>
      <c r="Q1241" s="342"/>
    </row>
    <row r="1242" spans="1:17" ht="18" hidden="1" customHeight="1">
      <c r="A1242" s="163">
        <v>2200150</v>
      </c>
      <c r="B1242" s="164" t="s">
        <v>102</v>
      </c>
      <c r="C1242" s="338">
        <f t="shared" si="427"/>
        <v>0</v>
      </c>
      <c r="D1242" s="339">
        <f t="shared" si="428"/>
        <v>0</v>
      </c>
      <c r="E1242" s="340"/>
      <c r="F1242" s="340"/>
      <c r="G1242" s="340"/>
      <c r="H1242" s="340"/>
      <c r="I1242" s="341">
        <f t="shared" si="429"/>
        <v>0</v>
      </c>
      <c r="J1242" s="342"/>
      <c r="K1242" s="342"/>
      <c r="L1242" s="342"/>
      <c r="M1242" s="342"/>
      <c r="N1242" s="342"/>
      <c r="O1242" s="342"/>
      <c r="P1242" s="342"/>
      <c r="Q1242" s="342"/>
    </row>
    <row r="1243" spans="1:17" ht="18" hidden="1" customHeight="1">
      <c r="A1243" s="163">
        <v>2200199</v>
      </c>
      <c r="B1243" s="164" t="s">
        <v>1023</v>
      </c>
      <c r="C1243" s="338">
        <f t="shared" si="427"/>
        <v>0</v>
      </c>
      <c r="D1243" s="339">
        <f t="shared" si="428"/>
        <v>0</v>
      </c>
      <c r="E1243" s="340"/>
      <c r="F1243" s="340"/>
      <c r="G1243" s="340"/>
      <c r="H1243" s="340"/>
      <c r="I1243" s="341">
        <f t="shared" si="429"/>
        <v>0</v>
      </c>
      <c r="J1243" s="342"/>
      <c r="K1243" s="342"/>
      <c r="L1243" s="342"/>
      <c r="M1243" s="342"/>
      <c r="N1243" s="342"/>
      <c r="O1243" s="342"/>
      <c r="P1243" s="342"/>
      <c r="Q1243" s="342"/>
    </row>
    <row r="1244" spans="1:17" ht="18" hidden="1" customHeight="1">
      <c r="A1244" s="163">
        <v>22002</v>
      </c>
      <c r="B1244" s="242" t="s">
        <v>1024</v>
      </c>
      <c r="C1244" s="336">
        <f>SUM(C1245:C1263)</f>
        <v>0</v>
      </c>
      <c r="D1244" s="336">
        <f t="shared" ref="D1244:Q1244" si="430">SUM(D1245:D1263)</f>
        <v>0</v>
      </c>
      <c r="E1244" s="336">
        <f t="shared" si="430"/>
        <v>0</v>
      </c>
      <c r="F1244" s="336">
        <f t="shared" si="430"/>
        <v>0</v>
      </c>
      <c r="G1244" s="336">
        <f t="shared" si="430"/>
        <v>0</v>
      </c>
      <c r="H1244" s="336">
        <f t="shared" si="430"/>
        <v>0</v>
      </c>
      <c r="I1244" s="337">
        <f t="shared" si="430"/>
        <v>0</v>
      </c>
      <c r="J1244" s="337">
        <f t="shared" si="430"/>
        <v>0</v>
      </c>
      <c r="K1244" s="337">
        <f t="shared" si="430"/>
        <v>0</v>
      </c>
      <c r="L1244" s="337">
        <f t="shared" si="430"/>
        <v>0</v>
      </c>
      <c r="M1244" s="337">
        <f t="shared" si="430"/>
        <v>0</v>
      </c>
      <c r="N1244" s="337">
        <f t="shared" si="430"/>
        <v>0</v>
      </c>
      <c r="O1244" s="337">
        <f t="shared" si="430"/>
        <v>0</v>
      </c>
      <c r="P1244" s="337">
        <f t="shared" si="430"/>
        <v>0</v>
      </c>
      <c r="Q1244" s="337">
        <f t="shared" si="430"/>
        <v>0</v>
      </c>
    </row>
    <row r="1245" spans="1:17" ht="18" hidden="1" customHeight="1">
      <c r="A1245" s="163">
        <v>2200201</v>
      </c>
      <c r="B1245" s="164" t="s">
        <v>93</v>
      </c>
      <c r="C1245" s="338">
        <f t="shared" ref="C1245:C1263" si="431">SUM(D1245,I1245)</f>
        <v>0</v>
      </c>
      <c r="D1245" s="339">
        <f t="shared" ref="D1245:D1263" si="432">SUM(E1245:H1245)</f>
        <v>0</v>
      </c>
      <c r="E1245" s="340"/>
      <c r="F1245" s="340"/>
      <c r="G1245" s="340"/>
      <c r="H1245" s="340"/>
      <c r="I1245" s="341">
        <f t="shared" ref="I1245:I1263" si="433">SUM(J1245:Q1245)</f>
        <v>0</v>
      </c>
      <c r="J1245" s="342"/>
      <c r="K1245" s="342"/>
      <c r="L1245" s="342"/>
      <c r="M1245" s="342"/>
      <c r="N1245" s="342"/>
      <c r="O1245" s="342"/>
      <c r="P1245" s="342"/>
      <c r="Q1245" s="342"/>
    </row>
    <row r="1246" spans="1:17" ht="18" hidden="1" customHeight="1">
      <c r="A1246" s="163">
        <v>2200202</v>
      </c>
      <c r="B1246" s="164" t="s">
        <v>94</v>
      </c>
      <c r="C1246" s="338">
        <f t="shared" si="431"/>
        <v>0</v>
      </c>
      <c r="D1246" s="339">
        <f t="shared" si="432"/>
        <v>0</v>
      </c>
      <c r="E1246" s="340"/>
      <c r="F1246" s="340"/>
      <c r="G1246" s="340"/>
      <c r="H1246" s="340"/>
      <c r="I1246" s="341">
        <f t="shared" si="433"/>
        <v>0</v>
      </c>
      <c r="J1246" s="342"/>
      <c r="K1246" s="342"/>
      <c r="L1246" s="342"/>
      <c r="M1246" s="342"/>
      <c r="N1246" s="342"/>
      <c r="O1246" s="342"/>
      <c r="P1246" s="342"/>
      <c r="Q1246" s="342"/>
    </row>
    <row r="1247" spans="1:17" ht="18" hidden="1" customHeight="1">
      <c r="A1247" s="163">
        <v>2200203</v>
      </c>
      <c r="B1247" s="164" t="s">
        <v>95</v>
      </c>
      <c r="C1247" s="338">
        <f t="shared" si="431"/>
        <v>0</v>
      </c>
      <c r="D1247" s="339">
        <f t="shared" si="432"/>
        <v>0</v>
      </c>
      <c r="E1247" s="340"/>
      <c r="F1247" s="340"/>
      <c r="G1247" s="340"/>
      <c r="H1247" s="340"/>
      <c r="I1247" s="341">
        <f t="shared" si="433"/>
        <v>0</v>
      </c>
      <c r="J1247" s="342"/>
      <c r="K1247" s="342"/>
      <c r="L1247" s="342"/>
      <c r="M1247" s="342"/>
      <c r="N1247" s="342"/>
      <c r="O1247" s="342"/>
      <c r="P1247" s="342"/>
      <c r="Q1247" s="342"/>
    </row>
    <row r="1248" spans="1:17" ht="18" hidden="1" customHeight="1">
      <c r="A1248" s="163">
        <v>2200204</v>
      </c>
      <c r="B1248" s="164" t="s">
        <v>1025</v>
      </c>
      <c r="C1248" s="338">
        <f t="shared" si="431"/>
        <v>0</v>
      </c>
      <c r="D1248" s="339">
        <f t="shared" si="432"/>
        <v>0</v>
      </c>
      <c r="E1248" s="340"/>
      <c r="F1248" s="340"/>
      <c r="G1248" s="340"/>
      <c r="H1248" s="340"/>
      <c r="I1248" s="341">
        <f t="shared" si="433"/>
        <v>0</v>
      </c>
      <c r="J1248" s="342"/>
      <c r="K1248" s="342"/>
      <c r="L1248" s="342"/>
      <c r="M1248" s="342"/>
      <c r="N1248" s="342"/>
      <c r="O1248" s="342"/>
      <c r="P1248" s="342"/>
      <c r="Q1248" s="342"/>
    </row>
    <row r="1249" spans="1:17" ht="18" hidden="1" customHeight="1">
      <c r="A1249" s="163">
        <v>2200205</v>
      </c>
      <c r="B1249" s="164" t="s">
        <v>1026</v>
      </c>
      <c r="C1249" s="338">
        <f t="shared" si="431"/>
        <v>0</v>
      </c>
      <c r="D1249" s="339">
        <f t="shared" si="432"/>
        <v>0</v>
      </c>
      <c r="E1249" s="340"/>
      <c r="F1249" s="340"/>
      <c r="G1249" s="340"/>
      <c r="H1249" s="340"/>
      <c r="I1249" s="341">
        <f t="shared" si="433"/>
        <v>0</v>
      </c>
      <c r="J1249" s="342"/>
      <c r="K1249" s="342"/>
      <c r="L1249" s="342"/>
      <c r="M1249" s="342"/>
      <c r="N1249" s="342"/>
      <c r="O1249" s="342"/>
      <c r="P1249" s="342"/>
      <c r="Q1249" s="342"/>
    </row>
    <row r="1250" spans="1:17" ht="18" hidden="1" customHeight="1">
      <c r="A1250" s="163">
        <v>2200206</v>
      </c>
      <c r="B1250" s="164" t="s">
        <v>1027</v>
      </c>
      <c r="C1250" s="338">
        <f t="shared" si="431"/>
        <v>0</v>
      </c>
      <c r="D1250" s="339">
        <f t="shared" si="432"/>
        <v>0</v>
      </c>
      <c r="E1250" s="340"/>
      <c r="F1250" s="340"/>
      <c r="G1250" s="340"/>
      <c r="H1250" s="340"/>
      <c r="I1250" s="341">
        <f t="shared" si="433"/>
        <v>0</v>
      </c>
      <c r="J1250" s="342"/>
      <c r="K1250" s="342"/>
      <c r="L1250" s="342"/>
      <c r="M1250" s="342"/>
      <c r="N1250" s="342"/>
      <c r="O1250" s="342"/>
      <c r="P1250" s="342"/>
      <c r="Q1250" s="342"/>
    </row>
    <row r="1251" spans="1:17" ht="18" hidden="1" customHeight="1">
      <c r="A1251" s="163">
        <v>2200207</v>
      </c>
      <c r="B1251" s="164" t="s">
        <v>1028</v>
      </c>
      <c r="C1251" s="338">
        <f t="shared" si="431"/>
        <v>0</v>
      </c>
      <c r="D1251" s="339">
        <f t="shared" si="432"/>
        <v>0</v>
      </c>
      <c r="E1251" s="340"/>
      <c r="F1251" s="340"/>
      <c r="G1251" s="340"/>
      <c r="H1251" s="340"/>
      <c r="I1251" s="341">
        <f t="shared" si="433"/>
        <v>0</v>
      </c>
      <c r="J1251" s="342"/>
      <c r="K1251" s="342"/>
      <c r="L1251" s="342"/>
      <c r="M1251" s="342"/>
      <c r="N1251" s="342"/>
      <c r="O1251" s="342"/>
      <c r="P1251" s="342"/>
      <c r="Q1251" s="342"/>
    </row>
    <row r="1252" spans="1:17" ht="18" hidden="1" customHeight="1">
      <c r="A1252" s="163">
        <v>2200208</v>
      </c>
      <c r="B1252" s="164" t="s">
        <v>1029</v>
      </c>
      <c r="C1252" s="338">
        <f t="shared" si="431"/>
        <v>0</v>
      </c>
      <c r="D1252" s="339">
        <f t="shared" si="432"/>
        <v>0</v>
      </c>
      <c r="E1252" s="340"/>
      <c r="F1252" s="340"/>
      <c r="G1252" s="340"/>
      <c r="H1252" s="340"/>
      <c r="I1252" s="341">
        <f t="shared" si="433"/>
        <v>0</v>
      </c>
      <c r="J1252" s="342"/>
      <c r="K1252" s="342"/>
      <c r="L1252" s="342"/>
      <c r="M1252" s="342"/>
      <c r="N1252" s="342"/>
      <c r="O1252" s="342"/>
      <c r="P1252" s="342"/>
      <c r="Q1252" s="342"/>
    </row>
    <row r="1253" spans="1:17" ht="18" hidden="1" customHeight="1">
      <c r="A1253" s="163">
        <v>2200209</v>
      </c>
      <c r="B1253" s="164" t="s">
        <v>1030</v>
      </c>
      <c r="C1253" s="338">
        <f t="shared" si="431"/>
        <v>0</v>
      </c>
      <c r="D1253" s="339">
        <f t="shared" si="432"/>
        <v>0</v>
      </c>
      <c r="E1253" s="340"/>
      <c r="F1253" s="340"/>
      <c r="G1253" s="340"/>
      <c r="H1253" s="340"/>
      <c r="I1253" s="341">
        <f t="shared" si="433"/>
        <v>0</v>
      </c>
      <c r="J1253" s="342"/>
      <c r="K1253" s="342"/>
      <c r="L1253" s="342"/>
      <c r="M1253" s="342"/>
      <c r="N1253" s="342"/>
      <c r="O1253" s="342"/>
      <c r="P1253" s="342"/>
      <c r="Q1253" s="342"/>
    </row>
    <row r="1254" spans="1:17" ht="18" hidden="1" customHeight="1">
      <c r="A1254" s="163">
        <v>2200210</v>
      </c>
      <c r="B1254" s="164" t="s">
        <v>1031</v>
      </c>
      <c r="C1254" s="338">
        <f t="shared" si="431"/>
        <v>0</v>
      </c>
      <c r="D1254" s="339">
        <f t="shared" si="432"/>
        <v>0</v>
      </c>
      <c r="E1254" s="340"/>
      <c r="F1254" s="340"/>
      <c r="G1254" s="340"/>
      <c r="H1254" s="340"/>
      <c r="I1254" s="341">
        <f t="shared" si="433"/>
        <v>0</v>
      </c>
      <c r="J1254" s="342"/>
      <c r="K1254" s="342"/>
      <c r="L1254" s="342"/>
      <c r="M1254" s="342"/>
      <c r="N1254" s="342"/>
      <c r="O1254" s="342"/>
      <c r="P1254" s="342"/>
      <c r="Q1254" s="342"/>
    </row>
    <row r="1255" spans="1:17" ht="18" hidden="1" customHeight="1">
      <c r="A1255" s="163">
        <v>2200211</v>
      </c>
      <c r="B1255" s="164" t="s">
        <v>1032</v>
      </c>
      <c r="C1255" s="338">
        <f t="shared" si="431"/>
        <v>0</v>
      </c>
      <c r="D1255" s="339">
        <f t="shared" si="432"/>
        <v>0</v>
      </c>
      <c r="E1255" s="340"/>
      <c r="F1255" s="340"/>
      <c r="G1255" s="340"/>
      <c r="H1255" s="340"/>
      <c r="I1255" s="341">
        <f t="shared" si="433"/>
        <v>0</v>
      </c>
      <c r="J1255" s="342"/>
      <c r="K1255" s="342"/>
      <c r="L1255" s="342"/>
      <c r="M1255" s="342"/>
      <c r="N1255" s="342"/>
      <c r="O1255" s="342"/>
      <c r="P1255" s="342"/>
      <c r="Q1255" s="342"/>
    </row>
    <row r="1256" spans="1:17" ht="18" hidden="1" customHeight="1">
      <c r="A1256" s="163">
        <v>2200212</v>
      </c>
      <c r="B1256" s="164" t="s">
        <v>1033</v>
      </c>
      <c r="C1256" s="338">
        <f t="shared" si="431"/>
        <v>0</v>
      </c>
      <c r="D1256" s="339">
        <f t="shared" si="432"/>
        <v>0</v>
      </c>
      <c r="E1256" s="340"/>
      <c r="F1256" s="340"/>
      <c r="G1256" s="340"/>
      <c r="H1256" s="340"/>
      <c r="I1256" s="341">
        <f t="shared" si="433"/>
        <v>0</v>
      </c>
      <c r="J1256" s="342"/>
      <c r="K1256" s="342"/>
      <c r="L1256" s="342"/>
      <c r="M1256" s="342"/>
      <c r="N1256" s="342"/>
      <c r="O1256" s="342"/>
      <c r="P1256" s="342"/>
      <c r="Q1256" s="342"/>
    </row>
    <row r="1257" spans="1:17" ht="18" hidden="1" customHeight="1">
      <c r="A1257" s="163">
        <v>2200213</v>
      </c>
      <c r="B1257" s="164" t="s">
        <v>1034</v>
      </c>
      <c r="C1257" s="338">
        <f t="shared" si="431"/>
        <v>0</v>
      </c>
      <c r="D1257" s="339">
        <f t="shared" si="432"/>
        <v>0</v>
      </c>
      <c r="E1257" s="340"/>
      <c r="F1257" s="340"/>
      <c r="G1257" s="340"/>
      <c r="H1257" s="340"/>
      <c r="I1257" s="341">
        <f t="shared" si="433"/>
        <v>0</v>
      </c>
      <c r="J1257" s="342"/>
      <c r="K1257" s="342"/>
      <c r="L1257" s="342"/>
      <c r="M1257" s="342"/>
      <c r="N1257" s="342"/>
      <c r="O1257" s="342"/>
      <c r="P1257" s="342"/>
      <c r="Q1257" s="342"/>
    </row>
    <row r="1258" spans="1:17" ht="18" hidden="1" customHeight="1">
      <c r="A1258" s="163">
        <v>2200215</v>
      </c>
      <c r="B1258" s="164" t="s">
        <v>1035</v>
      </c>
      <c r="C1258" s="338">
        <f t="shared" si="431"/>
        <v>0</v>
      </c>
      <c r="D1258" s="339">
        <f t="shared" si="432"/>
        <v>0</v>
      </c>
      <c r="E1258" s="340"/>
      <c r="F1258" s="340"/>
      <c r="G1258" s="340"/>
      <c r="H1258" s="340"/>
      <c r="I1258" s="341">
        <f t="shared" si="433"/>
        <v>0</v>
      </c>
      <c r="J1258" s="342"/>
      <c r="K1258" s="342"/>
      <c r="L1258" s="342"/>
      <c r="M1258" s="342"/>
      <c r="N1258" s="342"/>
      <c r="O1258" s="342"/>
      <c r="P1258" s="342"/>
      <c r="Q1258" s="342"/>
    </row>
    <row r="1259" spans="1:17" ht="18" hidden="1" customHeight="1">
      <c r="A1259" s="163">
        <v>2200216</v>
      </c>
      <c r="B1259" s="164" t="s">
        <v>1036</v>
      </c>
      <c r="C1259" s="338">
        <f t="shared" si="431"/>
        <v>0</v>
      </c>
      <c r="D1259" s="339">
        <f t="shared" si="432"/>
        <v>0</v>
      </c>
      <c r="E1259" s="340"/>
      <c r="F1259" s="340"/>
      <c r="G1259" s="340"/>
      <c r="H1259" s="340"/>
      <c r="I1259" s="341">
        <f t="shared" si="433"/>
        <v>0</v>
      </c>
      <c r="J1259" s="342"/>
      <c r="K1259" s="342"/>
      <c r="L1259" s="342"/>
      <c r="M1259" s="342"/>
      <c r="N1259" s="342"/>
      <c r="O1259" s="342"/>
      <c r="P1259" s="342"/>
      <c r="Q1259" s="342"/>
    </row>
    <row r="1260" spans="1:17" ht="18" hidden="1" customHeight="1">
      <c r="A1260" s="163">
        <v>2200217</v>
      </c>
      <c r="B1260" s="164" t="s">
        <v>1037</v>
      </c>
      <c r="C1260" s="338">
        <f t="shared" si="431"/>
        <v>0</v>
      </c>
      <c r="D1260" s="339">
        <f t="shared" si="432"/>
        <v>0</v>
      </c>
      <c r="E1260" s="340"/>
      <c r="F1260" s="340"/>
      <c r="G1260" s="340"/>
      <c r="H1260" s="340"/>
      <c r="I1260" s="341">
        <f t="shared" si="433"/>
        <v>0</v>
      </c>
      <c r="J1260" s="342"/>
      <c r="K1260" s="342"/>
      <c r="L1260" s="342"/>
      <c r="M1260" s="342"/>
      <c r="N1260" s="342"/>
      <c r="O1260" s="342"/>
      <c r="P1260" s="342"/>
      <c r="Q1260" s="342"/>
    </row>
    <row r="1261" spans="1:17" ht="18" hidden="1" customHeight="1">
      <c r="A1261" s="163">
        <v>2200218</v>
      </c>
      <c r="B1261" s="164" t="s">
        <v>1548</v>
      </c>
      <c r="C1261" s="338">
        <f t="shared" si="431"/>
        <v>0</v>
      </c>
      <c r="D1261" s="339">
        <f t="shared" si="432"/>
        <v>0</v>
      </c>
      <c r="E1261" s="340"/>
      <c r="F1261" s="340"/>
      <c r="G1261" s="340"/>
      <c r="H1261" s="340"/>
      <c r="I1261" s="341">
        <f t="shared" si="433"/>
        <v>0</v>
      </c>
      <c r="J1261" s="342"/>
      <c r="K1261" s="342"/>
      <c r="L1261" s="342"/>
      <c r="M1261" s="342"/>
      <c r="N1261" s="342"/>
      <c r="O1261" s="342"/>
      <c r="P1261" s="342"/>
      <c r="Q1261" s="342"/>
    </row>
    <row r="1262" spans="1:17" ht="18" hidden="1" customHeight="1">
      <c r="A1262" s="163">
        <v>2200250</v>
      </c>
      <c r="B1262" s="164" t="s">
        <v>102</v>
      </c>
      <c r="C1262" s="338">
        <f t="shared" si="431"/>
        <v>0</v>
      </c>
      <c r="D1262" s="339">
        <f t="shared" si="432"/>
        <v>0</v>
      </c>
      <c r="E1262" s="340"/>
      <c r="F1262" s="340"/>
      <c r="G1262" s="340"/>
      <c r="H1262" s="340"/>
      <c r="I1262" s="341">
        <f t="shared" si="433"/>
        <v>0</v>
      </c>
      <c r="J1262" s="342"/>
      <c r="K1262" s="342"/>
      <c r="L1262" s="342"/>
      <c r="M1262" s="342"/>
      <c r="N1262" s="342"/>
      <c r="O1262" s="342"/>
      <c r="P1262" s="342"/>
      <c r="Q1262" s="342"/>
    </row>
    <row r="1263" spans="1:17" ht="18" hidden="1" customHeight="1">
      <c r="A1263" s="163">
        <v>2200299</v>
      </c>
      <c r="B1263" s="164" t="s">
        <v>1038</v>
      </c>
      <c r="C1263" s="338">
        <f t="shared" si="431"/>
        <v>0</v>
      </c>
      <c r="D1263" s="339">
        <f t="shared" si="432"/>
        <v>0</v>
      </c>
      <c r="E1263" s="340"/>
      <c r="F1263" s="340"/>
      <c r="G1263" s="340"/>
      <c r="H1263" s="340"/>
      <c r="I1263" s="341">
        <f t="shared" si="433"/>
        <v>0</v>
      </c>
      <c r="J1263" s="342"/>
      <c r="K1263" s="342"/>
      <c r="L1263" s="342"/>
      <c r="M1263" s="342"/>
      <c r="N1263" s="342"/>
      <c r="O1263" s="342"/>
      <c r="P1263" s="342"/>
      <c r="Q1263" s="342"/>
    </row>
    <row r="1264" spans="1:17" ht="18" hidden="1" customHeight="1">
      <c r="A1264" s="163">
        <v>22003</v>
      </c>
      <c r="B1264" s="242" t="s">
        <v>1039</v>
      </c>
      <c r="C1264" s="336">
        <f>SUM(C1265:C1272)</f>
        <v>0</v>
      </c>
      <c r="D1264" s="336">
        <f t="shared" ref="D1264:Q1264" si="434">SUM(D1265:D1272)</f>
        <v>0</v>
      </c>
      <c r="E1264" s="336">
        <f t="shared" si="434"/>
        <v>0</v>
      </c>
      <c r="F1264" s="336">
        <f t="shared" si="434"/>
        <v>0</v>
      </c>
      <c r="G1264" s="336">
        <f t="shared" si="434"/>
        <v>0</v>
      </c>
      <c r="H1264" s="336">
        <f t="shared" si="434"/>
        <v>0</v>
      </c>
      <c r="I1264" s="337">
        <f t="shared" si="434"/>
        <v>0</v>
      </c>
      <c r="J1264" s="337">
        <f t="shared" si="434"/>
        <v>0</v>
      </c>
      <c r="K1264" s="337">
        <f t="shared" si="434"/>
        <v>0</v>
      </c>
      <c r="L1264" s="337">
        <f t="shared" si="434"/>
        <v>0</v>
      </c>
      <c r="M1264" s="337">
        <f t="shared" si="434"/>
        <v>0</v>
      </c>
      <c r="N1264" s="337">
        <f t="shared" si="434"/>
        <v>0</v>
      </c>
      <c r="O1264" s="337">
        <f t="shared" si="434"/>
        <v>0</v>
      </c>
      <c r="P1264" s="337">
        <f t="shared" si="434"/>
        <v>0</v>
      </c>
      <c r="Q1264" s="337">
        <f t="shared" si="434"/>
        <v>0</v>
      </c>
    </row>
    <row r="1265" spans="1:17" ht="18" hidden="1" customHeight="1">
      <c r="A1265" s="163">
        <v>2200301</v>
      </c>
      <c r="B1265" s="164" t="s">
        <v>93</v>
      </c>
      <c r="C1265" s="338">
        <f t="shared" ref="C1265:C1272" si="435">SUM(D1265,I1265)</f>
        <v>0</v>
      </c>
      <c r="D1265" s="339">
        <f t="shared" ref="D1265:D1272" si="436">SUM(E1265:H1265)</f>
        <v>0</v>
      </c>
      <c r="E1265" s="340"/>
      <c r="F1265" s="340"/>
      <c r="G1265" s="340"/>
      <c r="H1265" s="340"/>
      <c r="I1265" s="341">
        <f t="shared" ref="I1265:I1272" si="437">SUM(J1265:Q1265)</f>
        <v>0</v>
      </c>
      <c r="J1265" s="342"/>
      <c r="K1265" s="342"/>
      <c r="L1265" s="342"/>
      <c r="M1265" s="342"/>
      <c r="N1265" s="342"/>
      <c r="O1265" s="342"/>
      <c r="P1265" s="342"/>
      <c r="Q1265" s="342"/>
    </row>
    <row r="1266" spans="1:17" ht="18" hidden="1" customHeight="1">
      <c r="A1266" s="163">
        <v>2200302</v>
      </c>
      <c r="B1266" s="164" t="s">
        <v>94</v>
      </c>
      <c r="C1266" s="338">
        <f t="shared" si="435"/>
        <v>0</v>
      </c>
      <c r="D1266" s="339">
        <f t="shared" si="436"/>
        <v>0</v>
      </c>
      <c r="E1266" s="340"/>
      <c r="F1266" s="340"/>
      <c r="G1266" s="340"/>
      <c r="H1266" s="340"/>
      <c r="I1266" s="341">
        <f t="shared" si="437"/>
        <v>0</v>
      </c>
      <c r="J1266" s="342"/>
      <c r="K1266" s="342"/>
      <c r="L1266" s="342"/>
      <c r="M1266" s="342"/>
      <c r="N1266" s="342"/>
      <c r="O1266" s="342"/>
      <c r="P1266" s="342"/>
      <c r="Q1266" s="342"/>
    </row>
    <row r="1267" spans="1:17" ht="18" hidden="1" customHeight="1">
      <c r="A1267" s="163">
        <v>2200303</v>
      </c>
      <c r="B1267" s="164" t="s">
        <v>95</v>
      </c>
      <c r="C1267" s="338">
        <f t="shared" si="435"/>
        <v>0</v>
      </c>
      <c r="D1267" s="339">
        <f t="shared" si="436"/>
        <v>0</v>
      </c>
      <c r="E1267" s="340"/>
      <c r="F1267" s="340"/>
      <c r="G1267" s="340"/>
      <c r="H1267" s="340"/>
      <c r="I1267" s="341">
        <f t="shared" si="437"/>
        <v>0</v>
      </c>
      <c r="J1267" s="342"/>
      <c r="K1267" s="342"/>
      <c r="L1267" s="342"/>
      <c r="M1267" s="342"/>
      <c r="N1267" s="342"/>
      <c r="O1267" s="342"/>
      <c r="P1267" s="342"/>
      <c r="Q1267" s="342"/>
    </row>
    <row r="1268" spans="1:17" ht="18" hidden="1" customHeight="1">
      <c r="A1268" s="163">
        <v>2200304</v>
      </c>
      <c r="B1268" s="164" t="s">
        <v>1040</v>
      </c>
      <c r="C1268" s="338">
        <f t="shared" si="435"/>
        <v>0</v>
      </c>
      <c r="D1268" s="339">
        <f t="shared" si="436"/>
        <v>0</v>
      </c>
      <c r="E1268" s="340"/>
      <c r="F1268" s="340"/>
      <c r="G1268" s="340"/>
      <c r="H1268" s="340"/>
      <c r="I1268" s="341">
        <f t="shared" si="437"/>
        <v>0</v>
      </c>
      <c r="J1268" s="342"/>
      <c r="K1268" s="342"/>
      <c r="L1268" s="342"/>
      <c r="M1268" s="342"/>
      <c r="N1268" s="342"/>
      <c r="O1268" s="342"/>
      <c r="P1268" s="342"/>
      <c r="Q1268" s="342"/>
    </row>
    <row r="1269" spans="1:17" ht="18" hidden="1" customHeight="1">
      <c r="A1269" s="163">
        <v>2200305</v>
      </c>
      <c r="B1269" s="164" t="s">
        <v>1041</v>
      </c>
      <c r="C1269" s="338">
        <f t="shared" si="435"/>
        <v>0</v>
      </c>
      <c r="D1269" s="339">
        <f t="shared" si="436"/>
        <v>0</v>
      </c>
      <c r="E1269" s="340"/>
      <c r="F1269" s="340"/>
      <c r="G1269" s="340"/>
      <c r="H1269" s="340"/>
      <c r="I1269" s="341">
        <f t="shared" si="437"/>
        <v>0</v>
      </c>
      <c r="J1269" s="342"/>
      <c r="K1269" s="342"/>
      <c r="L1269" s="342"/>
      <c r="M1269" s="342"/>
      <c r="N1269" s="342"/>
      <c r="O1269" s="342"/>
      <c r="P1269" s="342"/>
      <c r="Q1269" s="342"/>
    </row>
    <row r="1270" spans="1:17" ht="18" hidden="1" customHeight="1">
      <c r="A1270" s="163">
        <v>2200306</v>
      </c>
      <c r="B1270" s="164" t="s">
        <v>1042</v>
      </c>
      <c r="C1270" s="338">
        <f t="shared" si="435"/>
        <v>0</v>
      </c>
      <c r="D1270" s="339">
        <f t="shared" si="436"/>
        <v>0</v>
      </c>
      <c r="E1270" s="340"/>
      <c r="F1270" s="340"/>
      <c r="G1270" s="340"/>
      <c r="H1270" s="340"/>
      <c r="I1270" s="341">
        <f t="shared" si="437"/>
        <v>0</v>
      </c>
      <c r="J1270" s="342"/>
      <c r="K1270" s="342"/>
      <c r="L1270" s="342"/>
      <c r="M1270" s="342"/>
      <c r="N1270" s="342"/>
      <c r="O1270" s="342"/>
      <c r="P1270" s="342"/>
      <c r="Q1270" s="342"/>
    </row>
    <row r="1271" spans="1:17" ht="18" hidden="1" customHeight="1">
      <c r="A1271" s="163">
        <v>2200350</v>
      </c>
      <c r="B1271" s="164" t="s">
        <v>102</v>
      </c>
      <c r="C1271" s="338">
        <f t="shared" si="435"/>
        <v>0</v>
      </c>
      <c r="D1271" s="339">
        <f t="shared" si="436"/>
        <v>0</v>
      </c>
      <c r="E1271" s="340"/>
      <c r="F1271" s="340"/>
      <c r="G1271" s="340"/>
      <c r="H1271" s="340"/>
      <c r="I1271" s="341">
        <f t="shared" si="437"/>
        <v>0</v>
      </c>
      <c r="J1271" s="342"/>
      <c r="K1271" s="342"/>
      <c r="L1271" s="342"/>
      <c r="M1271" s="342"/>
      <c r="N1271" s="342"/>
      <c r="O1271" s="342"/>
      <c r="P1271" s="342"/>
      <c r="Q1271" s="342"/>
    </row>
    <row r="1272" spans="1:17" ht="18" hidden="1" customHeight="1">
      <c r="A1272" s="163">
        <v>2200399</v>
      </c>
      <c r="B1272" s="164" t="s">
        <v>1043</v>
      </c>
      <c r="C1272" s="338">
        <f t="shared" si="435"/>
        <v>0</v>
      </c>
      <c r="D1272" s="339">
        <f t="shared" si="436"/>
        <v>0</v>
      </c>
      <c r="E1272" s="340"/>
      <c r="F1272" s="340"/>
      <c r="G1272" s="340"/>
      <c r="H1272" s="340"/>
      <c r="I1272" s="341">
        <f t="shared" si="437"/>
        <v>0</v>
      </c>
      <c r="J1272" s="342"/>
      <c r="K1272" s="342"/>
      <c r="L1272" s="342"/>
      <c r="M1272" s="342"/>
      <c r="N1272" s="342"/>
      <c r="O1272" s="342"/>
      <c r="P1272" s="342"/>
      <c r="Q1272" s="342"/>
    </row>
    <row r="1273" spans="1:17" ht="18" hidden="1" customHeight="1">
      <c r="A1273" s="163">
        <v>22004</v>
      </c>
      <c r="B1273" s="242" t="s">
        <v>1044</v>
      </c>
      <c r="C1273" s="336">
        <f>SUM(C1274:C1285)</f>
        <v>0</v>
      </c>
      <c r="D1273" s="336">
        <f t="shared" ref="D1273:Q1273" si="438">SUM(D1274:D1285)</f>
        <v>0</v>
      </c>
      <c r="E1273" s="336">
        <f t="shared" si="438"/>
        <v>0</v>
      </c>
      <c r="F1273" s="336">
        <f t="shared" si="438"/>
        <v>0</v>
      </c>
      <c r="G1273" s="336">
        <f t="shared" si="438"/>
        <v>0</v>
      </c>
      <c r="H1273" s="336">
        <f t="shared" si="438"/>
        <v>0</v>
      </c>
      <c r="I1273" s="337">
        <f t="shared" si="438"/>
        <v>0</v>
      </c>
      <c r="J1273" s="337">
        <f t="shared" si="438"/>
        <v>0</v>
      </c>
      <c r="K1273" s="337">
        <f t="shared" si="438"/>
        <v>0</v>
      </c>
      <c r="L1273" s="337">
        <f t="shared" si="438"/>
        <v>0</v>
      </c>
      <c r="M1273" s="337">
        <f t="shared" si="438"/>
        <v>0</v>
      </c>
      <c r="N1273" s="337">
        <f t="shared" si="438"/>
        <v>0</v>
      </c>
      <c r="O1273" s="337">
        <f t="shared" si="438"/>
        <v>0</v>
      </c>
      <c r="P1273" s="337">
        <f t="shared" si="438"/>
        <v>0</v>
      </c>
      <c r="Q1273" s="337">
        <f t="shared" si="438"/>
        <v>0</v>
      </c>
    </row>
    <row r="1274" spans="1:17" ht="18" hidden="1" customHeight="1">
      <c r="A1274" s="163">
        <v>2200401</v>
      </c>
      <c r="B1274" s="164" t="s">
        <v>93</v>
      </c>
      <c r="C1274" s="338">
        <f t="shared" ref="C1274:C1285" si="439">SUM(D1274,I1274)</f>
        <v>0</v>
      </c>
      <c r="D1274" s="339">
        <f t="shared" ref="D1274:D1285" si="440">SUM(E1274:H1274)</f>
        <v>0</v>
      </c>
      <c r="E1274" s="340"/>
      <c r="F1274" s="340"/>
      <c r="G1274" s="340"/>
      <c r="H1274" s="340"/>
      <c r="I1274" s="341">
        <f t="shared" ref="I1274:I1285" si="441">SUM(J1274:Q1274)</f>
        <v>0</v>
      </c>
      <c r="J1274" s="342"/>
      <c r="K1274" s="342"/>
      <c r="L1274" s="342"/>
      <c r="M1274" s="342"/>
      <c r="N1274" s="342"/>
      <c r="O1274" s="342"/>
      <c r="P1274" s="342"/>
      <c r="Q1274" s="342"/>
    </row>
    <row r="1275" spans="1:17" ht="18" hidden="1" customHeight="1">
      <c r="A1275" s="163">
        <v>2200402</v>
      </c>
      <c r="B1275" s="164" t="s">
        <v>94</v>
      </c>
      <c r="C1275" s="338">
        <f t="shared" si="439"/>
        <v>0</v>
      </c>
      <c r="D1275" s="339">
        <f t="shared" si="440"/>
        <v>0</v>
      </c>
      <c r="E1275" s="340"/>
      <c r="F1275" s="340"/>
      <c r="G1275" s="340"/>
      <c r="H1275" s="340"/>
      <c r="I1275" s="341">
        <f t="shared" si="441"/>
        <v>0</v>
      </c>
      <c r="J1275" s="342"/>
      <c r="K1275" s="342"/>
      <c r="L1275" s="342"/>
      <c r="M1275" s="342"/>
      <c r="N1275" s="342"/>
      <c r="O1275" s="342"/>
      <c r="P1275" s="342"/>
      <c r="Q1275" s="342"/>
    </row>
    <row r="1276" spans="1:17" ht="18" hidden="1" customHeight="1">
      <c r="A1276" s="163">
        <v>2200403</v>
      </c>
      <c r="B1276" s="164" t="s">
        <v>95</v>
      </c>
      <c r="C1276" s="338">
        <f t="shared" si="439"/>
        <v>0</v>
      </c>
      <c r="D1276" s="339">
        <f t="shared" si="440"/>
        <v>0</v>
      </c>
      <c r="E1276" s="340"/>
      <c r="F1276" s="340"/>
      <c r="G1276" s="340"/>
      <c r="H1276" s="340"/>
      <c r="I1276" s="341">
        <f t="shared" si="441"/>
        <v>0</v>
      </c>
      <c r="J1276" s="342"/>
      <c r="K1276" s="342"/>
      <c r="L1276" s="342"/>
      <c r="M1276" s="342"/>
      <c r="N1276" s="342"/>
      <c r="O1276" s="342"/>
      <c r="P1276" s="342"/>
      <c r="Q1276" s="342"/>
    </row>
    <row r="1277" spans="1:17" ht="18" hidden="1" customHeight="1">
      <c r="A1277" s="163">
        <v>2200404</v>
      </c>
      <c r="B1277" s="164" t="s">
        <v>1045</v>
      </c>
      <c r="C1277" s="338">
        <f t="shared" si="439"/>
        <v>0</v>
      </c>
      <c r="D1277" s="339">
        <f t="shared" si="440"/>
        <v>0</v>
      </c>
      <c r="E1277" s="340"/>
      <c r="F1277" s="340"/>
      <c r="G1277" s="340"/>
      <c r="H1277" s="340"/>
      <c r="I1277" s="341">
        <f t="shared" si="441"/>
        <v>0</v>
      </c>
      <c r="J1277" s="342"/>
      <c r="K1277" s="342"/>
      <c r="L1277" s="342"/>
      <c r="M1277" s="342"/>
      <c r="N1277" s="342"/>
      <c r="O1277" s="342"/>
      <c r="P1277" s="342"/>
      <c r="Q1277" s="342"/>
    </row>
    <row r="1278" spans="1:17" ht="18" hidden="1" customHeight="1">
      <c r="A1278" s="163">
        <v>2200405</v>
      </c>
      <c r="B1278" s="164" t="s">
        <v>1046</v>
      </c>
      <c r="C1278" s="338">
        <f t="shared" si="439"/>
        <v>0</v>
      </c>
      <c r="D1278" s="339">
        <f t="shared" si="440"/>
        <v>0</v>
      </c>
      <c r="E1278" s="340"/>
      <c r="F1278" s="340"/>
      <c r="G1278" s="340"/>
      <c r="H1278" s="340"/>
      <c r="I1278" s="341">
        <f t="shared" si="441"/>
        <v>0</v>
      </c>
      <c r="J1278" s="342"/>
      <c r="K1278" s="342"/>
      <c r="L1278" s="342"/>
      <c r="M1278" s="342"/>
      <c r="N1278" s="342"/>
      <c r="O1278" s="342"/>
      <c r="P1278" s="342"/>
      <c r="Q1278" s="342"/>
    </row>
    <row r="1279" spans="1:17" ht="18" hidden="1" customHeight="1">
      <c r="A1279" s="163">
        <v>2200406</v>
      </c>
      <c r="B1279" s="164" t="s">
        <v>1047</v>
      </c>
      <c r="C1279" s="338">
        <f t="shared" si="439"/>
        <v>0</v>
      </c>
      <c r="D1279" s="339">
        <f t="shared" si="440"/>
        <v>0</v>
      </c>
      <c r="E1279" s="340"/>
      <c r="F1279" s="340"/>
      <c r="G1279" s="340"/>
      <c r="H1279" s="340"/>
      <c r="I1279" s="341">
        <f t="shared" si="441"/>
        <v>0</v>
      </c>
      <c r="J1279" s="342"/>
      <c r="K1279" s="342"/>
      <c r="L1279" s="342"/>
      <c r="M1279" s="342"/>
      <c r="N1279" s="342"/>
      <c r="O1279" s="342"/>
      <c r="P1279" s="342"/>
      <c r="Q1279" s="342"/>
    </row>
    <row r="1280" spans="1:17" ht="18" hidden="1" customHeight="1">
      <c r="A1280" s="163">
        <v>2200407</v>
      </c>
      <c r="B1280" s="164" t="s">
        <v>1048</v>
      </c>
      <c r="C1280" s="338">
        <f t="shared" si="439"/>
        <v>0</v>
      </c>
      <c r="D1280" s="339">
        <f t="shared" si="440"/>
        <v>0</v>
      </c>
      <c r="E1280" s="340"/>
      <c r="F1280" s="340"/>
      <c r="G1280" s="340"/>
      <c r="H1280" s="340"/>
      <c r="I1280" s="341">
        <f t="shared" si="441"/>
        <v>0</v>
      </c>
      <c r="J1280" s="342"/>
      <c r="K1280" s="342"/>
      <c r="L1280" s="342"/>
      <c r="M1280" s="342"/>
      <c r="N1280" s="342"/>
      <c r="O1280" s="342"/>
      <c r="P1280" s="342"/>
      <c r="Q1280" s="342"/>
    </row>
    <row r="1281" spans="1:17" ht="18" hidden="1" customHeight="1">
      <c r="A1281" s="163">
        <v>2200408</v>
      </c>
      <c r="B1281" s="164" t="s">
        <v>1049</v>
      </c>
      <c r="C1281" s="338">
        <f t="shared" si="439"/>
        <v>0</v>
      </c>
      <c r="D1281" s="339">
        <f t="shared" si="440"/>
        <v>0</v>
      </c>
      <c r="E1281" s="340"/>
      <c r="F1281" s="340"/>
      <c r="G1281" s="340"/>
      <c r="H1281" s="340"/>
      <c r="I1281" s="341">
        <f t="shared" si="441"/>
        <v>0</v>
      </c>
      <c r="J1281" s="342"/>
      <c r="K1281" s="342"/>
      <c r="L1281" s="342"/>
      <c r="M1281" s="342"/>
      <c r="N1281" s="342"/>
      <c r="O1281" s="342"/>
      <c r="P1281" s="342"/>
      <c r="Q1281" s="342"/>
    </row>
    <row r="1282" spans="1:17" ht="18" hidden="1" customHeight="1">
      <c r="A1282" s="163">
        <v>2200409</v>
      </c>
      <c r="B1282" s="164" t="s">
        <v>1050</v>
      </c>
      <c r="C1282" s="338">
        <f t="shared" si="439"/>
        <v>0</v>
      </c>
      <c r="D1282" s="339">
        <f t="shared" si="440"/>
        <v>0</v>
      </c>
      <c r="E1282" s="340"/>
      <c r="F1282" s="340"/>
      <c r="G1282" s="340"/>
      <c r="H1282" s="340"/>
      <c r="I1282" s="341">
        <f t="shared" si="441"/>
        <v>0</v>
      </c>
      <c r="J1282" s="342"/>
      <c r="K1282" s="342"/>
      <c r="L1282" s="342"/>
      <c r="M1282" s="342"/>
      <c r="N1282" s="342"/>
      <c r="O1282" s="342"/>
      <c r="P1282" s="342"/>
      <c r="Q1282" s="342"/>
    </row>
    <row r="1283" spans="1:17" ht="18" hidden="1" customHeight="1">
      <c r="A1283" s="163">
        <v>2200410</v>
      </c>
      <c r="B1283" s="164" t="s">
        <v>1051</v>
      </c>
      <c r="C1283" s="338">
        <f t="shared" si="439"/>
        <v>0</v>
      </c>
      <c r="D1283" s="339">
        <f t="shared" si="440"/>
        <v>0</v>
      </c>
      <c r="E1283" s="340"/>
      <c r="F1283" s="340"/>
      <c r="G1283" s="340"/>
      <c r="H1283" s="340"/>
      <c r="I1283" s="341">
        <f t="shared" si="441"/>
        <v>0</v>
      </c>
      <c r="J1283" s="342"/>
      <c r="K1283" s="342"/>
      <c r="L1283" s="342"/>
      <c r="M1283" s="342"/>
      <c r="N1283" s="342"/>
      <c r="O1283" s="342"/>
      <c r="P1283" s="342"/>
      <c r="Q1283" s="342"/>
    </row>
    <row r="1284" spans="1:17" ht="18" hidden="1" customHeight="1">
      <c r="A1284" s="163">
        <v>2200450</v>
      </c>
      <c r="B1284" s="164" t="s">
        <v>1052</v>
      </c>
      <c r="C1284" s="338">
        <f t="shared" si="439"/>
        <v>0</v>
      </c>
      <c r="D1284" s="339">
        <f t="shared" si="440"/>
        <v>0</v>
      </c>
      <c r="E1284" s="340"/>
      <c r="F1284" s="340"/>
      <c r="G1284" s="340"/>
      <c r="H1284" s="340"/>
      <c r="I1284" s="341">
        <f t="shared" si="441"/>
        <v>0</v>
      </c>
      <c r="J1284" s="342"/>
      <c r="K1284" s="342"/>
      <c r="L1284" s="342"/>
      <c r="M1284" s="342"/>
      <c r="N1284" s="342"/>
      <c r="O1284" s="342"/>
      <c r="P1284" s="342"/>
      <c r="Q1284" s="342"/>
    </row>
    <row r="1285" spans="1:17" ht="18" hidden="1" customHeight="1">
      <c r="A1285" s="163">
        <v>2200499</v>
      </c>
      <c r="B1285" s="164" t="s">
        <v>1053</v>
      </c>
      <c r="C1285" s="338">
        <f t="shared" si="439"/>
        <v>0</v>
      </c>
      <c r="D1285" s="339">
        <f t="shared" si="440"/>
        <v>0</v>
      </c>
      <c r="E1285" s="340"/>
      <c r="F1285" s="340"/>
      <c r="G1285" s="340"/>
      <c r="H1285" s="340"/>
      <c r="I1285" s="341">
        <f t="shared" si="441"/>
        <v>0</v>
      </c>
      <c r="J1285" s="342"/>
      <c r="K1285" s="342"/>
      <c r="L1285" s="342"/>
      <c r="M1285" s="342"/>
      <c r="N1285" s="342"/>
      <c r="O1285" s="342"/>
      <c r="P1285" s="342"/>
      <c r="Q1285" s="342"/>
    </row>
    <row r="1286" spans="1:17" ht="18" hidden="1" customHeight="1">
      <c r="A1286" s="163">
        <v>22005</v>
      </c>
      <c r="B1286" s="242" t="s">
        <v>1054</v>
      </c>
      <c r="C1286" s="336">
        <f>SUM(C1287:C1300)</f>
        <v>0</v>
      </c>
      <c r="D1286" s="336">
        <f t="shared" ref="D1286:Q1286" si="442">SUM(D1287:D1300)</f>
        <v>0</v>
      </c>
      <c r="E1286" s="336">
        <f t="shared" si="442"/>
        <v>0</v>
      </c>
      <c r="F1286" s="336">
        <f t="shared" si="442"/>
        <v>0</v>
      </c>
      <c r="G1286" s="336">
        <f t="shared" si="442"/>
        <v>0</v>
      </c>
      <c r="H1286" s="336">
        <f t="shared" si="442"/>
        <v>0</v>
      </c>
      <c r="I1286" s="337">
        <f t="shared" si="442"/>
        <v>0</v>
      </c>
      <c r="J1286" s="337">
        <f t="shared" si="442"/>
        <v>0</v>
      </c>
      <c r="K1286" s="337">
        <f t="shared" si="442"/>
        <v>0</v>
      </c>
      <c r="L1286" s="337">
        <f t="shared" si="442"/>
        <v>0</v>
      </c>
      <c r="M1286" s="337">
        <f t="shared" si="442"/>
        <v>0</v>
      </c>
      <c r="N1286" s="337">
        <f t="shared" si="442"/>
        <v>0</v>
      </c>
      <c r="O1286" s="337">
        <f t="shared" si="442"/>
        <v>0</v>
      </c>
      <c r="P1286" s="337">
        <f t="shared" si="442"/>
        <v>0</v>
      </c>
      <c r="Q1286" s="337">
        <f t="shared" si="442"/>
        <v>0</v>
      </c>
    </row>
    <row r="1287" spans="1:17" ht="18" hidden="1" customHeight="1">
      <c r="A1287" s="163">
        <v>2200501</v>
      </c>
      <c r="B1287" s="164" t="s">
        <v>93</v>
      </c>
      <c r="C1287" s="338">
        <f t="shared" ref="C1287:C1301" si="443">SUM(D1287,I1287)</f>
        <v>0</v>
      </c>
      <c r="D1287" s="339">
        <f t="shared" ref="D1287:D1301" si="444">SUM(E1287:H1287)</f>
        <v>0</v>
      </c>
      <c r="E1287" s="340"/>
      <c r="F1287" s="340"/>
      <c r="G1287" s="340"/>
      <c r="H1287" s="340"/>
      <c r="I1287" s="341">
        <f t="shared" ref="I1287:I1301" si="445">SUM(J1287:Q1287)</f>
        <v>0</v>
      </c>
      <c r="J1287" s="342"/>
      <c r="K1287" s="342"/>
      <c r="L1287" s="342"/>
      <c r="M1287" s="342"/>
      <c r="N1287" s="342"/>
      <c r="O1287" s="342"/>
      <c r="P1287" s="342"/>
      <c r="Q1287" s="342"/>
    </row>
    <row r="1288" spans="1:17" ht="18" hidden="1" customHeight="1">
      <c r="A1288" s="163">
        <v>2200502</v>
      </c>
      <c r="B1288" s="164" t="s">
        <v>94</v>
      </c>
      <c r="C1288" s="338">
        <f t="shared" si="443"/>
        <v>0</v>
      </c>
      <c r="D1288" s="339">
        <f t="shared" si="444"/>
        <v>0</v>
      </c>
      <c r="E1288" s="340"/>
      <c r="F1288" s="340"/>
      <c r="G1288" s="340"/>
      <c r="H1288" s="340"/>
      <c r="I1288" s="341">
        <f t="shared" si="445"/>
        <v>0</v>
      </c>
      <c r="J1288" s="342"/>
      <c r="K1288" s="342"/>
      <c r="L1288" s="342"/>
      <c r="M1288" s="342"/>
      <c r="N1288" s="342"/>
      <c r="O1288" s="342"/>
      <c r="P1288" s="342"/>
      <c r="Q1288" s="342"/>
    </row>
    <row r="1289" spans="1:17" ht="18" hidden="1" customHeight="1">
      <c r="A1289" s="163">
        <v>2200503</v>
      </c>
      <c r="B1289" s="164" t="s">
        <v>95</v>
      </c>
      <c r="C1289" s="338">
        <f t="shared" si="443"/>
        <v>0</v>
      </c>
      <c r="D1289" s="339">
        <f t="shared" si="444"/>
        <v>0</v>
      </c>
      <c r="E1289" s="340"/>
      <c r="F1289" s="340"/>
      <c r="G1289" s="340"/>
      <c r="H1289" s="340"/>
      <c r="I1289" s="341">
        <f t="shared" si="445"/>
        <v>0</v>
      </c>
      <c r="J1289" s="342"/>
      <c r="K1289" s="342"/>
      <c r="L1289" s="342"/>
      <c r="M1289" s="342"/>
      <c r="N1289" s="342"/>
      <c r="O1289" s="342"/>
      <c r="P1289" s="342"/>
      <c r="Q1289" s="342"/>
    </row>
    <row r="1290" spans="1:17" ht="18" hidden="1" customHeight="1">
      <c r="A1290" s="163">
        <v>2200504</v>
      </c>
      <c r="B1290" s="164" t="s">
        <v>1055</v>
      </c>
      <c r="C1290" s="338">
        <f t="shared" si="443"/>
        <v>0</v>
      </c>
      <c r="D1290" s="339">
        <f t="shared" si="444"/>
        <v>0</v>
      </c>
      <c r="E1290" s="340"/>
      <c r="F1290" s="340"/>
      <c r="G1290" s="340"/>
      <c r="H1290" s="340"/>
      <c r="I1290" s="341">
        <f t="shared" si="445"/>
        <v>0</v>
      </c>
      <c r="J1290" s="342"/>
      <c r="K1290" s="342"/>
      <c r="L1290" s="342"/>
      <c r="M1290" s="342"/>
      <c r="N1290" s="342"/>
      <c r="O1290" s="342"/>
      <c r="P1290" s="342"/>
      <c r="Q1290" s="342"/>
    </row>
    <row r="1291" spans="1:17" ht="18" hidden="1" customHeight="1">
      <c r="A1291" s="163">
        <v>2200506</v>
      </c>
      <c r="B1291" s="164" t="s">
        <v>1056</v>
      </c>
      <c r="C1291" s="338">
        <f t="shared" si="443"/>
        <v>0</v>
      </c>
      <c r="D1291" s="339">
        <f t="shared" si="444"/>
        <v>0</v>
      </c>
      <c r="E1291" s="340"/>
      <c r="F1291" s="340"/>
      <c r="G1291" s="340"/>
      <c r="H1291" s="340"/>
      <c r="I1291" s="341">
        <f t="shared" si="445"/>
        <v>0</v>
      </c>
      <c r="J1291" s="342"/>
      <c r="K1291" s="342"/>
      <c r="L1291" s="342"/>
      <c r="M1291" s="342"/>
      <c r="N1291" s="342"/>
      <c r="O1291" s="342"/>
      <c r="P1291" s="342"/>
      <c r="Q1291" s="342"/>
    </row>
    <row r="1292" spans="1:17" ht="18" hidden="1" customHeight="1">
      <c r="A1292" s="163">
        <v>2200507</v>
      </c>
      <c r="B1292" s="164" t="s">
        <v>1057</v>
      </c>
      <c r="C1292" s="338">
        <f t="shared" si="443"/>
        <v>0</v>
      </c>
      <c r="D1292" s="339">
        <f t="shared" si="444"/>
        <v>0</v>
      </c>
      <c r="E1292" s="340"/>
      <c r="F1292" s="340"/>
      <c r="G1292" s="340"/>
      <c r="H1292" s="340"/>
      <c r="I1292" s="341">
        <f t="shared" si="445"/>
        <v>0</v>
      </c>
      <c r="J1292" s="342"/>
      <c r="K1292" s="342"/>
      <c r="L1292" s="342"/>
      <c r="M1292" s="342"/>
      <c r="N1292" s="342"/>
      <c r="O1292" s="342"/>
      <c r="P1292" s="342"/>
      <c r="Q1292" s="342"/>
    </row>
    <row r="1293" spans="1:17" ht="18" hidden="1" customHeight="1">
      <c r="A1293" s="163">
        <v>2200508</v>
      </c>
      <c r="B1293" s="164" t="s">
        <v>1058</v>
      </c>
      <c r="C1293" s="338">
        <f t="shared" si="443"/>
        <v>0</v>
      </c>
      <c r="D1293" s="339">
        <f t="shared" si="444"/>
        <v>0</v>
      </c>
      <c r="E1293" s="340"/>
      <c r="F1293" s="340"/>
      <c r="G1293" s="340"/>
      <c r="H1293" s="340"/>
      <c r="I1293" s="341">
        <f t="shared" si="445"/>
        <v>0</v>
      </c>
      <c r="J1293" s="342"/>
      <c r="K1293" s="342"/>
      <c r="L1293" s="342"/>
      <c r="M1293" s="342"/>
      <c r="N1293" s="342"/>
      <c r="O1293" s="342"/>
      <c r="P1293" s="342"/>
      <c r="Q1293" s="342"/>
    </row>
    <row r="1294" spans="1:17" ht="18" hidden="1" customHeight="1">
      <c r="A1294" s="163">
        <v>2200509</v>
      </c>
      <c r="B1294" s="164" t="s">
        <v>1059</v>
      </c>
      <c r="C1294" s="338">
        <f t="shared" si="443"/>
        <v>0</v>
      </c>
      <c r="D1294" s="339">
        <f t="shared" si="444"/>
        <v>0</v>
      </c>
      <c r="E1294" s="340"/>
      <c r="F1294" s="340"/>
      <c r="G1294" s="340"/>
      <c r="H1294" s="340"/>
      <c r="I1294" s="341">
        <f t="shared" si="445"/>
        <v>0</v>
      </c>
      <c r="J1294" s="342"/>
      <c r="K1294" s="342"/>
      <c r="L1294" s="342"/>
      <c r="M1294" s="342"/>
      <c r="N1294" s="342"/>
      <c r="O1294" s="342"/>
      <c r="P1294" s="342"/>
      <c r="Q1294" s="342"/>
    </row>
    <row r="1295" spans="1:17" ht="18" hidden="1" customHeight="1">
      <c r="A1295" s="163">
        <v>2200510</v>
      </c>
      <c r="B1295" s="164" t="s">
        <v>1060</v>
      </c>
      <c r="C1295" s="338">
        <f t="shared" si="443"/>
        <v>0</v>
      </c>
      <c r="D1295" s="339">
        <f t="shared" si="444"/>
        <v>0</v>
      </c>
      <c r="E1295" s="340"/>
      <c r="F1295" s="340"/>
      <c r="G1295" s="340"/>
      <c r="H1295" s="340"/>
      <c r="I1295" s="341">
        <f t="shared" si="445"/>
        <v>0</v>
      </c>
      <c r="J1295" s="342"/>
      <c r="K1295" s="342"/>
      <c r="L1295" s="342"/>
      <c r="M1295" s="342"/>
      <c r="N1295" s="342"/>
      <c r="O1295" s="342"/>
      <c r="P1295" s="342"/>
      <c r="Q1295" s="342"/>
    </row>
    <row r="1296" spans="1:17" ht="18" hidden="1" customHeight="1">
      <c r="A1296" s="163">
        <v>2200511</v>
      </c>
      <c r="B1296" s="164" t="s">
        <v>1061</v>
      </c>
      <c r="C1296" s="338">
        <f t="shared" si="443"/>
        <v>0</v>
      </c>
      <c r="D1296" s="339">
        <f t="shared" si="444"/>
        <v>0</v>
      </c>
      <c r="E1296" s="340"/>
      <c r="F1296" s="340"/>
      <c r="G1296" s="340"/>
      <c r="H1296" s="340"/>
      <c r="I1296" s="341">
        <f t="shared" si="445"/>
        <v>0</v>
      </c>
      <c r="J1296" s="342"/>
      <c r="K1296" s="342"/>
      <c r="L1296" s="342"/>
      <c r="M1296" s="342"/>
      <c r="N1296" s="342"/>
      <c r="O1296" s="342"/>
      <c r="P1296" s="342"/>
      <c r="Q1296" s="342"/>
    </row>
    <row r="1297" spans="1:17" ht="18" hidden="1" customHeight="1">
      <c r="A1297" s="163">
        <v>2200512</v>
      </c>
      <c r="B1297" s="164" t="s">
        <v>1062</v>
      </c>
      <c r="C1297" s="338">
        <f t="shared" si="443"/>
        <v>0</v>
      </c>
      <c r="D1297" s="339">
        <f t="shared" si="444"/>
        <v>0</v>
      </c>
      <c r="E1297" s="340"/>
      <c r="F1297" s="340"/>
      <c r="G1297" s="340"/>
      <c r="H1297" s="340"/>
      <c r="I1297" s="341">
        <f t="shared" si="445"/>
        <v>0</v>
      </c>
      <c r="J1297" s="342"/>
      <c r="K1297" s="342"/>
      <c r="L1297" s="342"/>
      <c r="M1297" s="342"/>
      <c r="N1297" s="342"/>
      <c r="O1297" s="342"/>
      <c r="P1297" s="342"/>
      <c r="Q1297" s="342"/>
    </row>
    <row r="1298" spans="1:17" ht="18" hidden="1" customHeight="1">
      <c r="A1298" s="163">
        <v>2200513</v>
      </c>
      <c r="B1298" s="164" t="s">
        <v>1063</v>
      </c>
      <c r="C1298" s="338">
        <f t="shared" si="443"/>
        <v>0</v>
      </c>
      <c r="D1298" s="339">
        <f t="shared" si="444"/>
        <v>0</v>
      </c>
      <c r="E1298" s="340"/>
      <c r="F1298" s="340"/>
      <c r="G1298" s="340"/>
      <c r="H1298" s="340"/>
      <c r="I1298" s="341">
        <f t="shared" si="445"/>
        <v>0</v>
      </c>
      <c r="J1298" s="342"/>
      <c r="K1298" s="342"/>
      <c r="L1298" s="342"/>
      <c r="M1298" s="342"/>
      <c r="N1298" s="342"/>
      <c r="O1298" s="342"/>
      <c r="P1298" s="342"/>
      <c r="Q1298" s="342"/>
    </row>
    <row r="1299" spans="1:17" ht="18" hidden="1" customHeight="1">
      <c r="A1299" s="163">
        <v>2200514</v>
      </c>
      <c r="B1299" s="164" t="s">
        <v>1064</v>
      </c>
      <c r="C1299" s="338">
        <f t="shared" si="443"/>
        <v>0</v>
      </c>
      <c r="D1299" s="339">
        <f t="shared" si="444"/>
        <v>0</v>
      </c>
      <c r="E1299" s="340"/>
      <c r="F1299" s="340"/>
      <c r="G1299" s="340"/>
      <c r="H1299" s="340"/>
      <c r="I1299" s="341">
        <f t="shared" si="445"/>
        <v>0</v>
      </c>
      <c r="J1299" s="342"/>
      <c r="K1299" s="342"/>
      <c r="L1299" s="342"/>
      <c r="M1299" s="342"/>
      <c r="N1299" s="342"/>
      <c r="O1299" s="342"/>
      <c r="P1299" s="342"/>
      <c r="Q1299" s="342"/>
    </row>
    <row r="1300" spans="1:17" ht="18" hidden="1" customHeight="1">
      <c r="A1300" s="163">
        <v>2200599</v>
      </c>
      <c r="B1300" s="164" t="s">
        <v>1065</v>
      </c>
      <c r="C1300" s="338">
        <f t="shared" si="443"/>
        <v>0</v>
      </c>
      <c r="D1300" s="339">
        <f t="shared" si="444"/>
        <v>0</v>
      </c>
      <c r="E1300" s="340"/>
      <c r="F1300" s="340"/>
      <c r="G1300" s="340"/>
      <c r="H1300" s="340"/>
      <c r="I1300" s="341">
        <f t="shared" si="445"/>
        <v>0</v>
      </c>
      <c r="J1300" s="342"/>
      <c r="K1300" s="342"/>
      <c r="L1300" s="342"/>
      <c r="M1300" s="342"/>
      <c r="N1300" s="342"/>
      <c r="O1300" s="342"/>
      <c r="P1300" s="342"/>
      <c r="Q1300" s="342"/>
    </row>
    <row r="1301" spans="1:17" ht="18" hidden="1" customHeight="1">
      <c r="A1301" s="163">
        <v>22099</v>
      </c>
      <c r="B1301" s="242" t="s">
        <v>1066</v>
      </c>
      <c r="C1301" s="338">
        <f t="shared" si="443"/>
        <v>0</v>
      </c>
      <c r="D1301" s="339">
        <f t="shared" si="444"/>
        <v>0</v>
      </c>
      <c r="E1301" s="340"/>
      <c r="F1301" s="340"/>
      <c r="G1301" s="340"/>
      <c r="H1301" s="340"/>
      <c r="I1301" s="341">
        <f t="shared" si="445"/>
        <v>0</v>
      </c>
      <c r="J1301" s="342"/>
      <c r="K1301" s="342"/>
      <c r="L1301" s="342"/>
      <c r="M1301" s="342"/>
      <c r="N1301" s="342"/>
      <c r="O1301" s="342"/>
      <c r="P1301" s="342"/>
      <c r="Q1301" s="342"/>
    </row>
    <row r="1302" spans="1:17" ht="18" customHeight="1">
      <c r="A1302" s="163">
        <v>221</v>
      </c>
      <c r="B1302" s="242" t="s">
        <v>1067</v>
      </c>
      <c r="C1302" s="336">
        <f>SUM(C1303,C1312,C1316)</f>
        <v>70</v>
      </c>
      <c r="D1302" s="336">
        <f t="shared" ref="D1302:Q1302" si="446">SUM(D1303,D1312,D1316)</f>
        <v>70</v>
      </c>
      <c r="E1302" s="336">
        <f t="shared" si="446"/>
        <v>0</v>
      </c>
      <c r="F1302" s="336">
        <f t="shared" si="446"/>
        <v>0</v>
      </c>
      <c r="G1302" s="336">
        <f t="shared" si="446"/>
        <v>70</v>
      </c>
      <c r="H1302" s="336">
        <f t="shared" si="446"/>
        <v>0</v>
      </c>
      <c r="I1302" s="337">
        <f t="shared" si="446"/>
        <v>0</v>
      </c>
      <c r="J1302" s="337">
        <f t="shared" si="446"/>
        <v>0</v>
      </c>
      <c r="K1302" s="337">
        <f t="shared" si="446"/>
        <v>0</v>
      </c>
      <c r="L1302" s="337">
        <f t="shared" si="446"/>
        <v>0</v>
      </c>
      <c r="M1302" s="337">
        <f t="shared" si="446"/>
        <v>0</v>
      </c>
      <c r="N1302" s="337">
        <f t="shared" si="446"/>
        <v>0</v>
      </c>
      <c r="O1302" s="337">
        <f t="shared" si="446"/>
        <v>0</v>
      </c>
      <c r="P1302" s="337">
        <f t="shared" si="446"/>
        <v>0</v>
      </c>
      <c r="Q1302" s="337">
        <f t="shared" si="446"/>
        <v>0</v>
      </c>
    </row>
    <row r="1303" spans="1:17" ht="18" hidden="1" customHeight="1">
      <c r="A1303" s="163">
        <v>22101</v>
      </c>
      <c r="B1303" s="242" t="s">
        <v>1068</v>
      </c>
      <c r="C1303" s="336">
        <f>SUM(C1304:C1311)</f>
        <v>0</v>
      </c>
      <c r="D1303" s="336">
        <f t="shared" ref="D1303:Q1303" si="447">SUM(D1304:D1311)</f>
        <v>0</v>
      </c>
      <c r="E1303" s="336">
        <f t="shared" si="447"/>
        <v>0</v>
      </c>
      <c r="F1303" s="336">
        <f t="shared" si="447"/>
        <v>0</v>
      </c>
      <c r="G1303" s="336">
        <f t="shared" si="447"/>
        <v>0</v>
      </c>
      <c r="H1303" s="336">
        <f t="shared" si="447"/>
        <v>0</v>
      </c>
      <c r="I1303" s="337">
        <f t="shared" si="447"/>
        <v>0</v>
      </c>
      <c r="J1303" s="337">
        <f t="shared" si="447"/>
        <v>0</v>
      </c>
      <c r="K1303" s="337">
        <f t="shared" si="447"/>
        <v>0</v>
      </c>
      <c r="L1303" s="337">
        <f t="shared" si="447"/>
        <v>0</v>
      </c>
      <c r="M1303" s="337">
        <f t="shared" si="447"/>
        <v>0</v>
      </c>
      <c r="N1303" s="337">
        <f t="shared" si="447"/>
        <v>0</v>
      </c>
      <c r="O1303" s="337">
        <f t="shared" si="447"/>
        <v>0</v>
      </c>
      <c r="P1303" s="337">
        <f t="shared" si="447"/>
        <v>0</v>
      </c>
      <c r="Q1303" s="337">
        <f t="shared" si="447"/>
        <v>0</v>
      </c>
    </row>
    <row r="1304" spans="1:17" ht="18" hidden="1" customHeight="1">
      <c r="A1304" s="163">
        <v>2210101</v>
      </c>
      <c r="B1304" s="164" t="s">
        <v>1069</v>
      </c>
      <c r="C1304" s="338">
        <f t="shared" ref="C1304:C1311" si="448">SUM(D1304,I1304)</f>
        <v>0</v>
      </c>
      <c r="D1304" s="339">
        <f t="shared" ref="D1304:D1311" si="449">SUM(E1304:H1304)</f>
        <v>0</v>
      </c>
      <c r="E1304" s="340"/>
      <c r="F1304" s="340"/>
      <c r="G1304" s="340"/>
      <c r="H1304" s="340"/>
      <c r="I1304" s="341">
        <f t="shared" ref="I1304:I1311" si="450">SUM(J1304:Q1304)</f>
        <v>0</v>
      </c>
      <c r="J1304" s="342"/>
      <c r="K1304" s="342"/>
      <c r="L1304" s="342"/>
      <c r="M1304" s="342"/>
      <c r="N1304" s="342"/>
      <c r="O1304" s="342"/>
      <c r="P1304" s="342"/>
      <c r="Q1304" s="342"/>
    </row>
    <row r="1305" spans="1:17" ht="18" hidden="1" customHeight="1">
      <c r="A1305" s="163">
        <v>2210102</v>
      </c>
      <c r="B1305" s="164" t="s">
        <v>1070</v>
      </c>
      <c r="C1305" s="338">
        <f t="shared" si="448"/>
        <v>0</v>
      </c>
      <c r="D1305" s="339">
        <f t="shared" si="449"/>
        <v>0</v>
      </c>
      <c r="E1305" s="340"/>
      <c r="F1305" s="340"/>
      <c r="G1305" s="340"/>
      <c r="H1305" s="340"/>
      <c r="I1305" s="341">
        <f t="shared" si="450"/>
        <v>0</v>
      </c>
      <c r="J1305" s="342"/>
      <c r="K1305" s="342"/>
      <c r="L1305" s="342"/>
      <c r="M1305" s="342"/>
      <c r="N1305" s="342"/>
      <c r="O1305" s="342"/>
      <c r="P1305" s="342"/>
      <c r="Q1305" s="342"/>
    </row>
    <row r="1306" spans="1:17" ht="18" hidden="1" customHeight="1">
      <c r="A1306" s="163">
        <v>2210103</v>
      </c>
      <c r="B1306" s="164" t="s">
        <v>1071</v>
      </c>
      <c r="C1306" s="338">
        <f t="shared" si="448"/>
        <v>0</v>
      </c>
      <c r="D1306" s="339">
        <f t="shared" si="449"/>
        <v>0</v>
      </c>
      <c r="E1306" s="340"/>
      <c r="F1306" s="340"/>
      <c r="G1306" s="340"/>
      <c r="H1306" s="340"/>
      <c r="I1306" s="341">
        <f t="shared" si="450"/>
        <v>0</v>
      </c>
      <c r="J1306" s="342"/>
      <c r="K1306" s="342"/>
      <c r="L1306" s="342"/>
      <c r="M1306" s="342"/>
      <c r="N1306" s="342"/>
      <c r="O1306" s="342"/>
      <c r="P1306" s="342"/>
      <c r="Q1306" s="342"/>
    </row>
    <row r="1307" spans="1:17" ht="18" hidden="1" customHeight="1">
      <c r="A1307" s="163">
        <v>2210104</v>
      </c>
      <c r="B1307" s="164" t="s">
        <v>1072</v>
      </c>
      <c r="C1307" s="338">
        <f t="shared" si="448"/>
        <v>0</v>
      </c>
      <c r="D1307" s="339">
        <f t="shared" si="449"/>
        <v>0</v>
      </c>
      <c r="E1307" s="340"/>
      <c r="F1307" s="340"/>
      <c r="G1307" s="340"/>
      <c r="H1307" s="340"/>
      <c r="I1307" s="341">
        <f t="shared" si="450"/>
        <v>0</v>
      </c>
      <c r="J1307" s="342"/>
      <c r="K1307" s="342"/>
      <c r="L1307" s="342"/>
      <c r="M1307" s="342"/>
      <c r="N1307" s="342"/>
      <c r="O1307" s="342"/>
      <c r="P1307" s="342"/>
      <c r="Q1307" s="342"/>
    </row>
    <row r="1308" spans="1:17" ht="18" hidden="1" customHeight="1">
      <c r="A1308" s="163">
        <v>2210105</v>
      </c>
      <c r="B1308" s="164" t="s">
        <v>1073</v>
      </c>
      <c r="C1308" s="338">
        <f t="shared" si="448"/>
        <v>0</v>
      </c>
      <c r="D1308" s="339">
        <f t="shared" si="449"/>
        <v>0</v>
      </c>
      <c r="E1308" s="340"/>
      <c r="F1308" s="340"/>
      <c r="G1308" s="340"/>
      <c r="H1308" s="340"/>
      <c r="I1308" s="341">
        <f t="shared" si="450"/>
        <v>0</v>
      </c>
      <c r="J1308" s="342"/>
      <c r="K1308" s="342"/>
      <c r="L1308" s="342"/>
      <c r="M1308" s="342"/>
      <c r="N1308" s="342"/>
      <c r="O1308" s="342"/>
      <c r="P1308" s="342"/>
      <c r="Q1308" s="342"/>
    </row>
    <row r="1309" spans="1:17" ht="18" hidden="1" customHeight="1">
      <c r="A1309" s="163">
        <v>2210106</v>
      </c>
      <c r="B1309" s="164" t="s">
        <v>1074</v>
      </c>
      <c r="C1309" s="338">
        <f t="shared" si="448"/>
        <v>0</v>
      </c>
      <c r="D1309" s="339">
        <f t="shared" si="449"/>
        <v>0</v>
      </c>
      <c r="E1309" s="340"/>
      <c r="F1309" s="340"/>
      <c r="G1309" s="340"/>
      <c r="H1309" s="340"/>
      <c r="I1309" s="341">
        <f t="shared" si="450"/>
        <v>0</v>
      </c>
      <c r="J1309" s="342"/>
      <c r="K1309" s="342"/>
      <c r="L1309" s="342"/>
      <c r="M1309" s="342"/>
      <c r="N1309" s="342"/>
      <c r="O1309" s="342"/>
      <c r="P1309" s="342"/>
      <c r="Q1309" s="342"/>
    </row>
    <row r="1310" spans="1:17" ht="18" hidden="1" customHeight="1">
      <c r="A1310" s="163">
        <v>2210107</v>
      </c>
      <c r="B1310" s="164" t="s">
        <v>1075</v>
      </c>
      <c r="C1310" s="338">
        <f t="shared" si="448"/>
        <v>0</v>
      </c>
      <c r="D1310" s="339">
        <f t="shared" si="449"/>
        <v>0</v>
      </c>
      <c r="E1310" s="340"/>
      <c r="F1310" s="340"/>
      <c r="G1310" s="340"/>
      <c r="H1310" s="340"/>
      <c r="I1310" s="341">
        <f t="shared" si="450"/>
        <v>0</v>
      </c>
      <c r="J1310" s="342"/>
      <c r="K1310" s="342"/>
      <c r="L1310" s="342"/>
      <c r="M1310" s="342"/>
      <c r="N1310" s="342"/>
      <c r="O1310" s="342"/>
      <c r="P1310" s="342"/>
      <c r="Q1310" s="342"/>
    </row>
    <row r="1311" spans="1:17" ht="18" hidden="1" customHeight="1">
      <c r="A1311" s="163">
        <v>2210199</v>
      </c>
      <c r="B1311" s="164" t="s">
        <v>1076</v>
      </c>
      <c r="C1311" s="338">
        <f t="shared" si="448"/>
        <v>0</v>
      </c>
      <c r="D1311" s="339">
        <f t="shared" si="449"/>
        <v>0</v>
      </c>
      <c r="E1311" s="340"/>
      <c r="F1311" s="340"/>
      <c r="G1311" s="340"/>
      <c r="H1311" s="340"/>
      <c r="I1311" s="341">
        <f t="shared" si="450"/>
        <v>0</v>
      </c>
      <c r="J1311" s="342"/>
      <c r="K1311" s="342"/>
      <c r="L1311" s="342"/>
      <c r="M1311" s="342"/>
      <c r="N1311" s="342"/>
      <c r="O1311" s="342"/>
      <c r="P1311" s="342"/>
      <c r="Q1311" s="342"/>
    </row>
    <row r="1312" spans="1:17" ht="18" customHeight="1">
      <c r="A1312" s="163">
        <v>22102</v>
      </c>
      <c r="B1312" s="242" t="s">
        <v>1077</v>
      </c>
      <c r="C1312" s="336">
        <f>SUM(C1313:C1315)</f>
        <v>70</v>
      </c>
      <c r="D1312" s="336">
        <f t="shared" ref="D1312:Q1312" si="451">SUM(D1313:D1315)</f>
        <v>70</v>
      </c>
      <c r="E1312" s="336">
        <f t="shared" si="451"/>
        <v>0</v>
      </c>
      <c r="F1312" s="336">
        <f t="shared" si="451"/>
        <v>0</v>
      </c>
      <c r="G1312" s="336">
        <f t="shared" si="451"/>
        <v>70</v>
      </c>
      <c r="H1312" s="336">
        <f t="shared" si="451"/>
        <v>0</v>
      </c>
      <c r="I1312" s="337">
        <f t="shared" si="451"/>
        <v>0</v>
      </c>
      <c r="J1312" s="337">
        <f t="shared" si="451"/>
        <v>0</v>
      </c>
      <c r="K1312" s="337">
        <f t="shared" si="451"/>
        <v>0</v>
      </c>
      <c r="L1312" s="337">
        <f t="shared" si="451"/>
        <v>0</v>
      </c>
      <c r="M1312" s="337">
        <f t="shared" si="451"/>
        <v>0</v>
      </c>
      <c r="N1312" s="337">
        <f t="shared" si="451"/>
        <v>0</v>
      </c>
      <c r="O1312" s="337">
        <f t="shared" si="451"/>
        <v>0</v>
      </c>
      <c r="P1312" s="337">
        <f t="shared" si="451"/>
        <v>0</v>
      </c>
      <c r="Q1312" s="337">
        <f t="shared" si="451"/>
        <v>0</v>
      </c>
    </row>
    <row r="1313" spans="1:17" ht="18" customHeight="1">
      <c r="A1313" s="163">
        <v>2210201</v>
      </c>
      <c r="B1313" s="164" t="s">
        <v>1078</v>
      </c>
      <c r="C1313" s="338">
        <f>SUM(D1313,I1313)</f>
        <v>70</v>
      </c>
      <c r="D1313" s="339">
        <f>SUM(E1313:H1313)</f>
        <v>70</v>
      </c>
      <c r="E1313" s="340"/>
      <c r="F1313" s="340"/>
      <c r="G1313" s="340">
        <v>70</v>
      </c>
      <c r="H1313" s="340"/>
      <c r="I1313" s="341">
        <f>SUM(J1313:Q1313)</f>
        <v>0</v>
      </c>
      <c r="J1313" s="342"/>
      <c r="K1313" s="342"/>
      <c r="L1313" s="342"/>
      <c r="M1313" s="342"/>
      <c r="N1313" s="342"/>
      <c r="O1313" s="342"/>
      <c r="P1313" s="342"/>
      <c r="Q1313" s="342"/>
    </row>
    <row r="1314" spans="1:17" ht="18" hidden="1" customHeight="1">
      <c r="A1314" s="163">
        <v>2210202</v>
      </c>
      <c r="B1314" s="164" t="s">
        <v>1079</v>
      </c>
      <c r="C1314" s="338">
        <f>SUM(D1314,I1314)</f>
        <v>0</v>
      </c>
      <c r="D1314" s="339">
        <f>SUM(E1314:H1314)</f>
        <v>0</v>
      </c>
      <c r="E1314" s="340"/>
      <c r="F1314" s="340"/>
      <c r="G1314" s="340"/>
      <c r="H1314" s="340"/>
      <c r="I1314" s="341">
        <f>SUM(J1314:Q1314)</f>
        <v>0</v>
      </c>
      <c r="J1314" s="342"/>
      <c r="K1314" s="342"/>
      <c r="L1314" s="342"/>
      <c r="M1314" s="342"/>
      <c r="N1314" s="342"/>
      <c r="O1314" s="342"/>
      <c r="P1314" s="342"/>
      <c r="Q1314" s="342"/>
    </row>
    <row r="1315" spans="1:17" ht="18" hidden="1" customHeight="1">
      <c r="A1315" s="163">
        <v>2210203</v>
      </c>
      <c r="B1315" s="164" t="s">
        <v>1080</v>
      </c>
      <c r="C1315" s="338">
        <f>SUM(D1315,I1315)</f>
        <v>0</v>
      </c>
      <c r="D1315" s="339">
        <f>SUM(E1315:H1315)</f>
        <v>0</v>
      </c>
      <c r="E1315" s="340"/>
      <c r="F1315" s="340"/>
      <c r="G1315" s="340"/>
      <c r="H1315" s="340"/>
      <c r="I1315" s="341">
        <f>SUM(J1315:Q1315)</f>
        <v>0</v>
      </c>
      <c r="J1315" s="342"/>
      <c r="K1315" s="342"/>
      <c r="L1315" s="342"/>
      <c r="M1315" s="342"/>
      <c r="N1315" s="342"/>
      <c r="O1315" s="342"/>
      <c r="P1315" s="342"/>
      <c r="Q1315" s="342"/>
    </row>
    <row r="1316" spans="1:17" ht="18" hidden="1" customHeight="1">
      <c r="A1316" s="163">
        <v>22103</v>
      </c>
      <c r="B1316" s="242" t="s">
        <v>1081</v>
      </c>
      <c r="C1316" s="336">
        <f>SUM(C1317:C1319)</f>
        <v>0</v>
      </c>
      <c r="D1316" s="336">
        <f t="shared" ref="D1316:Q1316" si="452">SUM(D1317:D1319)</f>
        <v>0</v>
      </c>
      <c r="E1316" s="336">
        <f t="shared" si="452"/>
        <v>0</v>
      </c>
      <c r="F1316" s="336">
        <f t="shared" si="452"/>
        <v>0</v>
      </c>
      <c r="G1316" s="336">
        <f t="shared" si="452"/>
        <v>0</v>
      </c>
      <c r="H1316" s="336">
        <f t="shared" si="452"/>
        <v>0</v>
      </c>
      <c r="I1316" s="337">
        <f t="shared" si="452"/>
        <v>0</v>
      </c>
      <c r="J1316" s="337">
        <f t="shared" si="452"/>
        <v>0</v>
      </c>
      <c r="K1316" s="337">
        <f t="shared" si="452"/>
        <v>0</v>
      </c>
      <c r="L1316" s="337">
        <f t="shared" si="452"/>
        <v>0</v>
      </c>
      <c r="M1316" s="337">
        <f t="shared" si="452"/>
        <v>0</v>
      </c>
      <c r="N1316" s="337">
        <f t="shared" si="452"/>
        <v>0</v>
      </c>
      <c r="O1316" s="337">
        <f t="shared" si="452"/>
        <v>0</v>
      </c>
      <c r="P1316" s="337">
        <f t="shared" si="452"/>
        <v>0</v>
      </c>
      <c r="Q1316" s="337">
        <f t="shared" si="452"/>
        <v>0</v>
      </c>
    </row>
    <row r="1317" spans="1:17" ht="18" hidden="1" customHeight="1">
      <c r="A1317" s="163">
        <v>2210301</v>
      </c>
      <c r="B1317" s="164" t="s">
        <v>1082</v>
      </c>
      <c r="C1317" s="338">
        <f>SUM(D1317,I1317)</f>
        <v>0</v>
      </c>
      <c r="D1317" s="339">
        <f>SUM(E1317:H1317)</f>
        <v>0</v>
      </c>
      <c r="E1317" s="340"/>
      <c r="F1317" s="340"/>
      <c r="G1317" s="340"/>
      <c r="H1317" s="340"/>
      <c r="I1317" s="341">
        <f>SUM(J1317:Q1317)</f>
        <v>0</v>
      </c>
      <c r="J1317" s="342"/>
      <c r="K1317" s="342"/>
      <c r="L1317" s="342"/>
      <c r="M1317" s="342"/>
      <c r="N1317" s="342"/>
      <c r="O1317" s="342"/>
      <c r="P1317" s="342"/>
      <c r="Q1317" s="342"/>
    </row>
    <row r="1318" spans="1:17" ht="18" hidden="1" customHeight="1">
      <c r="A1318" s="163">
        <v>2210302</v>
      </c>
      <c r="B1318" s="164" t="s">
        <v>1549</v>
      </c>
      <c r="C1318" s="338">
        <f>SUM(D1318,I1318)</f>
        <v>0</v>
      </c>
      <c r="D1318" s="339">
        <f>SUM(E1318:H1318)</f>
        <v>0</v>
      </c>
      <c r="E1318" s="340"/>
      <c r="F1318" s="340"/>
      <c r="G1318" s="340"/>
      <c r="H1318" s="340"/>
      <c r="I1318" s="341">
        <f>SUM(J1318:Q1318)</f>
        <v>0</v>
      </c>
      <c r="J1318" s="342"/>
      <c r="K1318" s="342"/>
      <c r="L1318" s="342"/>
      <c r="M1318" s="342"/>
      <c r="N1318" s="342"/>
      <c r="O1318" s="342"/>
      <c r="P1318" s="342"/>
      <c r="Q1318" s="342"/>
    </row>
    <row r="1319" spans="1:17" ht="18" hidden="1" customHeight="1">
      <c r="A1319" s="163">
        <v>2210399</v>
      </c>
      <c r="B1319" s="164" t="s">
        <v>1083</v>
      </c>
      <c r="C1319" s="338">
        <f>SUM(D1319,I1319)</f>
        <v>0</v>
      </c>
      <c r="D1319" s="339">
        <f>SUM(E1319:H1319)</f>
        <v>0</v>
      </c>
      <c r="E1319" s="340"/>
      <c r="F1319" s="340"/>
      <c r="G1319" s="340"/>
      <c r="H1319" s="340"/>
      <c r="I1319" s="341">
        <f>SUM(J1319:Q1319)</f>
        <v>0</v>
      </c>
      <c r="J1319" s="342"/>
      <c r="K1319" s="342"/>
      <c r="L1319" s="342"/>
      <c r="M1319" s="342"/>
      <c r="N1319" s="342"/>
      <c r="O1319" s="342"/>
      <c r="P1319" s="342"/>
      <c r="Q1319" s="342"/>
    </row>
    <row r="1320" spans="1:17" ht="18" hidden="1" customHeight="1">
      <c r="A1320" s="163">
        <v>222</v>
      </c>
      <c r="B1320" s="242" t="s">
        <v>1084</v>
      </c>
      <c r="C1320" s="336">
        <f>SUM(C1321,C1336,C1350,C1356,C1362)</f>
        <v>0</v>
      </c>
      <c r="D1320" s="336">
        <f t="shared" ref="D1320:Q1320" si="453">SUM(D1321,D1336,D1350,D1356,D1362)</f>
        <v>0</v>
      </c>
      <c r="E1320" s="336">
        <f t="shared" si="453"/>
        <v>0</v>
      </c>
      <c r="F1320" s="336">
        <f t="shared" si="453"/>
        <v>0</v>
      </c>
      <c r="G1320" s="336">
        <f t="shared" si="453"/>
        <v>0</v>
      </c>
      <c r="H1320" s="336">
        <f t="shared" si="453"/>
        <v>0</v>
      </c>
      <c r="I1320" s="337">
        <f t="shared" si="453"/>
        <v>0</v>
      </c>
      <c r="J1320" s="337">
        <f t="shared" si="453"/>
        <v>0</v>
      </c>
      <c r="K1320" s="337">
        <f t="shared" si="453"/>
        <v>0</v>
      </c>
      <c r="L1320" s="337">
        <f t="shared" si="453"/>
        <v>0</v>
      </c>
      <c r="M1320" s="337">
        <f t="shared" si="453"/>
        <v>0</v>
      </c>
      <c r="N1320" s="337">
        <f t="shared" si="453"/>
        <v>0</v>
      </c>
      <c r="O1320" s="337">
        <f t="shared" si="453"/>
        <v>0</v>
      </c>
      <c r="P1320" s="337">
        <f t="shared" si="453"/>
        <v>0</v>
      </c>
      <c r="Q1320" s="337">
        <f t="shared" si="453"/>
        <v>0</v>
      </c>
    </row>
    <row r="1321" spans="1:17" ht="18" hidden="1" customHeight="1">
      <c r="A1321" s="163">
        <v>22201</v>
      </c>
      <c r="B1321" s="242" t="s">
        <v>1085</v>
      </c>
      <c r="C1321" s="336">
        <f>SUM(C1322:C1335)</f>
        <v>0</v>
      </c>
      <c r="D1321" s="336">
        <f t="shared" ref="D1321:Q1321" si="454">SUM(D1322:D1335)</f>
        <v>0</v>
      </c>
      <c r="E1321" s="336">
        <f t="shared" si="454"/>
        <v>0</v>
      </c>
      <c r="F1321" s="336">
        <f t="shared" si="454"/>
        <v>0</v>
      </c>
      <c r="G1321" s="336">
        <f t="shared" si="454"/>
        <v>0</v>
      </c>
      <c r="H1321" s="336">
        <f t="shared" si="454"/>
        <v>0</v>
      </c>
      <c r="I1321" s="337">
        <f t="shared" si="454"/>
        <v>0</v>
      </c>
      <c r="J1321" s="337">
        <f t="shared" si="454"/>
        <v>0</v>
      </c>
      <c r="K1321" s="337">
        <f t="shared" si="454"/>
        <v>0</v>
      </c>
      <c r="L1321" s="337">
        <f t="shared" si="454"/>
        <v>0</v>
      </c>
      <c r="M1321" s="337">
        <f t="shared" si="454"/>
        <v>0</v>
      </c>
      <c r="N1321" s="337">
        <f t="shared" si="454"/>
        <v>0</v>
      </c>
      <c r="O1321" s="337">
        <f t="shared" si="454"/>
        <v>0</v>
      </c>
      <c r="P1321" s="337">
        <f t="shared" si="454"/>
        <v>0</v>
      </c>
      <c r="Q1321" s="337">
        <f t="shared" si="454"/>
        <v>0</v>
      </c>
    </row>
    <row r="1322" spans="1:17" ht="18" hidden="1" customHeight="1">
      <c r="A1322" s="163">
        <v>2220101</v>
      </c>
      <c r="B1322" s="164" t="s">
        <v>93</v>
      </c>
      <c r="C1322" s="338">
        <f t="shared" ref="C1322:C1335" si="455">SUM(D1322,I1322)</f>
        <v>0</v>
      </c>
      <c r="D1322" s="339">
        <f t="shared" ref="D1322:D1335" si="456">SUM(E1322:H1322)</f>
        <v>0</v>
      </c>
      <c r="E1322" s="340"/>
      <c r="F1322" s="340"/>
      <c r="G1322" s="340"/>
      <c r="H1322" s="340"/>
      <c r="I1322" s="341">
        <f t="shared" ref="I1322:I1335" si="457">SUM(J1322:Q1322)</f>
        <v>0</v>
      </c>
      <c r="J1322" s="342"/>
      <c r="K1322" s="342"/>
      <c r="L1322" s="342"/>
      <c r="M1322" s="342"/>
      <c r="N1322" s="342"/>
      <c r="O1322" s="342"/>
      <c r="P1322" s="342"/>
      <c r="Q1322" s="342"/>
    </row>
    <row r="1323" spans="1:17" ht="18" hidden="1" customHeight="1">
      <c r="A1323" s="163">
        <v>2220102</v>
      </c>
      <c r="B1323" s="164" t="s">
        <v>94</v>
      </c>
      <c r="C1323" s="338">
        <f t="shared" si="455"/>
        <v>0</v>
      </c>
      <c r="D1323" s="339">
        <f t="shared" si="456"/>
        <v>0</v>
      </c>
      <c r="E1323" s="340"/>
      <c r="F1323" s="340"/>
      <c r="G1323" s="340"/>
      <c r="H1323" s="340"/>
      <c r="I1323" s="341">
        <f t="shared" si="457"/>
        <v>0</v>
      </c>
      <c r="J1323" s="342"/>
      <c r="K1323" s="342"/>
      <c r="L1323" s="342"/>
      <c r="M1323" s="342"/>
      <c r="N1323" s="342"/>
      <c r="O1323" s="342"/>
      <c r="P1323" s="342"/>
      <c r="Q1323" s="342"/>
    </row>
    <row r="1324" spans="1:17" ht="18" hidden="1" customHeight="1">
      <c r="A1324" s="163">
        <v>2220103</v>
      </c>
      <c r="B1324" s="164" t="s">
        <v>95</v>
      </c>
      <c r="C1324" s="338">
        <f t="shared" si="455"/>
        <v>0</v>
      </c>
      <c r="D1324" s="339">
        <f t="shared" si="456"/>
        <v>0</v>
      </c>
      <c r="E1324" s="340"/>
      <c r="F1324" s="340"/>
      <c r="G1324" s="340"/>
      <c r="H1324" s="340"/>
      <c r="I1324" s="341">
        <f t="shared" si="457"/>
        <v>0</v>
      </c>
      <c r="J1324" s="342"/>
      <c r="K1324" s="342"/>
      <c r="L1324" s="342"/>
      <c r="M1324" s="342"/>
      <c r="N1324" s="342"/>
      <c r="O1324" s="342"/>
      <c r="P1324" s="342"/>
      <c r="Q1324" s="342"/>
    </row>
    <row r="1325" spans="1:17" ht="18" hidden="1" customHeight="1">
      <c r="A1325" s="163">
        <v>2220104</v>
      </c>
      <c r="B1325" s="164" t="s">
        <v>1086</v>
      </c>
      <c r="C1325" s="338">
        <f t="shared" si="455"/>
        <v>0</v>
      </c>
      <c r="D1325" s="339">
        <f t="shared" si="456"/>
        <v>0</v>
      </c>
      <c r="E1325" s="340"/>
      <c r="F1325" s="340"/>
      <c r="G1325" s="340"/>
      <c r="H1325" s="340"/>
      <c r="I1325" s="341">
        <f t="shared" si="457"/>
        <v>0</v>
      </c>
      <c r="J1325" s="342"/>
      <c r="K1325" s="342"/>
      <c r="L1325" s="342"/>
      <c r="M1325" s="342"/>
      <c r="N1325" s="342"/>
      <c r="O1325" s="342"/>
      <c r="P1325" s="342"/>
      <c r="Q1325" s="342"/>
    </row>
    <row r="1326" spans="1:17" ht="18" hidden="1" customHeight="1">
      <c r="A1326" s="163">
        <v>2220105</v>
      </c>
      <c r="B1326" s="164" t="s">
        <v>1087</v>
      </c>
      <c r="C1326" s="338">
        <f t="shared" si="455"/>
        <v>0</v>
      </c>
      <c r="D1326" s="339">
        <f t="shared" si="456"/>
        <v>0</v>
      </c>
      <c r="E1326" s="340"/>
      <c r="F1326" s="340"/>
      <c r="G1326" s="340"/>
      <c r="H1326" s="340"/>
      <c r="I1326" s="341">
        <f t="shared" si="457"/>
        <v>0</v>
      </c>
      <c r="J1326" s="342"/>
      <c r="K1326" s="342"/>
      <c r="L1326" s="342"/>
      <c r="M1326" s="342"/>
      <c r="N1326" s="342"/>
      <c r="O1326" s="342"/>
      <c r="P1326" s="342"/>
      <c r="Q1326" s="342"/>
    </row>
    <row r="1327" spans="1:17" ht="18" hidden="1" customHeight="1">
      <c r="A1327" s="163">
        <v>2220106</v>
      </c>
      <c r="B1327" s="164" t="s">
        <v>1088</v>
      </c>
      <c r="C1327" s="338">
        <f t="shared" si="455"/>
        <v>0</v>
      </c>
      <c r="D1327" s="339">
        <f t="shared" si="456"/>
        <v>0</v>
      </c>
      <c r="E1327" s="340"/>
      <c r="F1327" s="340"/>
      <c r="G1327" s="340"/>
      <c r="H1327" s="340"/>
      <c r="I1327" s="341">
        <f t="shared" si="457"/>
        <v>0</v>
      </c>
      <c r="J1327" s="342"/>
      <c r="K1327" s="342"/>
      <c r="L1327" s="342"/>
      <c r="M1327" s="342"/>
      <c r="N1327" s="342"/>
      <c r="O1327" s="342"/>
      <c r="P1327" s="342"/>
      <c r="Q1327" s="342"/>
    </row>
    <row r="1328" spans="1:17" ht="18" hidden="1" customHeight="1">
      <c r="A1328" s="163">
        <v>2220107</v>
      </c>
      <c r="B1328" s="164" t="s">
        <v>1089</v>
      </c>
      <c r="C1328" s="338">
        <f t="shared" si="455"/>
        <v>0</v>
      </c>
      <c r="D1328" s="339">
        <f t="shared" si="456"/>
        <v>0</v>
      </c>
      <c r="E1328" s="340"/>
      <c r="F1328" s="340"/>
      <c r="G1328" s="340"/>
      <c r="H1328" s="340"/>
      <c r="I1328" s="341">
        <f t="shared" si="457"/>
        <v>0</v>
      </c>
      <c r="J1328" s="342"/>
      <c r="K1328" s="342"/>
      <c r="L1328" s="342"/>
      <c r="M1328" s="342"/>
      <c r="N1328" s="342"/>
      <c r="O1328" s="342"/>
      <c r="P1328" s="342"/>
      <c r="Q1328" s="342"/>
    </row>
    <row r="1329" spans="1:17" ht="18" hidden="1" customHeight="1">
      <c r="A1329" s="163">
        <v>2220112</v>
      </c>
      <c r="B1329" s="164" t="s">
        <v>1090</v>
      </c>
      <c r="C1329" s="338">
        <f t="shared" si="455"/>
        <v>0</v>
      </c>
      <c r="D1329" s="339">
        <f t="shared" si="456"/>
        <v>0</v>
      </c>
      <c r="E1329" s="340"/>
      <c r="F1329" s="340"/>
      <c r="G1329" s="340"/>
      <c r="H1329" s="340"/>
      <c r="I1329" s="341">
        <f t="shared" si="457"/>
        <v>0</v>
      </c>
      <c r="J1329" s="342"/>
      <c r="K1329" s="342"/>
      <c r="L1329" s="342"/>
      <c r="M1329" s="342"/>
      <c r="N1329" s="342"/>
      <c r="O1329" s="342"/>
      <c r="P1329" s="342"/>
      <c r="Q1329" s="342"/>
    </row>
    <row r="1330" spans="1:17" ht="18" hidden="1" customHeight="1">
      <c r="A1330" s="163">
        <v>2220113</v>
      </c>
      <c r="B1330" s="164" t="s">
        <v>1091</v>
      </c>
      <c r="C1330" s="338">
        <f t="shared" si="455"/>
        <v>0</v>
      </c>
      <c r="D1330" s="339">
        <f t="shared" si="456"/>
        <v>0</v>
      </c>
      <c r="E1330" s="340"/>
      <c r="F1330" s="340"/>
      <c r="G1330" s="340"/>
      <c r="H1330" s="340"/>
      <c r="I1330" s="341">
        <f t="shared" si="457"/>
        <v>0</v>
      </c>
      <c r="J1330" s="342"/>
      <c r="K1330" s="342"/>
      <c r="L1330" s="342"/>
      <c r="M1330" s="342"/>
      <c r="N1330" s="342"/>
      <c r="O1330" s="342"/>
      <c r="P1330" s="342"/>
      <c r="Q1330" s="342"/>
    </row>
    <row r="1331" spans="1:17" ht="18" hidden="1" customHeight="1">
      <c r="A1331" s="163">
        <v>2220114</v>
      </c>
      <c r="B1331" s="164" t="s">
        <v>1092</v>
      </c>
      <c r="C1331" s="338">
        <f t="shared" si="455"/>
        <v>0</v>
      </c>
      <c r="D1331" s="339">
        <f t="shared" si="456"/>
        <v>0</v>
      </c>
      <c r="E1331" s="340"/>
      <c r="F1331" s="340"/>
      <c r="G1331" s="340"/>
      <c r="H1331" s="340"/>
      <c r="I1331" s="341">
        <f t="shared" si="457"/>
        <v>0</v>
      </c>
      <c r="J1331" s="342"/>
      <c r="K1331" s="342"/>
      <c r="L1331" s="342"/>
      <c r="M1331" s="342"/>
      <c r="N1331" s="342"/>
      <c r="O1331" s="342"/>
      <c r="P1331" s="342"/>
      <c r="Q1331" s="342"/>
    </row>
    <row r="1332" spans="1:17" ht="18" hidden="1" customHeight="1">
      <c r="A1332" s="163">
        <v>2220115</v>
      </c>
      <c r="B1332" s="164" t="s">
        <v>1093</v>
      </c>
      <c r="C1332" s="338">
        <f t="shared" si="455"/>
        <v>0</v>
      </c>
      <c r="D1332" s="339">
        <f t="shared" si="456"/>
        <v>0</v>
      </c>
      <c r="E1332" s="340"/>
      <c r="F1332" s="340"/>
      <c r="G1332" s="340"/>
      <c r="H1332" s="340"/>
      <c r="I1332" s="341">
        <f t="shared" si="457"/>
        <v>0</v>
      </c>
      <c r="J1332" s="342"/>
      <c r="K1332" s="342"/>
      <c r="L1332" s="342"/>
      <c r="M1332" s="342"/>
      <c r="N1332" s="342"/>
      <c r="O1332" s="342"/>
      <c r="P1332" s="342"/>
      <c r="Q1332" s="342"/>
    </row>
    <row r="1333" spans="1:17" ht="18" hidden="1" customHeight="1">
      <c r="A1333" s="163">
        <v>2220118</v>
      </c>
      <c r="B1333" s="164" t="s">
        <v>1094</v>
      </c>
      <c r="C1333" s="338">
        <f t="shared" si="455"/>
        <v>0</v>
      </c>
      <c r="D1333" s="339">
        <f t="shared" si="456"/>
        <v>0</v>
      </c>
      <c r="E1333" s="340"/>
      <c r="F1333" s="340"/>
      <c r="G1333" s="340"/>
      <c r="H1333" s="340"/>
      <c r="I1333" s="341">
        <f t="shared" si="457"/>
        <v>0</v>
      </c>
      <c r="J1333" s="342"/>
      <c r="K1333" s="342"/>
      <c r="L1333" s="342"/>
      <c r="M1333" s="342"/>
      <c r="N1333" s="342"/>
      <c r="O1333" s="342"/>
      <c r="P1333" s="342"/>
      <c r="Q1333" s="342"/>
    </row>
    <row r="1334" spans="1:17" ht="18" hidden="1" customHeight="1">
      <c r="A1334" s="163">
        <v>2220150</v>
      </c>
      <c r="B1334" s="164" t="s">
        <v>102</v>
      </c>
      <c r="C1334" s="338">
        <f t="shared" si="455"/>
        <v>0</v>
      </c>
      <c r="D1334" s="339">
        <f t="shared" si="456"/>
        <v>0</v>
      </c>
      <c r="E1334" s="340"/>
      <c r="F1334" s="340"/>
      <c r="G1334" s="340"/>
      <c r="H1334" s="340"/>
      <c r="I1334" s="341">
        <f t="shared" si="457"/>
        <v>0</v>
      </c>
      <c r="J1334" s="342"/>
      <c r="K1334" s="342"/>
      <c r="L1334" s="342"/>
      <c r="M1334" s="342"/>
      <c r="N1334" s="342"/>
      <c r="O1334" s="342"/>
      <c r="P1334" s="342"/>
      <c r="Q1334" s="342"/>
    </row>
    <row r="1335" spans="1:17" ht="18" hidden="1" customHeight="1">
      <c r="A1335" s="163">
        <v>2220199</v>
      </c>
      <c r="B1335" s="164" t="s">
        <v>1095</v>
      </c>
      <c r="C1335" s="338">
        <f t="shared" si="455"/>
        <v>0</v>
      </c>
      <c r="D1335" s="339">
        <f t="shared" si="456"/>
        <v>0</v>
      </c>
      <c r="E1335" s="340"/>
      <c r="F1335" s="340"/>
      <c r="G1335" s="340"/>
      <c r="H1335" s="340"/>
      <c r="I1335" s="341">
        <f t="shared" si="457"/>
        <v>0</v>
      </c>
      <c r="J1335" s="342"/>
      <c r="K1335" s="342"/>
      <c r="L1335" s="342"/>
      <c r="M1335" s="342"/>
      <c r="N1335" s="342"/>
      <c r="O1335" s="342"/>
      <c r="P1335" s="342"/>
      <c r="Q1335" s="342"/>
    </row>
    <row r="1336" spans="1:17" ht="18" hidden="1" customHeight="1">
      <c r="A1336" s="163">
        <v>22202</v>
      </c>
      <c r="B1336" s="242" t="s">
        <v>1096</v>
      </c>
      <c r="C1336" s="336">
        <f>SUM(C1337:C1349)</f>
        <v>0</v>
      </c>
      <c r="D1336" s="336">
        <f t="shared" ref="D1336:Q1336" si="458">SUM(D1337:D1349)</f>
        <v>0</v>
      </c>
      <c r="E1336" s="336">
        <f t="shared" si="458"/>
        <v>0</v>
      </c>
      <c r="F1336" s="336">
        <f t="shared" si="458"/>
        <v>0</v>
      </c>
      <c r="G1336" s="336">
        <f t="shared" si="458"/>
        <v>0</v>
      </c>
      <c r="H1336" s="336">
        <f t="shared" si="458"/>
        <v>0</v>
      </c>
      <c r="I1336" s="337">
        <f t="shared" si="458"/>
        <v>0</v>
      </c>
      <c r="J1336" s="337">
        <f t="shared" si="458"/>
        <v>0</v>
      </c>
      <c r="K1336" s="337">
        <f t="shared" si="458"/>
        <v>0</v>
      </c>
      <c r="L1336" s="337">
        <f t="shared" si="458"/>
        <v>0</v>
      </c>
      <c r="M1336" s="337">
        <f t="shared" si="458"/>
        <v>0</v>
      </c>
      <c r="N1336" s="337">
        <f t="shared" si="458"/>
        <v>0</v>
      </c>
      <c r="O1336" s="337">
        <f t="shared" si="458"/>
        <v>0</v>
      </c>
      <c r="P1336" s="337">
        <f t="shared" si="458"/>
        <v>0</v>
      </c>
      <c r="Q1336" s="337">
        <f t="shared" si="458"/>
        <v>0</v>
      </c>
    </row>
    <row r="1337" spans="1:17" ht="18" hidden="1" customHeight="1">
      <c r="A1337" s="163">
        <v>2220201</v>
      </c>
      <c r="B1337" s="164" t="s">
        <v>93</v>
      </c>
      <c r="C1337" s="338">
        <f t="shared" ref="C1337:C1349" si="459">SUM(D1337,I1337)</f>
        <v>0</v>
      </c>
      <c r="D1337" s="339">
        <f t="shared" ref="D1337:D1349" si="460">SUM(E1337:H1337)</f>
        <v>0</v>
      </c>
      <c r="E1337" s="340"/>
      <c r="F1337" s="340"/>
      <c r="G1337" s="340"/>
      <c r="H1337" s="340"/>
      <c r="I1337" s="341">
        <f t="shared" ref="I1337:I1349" si="461">SUM(J1337:Q1337)</f>
        <v>0</v>
      </c>
      <c r="J1337" s="342"/>
      <c r="K1337" s="342"/>
      <c r="L1337" s="342"/>
      <c r="M1337" s="342"/>
      <c r="N1337" s="342"/>
      <c r="O1337" s="342"/>
      <c r="P1337" s="342"/>
      <c r="Q1337" s="342"/>
    </row>
    <row r="1338" spans="1:17" ht="18" hidden="1" customHeight="1">
      <c r="A1338" s="163">
        <v>2220202</v>
      </c>
      <c r="B1338" s="164" t="s">
        <v>94</v>
      </c>
      <c r="C1338" s="338">
        <f t="shared" si="459"/>
        <v>0</v>
      </c>
      <c r="D1338" s="339">
        <f t="shared" si="460"/>
        <v>0</v>
      </c>
      <c r="E1338" s="340"/>
      <c r="F1338" s="340"/>
      <c r="G1338" s="340"/>
      <c r="H1338" s="340"/>
      <c r="I1338" s="341">
        <f t="shared" si="461"/>
        <v>0</v>
      </c>
      <c r="J1338" s="342"/>
      <c r="K1338" s="342"/>
      <c r="L1338" s="342"/>
      <c r="M1338" s="342"/>
      <c r="N1338" s="342"/>
      <c r="O1338" s="342"/>
      <c r="P1338" s="342"/>
      <c r="Q1338" s="342"/>
    </row>
    <row r="1339" spans="1:17" ht="18" hidden="1" customHeight="1">
      <c r="A1339" s="163">
        <v>2220203</v>
      </c>
      <c r="B1339" s="164" t="s">
        <v>95</v>
      </c>
      <c r="C1339" s="338">
        <f t="shared" si="459"/>
        <v>0</v>
      </c>
      <c r="D1339" s="339">
        <f t="shared" si="460"/>
        <v>0</v>
      </c>
      <c r="E1339" s="340"/>
      <c r="F1339" s="340"/>
      <c r="G1339" s="340"/>
      <c r="H1339" s="340"/>
      <c r="I1339" s="341">
        <f t="shared" si="461"/>
        <v>0</v>
      </c>
      <c r="J1339" s="342"/>
      <c r="K1339" s="342"/>
      <c r="L1339" s="342"/>
      <c r="M1339" s="342"/>
      <c r="N1339" s="342"/>
      <c r="O1339" s="342"/>
      <c r="P1339" s="342"/>
      <c r="Q1339" s="342"/>
    </row>
    <row r="1340" spans="1:17" ht="18" hidden="1" customHeight="1">
      <c r="A1340" s="163">
        <v>2220204</v>
      </c>
      <c r="B1340" s="164" t="s">
        <v>1097</v>
      </c>
      <c r="C1340" s="338">
        <f t="shared" si="459"/>
        <v>0</v>
      </c>
      <c r="D1340" s="339">
        <f t="shared" si="460"/>
        <v>0</v>
      </c>
      <c r="E1340" s="340"/>
      <c r="F1340" s="340"/>
      <c r="G1340" s="340"/>
      <c r="H1340" s="340"/>
      <c r="I1340" s="341">
        <f t="shared" si="461"/>
        <v>0</v>
      </c>
      <c r="J1340" s="342"/>
      <c r="K1340" s="342"/>
      <c r="L1340" s="342"/>
      <c r="M1340" s="342"/>
      <c r="N1340" s="342"/>
      <c r="O1340" s="342"/>
      <c r="P1340" s="342"/>
      <c r="Q1340" s="342"/>
    </row>
    <row r="1341" spans="1:17" ht="18" hidden="1" customHeight="1">
      <c r="A1341" s="163">
        <v>2220205</v>
      </c>
      <c r="B1341" s="164" t="s">
        <v>1098</v>
      </c>
      <c r="C1341" s="338">
        <f t="shared" si="459"/>
        <v>0</v>
      </c>
      <c r="D1341" s="339">
        <f t="shared" si="460"/>
        <v>0</v>
      </c>
      <c r="E1341" s="340"/>
      <c r="F1341" s="340"/>
      <c r="G1341" s="340"/>
      <c r="H1341" s="340"/>
      <c r="I1341" s="341">
        <f t="shared" si="461"/>
        <v>0</v>
      </c>
      <c r="J1341" s="342"/>
      <c r="K1341" s="342"/>
      <c r="L1341" s="342"/>
      <c r="M1341" s="342"/>
      <c r="N1341" s="342"/>
      <c r="O1341" s="342"/>
      <c r="P1341" s="342"/>
      <c r="Q1341" s="342"/>
    </row>
    <row r="1342" spans="1:17" ht="18" hidden="1" customHeight="1">
      <c r="A1342" s="163">
        <v>2220206</v>
      </c>
      <c r="B1342" s="164" t="s">
        <v>1099</v>
      </c>
      <c r="C1342" s="338">
        <f t="shared" si="459"/>
        <v>0</v>
      </c>
      <c r="D1342" s="339">
        <f t="shared" si="460"/>
        <v>0</v>
      </c>
      <c r="E1342" s="340"/>
      <c r="F1342" s="340"/>
      <c r="G1342" s="340"/>
      <c r="H1342" s="340"/>
      <c r="I1342" s="341">
        <f t="shared" si="461"/>
        <v>0</v>
      </c>
      <c r="J1342" s="342"/>
      <c r="K1342" s="342"/>
      <c r="L1342" s="342"/>
      <c r="M1342" s="342"/>
      <c r="N1342" s="342"/>
      <c r="O1342" s="342"/>
      <c r="P1342" s="342"/>
      <c r="Q1342" s="342"/>
    </row>
    <row r="1343" spans="1:17" ht="18" hidden="1" customHeight="1">
      <c r="A1343" s="163">
        <v>2220207</v>
      </c>
      <c r="B1343" s="164" t="s">
        <v>1100</v>
      </c>
      <c r="C1343" s="338">
        <f t="shared" si="459"/>
        <v>0</v>
      </c>
      <c r="D1343" s="339">
        <f t="shared" si="460"/>
        <v>0</v>
      </c>
      <c r="E1343" s="340"/>
      <c r="F1343" s="340"/>
      <c r="G1343" s="340"/>
      <c r="H1343" s="340"/>
      <c r="I1343" s="341">
        <f t="shared" si="461"/>
        <v>0</v>
      </c>
      <c r="J1343" s="342"/>
      <c r="K1343" s="342"/>
      <c r="L1343" s="342"/>
      <c r="M1343" s="342"/>
      <c r="N1343" s="342"/>
      <c r="O1343" s="342"/>
      <c r="P1343" s="342"/>
      <c r="Q1343" s="342"/>
    </row>
    <row r="1344" spans="1:17" ht="18" hidden="1" customHeight="1">
      <c r="A1344" s="163">
        <v>2220209</v>
      </c>
      <c r="B1344" s="164" t="s">
        <v>1101</v>
      </c>
      <c r="C1344" s="338">
        <f t="shared" si="459"/>
        <v>0</v>
      </c>
      <c r="D1344" s="339">
        <f t="shared" si="460"/>
        <v>0</v>
      </c>
      <c r="E1344" s="340"/>
      <c r="F1344" s="340"/>
      <c r="G1344" s="340"/>
      <c r="H1344" s="340"/>
      <c r="I1344" s="341">
        <f t="shared" si="461"/>
        <v>0</v>
      </c>
      <c r="J1344" s="342"/>
      <c r="K1344" s="342"/>
      <c r="L1344" s="342"/>
      <c r="M1344" s="342"/>
      <c r="N1344" s="342"/>
      <c r="O1344" s="342"/>
      <c r="P1344" s="342"/>
      <c r="Q1344" s="342"/>
    </row>
    <row r="1345" spans="1:17" ht="18" hidden="1" customHeight="1">
      <c r="A1345" s="163">
        <v>2220210</v>
      </c>
      <c r="B1345" s="164" t="s">
        <v>1102</v>
      </c>
      <c r="C1345" s="338">
        <f t="shared" si="459"/>
        <v>0</v>
      </c>
      <c r="D1345" s="339">
        <f t="shared" si="460"/>
        <v>0</v>
      </c>
      <c r="E1345" s="340"/>
      <c r="F1345" s="340"/>
      <c r="G1345" s="340"/>
      <c r="H1345" s="340"/>
      <c r="I1345" s="341">
        <f t="shared" si="461"/>
        <v>0</v>
      </c>
      <c r="J1345" s="342"/>
      <c r="K1345" s="342"/>
      <c r="L1345" s="342"/>
      <c r="M1345" s="342"/>
      <c r="N1345" s="342"/>
      <c r="O1345" s="342"/>
      <c r="P1345" s="342"/>
      <c r="Q1345" s="342"/>
    </row>
    <row r="1346" spans="1:17" ht="18" hidden="1" customHeight="1">
      <c r="A1346" s="163">
        <v>2220211</v>
      </c>
      <c r="B1346" s="164" t="s">
        <v>1103</v>
      </c>
      <c r="C1346" s="338">
        <f t="shared" si="459"/>
        <v>0</v>
      </c>
      <c r="D1346" s="339">
        <f t="shared" si="460"/>
        <v>0</v>
      </c>
      <c r="E1346" s="340"/>
      <c r="F1346" s="340"/>
      <c r="G1346" s="340"/>
      <c r="H1346" s="340"/>
      <c r="I1346" s="341">
        <f t="shared" si="461"/>
        <v>0</v>
      </c>
      <c r="J1346" s="342"/>
      <c r="K1346" s="342"/>
      <c r="L1346" s="342"/>
      <c r="M1346" s="342"/>
      <c r="N1346" s="342"/>
      <c r="O1346" s="342"/>
      <c r="P1346" s="342"/>
      <c r="Q1346" s="342"/>
    </row>
    <row r="1347" spans="1:17" ht="18" hidden="1" customHeight="1">
      <c r="A1347" s="163">
        <v>2220212</v>
      </c>
      <c r="B1347" s="164" t="s">
        <v>1104</v>
      </c>
      <c r="C1347" s="338">
        <f t="shared" si="459"/>
        <v>0</v>
      </c>
      <c r="D1347" s="339">
        <f t="shared" si="460"/>
        <v>0</v>
      </c>
      <c r="E1347" s="340"/>
      <c r="F1347" s="340"/>
      <c r="G1347" s="340"/>
      <c r="H1347" s="340"/>
      <c r="I1347" s="341">
        <f t="shared" si="461"/>
        <v>0</v>
      </c>
      <c r="J1347" s="342"/>
      <c r="K1347" s="342"/>
      <c r="L1347" s="342"/>
      <c r="M1347" s="342"/>
      <c r="N1347" s="342"/>
      <c r="O1347" s="342"/>
      <c r="P1347" s="342"/>
      <c r="Q1347" s="342"/>
    </row>
    <row r="1348" spans="1:17" ht="18" hidden="1" customHeight="1">
      <c r="A1348" s="163">
        <v>2220250</v>
      </c>
      <c r="B1348" s="164" t="s">
        <v>102</v>
      </c>
      <c r="C1348" s="338">
        <f t="shared" si="459"/>
        <v>0</v>
      </c>
      <c r="D1348" s="339">
        <f t="shared" si="460"/>
        <v>0</v>
      </c>
      <c r="E1348" s="340"/>
      <c r="F1348" s="340"/>
      <c r="G1348" s="340"/>
      <c r="H1348" s="340"/>
      <c r="I1348" s="341">
        <f t="shared" si="461"/>
        <v>0</v>
      </c>
      <c r="J1348" s="342"/>
      <c r="K1348" s="342"/>
      <c r="L1348" s="342"/>
      <c r="M1348" s="342"/>
      <c r="N1348" s="342"/>
      <c r="O1348" s="342"/>
      <c r="P1348" s="342"/>
      <c r="Q1348" s="342"/>
    </row>
    <row r="1349" spans="1:17" ht="18" hidden="1" customHeight="1">
      <c r="A1349" s="163">
        <v>2220299</v>
      </c>
      <c r="B1349" s="164" t="s">
        <v>1105</v>
      </c>
      <c r="C1349" s="338">
        <f t="shared" si="459"/>
        <v>0</v>
      </c>
      <c r="D1349" s="339">
        <f t="shared" si="460"/>
        <v>0</v>
      </c>
      <c r="E1349" s="340"/>
      <c r="F1349" s="340"/>
      <c r="G1349" s="340"/>
      <c r="H1349" s="340"/>
      <c r="I1349" s="341">
        <f t="shared" si="461"/>
        <v>0</v>
      </c>
      <c r="J1349" s="342"/>
      <c r="K1349" s="342"/>
      <c r="L1349" s="342"/>
      <c r="M1349" s="342"/>
      <c r="N1349" s="342"/>
      <c r="O1349" s="342"/>
      <c r="P1349" s="342"/>
      <c r="Q1349" s="342"/>
    </row>
    <row r="1350" spans="1:17" ht="18" hidden="1" customHeight="1">
      <c r="A1350" s="163">
        <v>22203</v>
      </c>
      <c r="B1350" s="242" t="s">
        <v>1106</v>
      </c>
      <c r="C1350" s="336">
        <f>SUM(C1351:C1355)</f>
        <v>0</v>
      </c>
      <c r="D1350" s="336">
        <f t="shared" ref="D1350:Q1350" si="462">SUM(D1351:D1355)</f>
        <v>0</v>
      </c>
      <c r="E1350" s="336">
        <f t="shared" si="462"/>
        <v>0</v>
      </c>
      <c r="F1350" s="336">
        <f t="shared" si="462"/>
        <v>0</v>
      </c>
      <c r="G1350" s="336">
        <f t="shared" si="462"/>
        <v>0</v>
      </c>
      <c r="H1350" s="336">
        <f t="shared" si="462"/>
        <v>0</v>
      </c>
      <c r="I1350" s="337">
        <f t="shared" si="462"/>
        <v>0</v>
      </c>
      <c r="J1350" s="337">
        <f t="shared" si="462"/>
        <v>0</v>
      </c>
      <c r="K1350" s="337">
        <f t="shared" si="462"/>
        <v>0</v>
      </c>
      <c r="L1350" s="337">
        <f t="shared" si="462"/>
        <v>0</v>
      </c>
      <c r="M1350" s="337">
        <f t="shared" si="462"/>
        <v>0</v>
      </c>
      <c r="N1350" s="337">
        <f t="shared" si="462"/>
        <v>0</v>
      </c>
      <c r="O1350" s="337">
        <f t="shared" si="462"/>
        <v>0</v>
      </c>
      <c r="P1350" s="337">
        <f t="shared" si="462"/>
        <v>0</v>
      </c>
      <c r="Q1350" s="337">
        <f t="shared" si="462"/>
        <v>0</v>
      </c>
    </row>
    <row r="1351" spans="1:17" ht="18" hidden="1" customHeight="1">
      <c r="A1351" s="163">
        <v>2220301</v>
      </c>
      <c r="B1351" s="164" t="s">
        <v>1107</v>
      </c>
      <c r="C1351" s="338">
        <f>SUM(D1351,I1351)</f>
        <v>0</v>
      </c>
      <c r="D1351" s="339">
        <f>SUM(E1351:H1351)</f>
        <v>0</v>
      </c>
      <c r="E1351" s="340"/>
      <c r="F1351" s="340"/>
      <c r="G1351" s="340"/>
      <c r="H1351" s="340"/>
      <c r="I1351" s="341">
        <f>SUM(J1351:Q1351)</f>
        <v>0</v>
      </c>
      <c r="J1351" s="342"/>
      <c r="K1351" s="342"/>
      <c r="L1351" s="342"/>
      <c r="M1351" s="342"/>
      <c r="N1351" s="342"/>
      <c r="O1351" s="342"/>
      <c r="P1351" s="342"/>
      <c r="Q1351" s="342"/>
    </row>
    <row r="1352" spans="1:17" ht="18" hidden="1" customHeight="1">
      <c r="A1352" s="163">
        <v>2220302</v>
      </c>
      <c r="B1352" s="164" t="s">
        <v>1108</v>
      </c>
      <c r="C1352" s="338">
        <f>SUM(D1352,I1352)</f>
        <v>0</v>
      </c>
      <c r="D1352" s="339">
        <f>SUM(E1352:H1352)</f>
        <v>0</v>
      </c>
      <c r="E1352" s="340"/>
      <c r="F1352" s="340"/>
      <c r="G1352" s="340"/>
      <c r="H1352" s="340"/>
      <c r="I1352" s="341">
        <f>SUM(J1352:Q1352)</f>
        <v>0</v>
      </c>
      <c r="J1352" s="342"/>
      <c r="K1352" s="342"/>
      <c r="L1352" s="342"/>
      <c r="M1352" s="342"/>
      <c r="N1352" s="342"/>
      <c r="O1352" s="342"/>
      <c r="P1352" s="342"/>
      <c r="Q1352" s="342"/>
    </row>
    <row r="1353" spans="1:17" ht="18" hidden="1" customHeight="1">
      <c r="A1353" s="163">
        <v>2220303</v>
      </c>
      <c r="B1353" s="164" t="s">
        <v>1109</v>
      </c>
      <c r="C1353" s="338">
        <f>SUM(D1353,I1353)</f>
        <v>0</v>
      </c>
      <c r="D1353" s="339">
        <f>SUM(E1353:H1353)</f>
        <v>0</v>
      </c>
      <c r="E1353" s="340"/>
      <c r="F1353" s="340"/>
      <c r="G1353" s="340"/>
      <c r="H1353" s="340"/>
      <c r="I1353" s="341">
        <f>SUM(J1353:Q1353)</f>
        <v>0</v>
      </c>
      <c r="J1353" s="342"/>
      <c r="K1353" s="342"/>
      <c r="L1353" s="342"/>
      <c r="M1353" s="342"/>
      <c r="N1353" s="342"/>
      <c r="O1353" s="342"/>
      <c r="P1353" s="342"/>
      <c r="Q1353" s="342"/>
    </row>
    <row r="1354" spans="1:17" ht="18" hidden="1" customHeight="1">
      <c r="A1354" s="163">
        <v>2220304</v>
      </c>
      <c r="B1354" s="164" t="s">
        <v>1110</v>
      </c>
      <c r="C1354" s="338">
        <f>SUM(D1354,I1354)</f>
        <v>0</v>
      </c>
      <c r="D1354" s="339">
        <f>SUM(E1354:H1354)</f>
        <v>0</v>
      </c>
      <c r="E1354" s="340"/>
      <c r="F1354" s="340"/>
      <c r="G1354" s="340"/>
      <c r="H1354" s="340"/>
      <c r="I1354" s="341">
        <f>SUM(J1354:Q1354)</f>
        <v>0</v>
      </c>
      <c r="J1354" s="342"/>
      <c r="K1354" s="342"/>
      <c r="L1354" s="342"/>
      <c r="M1354" s="342"/>
      <c r="N1354" s="342"/>
      <c r="O1354" s="342"/>
      <c r="P1354" s="342"/>
      <c r="Q1354" s="342"/>
    </row>
    <row r="1355" spans="1:17" ht="18" hidden="1" customHeight="1">
      <c r="A1355" s="163">
        <v>2220399</v>
      </c>
      <c r="B1355" s="164" t="s">
        <v>1111</v>
      </c>
      <c r="C1355" s="338">
        <f>SUM(D1355,I1355)</f>
        <v>0</v>
      </c>
      <c r="D1355" s="339">
        <f>SUM(E1355:H1355)</f>
        <v>0</v>
      </c>
      <c r="E1355" s="340"/>
      <c r="F1355" s="340"/>
      <c r="G1355" s="340"/>
      <c r="H1355" s="340"/>
      <c r="I1355" s="341">
        <f>SUM(J1355:Q1355)</f>
        <v>0</v>
      </c>
      <c r="J1355" s="342"/>
      <c r="K1355" s="342"/>
      <c r="L1355" s="342"/>
      <c r="M1355" s="342"/>
      <c r="N1355" s="342"/>
      <c r="O1355" s="342"/>
      <c r="P1355" s="342"/>
      <c r="Q1355" s="342"/>
    </row>
    <row r="1356" spans="1:17" ht="18" hidden="1" customHeight="1">
      <c r="A1356" s="163">
        <v>22204</v>
      </c>
      <c r="B1356" s="242" t="s">
        <v>1112</v>
      </c>
      <c r="C1356" s="336">
        <f>SUM(C1357:C1361)</f>
        <v>0</v>
      </c>
      <c r="D1356" s="336">
        <f t="shared" ref="D1356:Q1356" si="463">SUM(D1357:D1361)</f>
        <v>0</v>
      </c>
      <c r="E1356" s="336">
        <f t="shared" si="463"/>
        <v>0</v>
      </c>
      <c r="F1356" s="336">
        <f t="shared" si="463"/>
        <v>0</v>
      </c>
      <c r="G1356" s="336">
        <f t="shared" si="463"/>
        <v>0</v>
      </c>
      <c r="H1356" s="336">
        <f t="shared" si="463"/>
        <v>0</v>
      </c>
      <c r="I1356" s="337">
        <f t="shared" si="463"/>
        <v>0</v>
      </c>
      <c r="J1356" s="337">
        <f t="shared" si="463"/>
        <v>0</v>
      </c>
      <c r="K1356" s="337">
        <f t="shared" si="463"/>
        <v>0</v>
      </c>
      <c r="L1356" s="337">
        <f t="shared" si="463"/>
        <v>0</v>
      </c>
      <c r="M1356" s="337">
        <f t="shared" si="463"/>
        <v>0</v>
      </c>
      <c r="N1356" s="337">
        <f t="shared" si="463"/>
        <v>0</v>
      </c>
      <c r="O1356" s="337">
        <f t="shared" si="463"/>
        <v>0</v>
      </c>
      <c r="P1356" s="337">
        <f t="shared" si="463"/>
        <v>0</v>
      </c>
      <c r="Q1356" s="337">
        <f t="shared" si="463"/>
        <v>0</v>
      </c>
    </row>
    <row r="1357" spans="1:17" ht="18" hidden="1" customHeight="1">
      <c r="A1357" s="163">
        <v>2220401</v>
      </c>
      <c r="B1357" s="164" t="s">
        <v>1113</v>
      </c>
      <c r="C1357" s="338">
        <f>SUM(D1357,I1357)</f>
        <v>0</v>
      </c>
      <c r="D1357" s="339">
        <f>SUM(E1357:H1357)</f>
        <v>0</v>
      </c>
      <c r="E1357" s="340"/>
      <c r="F1357" s="340"/>
      <c r="G1357" s="340"/>
      <c r="H1357" s="340"/>
      <c r="I1357" s="341">
        <f>SUM(J1357:Q1357)</f>
        <v>0</v>
      </c>
      <c r="J1357" s="342"/>
      <c r="K1357" s="342"/>
      <c r="L1357" s="342"/>
      <c r="M1357" s="342"/>
      <c r="N1357" s="342"/>
      <c r="O1357" s="342"/>
      <c r="P1357" s="342"/>
      <c r="Q1357" s="342"/>
    </row>
    <row r="1358" spans="1:17" ht="18" hidden="1" customHeight="1">
      <c r="A1358" s="163">
        <v>2220402</v>
      </c>
      <c r="B1358" s="164" t="s">
        <v>1114</v>
      </c>
      <c r="C1358" s="338">
        <f>SUM(D1358,I1358)</f>
        <v>0</v>
      </c>
      <c r="D1358" s="339">
        <f>SUM(E1358:H1358)</f>
        <v>0</v>
      </c>
      <c r="E1358" s="340"/>
      <c r="F1358" s="340"/>
      <c r="G1358" s="340"/>
      <c r="H1358" s="340"/>
      <c r="I1358" s="341">
        <f>SUM(J1358:Q1358)</f>
        <v>0</v>
      </c>
      <c r="J1358" s="342"/>
      <c r="K1358" s="342"/>
      <c r="L1358" s="342"/>
      <c r="M1358" s="342"/>
      <c r="N1358" s="342"/>
      <c r="O1358" s="342"/>
      <c r="P1358" s="342"/>
      <c r="Q1358" s="342"/>
    </row>
    <row r="1359" spans="1:17" ht="18" hidden="1" customHeight="1">
      <c r="A1359" s="163">
        <v>2220403</v>
      </c>
      <c r="B1359" s="164" t="s">
        <v>1115</v>
      </c>
      <c r="C1359" s="338">
        <f>SUM(D1359,I1359)</f>
        <v>0</v>
      </c>
      <c r="D1359" s="339">
        <f>SUM(E1359:H1359)</f>
        <v>0</v>
      </c>
      <c r="E1359" s="340"/>
      <c r="F1359" s="340"/>
      <c r="G1359" s="340"/>
      <c r="H1359" s="340"/>
      <c r="I1359" s="341">
        <f>SUM(J1359:Q1359)</f>
        <v>0</v>
      </c>
      <c r="J1359" s="342"/>
      <c r="K1359" s="342"/>
      <c r="L1359" s="342"/>
      <c r="M1359" s="342"/>
      <c r="N1359" s="342"/>
      <c r="O1359" s="342"/>
      <c r="P1359" s="342"/>
      <c r="Q1359" s="342"/>
    </row>
    <row r="1360" spans="1:17" ht="18" hidden="1" customHeight="1">
      <c r="A1360" s="163">
        <v>2220404</v>
      </c>
      <c r="B1360" s="164" t="s">
        <v>1116</v>
      </c>
      <c r="C1360" s="338">
        <f>SUM(D1360,I1360)</f>
        <v>0</v>
      </c>
      <c r="D1360" s="339">
        <f>SUM(E1360:H1360)</f>
        <v>0</v>
      </c>
      <c r="E1360" s="340"/>
      <c r="F1360" s="340"/>
      <c r="G1360" s="340"/>
      <c r="H1360" s="340"/>
      <c r="I1360" s="341">
        <f>SUM(J1360:Q1360)</f>
        <v>0</v>
      </c>
      <c r="J1360" s="342"/>
      <c r="K1360" s="342"/>
      <c r="L1360" s="342"/>
      <c r="M1360" s="342"/>
      <c r="N1360" s="342"/>
      <c r="O1360" s="342"/>
      <c r="P1360" s="342"/>
      <c r="Q1360" s="342"/>
    </row>
    <row r="1361" spans="1:17" ht="18" hidden="1" customHeight="1">
      <c r="A1361" s="163">
        <v>2220499</v>
      </c>
      <c r="B1361" s="164" t="s">
        <v>1117</v>
      </c>
      <c r="C1361" s="338">
        <f>SUM(D1361,I1361)</f>
        <v>0</v>
      </c>
      <c r="D1361" s="339">
        <f>SUM(E1361:H1361)</f>
        <v>0</v>
      </c>
      <c r="E1361" s="340"/>
      <c r="F1361" s="340"/>
      <c r="G1361" s="340"/>
      <c r="H1361" s="340"/>
      <c r="I1361" s="341">
        <f>SUM(J1361:Q1361)</f>
        <v>0</v>
      </c>
      <c r="J1361" s="342"/>
      <c r="K1361" s="342"/>
      <c r="L1361" s="342"/>
      <c r="M1361" s="342"/>
      <c r="N1361" s="342"/>
      <c r="O1361" s="342"/>
      <c r="P1361" s="342"/>
      <c r="Q1361" s="342"/>
    </row>
    <row r="1362" spans="1:17" ht="18" hidden="1" customHeight="1">
      <c r="A1362" s="163">
        <v>22205</v>
      </c>
      <c r="B1362" s="242" t="s">
        <v>1118</v>
      </c>
      <c r="C1362" s="336">
        <f>SUM(C1363:C1373)</f>
        <v>0</v>
      </c>
      <c r="D1362" s="336">
        <f t="shared" ref="D1362:Q1362" si="464">SUM(D1363:D1373)</f>
        <v>0</v>
      </c>
      <c r="E1362" s="336">
        <f t="shared" si="464"/>
        <v>0</v>
      </c>
      <c r="F1362" s="336">
        <f t="shared" si="464"/>
        <v>0</v>
      </c>
      <c r="G1362" s="336">
        <f t="shared" si="464"/>
        <v>0</v>
      </c>
      <c r="H1362" s="336">
        <f t="shared" si="464"/>
        <v>0</v>
      </c>
      <c r="I1362" s="337">
        <f t="shared" si="464"/>
        <v>0</v>
      </c>
      <c r="J1362" s="337">
        <f t="shared" si="464"/>
        <v>0</v>
      </c>
      <c r="K1362" s="337">
        <f t="shared" si="464"/>
        <v>0</v>
      </c>
      <c r="L1362" s="337">
        <f t="shared" si="464"/>
        <v>0</v>
      </c>
      <c r="M1362" s="337">
        <f t="shared" si="464"/>
        <v>0</v>
      </c>
      <c r="N1362" s="337">
        <f t="shared" si="464"/>
        <v>0</v>
      </c>
      <c r="O1362" s="337">
        <f t="shared" si="464"/>
        <v>0</v>
      </c>
      <c r="P1362" s="337">
        <f t="shared" si="464"/>
        <v>0</v>
      </c>
      <c r="Q1362" s="337">
        <f t="shared" si="464"/>
        <v>0</v>
      </c>
    </row>
    <row r="1363" spans="1:17" ht="18" hidden="1" customHeight="1">
      <c r="A1363" s="163">
        <v>2220501</v>
      </c>
      <c r="B1363" s="164" t="s">
        <v>1119</v>
      </c>
      <c r="C1363" s="338">
        <f t="shared" ref="C1363:C1378" si="465">SUM(D1363,I1363)</f>
        <v>0</v>
      </c>
      <c r="D1363" s="339">
        <f t="shared" ref="D1363:D1378" si="466">SUM(E1363:H1363)</f>
        <v>0</v>
      </c>
      <c r="E1363" s="340"/>
      <c r="F1363" s="340"/>
      <c r="G1363" s="340"/>
      <c r="H1363" s="340"/>
      <c r="I1363" s="341">
        <f t="shared" ref="I1363:I1378" si="467">SUM(J1363:Q1363)</f>
        <v>0</v>
      </c>
      <c r="J1363" s="342"/>
      <c r="K1363" s="342"/>
      <c r="L1363" s="342"/>
      <c r="M1363" s="342"/>
      <c r="N1363" s="342"/>
      <c r="O1363" s="342"/>
      <c r="P1363" s="342"/>
      <c r="Q1363" s="342"/>
    </row>
    <row r="1364" spans="1:17" ht="18" hidden="1" customHeight="1">
      <c r="A1364" s="163">
        <v>2220502</v>
      </c>
      <c r="B1364" s="164" t="s">
        <v>1120</v>
      </c>
      <c r="C1364" s="338">
        <f t="shared" si="465"/>
        <v>0</v>
      </c>
      <c r="D1364" s="339">
        <f t="shared" si="466"/>
        <v>0</v>
      </c>
      <c r="E1364" s="340"/>
      <c r="F1364" s="340"/>
      <c r="G1364" s="340"/>
      <c r="H1364" s="340"/>
      <c r="I1364" s="341">
        <f t="shared" si="467"/>
        <v>0</v>
      </c>
      <c r="J1364" s="342"/>
      <c r="K1364" s="342"/>
      <c r="L1364" s="342"/>
      <c r="M1364" s="342"/>
      <c r="N1364" s="342"/>
      <c r="O1364" s="342"/>
      <c r="P1364" s="342"/>
      <c r="Q1364" s="342"/>
    </row>
    <row r="1365" spans="1:17" ht="18" hidden="1" customHeight="1">
      <c r="A1365" s="163">
        <v>2220503</v>
      </c>
      <c r="B1365" s="164" t="s">
        <v>1121</v>
      </c>
      <c r="C1365" s="338">
        <f t="shared" si="465"/>
        <v>0</v>
      </c>
      <c r="D1365" s="339">
        <f t="shared" si="466"/>
        <v>0</v>
      </c>
      <c r="E1365" s="340"/>
      <c r="F1365" s="340"/>
      <c r="G1365" s="340"/>
      <c r="H1365" s="340"/>
      <c r="I1365" s="341">
        <f t="shared" si="467"/>
        <v>0</v>
      </c>
      <c r="J1365" s="342"/>
      <c r="K1365" s="342"/>
      <c r="L1365" s="342"/>
      <c r="M1365" s="342"/>
      <c r="N1365" s="342"/>
      <c r="O1365" s="342"/>
      <c r="P1365" s="342"/>
      <c r="Q1365" s="342"/>
    </row>
    <row r="1366" spans="1:17" ht="18" hidden="1" customHeight="1">
      <c r="A1366" s="163">
        <v>2220504</v>
      </c>
      <c r="B1366" s="164" t="s">
        <v>1122</v>
      </c>
      <c r="C1366" s="338">
        <f t="shared" si="465"/>
        <v>0</v>
      </c>
      <c r="D1366" s="339">
        <f t="shared" si="466"/>
        <v>0</v>
      </c>
      <c r="E1366" s="340"/>
      <c r="F1366" s="340"/>
      <c r="G1366" s="340"/>
      <c r="H1366" s="340"/>
      <c r="I1366" s="341">
        <f t="shared" si="467"/>
        <v>0</v>
      </c>
      <c r="J1366" s="342"/>
      <c r="K1366" s="342"/>
      <c r="L1366" s="342"/>
      <c r="M1366" s="342"/>
      <c r="N1366" s="342"/>
      <c r="O1366" s="342"/>
      <c r="P1366" s="342"/>
      <c r="Q1366" s="342"/>
    </row>
    <row r="1367" spans="1:17" ht="18" hidden="1" customHeight="1">
      <c r="A1367" s="163">
        <v>2220505</v>
      </c>
      <c r="B1367" s="164" t="s">
        <v>1123</v>
      </c>
      <c r="C1367" s="338">
        <f t="shared" si="465"/>
        <v>0</v>
      </c>
      <c r="D1367" s="339">
        <f t="shared" si="466"/>
        <v>0</v>
      </c>
      <c r="E1367" s="340"/>
      <c r="F1367" s="340"/>
      <c r="G1367" s="340"/>
      <c r="H1367" s="340"/>
      <c r="I1367" s="341">
        <f t="shared" si="467"/>
        <v>0</v>
      </c>
      <c r="J1367" s="342"/>
      <c r="K1367" s="342"/>
      <c r="L1367" s="342"/>
      <c r="M1367" s="342"/>
      <c r="N1367" s="342"/>
      <c r="O1367" s="342"/>
      <c r="P1367" s="342"/>
      <c r="Q1367" s="342"/>
    </row>
    <row r="1368" spans="1:17" ht="18" hidden="1" customHeight="1">
      <c r="A1368" s="163">
        <v>2220506</v>
      </c>
      <c r="B1368" s="164" t="s">
        <v>1124</v>
      </c>
      <c r="C1368" s="338">
        <f t="shared" si="465"/>
        <v>0</v>
      </c>
      <c r="D1368" s="339">
        <f t="shared" si="466"/>
        <v>0</v>
      </c>
      <c r="E1368" s="340"/>
      <c r="F1368" s="340"/>
      <c r="G1368" s="340"/>
      <c r="H1368" s="340"/>
      <c r="I1368" s="341">
        <f t="shared" si="467"/>
        <v>0</v>
      </c>
      <c r="J1368" s="342"/>
      <c r="K1368" s="342"/>
      <c r="L1368" s="342"/>
      <c r="M1368" s="342"/>
      <c r="N1368" s="342"/>
      <c r="O1368" s="342"/>
      <c r="P1368" s="342"/>
      <c r="Q1368" s="342"/>
    </row>
    <row r="1369" spans="1:17" ht="18" hidden="1" customHeight="1">
      <c r="A1369" s="163">
        <v>2220507</v>
      </c>
      <c r="B1369" s="164" t="s">
        <v>1125</v>
      </c>
      <c r="C1369" s="338">
        <f t="shared" si="465"/>
        <v>0</v>
      </c>
      <c r="D1369" s="339">
        <f t="shared" si="466"/>
        <v>0</v>
      </c>
      <c r="E1369" s="340"/>
      <c r="F1369" s="340"/>
      <c r="G1369" s="340"/>
      <c r="H1369" s="340"/>
      <c r="I1369" s="341">
        <f t="shared" si="467"/>
        <v>0</v>
      </c>
      <c r="J1369" s="342"/>
      <c r="K1369" s="342"/>
      <c r="L1369" s="342"/>
      <c r="M1369" s="342"/>
      <c r="N1369" s="342"/>
      <c r="O1369" s="342"/>
      <c r="P1369" s="342"/>
      <c r="Q1369" s="342"/>
    </row>
    <row r="1370" spans="1:17" ht="18" hidden="1" customHeight="1">
      <c r="A1370" s="163">
        <v>2220508</v>
      </c>
      <c r="B1370" s="164" t="s">
        <v>1126</v>
      </c>
      <c r="C1370" s="338">
        <f t="shared" si="465"/>
        <v>0</v>
      </c>
      <c r="D1370" s="339">
        <f t="shared" si="466"/>
        <v>0</v>
      </c>
      <c r="E1370" s="340"/>
      <c r="F1370" s="340"/>
      <c r="G1370" s="340"/>
      <c r="H1370" s="340"/>
      <c r="I1370" s="341">
        <f t="shared" si="467"/>
        <v>0</v>
      </c>
      <c r="J1370" s="342"/>
      <c r="K1370" s="342"/>
      <c r="L1370" s="342"/>
      <c r="M1370" s="342"/>
      <c r="N1370" s="342"/>
      <c r="O1370" s="342"/>
      <c r="P1370" s="342"/>
      <c r="Q1370" s="342"/>
    </row>
    <row r="1371" spans="1:17" ht="18" hidden="1" customHeight="1">
      <c r="A1371" s="163">
        <v>2220509</v>
      </c>
      <c r="B1371" s="164" t="s">
        <v>1127</v>
      </c>
      <c r="C1371" s="338">
        <f t="shared" si="465"/>
        <v>0</v>
      </c>
      <c r="D1371" s="339">
        <f t="shared" si="466"/>
        <v>0</v>
      </c>
      <c r="E1371" s="340"/>
      <c r="F1371" s="340"/>
      <c r="G1371" s="340"/>
      <c r="H1371" s="340"/>
      <c r="I1371" s="341">
        <f t="shared" si="467"/>
        <v>0</v>
      </c>
      <c r="J1371" s="342"/>
      <c r="K1371" s="342"/>
      <c r="L1371" s="342"/>
      <c r="M1371" s="342"/>
      <c r="N1371" s="342"/>
      <c r="O1371" s="342"/>
      <c r="P1371" s="342"/>
      <c r="Q1371" s="342"/>
    </row>
    <row r="1372" spans="1:17" ht="18" hidden="1" customHeight="1">
      <c r="A1372" s="163">
        <v>2220510</v>
      </c>
      <c r="B1372" s="164" t="s">
        <v>1128</v>
      </c>
      <c r="C1372" s="338">
        <f t="shared" si="465"/>
        <v>0</v>
      </c>
      <c r="D1372" s="339">
        <f t="shared" si="466"/>
        <v>0</v>
      </c>
      <c r="E1372" s="340"/>
      <c r="F1372" s="340"/>
      <c r="G1372" s="340"/>
      <c r="H1372" s="340"/>
      <c r="I1372" s="341">
        <f t="shared" si="467"/>
        <v>0</v>
      </c>
      <c r="J1372" s="342"/>
      <c r="K1372" s="342"/>
      <c r="L1372" s="342"/>
      <c r="M1372" s="342"/>
      <c r="N1372" s="342"/>
      <c r="O1372" s="342"/>
      <c r="P1372" s="342"/>
      <c r="Q1372" s="342"/>
    </row>
    <row r="1373" spans="1:17" ht="18" hidden="1" customHeight="1">
      <c r="A1373" s="163">
        <v>2220599</v>
      </c>
      <c r="B1373" s="164" t="s">
        <v>1129</v>
      </c>
      <c r="C1373" s="338">
        <f t="shared" si="465"/>
        <v>0</v>
      </c>
      <c r="D1373" s="339">
        <f t="shared" si="466"/>
        <v>0</v>
      </c>
      <c r="E1373" s="340"/>
      <c r="F1373" s="340"/>
      <c r="G1373" s="340"/>
      <c r="H1373" s="340"/>
      <c r="I1373" s="341">
        <f t="shared" si="467"/>
        <v>0</v>
      </c>
      <c r="J1373" s="342"/>
      <c r="K1373" s="342"/>
      <c r="L1373" s="342"/>
      <c r="M1373" s="342"/>
      <c r="N1373" s="342"/>
      <c r="O1373" s="342"/>
      <c r="P1373" s="342"/>
      <c r="Q1373" s="342"/>
    </row>
    <row r="1374" spans="1:17" ht="18" hidden="1" customHeight="1">
      <c r="A1374" s="163">
        <v>227</v>
      </c>
      <c r="B1374" s="242" t="s">
        <v>1130</v>
      </c>
      <c r="C1374" s="336">
        <f t="shared" si="465"/>
        <v>0</v>
      </c>
      <c r="D1374" s="336">
        <f t="shared" si="466"/>
        <v>0</v>
      </c>
      <c r="E1374" s="336"/>
      <c r="F1374" s="336"/>
      <c r="G1374" s="336"/>
      <c r="H1374" s="336"/>
      <c r="I1374" s="337">
        <f t="shared" si="467"/>
        <v>0</v>
      </c>
      <c r="J1374" s="337"/>
      <c r="K1374" s="337"/>
      <c r="L1374" s="337"/>
      <c r="M1374" s="337"/>
      <c r="N1374" s="337"/>
      <c r="O1374" s="337"/>
      <c r="P1374" s="337"/>
      <c r="Q1374" s="337"/>
    </row>
    <row r="1375" spans="1:17" ht="18" hidden="1" customHeight="1">
      <c r="A1375" s="246">
        <v>229</v>
      </c>
      <c r="B1375" s="259" t="s">
        <v>1006</v>
      </c>
      <c r="C1375" s="336">
        <f t="shared" si="465"/>
        <v>0</v>
      </c>
      <c r="D1375" s="336">
        <f t="shared" si="466"/>
        <v>0</v>
      </c>
      <c r="E1375" s="336">
        <f>SUM(E1376:E1377)</f>
        <v>0</v>
      </c>
      <c r="F1375" s="336">
        <f>SUM(F1376:F1377)</f>
        <v>0</v>
      </c>
      <c r="G1375" s="336">
        <f>SUM(G1376:G1377)</f>
        <v>0</v>
      </c>
      <c r="H1375" s="336">
        <f>SUM(H1376:H1377)</f>
        <v>0</v>
      </c>
      <c r="I1375" s="337">
        <f t="shared" si="467"/>
        <v>0</v>
      </c>
      <c r="J1375" s="337">
        <f t="shared" ref="J1375:Q1375" si="468">SUM(J1376:J1377)</f>
        <v>0</v>
      </c>
      <c r="K1375" s="337">
        <f t="shared" si="468"/>
        <v>0</v>
      </c>
      <c r="L1375" s="337">
        <f t="shared" si="468"/>
        <v>0</v>
      </c>
      <c r="M1375" s="337">
        <f t="shared" si="468"/>
        <v>0</v>
      </c>
      <c r="N1375" s="337">
        <f t="shared" si="468"/>
        <v>0</v>
      </c>
      <c r="O1375" s="337">
        <f t="shared" si="468"/>
        <v>0</v>
      </c>
      <c r="P1375" s="337">
        <f t="shared" si="468"/>
        <v>0</v>
      </c>
      <c r="Q1375" s="337">
        <f t="shared" si="468"/>
        <v>0</v>
      </c>
    </row>
    <row r="1376" spans="1:17" ht="18" hidden="1" customHeight="1">
      <c r="A1376" s="246">
        <v>22902</v>
      </c>
      <c r="B1376" s="259" t="s">
        <v>1161</v>
      </c>
      <c r="C1376" s="336">
        <f t="shared" si="465"/>
        <v>0</v>
      </c>
      <c r="D1376" s="336">
        <f t="shared" si="466"/>
        <v>0</v>
      </c>
      <c r="E1376" s="336"/>
      <c r="F1376" s="336"/>
      <c r="G1376" s="336"/>
      <c r="H1376" s="336"/>
      <c r="I1376" s="337">
        <f t="shared" si="467"/>
        <v>0</v>
      </c>
      <c r="J1376" s="337"/>
      <c r="K1376" s="337"/>
      <c r="L1376" s="337"/>
      <c r="M1376" s="337"/>
      <c r="N1376" s="337"/>
      <c r="O1376" s="337"/>
      <c r="P1376" s="337"/>
      <c r="Q1376" s="337"/>
    </row>
    <row r="1377" spans="1:17" ht="18" hidden="1" customHeight="1">
      <c r="A1377" s="163">
        <v>22999</v>
      </c>
      <c r="B1377" s="248" t="s">
        <v>264</v>
      </c>
      <c r="C1377" s="336">
        <f t="shared" si="465"/>
        <v>0</v>
      </c>
      <c r="D1377" s="336">
        <f t="shared" si="466"/>
        <v>0</v>
      </c>
      <c r="E1377" s="336">
        <f>SUM(E1378)</f>
        <v>0</v>
      </c>
      <c r="F1377" s="336">
        <f>SUM(F1378)</f>
        <v>0</v>
      </c>
      <c r="G1377" s="336">
        <f>SUM(G1378)</f>
        <v>0</v>
      </c>
      <c r="H1377" s="336">
        <f>SUM(H1378)</f>
        <v>0</v>
      </c>
      <c r="I1377" s="337">
        <f t="shared" si="467"/>
        <v>0</v>
      </c>
      <c r="J1377" s="337">
        <f t="shared" ref="J1377:Q1377" si="469">SUM(J1378)</f>
        <v>0</v>
      </c>
      <c r="K1377" s="337">
        <f t="shared" si="469"/>
        <v>0</v>
      </c>
      <c r="L1377" s="337">
        <f t="shared" si="469"/>
        <v>0</v>
      </c>
      <c r="M1377" s="337">
        <f t="shared" si="469"/>
        <v>0</v>
      </c>
      <c r="N1377" s="337">
        <f t="shared" si="469"/>
        <v>0</v>
      </c>
      <c r="O1377" s="337">
        <f t="shared" si="469"/>
        <v>0</v>
      </c>
      <c r="P1377" s="337">
        <f t="shared" si="469"/>
        <v>0</v>
      </c>
      <c r="Q1377" s="337">
        <f t="shared" si="469"/>
        <v>0</v>
      </c>
    </row>
    <row r="1378" spans="1:17" ht="18" hidden="1" customHeight="1">
      <c r="A1378" s="163">
        <v>2299901</v>
      </c>
      <c r="B1378" s="249" t="s">
        <v>1132</v>
      </c>
      <c r="C1378" s="338">
        <f t="shared" si="465"/>
        <v>0</v>
      </c>
      <c r="D1378" s="339">
        <f t="shared" si="466"/>
        <v>0</v>
      </c>
      <c r="E1378" s="349"/>
      <c r="F1378" s="349"/>
      <c r="G1378" s="349"/>
      <c r="H1378" s="349"/>
      <c r="I1378" s="341">
        <f t="shared" si="467"/>
        <v>0</v>
      </c>
      <c r="J1378" s="350"/>
      <c r="K1378" s="350"/>
      <c r="L1378" s="350"/>
      <c r="M1378" s="350"/>
      <c r="N1378" s="350"/>
      <c r="O1378" s="350"/>
      <c r="P1378" s="350"/>
      <c r="Q1378" s="350"/>
    </row>
    <row r="1379" spans="1:17" ht="18" customHeight="1">
      <c r="A1379" s="351"/>
      <c r="B1379" s="352"/>
      <c r="C1379" s="342"/>
      <c r="D1379" s="342"/>
      <c r="E1379" s="342"/>
      <c r="F1379" s="342"/>
      <c r="G1379" s="342"/>
      <c r="H1379" s="342"/>
      <c r="I1379" s="342"/>
      <c r="J1379" s="342"/>
      <c r="K1379" s="342"/>
      <c r="L1379" s="342"/>
      <c r="M1379" s="342"/>
      <c r="N1379" s="342"/>
      <c r="O1379" s="342"/>
      <c r="P1379" s="342"/>
      <c r="Q1379" s="342"/>
    </row>
    <row r="1380" spans="1:17" ht="27.75" customHeight="1">
      <c r="A1380" s="263" t="s">
        <v>1490</v>
      </c>
    </row>
  </sheetData>
  <mergeCells count="17">
    <mergeCell ref="L5:L6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J5:J6"/>
    <mergeCell ref="K5:K6"/>
    <mergeCell ref="M5:M6"/>
    <mergeCell ref="N5:N6"/>
    <mergeCell ref="O5:O6"/>
    <mergeCell ref="P5:P6"/>
    <mergeCell ref="Q5:Q6"/>
  </mergeCells>
  <phoneticPr fontId="1" type="noConversion"/>
  <printOptions horizontalCentered="1"/>
  <pageMargins left="0.42" right="0.43307086614173229" top="0.59055118110236227" bottom="0.59055118110236227" header="0.31496062992125984" footer="0.31496062992125984"/>
  <pageSetup paperSize="9" scale="75" fitToHeight="100" orientation="landscape" useFirstPageNumber="1" errors="NA" r:id="rId1"/>
  <headerFooter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Q193"/>
  <sheetViews>
    <sheetView workbookViewId="0">
      <selection activeCell="K205" sqref="K205"/>
    </sheetView>
  </sheetViews>
  <sheetFormatPr defaultRowHeight="13.5"/>
  <cols>
    <col min="1" max="1" width="7.125" customWidth="1"/>
    <col min="2" max="2" width="18.625" customWidth="1"/>
  </cols>
  <sheetData>
    <row r="1" spans="1:17">
      <c r="A1" s="46"/>
      <c r="B1" s="47"/>
      <c r="C1" s="4"/>
      <c r="D1" s="4"/>
      <c r="E1" s="4"/>
      <c r="F1" s="4"/>
      <c r="G1" s="4"/>
      <c r="H1" s="4"/>
      <c r="I1" s="7"/>
      <c r="J1" s="7"/>
      <c r="K1" s="7"/>
      <c r="L1" s="7"/>
      <c r="M1" s="7"/>
      <c r="N1" s="7"/>
      <c r="O1" s="7"/>
      <c r="P1" s="7"/>
      <c r="Q1" s="4"/>
    </row>
    <row r="2" spans="1:17" ht="22.5">
      <c r="A2" s="62" t="s">
        <v>1187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</row>
    <row r="3" spans="1:17">
      <c r="A3" s="47" t="s">
        <v>78</v>
      </c>
      <c r="B3" s="47"/>
      <c r="C3" s="5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4" t="s">
        <v>2</v>
      </c>
    </row>
    <row r="4" spans="1:17">
      <c r="A4" s="409" t="s">
        <v>79</v>
      </c>
      <c r="B4" s="412" t="s">
        <v>1188</v>
      </c>
      <c r="C4" s="415" t="s">
        <v>1141</v>
      </c>
      <c r="D4" s="63" t="s">
        <v>1142</v>
      </c>
      <c r="E4" s="63"/>
      <c r="F4" s="63"/>
      <c r="G4" s="63"/>
      <c r="H4" s="63"/>
      <c r="I4" s="63" t="s">
        <v>1143</v>
      </c>
      <c r="J4" s="63"/>
      <c r="K4" s="63"/>
      <c r="L4" s="63"/>
      <c r="M4" s="63"/>
      <c r="N4" s="63"/>
      <c r="O4" s="63"/>
      <c r="P4" s="63"/>
      <c r="Q4" s="63"/>
    </row>
    <row r="5" spans="1:17">
      <c r="A5" s="410"/>
      <c r="B5" s="413"/>
      <c r="C5" s="415"/>
      <c r="D5" s="408" t="s">
        <v>90</v>
      </c>
      <c r="E5" s="408" t="s">
        <v>1135</v>
      </c>
      <c r="F5" s="408" t="s">
        <v>1147</v>
      </c>
      <c r="G5" s="408" t="s">
        <v>1139</v>
      </c>
      <c r="H5" s="408" t="s">
        <v>1148</v>
      </c>
      <c r="I5" s="408" t="s">
        <v>90</v>
      </c>
      <c r="J5" s="408" t="s">
        <v>1135</v>
      </c>
      <c r="K5" s="408" t="s">
        <v>1139</v>
      </c>
      <c r="L5" s="408" t="s">
        <v>1149</v>
      </c>
      <c r="M5" s="408" t="s">
        <v>1189</v>
      </c>
      <c r="N5" s="408" t="s">
        <v>1151</v>
      </c>
      <c r="O5" s="408" t="s">
        <v>1152</v>
      </c>
      <c r="P5" s="408" t="s">
        <v>1153</v>
      </c>
      <c r="Q5" s="408" t="s">
        <v>1154</v>
      </c>
    </row>
    <row r="6" spans="1:17">
      <c r="A6" s="411"/>
      <c r="B6" s="414"/>
      <c r="C6" s="415"/>
      <c r="D6" s="408"/>
      <c r="E6" s="408"/>
      <c r="F6" s="408"/>
      <c r="G6" s="408"/>
      <c r="H6" s="408"/>
      <c r="I6" s="408"/>
      <c r="J6" s="408"/>
      <c r="K6" s="408"/>
      <c r="L6" s="408"/>
      <c r="M6" s="408"/>
      <c r="N6" s="408"/>
      <c r="O6" s="408"/>
      <c r="P6" s="408"/>
      <c r="Q6" s="408"/>
    </row>
    <row r="7" spans="1:17">
      <c r="A7" s="81" t="s">
        <v>89</v>
      </c>
      <c r="B7" s="82" t="s">
        <v>89</v>
      </c>
      <c r="C7" s="82">
        <v>1</v>
      </c>
      <c r="D7" s="82">
        <v>2</v>
      </c>
      <c r="E7" s="82">
        <v>3</v>
      </c>
      <c r="F7" s="82">
        <v>4</v>
      </c>
      <c r="G7" s="82">
        <v>5</v>
      </c>
      <c r="H7" s="82">
        <v>6</v>
      </c>
      <c r="I7" s="82">
        <v>7</v>
      </c>
      <c r="J7" s="82">
        <v>8</v>
      </c>
      <c r="K7" s="82">
        <v>9</v>
      </c>
      <c r="L7" s="82">
        <v>10</v>
      </c>
      <c r="M7" s="82">
        <v>11</v>
      </c>
      <c r="N7" s="82">
        <v>12</v>
      </c>
      <c r="O7" s="82">
        <v>13</v>
      </c>
      <c r="P7" s="82">
        <v>14</v>
      </c>
      <c r="Q7" s="82">
        <v>15</v>
      </c>
    </row>
    <row r="8" spans="1:17">
      <c r="A8" s="64"/>
      <c r="B8" s="48" t="s">
        <v>90</v>
      </c>
      <c r="C8" s="66">
        <f>SUM(D8,I8)</f>
        <v>0</v>
      </c>
      <c r="D8" s="66">
        <f>SUM(E8:H8)</f>
        <v>0</v>
      </c>
      <c r="E8" s="66">
        <f>SUM(E10,E18,E24,E33,E44,E82,E107,E149,E167,E174,E178)</f>
        <v>0</v>
      </c>
      <c r="F8" s="66">
        <f t="shared" ref="F8:Q8" si="0">SUM(F10,F18,F24,F33,F44,F82,F107,F149,F167,F174,F178)</f>
        <v>0</v>
      </c>
      <c r="G8" s="66">
        <f t="shared" si="0"/>
        <v>0</v>
      </c>
      <c r="H8" s="66">
        <f t="shared" si="0"/>
        <v>0</v>
      </c>
      <c r="I8" s="66">
        <f>SUM(J8:Q8)</f>
        <v>0</v>
      </c>
      <c r="J8" s="66">
        <f t="shared" si="0"/>
        <v>0</v>
      </c>
      <c r="K8" s="66">
        <f t="shared" si="0"/>
        <v>0</v>
      </c>
      <c r="L8" s="66">
        <f t="shared" si="0"/>
        <v>0</v>
      </c>
      <c r="M8" s="66">
        <f t="shared" si="0"/>
        <v>0</v>
      </c>
      <c r="N8" s="66">
        <f t="shared" si="0"/>
        <v>0</v>
      </c>
      <c r="O8" s="66">
        <f t="shared" si="0"/>
        <v>0</v>
      </c>
      <c r="P8" s="66">
        <f t="shared" si="0"/>
        <v>0</v>
      </c>
      <c r="Q8" s="66">
        <f t="shared" si="0"/>
        <v>0</v>
      </c>
    </row>
    <row r="9" spans="1:17" ht="27">
      <c r="A9" s="64"/>
      <c r="B9" s="130" t="s">
        <v>1496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</row>
    <row r="10" spans="1:17" ht="24.75" hidden="1" customHeight="1">
      <c r="A10" s="83">
        <v>206</v>
      </c>
      <c r="B10" s="84" t="s">
        <v>1190</v>
      </c>
      <c r="C10" s="85">
        <f t="shared" ref="C10:C27" si="1">SUM(D10,I10)</f>
        <v>0</v>
      </c>
      <c r="D10" s="86">
        <f>SUM(E10:H10)</f>
        <v>0</v>
      </c>
      <c r="E10" s="86">
        <f>SUM(E11)</f>
        <v>0</v>
      </c>
      <c r="F10" s="86">
        <f>SUM(F11)</f>
        <v>0</v>
      </c>
      <c r="G10" s="86">
        <f>SUM(G11)</f>
        <v>0</v>
      </c>
      <c r="H10" s="86">
        <f>SUM(H11)</f>
        <v>0</v>
      </c>
      <c r="I10" s="86">
        <f>SUM(J10:Q10)</f>
        <v>0</v>
      </c>
      <c r="J10" s="86">
        <f t="shared" ref="J10:Q10" si="2">SUM(J11)</f>
        <v>0</v>
      </c>
      <c r="K10" s="86">
        <f t="shared" si="2"/>
        <v>0</v>
      </c>
      <c r="L10" s="86">
        <f t="shared" si="2"/>
        <v>0</v>
      </c>
      <c r="M10" s="86">
        <f t="shared" si="2"/>
        <v>0</v>
      </c>
      <c r="N10" s="86">
        <f t="shared" si="2"/>
        <v>0</v>
      </c>
      <c r="O10" s="86">
        <f t="shared" si="2"/>
        <v>0</v>
      </c>
      <c r="P10" s="86">
        <f t="shared" si="2"/>
        <v>0</v>
      </c>
      <c r="Q10" s="86">
        <f t="shared" si="2"/>
        <v>0</v>
      </c>
    </row>
    <row r="11" spans="1:17" ht="24.75" hidden="1" customHeight="1">
      <c r="A11" s="83">
        <v>20610</v>
      </c>
      <c r="B11" s="84" t="s">
        <v>1191</v>
      </c>
      <c r="C11" s="85">
        <f t="shared" si="1"/>
        <v>0</v>
      </c>
      <c r="D11" s="86">
        <f>SUM(E11:H11)</f>
        <v>0</v>
      </c>
      <c r="E11" s="86">
        <f>SUM(E12:E17)</f>
        <v>0</v>
      </c>
      <c r="F11" s="86">
        <f>SUM(F12:F17)</f>
        <v>0</v>
      </c>
      <c r="G11" s="86">
        <f>SUM(G12:G17)</f>
        <v>0</v>
      </c>
      <c r="H11" s="86">
        <f>SUM(H12:H17)</f>
        <v>0</v>
      </c>
      <c r="I11" s="86">
        <f>SUM(J11:Q11)</f>
        <v>0</v>
      </c>
      <c r="J11" s="86">
        <f t="shared" ref="J11:Q11" si="3">SUM(J12:J17)</f>
        <v>0</v>
      </c>
      <c r="K11" s="86">
        <f t="shared" si="3"/>
        <v>0</v>
      </c>
      <c r="L11" s="86">
        <f t="shared" si="3"/>
        <v>0</v>
      </c>
      <c r="M11" s="86">
        <f t="shared" si="3"/>
        <v>0</v>
      </c>
      <c r="N11" s="86">
        <f t="shared" si="3"/>
        <v>0</v>
      </c>
      <c r="O11" s="86">
        <f t="shared" si="3"/>
        <v>0</v>
      </c>
      <c r="P11" s="86">
        <f t="shared" si="3"/>
        <v>0</v>
      </c>
      <c r="Q11" s="86">
        <f t="shared" si="3"/>
        <v>0</v>
      </c>
    </row>
    <row r="12" spans="1:17" ht="24.75" hidden="1" customHeight="1">
      <c r="A12" s="83">
        <v>2061001</v>
      </c>
      <c r="B12" s="87" t="s">
        <v>1192</v>
      </c>
      <c r="C12" s="88">
        <f t="shared" si="1"/>
        <v>0</v>
      </c>
      <c r="D12" s="89">
        <f t="shared" ref="D12:D27" si="4">SUM(E12:H12)</f>
        <v>0</v>
      </c>
      <c r="E12" s="66"/>
      <c r="F12" s="66"/>
      <c r="G12" s="66"/>
      <c r="H12" s="66"/>
      <c r="I12" s="89">
        <f t="shared" ref="I12:I19" si="5">SUM(J12:Q12)</f>
        <v>0</v>
      </c>
      <c r="J12" s="66"/>
      <c r="K12" s="66"/>
      <c r="L12" s="66"/>
      <c r="M12" s="66"/>
      <c r="N12" s="66"/>
      <c r="O12" s="66"/>
      <c r="P12" s="66"/>
      <c r="Q12" s="66"/>
    </row>
    <row r="13" spans="1:17" ht="24.75" hidden="1" customHeight="1">
      <c r="A13" s="83">
        <v>2061002</v>
      </c>
      <c r="B13" s="87" t="s">
        <v>1193</v>
      </c>
      <c r="C13" s="88">
        <f t="shared" si="1"/>
        <v>0</v>
      </c>
      <c r="D13" s="89">
        <f t="shared" si="4"/>
        <v>0</v>
      </c>
      <c r="E13" s="66"/>
      <c r="F13" s="66"/>
      <c r="G13" s="66"/>
      <c r="H13" s="66"/>
      <c r="I13" s="89">
        <f t="shared" si="5"/>
        <v>0</v>
      </c>
      <c r="J13" s="66"/>
      <c r="K13" s="66"/>
      <c r="L13" s="66"/>
      <c r="M13" s="66"/>
      <c r="N13" s="66"/>
      <c r="O13" s="66"/>
      <c r="P13" s="66"/>
      <c r="Q13" s="66"/>
    </row>
    <row r="14" spans="1:17" ht="24.75" hidden="1" customHeight="1">
      <c r="A14" s="83">
        <v>2061003</v>
      </c>
      <c r="B14" s="87" t="s">
        <v>1194</v>
      </c>
      <c r="C14" s="88">
        <f t="shared" si="1"/>
        <v>0</v>
      </c>
      <c r="D14" s="89">
        <f t="shared" si="4"/>
        <v>0</v>
      </c>
      <c r="E14" s="66"/>
      <c r="F14" s="66"/>
      <c r="G14" s="66"/>
      <c r="H14" s="66"/>
      <c r="I14" s="89">
        <f t="shared" si="5"/>
        <v>0</v>
      </c>
      <c r="J14" s="66"/>
      <c r="K14" s="66"/>
      <c r="L14" s="66"/>
      <c r="M14" s="66"/>
      <c r="N14" s="66"/>
      <c r="O14" s="66"/>
      <c r="P14" s="66"/>
      <c r="Q14" s="66"/>
    </row>
    <row r="15" spans="1:17" ht="24.75" hidden="1" customHeight="1">
      <c r="A15" s="83">
        <v>2061004</v>
      </c>
      <c r="B15" s="87" t="s">
        <v>1195</v>
      </c>
      <c r="C15" s="88">
        <f t="shared" si="1"/>
        <v>0</v>
      </c>
      <c r="D15" s="89">
        <f t="shared" si="4"/>
        <v>0</v>
      </c>
      <c r="E15" s="66"/>
      <c r="F15" s="66"/>
      <c r="G15" s="66"/>
      <c r="H15" s="66"/>
      <c r="I15" s="89">
        <f t="shared" si="5"/>
        <v>0</v>
      </c>
      <c r="J15" s="66"/>
      <c r="K15" s="66"/>
      <c r="L15" s="66"/>
      <c r="M15" s="66"/>
      <c r="N15" s="66"/>
      <c r="O15" s="66"/>
      <c r="P15" s="66"/>
      <c r="Q15" s="66"/>
    </row>
    <row r="16" spans="1:17" ht="24.75" hidden="1" customHeight="1">
      <c r="A16" s="83">
        <v>2061005</v>
      </c>
      <c r="B16" s="87" t="s">
        <v>1196</v>
      </c>
      <c r="C16" s="88">
        <f t="shared" si="1"/>
        <v>0</v>
      </c>
      <c r="D16" s="89">
        <f t="shared" si="4"/>
        <v>0</v>
      </c>
      <c r="E16" s="66"/>
      <c r="F16" s="66"/>
      <c r="G16" s="66"/>
      <c r="H16" s="66"/>
      <c r="I16" s="89">
        <f t="shared" si="5"/>
        <v>0</v>
      </c>
      <c r="J16" s="66"/>
      <c r="K16" s="66"/>
      <c r="L16" s="66"/>
      <c r="M16" s="66"/>
      <c r="N16" s="66"/>
      <c r="O16" s="66"/>
      <c r="P16" s="66"/>
      <c r="Q16" s="66"/>
    </row>
    <row r="17" spans="1:17" ht="24.75" hidden="1" customHeight="1">
      <c r="A17" s="83">
        <v>2061099</v>
      </c>
      <c r="B17" s="87" t="s">
        <v>1197</v>
      </c>
      <c r="C17" s="88">
        <f t="shared" si="1"/>
        <v>0</v>
      </c>
      <c r="D17" s="89">
        <f t="shared" si="4"/>
        <v>0</v>
      </c>
      <c r="E17" s="66"/>
      <c r="F17" s="66"/>
      <c r="G17" s="66"/>
      <c r="H17" s="66"/>
      <c r="I17" s="89">
        <f t="shared" si="5"/>
        <v>0</v>
      </c>
      <c r="J17" s="66"/>
      <c r="K17" s="66"/>
      <c r="L17" s="66"/>
      <c r="M17" s="66"/>
      <c r="N17" s="66"/>
      <c r="O17" s="66"/>
      <c r="P17" s="66"/>
      <c r="Q17" s="66"/>
    </row>
    <row r="18" spans="1:17" ht="24.75" hidden="1" customHeight="1">
      <c r="A18" s="83">
        <v>207</v>
      </c>
      <c r="B18" s="84" t="s">
        <v>1155</v>
      </c>
      <c r="C18" s="85">
        <f t="shared" si="1"/>
        <v>0</v>
      </c>
      <c r="D18" s="86">
        <f t="shared" si="4"/>
        <v>0</v>
      </c>
      <c r="E18" s="86">
        <f>SUM(E19)</f>
        <v>0</v>
      </c>
      <c r="F18" s="86">
        <f t="shared" ref="F18:Q18" si="6">SUM(F19)</f>
        <v>0</v>
      </c>
      <c r="G18" s="86">
        <f t="shared" si="6"/>
        <v>0</v>
      </c>
      <c r="H18" s="86">
        <f t="shared" si="6"/>
        <v>0</v>
      </c>
      <c r="I18" s="86">
        <f t="shared" si="5"/>
        <v>0</v>
      </c>
      <c r="J18" s="86">
        <f t="shared" si="6"/>
        <v>0</v>
      </c>
      <c r="K18" s="86">
        <f t="shared" si="6"/>
        <v>0</v>
      </c>
      <c r="L18" s="86">
        <f t="shared" si="6"/>
        <v>0</v>
      </c>
      <c r="M18" s="86">
        <f t="shared" si="6"/>
        <v>0</v>
      </c>
      <c r="N18" s="86">
        <f t="shared" si="6"/>
        <v>0</v>
      </c>
      <c r="O18" s="86">
        <f t="shared" si="6"/>
        <v>0</v>
      </c>
      <c r="P18" s="86">
        <f t="shared" si="6"/>
        <v>0</v>
      </c>
      <c r="Q18" s="86">
        <f t="shared" si="6"/>
        <v>0</v>
      </c>
    </row>
    <row r="19" spans="1:17" ht="24.75" hidden="1" customHeight="1">
      <c r="A19" s="83">
        <v>20707</v>
      </c>
      <c r="B19" s="84" t="s">
        <v>1198</v>
      </c>
      <c r="C19" s="85">
        <f t="shared" si="1"/>
        <v>0</v>
      </c>
      <c r="D19" s="86">
        <f t="shared" si="4"/>
        <v>0</v>
      </c>
      <c r="E19" s="86">
        <f>SUM(E20:E23)</f>
        <v>0</v>
      </c>
      <c r="F19" s="86">
        <f>SUM(F20:F23)</f>
        <v>0</v>
      </c>
      <c r="G19" s="86">
        <f>SUM(G20:G23)</f>
        <v>0</v>
      </c>
      <c r="H19" s="86">
        <f>SUM(H20:H23)</f>
        <v>0</v>
      </c>
      <c r="I19" s="86">
        <f t="shared" si="5"/>
        <v>0</v>
      </c>
      <c r="J19" s="86">
        <f t="shared" ref="J19:Q19" si="7">SUM(J20:J23)</f>
        <v>0</v>
      </c>
      <c r="K19" s="86">
        <f t="shared" si="7"/>
        <v>0</v>
      </c>
      <c r="L19" s="86">
        <f t="shared" si="7"/>
        <v>0</v>
      </c>
      <c r="M19" s="86">
        <f t="shared" si="7"/>
        <v>0</v>
      </c>
      <c r="N19" s="86">
        <f t="shared" si="7"/>
        <v>0</v>
      </c>
      <c r="O19" s="86">
        <f t="shared" si="7"/>
        <v>0</v>
      </c>
      <c r="P19" s="86">
        <f t="shared" si="7"/>
        <v>0</v>
      </c>
      <c r="Q19" s="86">
        <f t="shared" si="7"/>
        <v>0</v>
      </c>
    </row>
    <row r="20" spans="1:17" ht="24.75" hidden="1" customHeight="1">
      <c r="A20" s="83">
        <v>2070701</v>
      </c>
      <c r="B20" s="87" t="s">
        <v>1199</v>
      </c>
      <c r="C20" s="88">
        <f t="shared" si="1"/>
        <v>0</v>
      </c>
      <c r="D20" s="89">
        <f t="shared" si="4"/>
        <v>0</v>
      </c>
      <c r="E20" s="66"/>
      <c r="F20" s="66"/>
      <c r="G20" s="66"/>
      <c r="H20" s="66"/>
      <c r="I20" s="89">
        <f>SUM(J20:Q20)</f>
        <v>0</v>
      </c>
      <c r="J20" s="66"/>
      <c r="K20" s="66"/>
      <c r="L20" s="66"/>
      <c r="M20" s="66"/>
      <c r="N20" s="66"/>
      <c r="O20" s="66"/>
      <c r="P20" s="66"/>
      <c r="Q20" s="66"/>
    </row>
    <row r="21" spans="1:17" ht="24.75" hidden="1" customHeight="1">
      <c r="A21" s="83">
        <v>2070702</v>
      </c>
      <c r="B21" s="87" t="s">
        <v>1200</v>
      </c>
      <c r="C21" s="88">
        <f t="shared" si="1"/>
        <v>0</v>
      </c>
      <c r="D21" s="89">
        <f t="shared" si="4"/>
        <v>0</v>
      </c>
      <c r="E21" s="66"/>
      <c r="F21" s="66"/>
      <c r="G21" s="66"/>
      <c r="H21" s="66"/>
      <c r="I21" s="89">
        <f>SUM(J21:Q21)</f>
        <v>0</v>
      </c>
      <c r="J21" s="66"/>
      <c r="K21" s="66"/>
      <c r="L21" s="66"/>
      <c r="M21" s="66"/>
      <c r="N21" s="66"/>
      <c r="O21" s="66"/>
      <c r="P21" s="66"/>
      <c r="Q21" s="66"/>
    </row>
    <row r="22" spans="1:17" ht="24.75" hidden="1" customHeight="1">
      <c r="A22" s="83">
        <v>2070703</v>
      </c>
      <c r="B22" s="87" t="s">
        <v>1201</v>
      </c>
      <c r="C22" s="88">
        <f t="shared" si="1"/>
        <v>0</v>
      </c>
      <c r="D22" s="89">
        <f t="shared" si="4"/>
        <v>0</v>
      </c>
      <c r="E22" s="66"/>
      <c r="F22" s="66"/>
      <c r="G22" s="66"/>
      <c r="H22" s="66"/>
      <c r="I22" s="89">
        <f>SUM(J22:Q22)</f>
        <v>0</v>
      </c>
      <c r="J22" s="66"/>
      <c r="K22" s="66"/>
      <c r="L22" s="66"/>
      <c r="M22" s="66"/>
      <c r="N22" s="66"/>
      <c r="O22" s="66"/>
      <c r="P22" s="66"/>
      <c r="Q22" s="66"/>
    </row>
    <row r="23" spans="1:17" ht="24.75" hidden="1" customHeight="1">
      <c r="A23" s="83">
        <v>2070799</v>
      </c>
      <c r="B23" s="87" t="s">
        <v>1202</v>
      </c>
      <c r="C23" s="88">
        <f t="shared" si="1"/>
        <v>0</v>
      </c>
      <c r="D23" s="89">
        <f t="shared" si="4"/>
        <v>0</v>
      </c>
      <c r="E23" s="66"/>
      <c r="F23" s="66"/>
      <c r="G23" s="66"/>
      <c r="H23" s="66"/>
      <c r="I23" s="89">
        <f>SUM(J23:Q23)</f>
        <v>0</v>
      </c>
      <c r="J23" s="66"/>
      <c r="K23" s="66"/>
      <c r="L23" s="66"/>
      <c r="M23" s="66"/>
      <c r="N23" s="66"/>
      <c r="O23" s="66"/>
      <c r="P23" s="66"/>
      <c r="Q23" s="66"/>
    </row>
    <row r="24" spans="1:17" ht="24.75" hidden="1" customHeight="1">
      <c r="A24" s="83">
        <v>208</v>
      </c>
      <c r="B24" s="84" t="s">
        <v>498</v>
      </c>
      <c r="C24" s="85">
        <f t="shared" si="1"/>
        <v>0</v>
      </c>
      <c r="D24" s="86">
        <f t="shared" si="4"/>
        <v>0</v>
      </c>
      <c r="E24" s="86">
        <f>SUM(E25,E29)</f>
        <v>0</v>
      </c>
      <c r="F24" s="86">
        <f t="shared" ref="F24:Q24" si="8">SUM(F25,F29)</f>
        <v>0</v>
      </c>
      <c r="G24" s="86">
        <f t="shared" si="8"/>
        <v>0</v>
      </c>
      <c r="H24" s="86">
        <f t="shared" si="8"/>
        <v>0</v>
      </c>
      <c r="I24" s="86">
        <f t="shared" si="8"/>
        <v>0</v>
      </c>
      <c r="J24" s="86">
        <f t="shared" si="8"/>
        <v>0</v>
      </c>
      <c r="K24" s="86">
        <f t="shared" si="8"/>
        <v>0</v>
      </c>
      <c r="L24" s="86">
        <f t="shared" si="8"/>
        <v>0</v>
      </c>
      <c r="M24" s="86">
        <f t="shared" si="8"/>
        <v>0</v>
      </c>
      <c r="N24" s="86">
        <f t="shared" si="8"/>
        <v>0</v>
      </c>
      <c r="O24" s="86">
        <f t="shared" si="8"/>
        <v>0</v>
      </c>
      <c r="P24" s="86">
        <f t="shared" si="8"/>
        <v>0</v>
      </c>
      <c r="Q24" s="86">
        <f t="shared" si="8"/>
        <v>0</v>
      </c>
    </row>
    <row r="25" spans="1:17" ht="24.75" hidden="1" customHeight="1">
      <c r="A25" s="83">
        <v>20822</v>
      </c>
      <c r="B25" s="84" t="s">
        <v>1203</v>
      </c>
      <c r="C25" s="85">
        <f t="shared" si="1"/>
        <v>0</v>
      </c>
      <c r="D25" s="86">
        <f t="shared" si="4"/>
        <v>0</v>
      </c>
      <c r="E25" s="86">
        <f>SUM(E26:E28)</f>
        <v>0</v>
      </c>
      <c r="F25" s="86">
        <f>SUM(F26:F28)</f>
        <v>0</v>
      </c>
      <c r="G25" s="86">
        <f>SUM(G26:G28)</f>
        <v>0</v>
      </c>
      <c r="H25" s="86">
        <f>SUM(H26:H28)</f>
        <v>0</v>
      </c>
      <c r="I25" s="86"/>
      <c r="J25" s="86">
        <f t="shared" ref="J25:Q25" si="9">SUM(J26:J28)</f>
        <v>0</v>
      </c>
      <c r="K25" s="86">
        <f t="shared" si="9"/>
        <v>0</v>
      </c>
      <c r="L25" s="86">
        <f t="shared" si="9"/>
        <v>0</v>
      </c>
      <c r="M25" s="86">
        <f t="shared" si="9"/>
        <v>0</v>
      </c>
      <c r="N25" s="86">
        <f t="shared" si="9"/>
        <v>0</v>
      </c>
      <c r="O25" s="86">
        <f t="shared" si="9"/>
        <v>0</v>
      </c>
      <c r="P25" s="86">
        <f t="shared" si="9"/>
        <v>0</v>
      </c>
      <c r="Q25" s="86">
        <f t="shared" si="9"/>
        <v>0</v>
      </c>
    </row>
    <row r="26" spans="1:17" ht="24.75" hidden="1" customHeight="1">
      <c r="A26" s="83">
        <v>2082201</v>
      </c>
      <c r="B26" s="87" t="s">
        <v>1204</v>
      </c>
      <c r="C26" s="88">
        <f t="shared" si="1"/>
        <v>0</v>
      </c>
      <c r="D26" s="89">
        <f t="shared" si="4"/>
        <v>0</v>
      </c>
      <c r="E26" s="66"/>
      <c r="F26" s="66"/>
      <c r="G26" s="66"/>
      <c r="H26" s="66"/>
      <c r="I26" s="89">
        <f t="shared" ref="I26:I32" si="10">SUM(J26:Q26)</f>
        <v>0</v>
      </c>
      <c r="J26" s="66"/>
      <c r="K26" s="66"/>
      <c r="L26" s="66"/>
      <c r="M26" s="66"/>
      <c r="N26" s="66"/>
      <c r="O26" s="66"/>
      <c r="P26" s="66"/>
      <c r="Q26" s="66"/>
    </row>
    <row r="27" spans="1:17" ht="24.75" hidden="1" customHeight="1">
      <c r="A27" s="83">
        <v>2082202</v>
      </c>
      <c r="B27" s="87" t="s">
        <v>1205</v>
      </c>
      <c r="C27" s="88">
        <f t="shared" si="1"/>
        <v>0</v>
      </c>
      <c r="D27" s="89">
        <f t="shared" si="4"/>
        <v>0</v>
      </c>
      <c r="E27" s="66"/>
      <c r="F27" s="66"/>
      <c r="G27" s="66"/>
      <c r="H27" s="66"/>
      <c r="I27" s="89">
        <f t="shared" si="10"/>
        <v>0</v>
      </c>
      <c r="J27" s="66"/>
      <c r="K27" s="66"/>
      <c r="L27" s="66"/>
      <c r="M27" s="66"/>
      <c r="N27" s="66"/>
      <c r="O27" s="66"/>
      <c r="P27" s="66"/>
      <c r="Q27" s="66"/>
    </row>
    <row r="28" spans="1:17" ht="24.75" hidden="1" customHeight="1">
      <c r="A28" s="83">
        <v>2082299</v>
      </c>
      <c r="B28" s="87" t="s">
        <v>1206</v>
      </c>
      <c r="C28" s="88">
        <v>0</v>
      </c>
      <c r="D28" s="89"/>
      <c r="E28" s="66"/>
      <c r="F28" s="66"/>
      <c r="G28" s="66"/>
      <c r="H28" s="66"/>
      <c r="I28" s="89">
        <f t="shared" si="10"/>
        <v>0</v>
      </c>
      <c r="J28" s="66"/>
      <c r="K28" s="66"/>
      <c r="L28" s="66"/>
      <c r="M28" s="66"/>
      <c r="N28" s="66"/>
      <c r="O28" s="66"/>
      <c r="P28" s="66"/>
      <c r="Q28" s="66"/>
    </row>
    <row r="29" spans="1:17" ht="24.75" hidden="1" customHeight="1">
      <c r="A29" s="83">
        <v>20823</v>
      </c>
      <c r="B29" s="84" t="s">
        <v>1207</v>
      </c>
      <c r="C29" s="85">
        <f>SUM(D29,I29)</f>
        <v>0</v>
      </c>
      <c r="D29" s="86">
        <f>SUM(E29:H29)</f>
        <v>0</v>
      </c>
      <c r="E29" s="86">
        <f>SUM(E30:E32)</f>
        <v>0</v>
      </c>
      <c r="F29" s="86">
        <f>SUM(F30:F32)</f>
        <v>0</v>
      </c>
      <c r="G29" s="86">
        <f>SUM(G30:G32)</f>
        <v>0</v>
      </c>
      <c r="H29" s="86">
        <f>SUM(H30:H32)</f>
        <v>0</v>
      </c>
      <c r="I29" s="86">
        <f t="shared" si="10"/>
        <v>0</v>
      </c>
      <c r="J29" s="86">
        <f t="shared" ref="J29:Q29" si="11">SUM(J30:J32)</f>
        <v>0</v>
      </c>
      <c r="K29" s="86">
        <f t="shared" si="11"/>
        <v>0</v>
      </c>
      <c r="L29" s="86">
        <f t="shared" si="11"/>
        <v>0</v>
      </c>
      <c r="M29" s="86">
        <f t="shared" si="11"/>
        <v>0</v>
      </c>
      <c r="N29" s="86">
        <f t="shared" si="11"/>
        <v>0</v>
      </c>
      <c r="O29" s="86">
        <f t="shared" si="11"/>
        <v>0</v>
      </c>
      <c r="P29" s="86">
        <f t="shared" si="11"/>
        <v>0</v>
      </c>
      <c r="Q29" s="86">
        <f t="shared" si="11"/>
        <v>0</v>
      </c>
    </row>
    <row r="30" spans="1:17" ht="24.75" hidden="1" customHeight="1">
      <c r="A30" s="83">
        <v>2082301</v>
      </c>
      <c r="B30" s="87" t="s">
        <v>1204</v>
      </c>
      <c r="C30" s="88">
        <f>SUM(D30,I30)</f>
        <v>0</v>
      </c>
      <c r="D30" s="89">
        <f>SUM(E30:H30)</f>
        <v>0</v>
      </c>
      <c r="E30" s="66"/>
      <c r="F30" s="66"/>
      <c r="G30" s="66"/>
      <c r="H30" s="66"/>
      <c r="I30" s="89">
        <f t="shared" si="10"/>
        <v>0</v>
      </c>
      <c r="J30" s="66"/>
      <c r="K30" s="66"/>
      <c r="L30" s="66"/>
      <c r="M30" s="66"/>
      <c r="N30" s="66"/>
      <c r="O30" s="66"/>
      <c r="P30" s="66"/>
      <c r="Q30" s="66"/>
    </row>
    <row r="31" spans="1:17" ht="24.75" hidden="1" customHeight="1">
      <c r="A31" s="83">
        <v>2082302</v>
      </c>
      <c r="B31" s="87" t="s">
        <v>1205</v>
      </c>
      <c r="C31" s="88">
        <f>SUM(D31,I31)</f>
        <v>0</v>
      </c>
      <c r="D31" s="89">
        <f>SUM(E31:H31)</f>
        <v>0</v>
      </c>
      <c r="E31" s="66"/>
      <c r="F31" s="66"/>
      <c r="G31" s="66"/>
      <c r="H31" s="66"/>
      <c r="I31" s="89">
        <f t="shared" si="10"/>
        <v>0</v>
      </c>
      <c r="J31" s="66"/>
      <c r="K31" s="66"/>
      <c r="L31" s="66"/>
      <c r="M31" s="66"/>
      <c r="N31" s="66"/>
      <c r="O31" s="66"/>
      <c r="P31" s="66"/>
      <c r="Q31" s="66"/>
    </row>
    <row r="32" spans="1:17" ht="24.75" hidden="1" customHeight="1">
      <c r="A32" s="83">
        <v>2082399</v>
      </c>
      <c r="B32" s="87" t="s">
        <v>1208</v>
      </c>
      <c r="C32" s="88">
        <v>0</v>
      </c>
      <c r="D32" s="89"/>
      <c r="E32" s="66"/>
      <c r="F32" s="66"/>
      <c r="G32" s="66"/>
      <c r="H32" s="66"/>
      <c r="I32" s="89">
        <f t="shared" si="10"/>
        <v>0</v>
      </c>
      <c r="J32" s="66"/>
      <c r="K32" s="66"/>
      <c r="L32" s="66"/>
      <c r="M32" s="66"/>
      <c r="N32" s="66"/>
      <c r="O32" s="66"/>
      <c r="P32" s="66"/>
      <c r="Q32" s="66"/>
    </row>
    <row r="33" spans="1:17" ht="24.75" hidden="1" customHeight="1">
      <c r="A33" s="83">
        <v>211</v>
      </c>
      <c r="B33" s="84" t="s">
        <v>658</v>
      </c>
      <c r="C33" s="85">
        <f t="shared" ref="C33:C96" si="12">SUM(D33,I33)</f>
        <v>0</v>
      </c>
      <c r="D33" s="86">
        <f t="shared" ref="D33:D96" si="13">SUM(E33:H33)</f>
        <v>0</v>
      </c>
      <c r="E33" s="86">
        <f>SUM(E34,E39)</f>
        <v>0</v>
      </c>
      <c r="F33" s="86">
        <f>SUM(F34,F39)</f>
        <v>0</v>
      </c>
      <c r="G33" s="86">
        <f>SUM(G34,G39)</f>
        <v>0</v>
      </c>
      <c r="H33" s="86">
        <f>SUM(H34,H39)</f>
        <v>0</v>
      </c>
      <c r="I33" s="86">
        <f t="shared" ref="I33:I34" si="14">SUM(J33:Q33)</f>
        <v>0</v>
      </c>
      <c r="J33" s="86">
        <f t="shared" ref="J33:Q33" si="15">SUM(J34,J39)</f>
        <v>0</v>
      </c>
      <c r="K33" s="86">
        <f t="shared" si="15"/>
        <v>0</v>
      </c>
      <c r="L33" s="86">
        <f t="shared" si="15"/>
        <v>0</v>
      </c>
      <c r="M33" s="86">
        <f t="shared" si="15"/>
        <v>0</v>
      </c>
      <c r="N33" s="86">
        <f t="shared" si="15"/>
        <v>0</v>
      </c>
      <c r="O33" s="86">
        <f t="shared" si="15"/>
        <v>0</v>
      </c>
      <c r="P33" s="86">
        <f t="shared" si="15"/>
        <v>0</v>
      </c>
      <c r="Q33" s="86">
        <f t="shared" si="15"/>
        <v>0</v>
      </c>
    </row>
    <row r="34" spans="1:17" ht="24.75" hidden="1" customHeight="1">
      <c r="A34" s="83">
        <v>21160</v>
      </c>
      <c r="B34" s="84" t="s">
        <v>1209</v>
      </c>
      <c r="C34" s="85">
        <f t="shared" si="12"/>
        <v>0</v>
      </c>
      <c r="D34" s="86">
        <f t="shared" si="13"/>
        <v>0</v>
      </c>
      <c r="E34" s="86">
        <f>SUM(E35:E38)</f>
        <v>0</v>
      </c>
      <c r="F34" s="86">
        <f>SUM(F35:F38)</f>
        <v>0</v>
      </c>
      <c r="G34" s="86">
        <f>SUM(G35:G38)</f>
        <v>0</v>
      </c>
      <c r="H34" s="86">
        <f>SUM(H35:H38)</f>
        <v>0</v>
      </c>
      <c r="I34" s="86">
        <f t="shared" si="14"/>
        <v>0</v>
      </c>
      <c r="J34" s="86">
        <f t="shared" ref="J34:Q34" si="16">SUM(J35:J38)</f>
        <v>0</v>
      </c>
      <c r="K34" s="86">
        <f t="shared" si="16"/>
        <v>0</v>
      </c>
      <c r="L34" s="86">
        <f t="shared" si="16"/>
        <v>0</v>
      </c>
      <c r="M34" s="86">
        <f t="shared" si="16"/>
        <v>0</v>
      </c>
      <c r="N34" s="86">
        <f t="shared" si="16"/>
        <v>0</v>
      </c>
      <c r="O34" s="86">
        <f t="shared" si="16"/>
        <v>0</v>
      </c>
      <c r="P34" s="86">
        <f t="shared" si="16"/>
        <v>0</v>
      </c>
      <c r="Q34" s="86">
        <f t="shared" si="16"/>
        <v>0</v>
      </c>
    </row>
    <row r="35" spans="1:17" ht="24.75" hidden="1" customHeight="1">
      <c r="A35" s="83">
        <v>2116001</v>
      </c>
      <c r="B35" s="87" t="s">
        <v>1210</v>
      </c>
      <c r="C35" s="88">
        <f t="shared" si="12"/>
        <v>0</v>
      </c>
      <c r="D35" s="89">
        <f t="shared" si="13"/>
        <v>0</v>
      </c>
      <c r="E35" s="66"/>
      <c r="F35" s="66"/>
      <c r="G35" s="66"/>
      <c r="H35" s="66"/>
      <c r="I35" s="89">
        <f t="shared" ref="I35:I45" si="17">SUM(J35:Q35)</f>
        <v>0</v>
      </c>
      <c r="J35" s="66"/>
      <c r="K35" s="66"/>
      <c r="L35" s="66"/>
      <c r="M35" s="66"/>
      <c r="N35" s="66"/>
      <c r="O35" s="66"/>
      <c r="P35" s="66"/>
      <c r="Q35" s="66"/>
    </row>
    <row r="36" spans="1:17" ht="24.75" hidden="1" customHeight="1">
      <c r="A36" s="83">
        <v>2116002</v>
      </c>
      <c r="B36" s="87" t="s">
        <v>1211</v>
      </c>
      <c r="C36" s="88">
        <f t="shared" si="12"/>
        <v>0</v>
      </c>
      <c r="D36" s="89">
        <f t="shared" si="13"/>
        <v>0</v>
      </c>
      <c r="E36" s="66"/>
      <c r="F36" s="66"/>
      <c r="G36" s="66"/>
      <c r="H36" s="66"/>
      <c r="I36" s="89">
        <f t="shared" si="17"/>
        <v>0</v>
      </c>
      <c r="J36" s="66"/>
      <c r="K36" s="66"/>
      <c r="L36" s="66"/>
      <c r="M36" s="66"/>
      <c r="N36" s="66"/>
      <c r="O36" s="66"/>
      <c r="P36" s="66"/>
      <c r="Q36" s="66"/>
    </row>
    <row r="37" spans="1:17" ht="24.75" hidden="1" customHeight="1">
      <c r="A37" s="83">
        <v>2116003</v>
      </c>
      <c r="B37" s="87" t="s">
        <v>1212</v>
      </c>
      <c r="C37" s="88">
        <f t="shared" si="12"/>
        <v>0</v>
      </c>
      <c r="D37" s="89">
        <f t="shared" si="13"/>
        <v>0</v>
      </c>
      <c r="E37" s="66"/>
      <c r="F37" s="66"/>
      <c r="G37" s="66"/>
      <c r="H37" s="66"/>
      <c r="I37" s="89">
        <f t="shared" si="17"/>
        <v>0</v>
      </c>
      <c r="J37" s="66"/>
      <c r="K37" s="66"/>
      <c r="L37" s="66"/>
      <c r="M37" s="66"/>
      <c r="N37" s="66"/>
      <c r="O37" s="66"/>
      <c r="P37" s="66"/>
      <c r="Q37" s="66"/>
    </row>
    <row r="38" spans="1:17" ht="24.75" hidden="1" customHeight="1">
      <c r="A38" s="83">
        <v>2116099</v>
      </c>
      <c r="B38" s="87" t="s">
        <v>1213</v>
      </c>
      <c r="C38" s="88">
        <f t="shared" si="12"/>
        <v>0</v>
      </c>
      <c r="D38" s="89">
        <f t="shared" si="13"/>
        <v>0</v>
      </c>
      <c r="E38" s="66"/>
      <c r="F38" s="66"/>
      <c r="G38" s="66"/>
      <c r="H38" s="66"/>
      <c r="I38" s="89">
        <f t="shared" si="17"/>
        <v>0</v>
      </c>
      <c r="J38" s="66"/>
      <c r="K38" s="66"/>
      <c r="L38" s="66"/>
      <c r="M38" s="66"/>
      <c r="N38" s="66"/>
      <c r="O38" s="66"/>
      <c r="P38" s="66"/>
      <c r="Q38" s="66"/>
    </row>
    <row r="39" spans="1:17" ht="24.75" hidden="1" customHeight="1">
      <c r="A39" s="83">
        <v>21161</v>
      </c>
      <c r="B39" s="84" t="s">
        <v>1214</v>
      </c>
      <c r="C39" s="85">
        <f t="shared" si="12"/>
        <v>0</v>
      </c>
      <c r="D39" s="86">
        <f t="shared" si="13"/>
        <v>0</v>
      </c>
      <c r="E39" s="86">
        <f>SUM(E40:E43)</f>
        <v>0</v>
      </c>
      <c r="F39" s="86">
        <f>SUM(F40:F43)</f>
        <v>0</v>
      </c>
      <c r="G39" s="86">
        <f>SUM(G40:G43)</f>
        <v>0</v>
      </c>
      <c r="H39" s="86">
        <f>SUM(H40:H43)</f>
        <v>0</v>
      </c>
      <c r="I39" s="86">
        <f>SUM(J39:Q39)</f>
        <v>0</v>
      </c>
      <c r="J39" s="86">
        <f t="shared" ref="J39:Q39" si="18">SUM(J40:J43)</f>
        <v>0</v>
      </c>
      <c r="K39" s="86">
        <f t="shared" si="18"/>
        <v>0</v>
      </c>
      <c r="L39" s="86">
        <f t="shared" si="18"/>
        <v>0</v>
      </c>
      <c r="M39" s="86">
        <f t="shared" si="18"/>
        <v>0</v>
      </c>
      <c r="N39" s="86">
        <f t="shared" si="18"/>
        <v>0</v>
      </c>
      <c r="O39" s="86">
        <f t="shared" si="18"/>
        <v>0</v>
      </c>
      <c r="P39" s="86">
        <f t="shared" si="18"/>
        <v>0</v>
      </c>
      <c r="Q39" s="86">
        <f t="shared" si="18"/>
        <v>0</v>
      </c>
    </row>
    <row r="40" spans="1:17" ht="24.75" hidden="1" customHeight="1">
      <c r="A40" s="83">
        <v>2116101</v>
      </c>
      <c r="B40" s="87" t="s">
        <v>1215</v>
      </c>
      <c r="C40" s="88">
        <f t="shared" si="12"/>
        <v>0</v>
      </c>
      <c r="D40" s="89">
        <f t="shared" si="13"/>
        <v>0</v>
      </c>
      <c r="E40" s="66"/>
      <c r="F40" s="66"/>
      <c r="G40" s="66"/>
      <c r="H40" s="66"/>
      <c r="I40" s="89">
        <f t="shared" si="17"/>
        <v>0</v>
      </c>
      <c r="J40" s="66"/>
      <c r="K40" s="66"/>
      <c r="L40" s="66"/>
      <c r="M40" s="66"/>
      <c r="N40" s="66"/>
      <c r="O40" s="66"/>
      <c r="P40" s="66"/>
      <c r="Q40" s="66"/>
    </row>
    <row r="41" spans="1:17" ht="24.75" hidden="1" customHeight="1">
      <c r="A41" s="83">
        <v>2116102</v>
      </c>
      <c r="B41" s="87" t="s">
        <v>1216</v>
      </c>
      <c r="C41" s="88">
        <f t="shared" si="12"/>
        <v>0</v>
      </c>
      <c r="D41" s="89">
        <f t="shared" si="13"/>
        <v>0</v>
      </c>
      <c r="E41" s="66"/>
      <c r="F41" s="66"/>
      <c r="G41" s="66"/>
      <c r="H41" s="66"/>
      <c r="I41" s="89">
        <f t="shared" si="17"/>
        <v>0</v>
      </c>
      <c r="J41" s="66"/>
      <c r="K41" s="66"/>
      <c r="L41" s="66"/>
      <c r="M41" s="66"/>
      <c r="N41" s="66"/>
      <c r="O41" s="66"/>
      <c r="P41" s="66"/>
      <c r="Q41" s="66"/>
    </row>
    <row r="42" spans="1:17" ht="24.75" hidden="1" customHeight="1">
      <c r="A42" s="83">
        <v>2116103</v>
      </c>
      <c r="B42" s="87" t="s">
        <v>1217</v>
      </c>
      <c r="C42" s="88">
        <f t="shared" si="12"/>
        <v>0</v>
      </c>
      <c r="D42" s="89">
        <f t="shared" si="13"/>
        <v>0</v>
      </c>
      <c r="E42" s="66"/>
      <c r="F42" s="66"/>
      <c r="G42" s="66"/>
      <c r="H42" s="66"/>
      <c r="I42" s="89">
        <f t="shared" si="17"/>
        <v>0</v>
      </c>
      <c r="J42" s="66"/>
      <c r="K42" s="66"/>
      <c r="L42" s="66"/>
      <c r="M42" s="66"/>
      <c r="N42" s="66"/>
      <c r="O42" s="66"/>
      <c r="P42" s="66"/>
      <c r="Q42" s="66"/>
    </row>
    <row r="43" spans="1:17" ht="24.75" hidden="1" customHeight="1">
      <c r="A43" s="83">
        <v>2116104</v>
      </c>
      <c r="B43" s="87" t="s">
        <v>1218</v>
      </c>
      <c r="C43" s="88">
        <f t="shared" si="12"/>
        <v>0</v>
      </c>
      <c r="D43" s="89">
        <f t="shared" si="13"/>
        <v>0</v>
      </c>
      <c r="E43" s="66"/>
      <c r="F43" s="66"/>
      <c r="G43" s="66"/>
      <c r="H43" s="66"/>
      <c r="I43" s="89">
        <f t="shared" si="17"/>
        <v>0</v>
      </c>
      <c r="J43" s="66"/>
      <c r="K43" s="66"/>
      <c r="L43" s="66"/>
      <c r="M43" s="66"/>
      <c r="N43" s="66"/>
      <c r="O43" s="66"/>
      <c r="P43" s="66"/>
      <c r="Q43" s="66"/>
    </row>
    <row r="44" spans="1:17" ht="24.75" hidden="1" customHeight="1">
      <c r="A44" s="83">
        <v>212</v>
      </c>
      <c r="B44" s="84" t="s">
        <v>726</v>
      </c>
      <c r="C44" s="85">
        <f t="shared" si="12"/>
        <v>0</v>
      </c>
      <c r="D44" s="86">
        <f t="shared" si="13"/>
        <v>0</v>
      </c>
      <c r="E44" s="86">
        <f>SUM(E45,E60,E66,E71,E70,E76)</f>
        <v>0</v>
      </c>
      <c r="F44" s="86">
        <f t="shared" ref="F44:Q44" si="19">SUM(F45,F60,F66,F71,F70,F76)</f>
        <v>0</v>
      </c>
      <c r="G44" s="86">
        <f t="shared" si="19"/>
        <v>0</v>
      </c>
      <c r="H44" s="86">
        <f t="shared" si="19"/>
        <v>0</v>
      </c>
      <c r="I44" s="86">
        <f t="shared" si="17"/>
        <v>0</v>
      </c>
      <c r="J44" s="86">
        <f t="shared" si="19"/>
        <v>0</v>
      </c>
      <c r="K44" s="86">
        <f t="shared" si="19"/>
        <v>0</v>
      </c>
      <c r="L44" s="86">
        <f t="shared" si="19"/>
        <v>0</v>
      </c>
      <c r="M44" s="86">
        <f t="shared" si="19"/>
        <v>0</v>
      </c>
      <c r="N44" s="86">
        <f t="shared" si="19"/>
        <v>0</v>
      </c>
      <c r="O44" s="86">
        <f t="shared" si="19"/>
        <v>0</v>
      </c>
      <c r="P44" s="86">
        <f t="shared" si="19"/>
        <v>0</v>
      </c>
      <c r="Q44" s="86">
        <f t="shared" si="19"/>
        <v>0</v>
      </c>
    </row>
    <row r="45" spans="1:17" ht="24.75" hidden="1" customHeight="1">
      <c r="A45" s="83">
        <v>21208</v>
      </c>
      <c r="B45" s="84" t="s">
        <v>1219</v>
      </c>
      <c r="C45" s="85">
        <f t="shared" si="12"/>
        <v>0</v>
      </c>
      <c r="D45" s="86">
        <f t="shared" si="13"/>
        <v>0</v>
      </c>
      <c r="E45" s="86">
        <f>SUM(E46:E59)</f>
        <v>0</v>
      </c>
      <c r="F45" s="86">
        <f>SUM(F46:F59)</f>
        <v>0</v>
      </c>
      <c r="G45" s="86">
        <f>SUM(G46:G59)</f>
        <v>0</v>
      </c>
      <c r="H45" s="86">
        <f>SUM(H46:H59)</f>
        <v>0</v>
      </c>
      <c r="I45" s="86">
        <f t="shared" si="17"/>
        <v>0</v>
      </c>
      <c r="J45" s="86">
        <f t="shared" ref="J45:Q45" si="20">SUM(J46:J59)</f>
        <v>0</v>
      </c>
      <c r="K45" s="86">
        <f t="shared" si="20"/>
        <v>0</v>
      </c>
      <c r="L45" s="86">
        <f t="shared" si="20"/>
        <v>0</v>
      </c>
      <c r="M45" s="86">
        <f t="shared" si="20"/>
        <v>0</v>
      </c>
      <c r="N45" s="86">
        <f t="shared" si="20"/>
        <v>0</v>
      </c>
      <c r="O45" s="86">
        <f t="shared" si="20"/>
        <v>0</v>
      </c>
      <c r="P45" s="86">
        <f t="shared" si="20"/>
        <v>0</v>
      </c>
      <c r="Q45" s="86">
        <f t="shared" si="20"/>
        <v>0</v>
      </c>
    </row>
    <row r="46" spans="1:17" ht="24.75" hidden="1" customHeight="1">
      <c r="A46" s="83">
        <v>2120801</v>
      </c>
      <c r="B46" s="87" t="s">
        <v>1220</v>
      </c>
      <c r="C46" s="88">
        <f t="shared" si="12"/>
        <v>0</v>
      </c>
      <c r="D46" s="89">
        <f t="shared" si="13"/>
        <v>0</v>
      </c>
      <c r="E46" s="66"/>
      <c r="F46" s="66"/>
      <c r="G46" s="66"/>
      <c r="H46" s="66"/>
      <c r="I46" s="89">
        <f t="shared" ref="I46:I59" si="21">SUM(J46:Q46)</f>
        <v>0</v>
      </c>
      <c r="J46" s="66"/>
      <c r="K46" s="66"/>
      <c r="L46" s="66"/>
      <c r="M46" s="66"/>
      <c r="N46" s="66"/>
      <c r="O46" s="66"/>
      <c r="P46" s="66"/>
      <c r="Q46" s="66"/>
    </row>
    <row r="47" spans="1:17" ht="24.75" hidden="1" customHeight="1">
      <c r="A47" s="83">
        <v>2120802</v>
      </c>
      <c r="B47" s="87" t="s">
        <v>1221</v>
      </c>
      <c r="C47" s="88">
        <f t="shared" si="12"/>
        <v>0</v>
      </c>
      <c r="D47" s="89">
        <f t="shared" si="13"/>
        <v>0</v>
      </c>
      <c r="E47" s="66"/>
      <c r="F47" s="66"/>
      <c r="G47" s="66"/>
      <c r="H47" s="66"/>
      <c r="I47" s="89">
        <f t="shared" si="21"/>
        <v>0</v>
      </c>
      <c r="J47" s="66"/>
      <c r="K47" s="66"/>
      <c r="L47" s="66"/>
      <c r="M47" s="66"/>
      <c r="N47" s="66"/>
      <c r="O47" s="66"/>
      <c r="P47" s="66"/>
      <c r="Q47" s="66"/>
    </row>
    <row r="48" spans="1:17" ht="24.75" hidden="1" customHeight="1">
      <c r="A48" s="83">
        <v>2120803</v>
      </c>
      <c r="B48" s="87" t="s">
        <v>1222</v>
      </c>
      <c r="C48" s="88">
        <f t="shared" si="12"/>
        <v>0</v>
      </c>
      <c r="D48" s="89">
        <f t="shared" si="13"/>
        <v>0</v>
      </c>
      <c r="E48" s="66"/>
      <c r="F48" s="66"/>
      <c r="G48" s="66"/>
      <c r="H48" s="66"/>
      <c r="I48" s="89">
        <f t="shared" si="21"/>
        <v>0</v>
      </c>
      <c r="J48" s="66"/>
      <c r="K48" s="66"/>
      <c r="L48" s="66"/>
      <c r="M48" s="66"/>
      <c r="N48" s="66"/>
      <c r="O48" s="66"/>
      <c r="P48" s="66"/>
      <c r="Q48" s="66"/>
    </row>
    <row r="49" spans="1:17" ht="24.75" hidden="1" customHeight="1">
      <c r="A49" s="83">
        <v>2120804</v>
      </c>
      <c r="B49" s="87" t="s">
        <v>1223</v>
      </c>
      <c r="C49" s="88">
        <f t="shared" si="12"/>
        <v>0</v>
      </c>
      <c r="D49" s="89">
        <f t="shared" si="13"/>
        <v>0</v>
      </c>
      <c r="E49" s="66"/>
      <c r="F49" s="66"/>
      <c r="G49" s="66"/>
      <c r="H49" s="66"/>
      <c r="I49" s="89">
        <f t="shared" si="21"/>
        <v>0</v>
      </c>
      <c r="J49" s="66"/>
      <c r="K49" s="66"/>
      <c r="L49" s="66"/>
      <c r="M49" s="66"/>
      <c r="N49" s="66"/>
      <c r="O49" s="66"/>
      <c r="P49" s="66"/>
      <c r="Q49" s="66"/>
    </row>
    <row r="50" spans="1:17" ht="24.75" hidden="1" customHeight="1">
      <c r="A50" s="83">
        <v>2120805</v>
      </c>
      <c r="B50" s="87" t="s">
        <v>1224</v>
      </c>
      <c r="C50" s="88">
        <f t="shared" si="12"/>
        <v>0</v>
      </c>
      <c r="D50" s="89">
        <f t="shared" si="13"/>
        <v>0</v>
      </c>
      <c r="E50" s="66"/>
      <c r="F50" s="66"/>
      <c r="G50" s="66"/>
      <c r="H50" s="66"/>
      <c r="I50" s="89">
        <f t="shared" si="21"/>
        <v>0</v>
      </c>
      <c r="J50" s="66"/>
      <c r="K50" s="66"/>
      <c r="L50" s="66"/>
      <c r="M50" s="66"/>
      <c r="N50" s="66"/>
      <c r="O50" s="66"/>
      <c r="P50" s="66"/>
      <c r="Q50" s="66"/>
    </row>
    <row r="51" spans="1:17" ht="24.75" hidden="1" customHeight="1">
      <c r="A51" s="83">
        <v>2120806</v>
      </c>
      <c r="B51" s="87" t="s">
        <v>1225</v>
      </c>
      <c r="C51" s="88">
        <f t="shared" si="12"/>
        <v>0</v>
      </c>
      <c r="D51" s="89">
        <f t="shared" si="13"/>
        <v>0</v>
      </c>
      <c r="E51" s="66"/>
      <c r="F51" s="66"/>
      <c r="G51" s="66"/>
      <c r="H51" s="66"/>
      <c r="I51" s="89">
        <f t="shared" si="21"/>
        <v>0</v>
      </c>
      <c r="J51" s="66"/>
      <c r="K51" s="66"/>
      <c r="L51" s="66"/>
      <c r="M51" s="66"/>
      <c r="N51" s="66"/>
      <c r="O51" s="66"/>
      <c r="P51" s="66"/>
      <c r="Q51" s="66"/>
    </row>
    <row r="52" spans="1:17" ht="24.75" hidden="1" customHeight="1">
      <c r="A52" s="83">
        <v>2120807</v>
      </c>
      <c r="B52" s="87" t="s">
        <v>1226</v>
      </c>
      <c r="C52" s="88">
        <f t="shared" si="12"/>
        <v>0</v>
      </c>
      <c r="D52" s="89">
        <f t="shared" si="13"/>
        <v>0</v>
      </c>
      <c r="E52" s="66"/>
      <c r="F52" s="66"/>
      <c r="G52" s="66"/>
      <c r="H52" s="66"/>
      <c r="I52" s="89">
        <f t="shared" si="21"/>
        <v>0</v>
      </c>
      <c r="J52" s="66"/>
      <c r="K52" s="66"/>
      <c r="L52" s="66"/>
      <c r="M52" s="66"/>
      <c r="N52" s="66"/>
      <c r="O52" s="66"/>
      <c r="P52" s="66"/>
      <c r="Q52" s="66"/>
    </row>
    <row r="53" spans="1:17" ht="24.75" hidden="1" customHeight="1">
      <c r="A53" s="83">
        <v>2120808</v>
      </c>
      <c r="B53" s="87" t="s">
        <v>1227</v>
      </c>
      <c r="C53" s="88">
        <f t="shared" si="12"/>
        <v>0</v>
      </c>
      <c r="D53" s="89">
        <f t="shared" si="13"/>
        <v>0</v>
      </c>
      <c r="E53" s="66"/>
      <c r="F53" s="66"/>
      <c r="G53" s="66"/>
      <c r="H53" s="66"/>
      <c r="I53" s="89">
        <f t="shared" si="21"/>
        <v>0</v>
      </c>
      <c r="J53" s="66"/>
      <c r="K53" s="66"/>
      <c r="L53" s="66"/>
      <c r="M53" s="66"/>
      <c r="N53" s="66"/>
      <c r="O53" s="66"/>
      <c r="P53" s="66"/>
      <c r="Q53" s="66"/>
    </row>
    <row r="54" spans="1:17" ht="24.75" hidden="1" customHeight="1">
      <c r="A54" s="83">
        <v>2120809</v>
      </c>
      <c r="B54" s="87" t="s">
        <v>1228</v>
      </c>
      <c r="C54" s="88">
        <f t="shared" si="12"/>
        <v>0</v>
      </c>
      <c r="D54" s="89">
        <f t="shared" si="13"/>
        <v>0</v>
      </c>
      <c r="E54" s="66"/>
      <c r="F54" s="66"/>
      <c r="G54" s="66"/>
      <c r="H54" s="66"/>
      <c r="I54" s="89">
        <f t="shared" si="21"/>
        <v>0</v>
      </c>
      <c r="J54" s="66"/>
      <c r="K54" s="66"/>
      <c r="L54" s="66"/>
      <c r="M54" s="66"/>
      <c r="N54" s="66"/>
      <c r="O54" s="66"/>
      <c r="P54" s="66"/>
      <c r="Q54" s="66"/>
    </row>
    <row r="55" spans="1:17" ht="24.75" hidden="1" customHeight="1">
      <c r="A55" s="83">
        <v>2120810</v>
      </c>
      <c r="B55" s="87" t="s">
        <v>1229</v>
      </c>
      <c r="C55" s="88">
        <f t="shared" si="12"/>
        <v>0</v>
      </c>
      <c r="D55" s="89">
        <f t="shared" si="13"/>
        <v>0</v>
      </c>
      <c r="E55" s="66"/>
      <c r="F55" s="66"/>
      <c r="G55" s="66"/>
      <c r="H55" s="66"/>
      <c r="I55" s="89">
        <f t="shared" si="21"/>
        <v>0</v>
      </c>
      <c r="J55" s="66"/>
      <c r="K55" s="66"/>
      <c r="L55" s="66"/>
      <c r="M55" s="66"/>
      <c r="N55" s="66"/>
      <c r="O55" s="66"/>
      <c r="P55" s="66"/>
      <c r="Q55" s="66"/>
    </row>
    <row r="56" spans="1:17" ht="24.75" hidden="1" customHeight="1">
      <c r="A56" s="83">
        <v>2120811</v>
      </c>
      <c r="B56" s="87" t="s">
        <v>1230</v>
      </c>
      <c r="C56" s="88">
        <f t="shared" si="12"/>
        <v>0</v>
      </c>
      <c r="D56" s="89">
        <f t="shared" si="13"/>
        <v>0</v>
      </c>
      <c r="E56" s="66"/>
      <c r="F56" s="66"/>
      <c r="G56" s="66"/>
      <c r="H56" s="66"/>
      <c r="I56" s="89">
        <f t="shared" si="21"/>
        <v>0</v>
      </c>
      <c r="J56" s="66"/>
      <c r="K56" s="66"/>
      <c r="L56" s="66"/>
      <c r="M56" s="66"/>
      <c r="N56" s="66"/>
      <c r="O56" s="66"/>
      <c r="P56" s="66"/>
      <c r="Q56" s="66"/>
    </row>
    <row r="57" spans="1:17" ht="24.75" hidden="1" customHeight="1">
      <c r="A57" s="83">
        <v>2120812</v>
      </c>
      <c r="B57" s="87" t="s">
        <v>1231</v>
      </c>
      <c r="C57" s="88">
        <f t="shared" si="12"/>
        <v>0</v>
      </c>
      <c r="D57" s="89">
        <f t="shared" si="13"/>
        <v>0</v>
      </c>
      <c r="E57" s="66"/>
      <c r="F57" s="66"/>
      <c r="G57" s="66"/>
      <c r="H57" s="66"/>
      <c r="I57" s="89">
        <f t="shared" si="21"/>
        <v>0</v>
      </c>
      <c r="J57" s="66"/>
      <c r="K57" s="66"/>
      <c r="L57" s="66"/>
      <c r="M57" s="66"/>
      <c r="N57" s="66"/>
      <c r="O57" s="66"/>
      <c r="P57" s="66"/>
      <c r="Q57" s="66"/>
    </row>
    <row r="58" spans="1:17" ht="24.75" hidden="1" customHeight="1">
      <c r="A58" s="83">
        <v>2120813</v>
      </c>
      <c r="B58" s="87" t="s">
        <v>1075</v>
      </c>
      <c r="C58" s="88">
        <f t="shared" si="12"/>
        <v>0</v>
      </c>
      <c r="D58" s="89">
        <f t="shared" si="13"/>
        <v>0</v>
      </c>
      <c r="E58" s="66"/>
      <c r="F58" s="66"/>
      <c r="G58" s="66"/>
      <c r="H58" s="66"/>
      <c r="I58" s="89">
        <f t="shared" si="21"/>
        <v>0</v>
      </c>
      <c r="J58" s="66"/>
      <c r="K58" s="66"/>
      <c r="L58" s="66"/>
      <c r="M58" s="66"/>
      <c r="N58" s="66"/>
      <c r="O58" s="66"/>
      <c r="P58" s="66"/>
      <c r="Q58" s="66"/>
    </row>
    <row r="59" spans="1:17" ht="24.75" hidden="1" customHeight="1">
      <c r="A59" s="83" t="s">
        <v>1232</v>
      </c>
      <c r="B59" s="87" t="s">
        <v>1233</v>
      </c>
      <c r="C59" s="88">
        <f t="shared" si="12"/>
        <v>0</v>
      </c>
      <c r="D59" s="89">
        <f t="shared" si="13"/>
        <v>0</v>
      </c>
      <c r="E59" s="66"/>
      <c r="F59" s="66"/>
      <c r="G59" s="66"/>
      <c r="H59" s="66"/>
      <c r="I59" s="89">
        <f t="shared" si="21"/>
        <v>0</v>
      </c>
      <c r="J59" s="66"/>
      <c r="K59" s="66"/>
      <c r="L59" s="66"/>
      <c r="M59" s="66"/>
      <c r="N59" s="66"/>
      <c r="O59" s="66"/>
      <c r="P59" s="66"/>
      <c r="Q59" s="66"/>
    </row>
    <row r="60" spans="1:17" ht="24.75" hidden="1" customHeight="1">
      <c r="A60" s="83">
        <v>21209</v>
      </c>
      <c r="B60" s="84" t="s">
        <v>1234</v>
      </c>
      <c r="C60" s="85">
        <f t="shared" si="12"/>
        <v>0</v>
      </c>
      <c r="D60" s="86">
        <f t="shared" si="13"/>
        <v>0</v>
      </c>
      <c r="E60" s="86">
        <f>SUM(E61:E65)</f>
        <v>0</v>
      </c>
      <c r="F60" s="86">
        <f>SUM(F61:F65)</f>
        <v>0</v>
      </c>
      <c r="G60" s="86">
        <f>SUM(G61:G65)</f>
        <v>0</v>
      </c>
      <c r="H60" s="86">
        <f>SUM(H61:H65)</f>
        <v>0</v>
      </c>
      <c r="I60" s="86">
        <f t="shared" ref="I60:I69" si="22">SUM(J60:Q60)</f>
        <v>0</v>
      </c>
      <c r="J60" s="86">
        <f t="shared" ref="J60:Q60" si="23">SUM(J61:J65)</f>
        <v>0</v>
      </c>
      <c r="K60" s="86">
        <f t="shared" si="23"/>
        <v>0</v>
      </c>
      <c r="L60" s="86">
        <f t="shared" si="23"/>
        <v>0</v>
      </c>
      <c r="M60" s="86">
        <f t="shared" si="23"/>
        <v>0</v>
      </c>
      <c r="N60" s="86">
        <f t="shared" si="23"/>
        <v>0</v>
      </c>
      <c r="O60" s="86">
        <f t="shared" si="23"/>
        <v>0</v>
      </c>
      <c r="P60" s="86">
        <f t="shared" si="23"/>
        <v>0</v>
      </c>
      <c r="Q60" s="86">
        <f t="shared" si="23"/>
        <v>0</v>
      </c>
    </row>
    <row r="61" spans="1:17" ht="24.75" hidden="1" customHeight="1">
      <c r="A61" s="83">
        <v>2120901</v>
      </c>
      <c r="B61" s="87" t="s">
        <v>1235</v>
      </c>
      <c r="C61" s="88">
        <f t="shared" si="12"/>
        <v>0</v>
      </c>
      <c r="D61" s="89">
        <f t="shared" si="13"/>
        <v>0</v>
      </c>
      <c r="E61" s="66"/>
      <c r="F61" s="66"/>
      <c r="G61" s="66"/>
      <c r="H61" s="66"/>
      <c r="I61" s="89">
        <f t="shared" si="22"/>
        <v>0</v>
      </c>
      <c r="J61" s="66"/>
      <c r="K61" s="66"/>
      <c r="L61" s="66"/>
      <c r="M61" s="66"/>
      <c r="N61" s="66"/>
      <c r="O61" s="66"/>
      <c r="P61" s="66"/>
      <c r="Q61" s="66"/>
    </row>
    <row r="62" spans="1:17" ht="24.75" hidden="1" customHeight="1">
      <c r="A62" s="83">
        <v>2120902</v>
      </c>
      <c r="B62" s="87" t="s">
        <v>1236</v>
      </c>
      <c r="C62" s="88">
        <f t="shared" si="12"/>
        <v>0</v>
      </c>
      <c r="D62" s="89">
        <f t="shared" si="13"/>
        <v>0</v>
      </c>
      <c r="E62" s="66"/>
      <c r="F62" s="66"/>
      <c r="G62" s="66"/>
      <c r="H62" s="66"/>
      <c r="I62" s="89">
        <f t="shared" si="22"/>
        <v>0</v>
      </c>
      <c r="J62" s="66"/>
      <c r="K62" s="66"/>
      <c r="L62" s="66"/>
      <c r="M62" s="66"/>
      <c r="N62" s="66"/>
      <c r="O62" s="66"/>
      <c r="P62" s="66"/>
      <c r="Q62" s="66"/>
    </row>
    <row r="63" spans="1:17" ht="24.75" hidden="1" customHeight="1">
      <c r="A63" s="83">
        <v>2120903</v>
      </c>
      <c r="B63" s="87" t="s">
        <v>1237</v>
      </c>
      <c r="C63" s="88">
        <f t="shared" si="12"/>
        <v>0</v>
      </c>
      <c r="D63" s="89">
        <f t="shared" si="13"/>
        <v>0</v>
      </c>
      <c r="E63" s="66"/>
      <c r="F63" s="66"/>
      <c r="G63" s="66"/>
      <c r="H63" s="66"/>
      <c r="I63" s="89">
        <f t="shared" si="22"/>
        <v>0</v>
      </c>
      <c r="J63" s="66"/>
      <c r="K63" s="66"/>
      <c r="L63" s="66"/>
      <c r="M63" s="66"/>
      <c r="N63" s="66"/>
      <c r="O63" s="66"/>
      <c r="P63" s="66"/>
      <c r="Q63" s="66"/>
    </row>
    <row r="64" spans="1:17" ht="24.75" hidden="1" customHeight="1">
      <c r="A64" s="83">
        <v>2120904</v>
      </c>
      <c r="B64" s="87" t="s">
        <v>1238</v>
      </c>
      <c r="C64" s="88">
        <f t="shared" si="12"/>
        <v>0</v>
      </c>
      <c r="D64" s="89">
        <f t="shared" si="13"/>
        <v>0</v>
      </c>
      <c r="E64" s="66"/>
      <c r="F64" s="66"/>
      <c r="G64" s="66"/>
      <c r="H64" s="66"/>
      <c r="I64" s="89">
        <f t="shared" si="22"/>
        <v>0</v>
      </c>
      <c r="J64" s="66"/>
      <c r="K64" s="66"/>
      <c r="L64" s="66"/>
      <c r="M64" s="66"/>
      <c r="N64" s="66"/>
      <c r="O64" s="66"/>
      <c r="P64" s="66"/>
      <c r="Q64" s="66"/>
    </row>
    <row r="65" spans="1:17" ht="24.75" hidden="1" customHeight="1">
      <c r="A65" s="83">
        <v>2120999</v>
      </c>
      <c r="B65" s="87" t="s">
        <v>1239</v>
      </c>
      <c r="C65" s="88">
        <f t="shared" si="12"/>
        <v>0</v>
      </c>
      <c r="D65" s="89">
        <f t="shared" si="13"/>
        <v>0</v>
      </c>
      <c r="E65" s="66"/>
      <c r="F65" s="66"/>
      <c r="G65" s="66"/>
      <c r="H65" s="66"/>
      <c r="I65" s="89">
        <f t="shared" si="22"/>
        <v>0</v>
      </c>
      <c r="J65" s="66"/>
      <c r="K65" s="66"/>
      <c r="L65" s="66"/>
      <c r="M65" s="66"/>
      <c r="N65" s="66"/>
      <c r="O65" s="66"/>
      <c r="P65" s="66"/>
      <c r="Q65" s="66"/>
    </row>
    <row r="66" spans="1:17" ht="24.75" hidden="1" customHeight="1">
      <c r="A66" s="83">
        <v>21210</v>
      </c>
      <c r="B66" s="84" t="s">
        <v>1240</v>
      </c>
      <c r="C66" s="85">
        <f t="shared" si="12"/>
        <v>0</v>
      </c>
      <c r="D66" s="86">
        <f t="shared" si="13"/>
        <v>0</v>
      </c>
      <c r="E66" s="86">
        <f>SUM(E67:E69)</f>
        <v>0</v>
      </c>
      <c r="F66" s="86">
        <f>SUM(F67:F69)</f>
        <v>0</v>
      </c>
      <c r="G66" s="86">
        <f>SUM(G67:G69)</f>
        <v>0</v>
      </c>
      <c r="H66" s="86">
        <f>SUM(H67:H69)</f>
        <v>0</v>
      </c>
      <c r="I66" s="86">
        <f t="shared" si="22"/>
        <v>0</v>
      </c>
      <c r="J66" s="86">
        <f t="shared" ref="J66:Q66" si="24">SUM(J67:J69)</f>
        <v>0</v>
      </c>
      <c r="K66" s="86">
        <f t="shared" si="24"/>
        <v>0</v>
      </c>
      <c r="L66" s="86">
        <f t="shared" si="24"/>
        <v>0</v>
      </c>
      <c r="M66" s="86">
        <f t="shared" si="24"/>
        <v>0</v>
      </c>
      <c r="N66" s="86">
        <f t="shared" si="24"/>
        <v>0</v>
      </c>
      <c r="O66" s="86">
        <f t="shared" si="24"/>
        <v>0</v>
      </c>
      <c r="P66" s="86">
        <f t="shared" si="24"/>
        <v>0</v>
      </c>
      <c r="Q66" s="86">
        <f t="shared" si="24"/>
        <v>0</v>
      </c>
    </row>
    <row r="67" spans="1:17" ht="24.75" hidden="1" customHeight="1">
      <c r="A67" s="83">
        <v>2121001</v>
      </c>
      <c r="B67" s="87" t="s">
        <v>1220</v>
      </c>
      <c r="C67" s="88">
        <f t="shared" si="12"/>
        <v>0</v>
      </c>
      <c r="D67" s="89">
        <f t="shared" si="13"/>
        <v>0</v>
      </c>
      <c r="E67" s="66"/>
      <c r="F67" s="66"/>
      <c r="G67" s="66"/>
      <c r="H67" s="66"/>
      <c r="I67" s="89">
        <f t="shared" si="22"/>
        <v>0</v>
      </c>
      <c r="J67" s="66"/>
      <c r="K67" s="66"/>
      <c r="L67" s="66"/>
      <c r="M67" s="66"/>
      <c r="N67" s="66"/>
      <c r="O67" s="66"/>
      <c r="P67" s="66"/>
      <c r="Q67" s="66"/>
    </row>
    <row r="68" spans="1:17" ht="24.75" hidden="1" customHeight="1">
      <c r="A68" s="83">
        <v>2121002</v>
      </c>
      <c r="B68" s="87" t="s">
        <v>1221</v>
      </c>
      <c r="C68" s="88">
        <f t="shared" si="12"/>
        <v>0</v>
      </c>
      <c r="D68" s="89">
        <f t="shared" si="13"/>
        <v>0</v>
      </c>
      <c r="E68" s="66"/>
      <c r="F68" s="66"/>
      <c r="G68" s="66"/>
      <c r="H68" s="66"/>
      <c r="I68" s="89">
        <f t="shared" si="22"/>
        <v>0</v>
      </c>
      <c r="J68" s="66"/>
      <c r="K68" s="66"/>
      <c r="L68" s="66"/>
      <c r="M68" s="66"/>
      <c r="N68" s="66"/>
      <c r="O68" s="66"/>
      <c r="P68" s="66"/>
      <c r="Q68" s="66"/>
    </row>
    <row r="69" spans="1:17" ht="24.75" hidden="1" customHeight="1">
      <c r="A69" s="83">
        <v>2121099</v>
      </c>
      <c r="B69" s="87" t="s">
        <v>1241</v>
      </c>
      <c r="C69" s="88">
        <f t="shared" si="12"/>
        <v>0</v>
      </c>
      <c r="D69" s="89">
        <f t="shared" si="13"/>
        <v>0</v>
      </c>
      <c r="E69" s="66"/>
      <c r="F69" s="66"/>
      <c r="G69" s="66"/>
      <c r="H69" s="66"/>
      <c r="I69" s="89">
        <f t="shared" si="22"/>
        <v>0</v>
      </c>
      <c r="J69" s="66"/>
      <c r="K69" s="66"/>
      <c r="L69" s="66"/>
      <c r="M69" s="66"/>
      <c r="N69" s="66"/>
      <c r="O69" s="66"/>
      <c r="P69" s="66"/>
      <c r="Q69" s="66"/>
    </row>
    <row r="70" spans="1:17" ht="24.75" hidden="1" customHeight="1">
      <c r="A70" s="83">
        <v>21211</v>
      </c>
      <c r="B70" s="84" t="s">
        <v>1242</v>
      </c>
      <c r="C70" s="85">
        <f t="shared" si="12"/>
        <v>0</v>
      </c>
      <c r="D70" s="86">
        <f t="shared" si="13"/>
        <v>0</v>
      </c>
      <c r="E70" s="86"/>
      <c r="F70" s="86"/>
      <c r="G70" s="86"/>
      <c r="H70" s="86"/>
      <c r="I70" s="86">
        <f t="shared" ref="I70:I71" si="25">SUM(J70:Q70)</f>
        <v>0</v>
      </c>
      <c r="J70" s="86"/>
      <c r="K70" s="86"/>
      <c r="L70" s="86"/>
      <c r="M70" s="86"/>
      <c r="N70" s="86"/>
      <c r="O70" s="86"/>
      <c r="P70" s="86"/>
      <c r="Q70" s="86"/>
    </row>
    <row r="71" spans="1:17" ht="24.75" hidden="1" customHeight="1">
      <c r="A71" s="83">
        <v>21212</v>
      </c>
      <c r="B71" s="84" t="s">
        <v>1243</v>
      </c>
      <c r="C71" s="85">
        <f t="shared" si="12"/>
        <v>0</v>
      </c>
      <c r="D71" s="86">
        <f t="shared" si="13"/>
        <v>0</v>
      </c>
      <c r="E71" s="86">
        <f>SUM(E72:E75)</f>
        <v>0</v>
      </c>
      <c r="F71" s="86">
        <f>SUM(F72:F75)</f>
        <v>0</v>
      </c>
      <c r="G71" s="86">
        <f>SUM(G72:G75)</f>
        <v>0</v>
      </c>
      <c r="H71" s="86">
        <f>SUM(H72:H75)</f>
        <v>0</v>
      </c>
      <c r="I71" s="86">
        <f t="shared" si="25"/>
        <v>0</v>
      </c>
      <c r="J71" s="86">
        <f t="shared" ref="J71:Q71" si="26">SUM(J72:J75)</f>
        <v>0</v>
      </c>
      <c r="K71" s="86">
        <f t="shared" si="26"/>
        <v>0</v>
      </c>
      <c r="L71" s="86">
        <f t="shared" si="26"/>
        <v>0</v>
      </c>
      <c r="M71" s="86">
        <f t="shared" si="26"/>
        <v>0</v>
      </c>
      <c r="N71" s="86">
        <f t="shared" si="26"/>
        <v>0</v>
      </c>
      <c r="O71" s="86">
        <f t="shared" si="26"/>
        <v>0</v>
      </c>
      <c r="P71" s="86">
        <f t="shared" si="26"/>
        <v>0</v>
      </c>
      <c r="Q71" s="86">
        <f t="shared" si="26"/>
        <v>0</v>
      </c>
    </row>
    <row r="72" spans="1:17" ht="24.75" hidden="1" customHeight="1">
      <c r="A72" s="83">
        <v>2121201</v>
      </c>
      <c r="B72" s="87" t="s">
        <v>1244</v>
      </c>
      <c r="C72" s="88">
        <f t="shared" si="12"/>
        <v>0</v>
      </c>
      <c r="D72" s="89">
        <f t="shared" si="13"/>
        <v>0</v>
      </c>
      <c r="E72" s="66"/>
      <c r="F72" s="66"/>
      <c r="G72" s="66"/>
      <c r="H72" s="66"/>
      <c r="I72" s="89">
        <f t="shared" ref="I72:I81" si="27">SUM(J72:Q72)</f>
        <v>0</v>
      </c>
      <c r="J72" s="66"/>
      <c r="K72" s="66"/>
      <c r="L72" s="66"/>
      <c r="M72" s="66"/>
      <c r="N72" s="66"/>
      <c r="O72" s="66"/>
      <c r="P72" s="66"/>
      <c r="Q72" s="66"/>
    </row>
    <row r="73" spans="1:17" ht="24.75" hidden="1" customHeight="1">
      <c r="A73" s="83">
        <v>2121202</v>
      </c>
      <c r="B73" s="87" t="s">
        <v>1245</v>
      </c>
      <c r="C73" s="88">
        <f t="shared" si="12"/>
        <v>0</v>
      </c>
      <c r="D73" s="89">
        <f t="shared" si="13"/>
        <v>0</v>
      </c>
      <c r="E73" s="66"/>
      <c r="F73" s="66"/>
      <c r="G73" s="66"/>
      <c r="H73" s="66"/>
      <c r="I73" s="89">
        <f t="shared" si="27"/>
        <v>0</v>
      </c>
      <c r="J73" s="66"/>
      <c r="K73" s="66"/>
      <c r="L73" s="66"/>
      <c r="M73" s="66"/>
      <c r="N73" s="66"/>
      <c r="O73" s="66"/>
      <c r="P73" s="66"/>
      <c r="Q73" s="66"/>
    </row>
    <row r="74" spans="1:17" ht="24.75" hidden="1" customHeight="1">
      <c r="A74" s="83">
        <v>2121203</v>
      </c>
      <c r="B74" s="87" t="s">
        <v>1246</v>
      </c>
      <c r="C74" s="88">
        <f t="shared" si="12"/>
        <v>0</v>
      </c>
      <c r="D74" s="89">
        <f t="shared" si="13"/>
        <v>0</v>
      </c>
      <c r="E74" s="66"/>
      <c r="F74" s="66"/>
      <c r="G74" s="66"/>
      <c r="H74" s="66"/>
      <c r="I74" s="89">
        <f t="shared" si="27"/>
        <v>0</v>
      </c>
      <c r="J74" s="66"/>
      <c r="K74" s="66"/>
      <c r="L74" s="66"/>
      <c r="M74" s="66"/>
      <c r="N74" s="66"/>
      <c r="O74" s="66"/>
      <c r="P74" s="66"/>
      <c r="Q74" s="66"/>
    </row>
    <row r="75" spans="1:17" ht="24.75" hidden="1" customHeight="1">
      <c r="A75" s="83">
        <v>2121204</v>
      </c>
      <c r="B75" s="87" t="s">
        <v>1247</v>
      </c>
      <c r="C75" s="88">
        <f t="shared" si="12"/>
        <v>0</v>
      </c>
      <c r="D75" s="89">
        <f t="shared" si="13"/>
        <v>0</v>
      </c>
      <c r="E75" s="66"/>
      <c r="F75" s="66"/>
      <c r="G75" s="66"/>
      <c r="H75" s="66"/>
      <c r="I75" s="89">
        <f t="shared" si="27"/>
        <v>0</v>
      </c>
      <c r="J75" s="66"/>
      <c r="K75" s="66"/>
      <c r="L75" s="66"/>
      <c r="M75" s="66"/>
      <c r="N75" s="66"/>
      <c r="O75" s="66"/>
      <c r="P75" s="66"/>
      <c r="Q75" s="66"/>
    </row>
    <row r="76" spans="1:17" ht="24.75" hidden="1" customHeight="1">
      <c r="A76" s="83">
        <v>21213</v>
      </c>
      <c r="B76" s="84" t="s">
        <v>1248</v>
      </c>
      <c r="C76" s="85">
        <f t="shared" si="12"/>
        <v>0</v>
      </c>
      <c r="D76" s="86">
        <f t="shared" si="13"/>
        <v>0</v>
      </c>
      <c r="E76" s="86">
        <f>SUM(E77:E81)</f>
        <v>0</v>
      </c>
      <c r="F76" s="86">
        <f>SUM(F77:F81)</f>
        <v>0</v>
      </c>
      <c r="G76" s="86">
        <f>SUM(G77:G81)</f>
        <v>0</v>
      </c>
      <c r="H76" s="86">
        <f>SUM(H77:H81)</f>
        <v>0</v>
      </c>
      <c r="I76" s="86">
        <f t="shared" si="27"/>
        <v>0</v>
      </c>
      <c r="J76" s="86">
        <f t="shared" ref="J76:Q76" si="28">SUM(J77:J81)</f>
        <v>0</v>
      </c>
      <c r="K76" s="86">
        <f t="shared" si="28"/>
        <v>0</v>
      </c>
      <c r="L76" s="86">
        <f t="shared" si="28"/>
        <v>0</v>
      </c>
      <c r="M76" s="86">
        <f t="shared" si="28"/>
        <v>0</v>
      </c>
      <c r="N76" s="86">
        <f t="shared" si="28"/>
        <v>0</v>
      </c>
      <c r="O76" s="86">
        <f t="shared" si="28"/>
        <v>0</v>
      </c>
      <c r="P76" s="86">
        <f t="shared" si="28"/>
        <v>0</v>
      </c>
      <c r="Q76" s="86">
        <f t="shared" si="28"/>
        <v>0</v>
      </c>
    </row>
    <row r="77" spans="1:17" ht="24.75" hidden="1" customHeight="1">
      <c r="A77" s="83">
        <v>2121301</v>
      </c>
      <c r="B77" s="87" t="s">
        <v>1235</v>
      </c>
      <c r="C77" s="88">
        <f t="shared" si="12"/>
        <v>0</v>
      </c>
      <c r="D77" s="89">
        <f t="shared" si="13"/>
        <v>0</v>
      </c>
      <c r="E77" s="66"/>
      <c r="F77" s="66"/>
      <c r="G77" s="66"/>
      <c r="H77" s="66"/>
      <c r="I77" s="89">
        <f t="shared" si="27"/>
        <v>0</v>
      </c>
      <c r="J77" s="66"/>
      <c r="K77" s="66"/>
      <c r="L77" s="66"/>
      <c r="M77" s="66"/>
      <c r="N77" s="66"/>
      <c r="O77" s="66"/>
      <c r="P77" s="66"/>
      <c r="Q77" s="66"/>
    </row>
    <row r="78" spans="1:17" ht="24.75" hidden="1" customHeight="1">
      <c r="A78" s="83">
        <v>2121302</v>
      </c>
      <c r="B78" s="87" t="s">
        <v>1236</v>
      </c>
      <c r="C78" s="88">
        <f t="shared" si="12"/>
        <v>0</v>
      </c>
      <c r="D78" s="89">
        <f t="shared" si="13"/>
        <v>0</v>
      </c>
      <c r="E78" s="66"/>
      <c r="F78" s="66"/>
      <c r="G78" s="66"/>
      <c r="H78" s="66"/>
      <c r="I78" s="89">
        <f t="shared" si="27"/>
        <v>0</v>
      </c>
      <c r="J78" s="66"/>
      <c r="K78" s="66"/>
      <c r="L78" s="66"/>
      <c r="M78" s="66"/>
      <c r="N78" s="66"/>
      <c r="O78" s="66"/>
      <c r="P78" s="66"/>
      <c r="Q78" s="66"/>
    </row>
    <row r="79" spans="1:17" ht="24.75" hidden="1" customHeight="1">
      <c r="A79" s="83">
        <v>2121303</v>
      </c>
      <c r="B79" s="87" t="s">
        <v>1237</v>
      </c>
      <c r="C79" s="88">
        <f t="shared" si="12"/>
        <v>0</v>
      </c>
      <c r="D79" s="89">
        <f t="shared" si="13"/>
        <v>0</v>
      </c>
      <c r="E79" s="66"/>
      <c r="F79" s="66"/>
      <c r="G79" s="66"/>
      <c r="H79" s="66"/>
      <c r="I79" s="89">
        <f t="shared" si="27"/>
        <v>0</v>
      </c>
      <c r="J79" s="66"/>
      <c r="K79" s="66"/>
      <c r="L79" s="66"/>
      <c r="M79" s="66"/>
      <c r="N79" s="66"/>
      <c r="O79" s="66"/>
      <c r="P79" s="66"/>
      <c r="Q79" s="66"/>
    </row>
    <row r="80" spans="1:17" ht="24.75" hidden="1" customHeight="1">
      <c r="A80" s="83">
        <v>2121304</v>
      </c>
      <c r="B80" s="87" t="s">
        <v>1238</v>
      </c>
      <c r="C80" s="88">
        <f t="shared" si="12"/>
        <v>0</v>
      </c>
      <c r="D80" s="89">
        <f t="shared" si="13"/>
        <v>0</v>
      </c>
      <c r="E80" s="66"/>
      <c r="F80" s="66"/>
      <c r="G80" s="66"/>
      <c r="H80" s="66"/>
      <c r="I80" s="89">
        <f t="shared" si="27"/>
        <v>0</v>
      </c>
      <c r="J80" s="66"/>
      <c r="K80" s="66"/>
      <c r="L80" s="66"/>
      <c r="M80" s="66"/>
      <c r="N80" s="66"/>
      <c r="O80" s="66"/>
      <c r="P80" s="66"/>
      <c r="Q80" s="66"/>
    </row>
    <row r="81" spans="1:17" ht="24.75" hidden="1" customHeight="1">
      <c r="A81" s="83">
        <v>2121399</v>
      </c>
      <c r="B81" s="87" t="s">
        <v>1249</v>
      </c>
      <c r="C81" s="88">
        <f t="shared" si="12"/>
        <v>0</v>
      </c>
      <c r="D81" s="89">
        <f t="shared" si="13"/>
        <v>0</v>
      </c>
      <c r="E81" s="66"/>
      <c r="F81" s="66"/>
      <c r="G81" s="66"/>
      <c r="H81" s="66"/>
      <c r="I81" s="89">
        <f t="shared" si="27"/>
        <v>0</v>
      </c>
      <c r="J81" s="66"/>
      <c r="K81" s="66"/>
      <c r="L81" s="66"/>
      <c r="M81" s="66"/>
      <c r="N81" s="66"/>
      <c r="O81" s="66"/>
      <c r="P81" s="66"/>
      <c r="Q81" s="66"/>
    </row>
    <row r="82" spans="1:17" ht="24.75" hidden="1" customHeight="1">
      <c r="A82" s="83">
        <v>213</v>
      </c>
      <c r="B82" s="84" t="s">
        <v>747</v>
      </c>
      <c r="C82" s="85">
        <f t="shared" si="12"/>
        <v>0</v>
      </c>
      <c r="D82" s="86">
        <f t="shared" si="13"/>
        <v>0</v>
      </c>
      <c r="E82" s="86">
        <f>SUM(E83,E89,E94,E99,E102)</f>
        <v>0</v>
      </c>
      <c r="F82" s="86">
        <f t="shared" ref="F82:Q82" si="29">SUM(F83,F89,F94,F99,F102)</f>
        <v>0</v>
      </c>
      <c r="G82" s="86">
        <f t="shared" si="29"/>
        <v>0</v>
      </c>
      <c r="H82" s="86">
        <f t="shared" si="29"/>
        <v>0</v>
      </c>
      <c r="I82" s="86">
        <f t="shared" ref="I82:I83" si="30">SUM(J82:Q82)</f>
        <v>0</v>
      </c>
      <c r="J82" s="86">
        <f t="shared" si="29"/>
        <v>0</v>
      </c>
      <c r="K82" s="86">
        <f t="shared" si="29"/>
        <v>0</v>
      </c>
      <c r="L82" s="86">
        <f t="shared" si="29"/>
        <v>0</v>
      </c>
      <c r="M82" s="86">
        <f t="shared" si="29"/>
        <v>0</v>
      </c>
      <c r="N82" s="86">
        <f t="shared" si="29"/>
        <v>0</v>
      </c>
      <c r="O82" s="86">
        <f t="shared" si="29"/>
        <v>0</v>
      </c>
      <c r="P82" s="86">
        <f t="shared" si="29"/>
        <v>0</v>
      </c>
      <c r="Q82" s="86">
        <f t="shared" si="29"/>
        <v>0</v>
      </c>
    </row>
    <row r="83" spans="1:17" ht="24.75" hidden="1" customHeight="1">
      <c r="A83" s="83">
        <v>21360</v>
      </c>
      <c r="B83" s="84" t="s">
        <v>1250</v>
      </c>
      <c r="C83" s="85">
        <f t="shared" si="12"/>
        <v>0</v>
      </c>
      <c r="D83" s="86">
        <f t="shared" si="13"/>
        <v>0</v>
      </c>
      <c r="E83" s="86">
        <f>SUM(E84:E88)</f>
        <v>0</v>
      </c>
      <c r="F83" s="86">
        <f>SUM(F84:F88)</f>
        <v>0</v>
      </c>
      <c r="G83" s="86">
        <f>SUM(G84:G88)</f>
        <v>0</v>
      </c>
      <c r="H83" s="86">
        <f>SUM(H84:H88)</f>
        <v>0</v>
      </c>
      <c r="I83" s="86">
        <f t="shared" si="30"/>
        <v>0</v>
      </c>
      <c r="J83" s="86">
        <f t="shared" ref="J83:Q83" si="31">SUM(J84:J88)</f>
        <v>0</v>
      </c>
      <c r="K83" s="86">
        <f t="shared" si="31"/>
        <v>0</v>
      </c>
      <c r="L83" s="86">
        <f t="shared" si="31"/>
        <v>0</v>
      </c>
      <c r="M83" s="86">
        <f t="shared" si="31"/>
        <v>0</v>
      </c>
      <c r="N83" s="86">
        <f t="shared" si="31"/>
        <v>0</v>
      </c>
      <c r="O83" s="86">
        <f t="shared" si="31"/>
        <v>0</v>
      </c>
      <c r="P83" s="86">
        <f t="shared" si="31"/>
        <v>0</v>
      </c>
      <c r="Q83" s="86">
        <f t="shared" si="31"/>
        <v>0</v>
      </c>
    </row>
    <row r="84" spans="1:17" ht="24.75" hidden="1" customHeight="1">
      <c r="A84" s="83">
        <v>2136001</v>
      </c>
      <c r="B84" s="87" t="s">
        <v>1251</v>
      </c>
      <c r="C84" s="88">
        <f t="shared" si="12"/>
        <v>0</v>
      </c>
      <c r="D84" s="89">
        <f t="shared" si="13"/>
        <v>0</v>
      </c>
      <c r="E84" s="66"/>
      <c r="F84" s="66"/>
      <c r="G84" s="66"/>
      <c r="H84" s="66"/>
      <c r="I84" s="89">
        <f t="shared" ref="I84:I106" si="32">SUM(J84:Q84)</f>
        <v>0</v>
      </c>
      <c r="J84" s="66"/>
      <c r="K84" s="66"/>
      <c r="L84" s="66"/>
      <c r="M84" s="66"/>
      <c r="N84" s="66"/>
      <c r="O84" s="66"/>
      <c r="P84" s="66"/>
      <c r="Q84" s="66"/>
    </row>
    <row r="85" spans="1:17" ht="24.75" hidden="1" customHeight="1">
      <c r="A85" s="83">
        <v>2136002</v>
      </c>
      <c r="B85" s="87" t="s">
        <v>1252</v>
      </c>
      <c r="C85" s="88">
        <f t="shared" si="12"/>
        <v>0</v>
      </c>
      <c r="D85" s="89">
        <f t="shared" si="13"/>
        <v>0</v>
      </c>
      <c r="E85" s="66"/>
      <c r="F85" s="66"/>
      <c r="G85" s="66"/>
      <c r="H85" s="66"/>
      <c r="I85" s="89">
        <f t="shared" si="32"/>
        <v>0</v>
      </c>
      <c r="J85" s="66"/>
      <c r="K85" s="66"/>
      <c r="L85" s="66"/>
      <c r="M85" s="66"/>
      <c r="N85" s="66"/>
      <c r="O85" s="66"/>
      <c r="P85" s="66"/>
      <c r="Q85" s="66"/>
    </row>
    <row r="86" spans="1:17" ht="24.75" hidden="1" customHeight="1">
      <c r="A86" s="83">
        <v>2136003</v>
      </c>
      <c r="B86" s="87" t="s">
        <v>1253</v>
      </c>
      <c r="C86" s="88">
        <f t="shared" si="12"/>
        <v>0</v>
      </c>
      <c r="D86" s="89">
        <f t="shared" si="13"/>
        <v>0</v>
      </c>
      <c r="E86" s="66"/>
      <c r="F86" s="66"/>
      <c r="G86" s="66"/>
      <c r="H86" s="66"/>
      <c r="I86" s="89">
        <f t="shared" si="32"/>
        <v>0</v>
      </c>
      <c r="J86" s="66"/>
      <c r="K86" s="66"/>
      <c r="L86" s="66"/>
      <c r="M86" s="66"/>
      <c r="N86" s="66"/>
      <c r="O86" s="66"/>
      <c r="P86" s="66"/>
      <c r="Q86" s="66"/>
    </row>
    <row r="87" spans="1:17" ht="24.75" hidden="1" customHeight="1">
      <c r="A87" s="83">
        <v>2136004</v>
      </c>
      <c r="B87" s="87" t="s">
        <v>1254</v>
      </c>
      <c r="C87" s="88">
        <f t="shared" si="12"/>
        <v>0</v>
      </c>
      <c r="D87" s="89">
        <f t="shared" si="13"/>
        <v>0</v>
      </c>
      <c r="E87" s="66"/>
      <c r="F87" s="66"/>
      <c r="G87" s="66"/>
      <c r="H87" s="66"/>
      <c r="I87" s="89">
        <f t="shared" si="32"/>
        <v>0</v>
      </c>
      <c r="J87" s="66"/>
      <c r="K87" s="66"/>
      <c r="L87" s="66"/>
      <c r="M87" s="66"/>
      <c r="N87" s="66"/>
      <c r="O87" s="66"/>
      <c r="P87" s="66"/>
      <c r="Q87" s="66"/>
    </row>
    <row r="88" spans="1:17" ht="24.75" hidden="1" customHeight="1">
      <c r="A88" s="83">
        <v>2136099</v>
      </c>
      <c r="B88" s="87" t="s">
        <v>1255</v>
      </c>
      <c r="C88" s="88">
        <f t="shared" si="12"/>
        <v>0</v>
      </c>
      <c r="D88" s="89">
        <f t="shared" si="13"/>
        <v>0</v>
      </c>
      <c r="E88" s="66"/>
      <c r="F88" s="66"/>
      <c r="G88" s="66"/>
      <c r="H88" s="66"/>
      <c r="I88" s="89">
        <f t="shared" si="32"/>
        <v>0</v>
      </c>
      <c r="J88" s="66"/>
      <c r="K88" s="66"/>
      <c r="L88" s="66"/>
      <c r="M88" s="66"/>
      <c r="N88" s="66"/>
      <c r="O88" s="66"/>
      <c r="P88" s="66"/>
      <c r="Q88" s="66"/>
    </row>
    <row r="89" spans="1:17" ht="24.75" hidden="1" customHeight="1">
      <c r="A89" s="83">
        <v>21366</v>
      </c>
      <c r="B89" s="84" t="s">
        <v>1256</v>
      </c>
      <c r="C89" s="85">
        <f t="shared" si="12"/>
        <v>0</v>
      </c>
      <c r="D89" s="86">
        <f t="shared" si="13"/>
        <v>0</v>
      </c>
      <c r="E89" s="86">
        <f>SUM(E90:E93)</f>
        <v>0</v>
      </c>
      <c r="F89" s="86">
        <f>SUM(F90:F93)</f>
        <v>0</v>
      </c>
      <c r="G89" s="86">
        <f>SUM(G90:G93)</f>
        <v>0</v>
      </c>
      <c r="H89" s="86">
        <f>SUM(H90:H93)</f>
        <v>0</v>
      </c>
      <c r="I89" s="86">
        <f t="shared" si="32"/>
        <v>0</v>
      </c>
      <c r="J89" s="86">
        <f t="shared" ref="J89:Q89" si="33">SUM(J90:J93)</f>
        <v>0</v>
      </c>
      <c r="K89" s="86">
        <f t="shared" si="33"/>
        <v>0</v>
      </c>
      <c r="L89" s="86">
        <f t="shared" si="33"/>
        <v>0</v>
      </c>
      <c r="M89" s="86">
        <f t="shared" si="33"/>
        <v>0</v>
      </c>
      <c r="N89" s="86">
        <f t="shared" si="33"/>
        <v>0</v>
      </c>
      <c r="O89" s="86">
        <f t="shared" si="33"/>
        <v>0</v>
      </c>
      <c r="P89" s="86">
        <f t="shared" si="33"/>
        <v>0</v>
      </c>
      <c r="Q89" s="86">
        <f t="shared" si="33"/>
        <v>0</v>
      </c>
    </row>
    <row r="90" spans="1:17" ht="24.75" hidden="1" customHeight="1">
      <c r="A90" s="83">
        <v>2136601</v>
      </c>
      <c r="B90" s="87" t="s">
        <v>1205</v>
      </c>
      <c r="C90" s="88">
        <f t="shared" si="12"/>
        <v>0</v>
      </c>
      <c r="D90" s="89">
        <f t="shared" si="13"/>
        <v>0</v>
      </c>
      <c r="E90" s="66"/>
      <c r="F90" s="66"/>
      <c r="G90" s="66"/>
      <c r="H90" s="66"/>
      <c r="I90" s="89">
        <f t="shared" si="32"/>
        <v>0</v>
      </c>
      <c r="J90" s="66"/>
      <c r="K90" s="66"/>
      <c r="L90" s="66"/>
      <c r="M90" s="66"/>
      <c r="N90" s="66"/>
      <c r="O90" s="66"/>
      <c r="P90" s="66"/>
      <c r="Q90" s="66"/>
    </row>
    <row r="91" spans="1:17" ht="24.75" hidden="1" customHeight="1">
      <c r="A91" s="83">
        <v>2136602</v>
      </c>
      <c r="B91" s="87" t="s">
        <v>1257</v>
      </c>
      <c r="C91" s="88">
        <f t="shared" si="12"/>
        <v>0</v>
      </c>
      <c r="D91" s="89">
        <f t="shared" si="13"/>
        <v>0</v>
      </c>
      <c r="E91" s="66"/>
      <c r="F91" s="66"/>
      <c r="G91" s="66"/>
      <c r="H91" s="66"/>
      <c r="I91" s="89">
        <f t="shared" si="32"/>
        <v>0</v>
      </c>
      <c r="J91" s="66"/>
      <c r="K91" s="66"/>
      <c r="L91" s="66"/>
      <c r="M91" s="66"/>
      <c r="N91" s="66"/>
      <c r="O91" s="66"/>
      <c r="P91" s="66"/>
      <c r="Q91" s="66"/>
    </row>
    <row r="92" spans="1:17" ht="24.75" hidden="1" customHeight="1">
      <c r="A92" s="83">
        <v>2136603</v>
      </c>
      <c r="B92" s="87" t="s">
        <v>1258</v>
      </c>
      <c r="C92" s="88">
        <f t="shared" si="12"/>
        <v>0</v>
      </c>
      <c r="D92" s="89">
        <f t="shared" si="13"/>
        <v>0</v>
      </c>
      <c r="E92" s="66"/>
      <c r="F92" s="66"/>
      <c r="G92" s="66"/>
      <c r="H92" s="66"/>
      <c r="I92" s="89">
        <f t="shared" si="32"/>
        <v>0</v>
      </c>
      <c r="J92" s="66"/>
      <c r="K92" s="66"/>
      <c r="L92" s="66"/>
      <c r="M92" s="66"/>
      <c r="N92" s="66"/>
      <c r="O92" s="66"/>
      <c r="P92" s="66"/>
      <c r="Q92" s="66"/>
    </row>
    <row r="93" spans="1:17" ht="24.75" hidden="1" customHeight="1">
      <c r="A93" s="83">
        <v>2136699</v>
      </c>
      <c r="B93" s="87" t="s">
        <v>1259</v>
      </c>
      <c r="C93" s="88">
        <f t="shared" si="12"/>
        <v>0</v>
      </c>
      <c r="D93" s="89">
        <f t="shared" si="13"/>
        <v>0</v>
      </c>
      <c r="E93" s="66"/>
      <c r="F93" s="66"/>
      <c r="G93" s="66"/>
      <c r="H93" s="66"/>
      <c r="I93" s="89">
        <f t="shared" si="32"/>
        <v>0</v>
      </c>
      <c r="J93" s="66"/>
      <c r="K93" s="66"/>
      <c r="L93" s="66"/>
      <c r="M93" s="66"/>
      <c r="N93" s="66"/>
      <c r="O93" s="66"/>
      <c r="P93" s="66"/>
      <c r="Q93" s="66"/>
    </row>
    <row r="94" spans="1:17" ht="24.75" hidden="1" customHeight="1">
      <c r="A94" s="83">
        <v>21367</v>
      </c>
      <c r="B94" s="84" t="s">
        <v>1260</v>
      </c>
      <c r="C94" s="85">
        <f t="shared" si="12"/>
        <v>0</v>
      </c>
      <c r="D94" s="86">
        <f t="shared" si="13"/>
        <v>0</v>
      </c>
      <c r="E94" s="86">
        <f>SUM(E95:E98)</f>
        <v>0</v>
      </c>
      <c r="F94" s="86">
        <f>SUM(F95:F98)</f>
        <v>0</v>
      </c>
      <c r="G94" s="86">
        <f>SUM(G95:G98)</f>
        <v>0</v>
      </c>
      <c r="H94" s="86">
        <f>SUM(H95:H98)</f>
        <v>0</v>
      </c>
      <c r="I94" s="86">
        <f t="shared" si="32"/>
        <v>0</v>
      </c>
      <c r="J94" s="86">
        <f t="shared" ref="J94:Q94" si="34">SUM(J95:J98)</f>
        <v>0</v>
      </c>
      <c r="K94" s="86">
        <f t="shared" si="34"/>
        <v>0</v>
      </c>
      <c r="L94" s="86">
        <f t="shared" si="34"/>
        <v>0</v>
      </c>
      <c r="M94" s="86">
        <f t="shared" si="34"/>
        <v>0</v>
      </c>
      <c r="N94" s="86">
        <f t="shared" si="34"/>
        <v>0</v>
      </c>
      <c r="O94" s="86">
        <f t="shared" si="34"/>
        <v>0</v>
      </c>
      <c r="P94" s="86">
        <f t="shared" si="34"/>
        <v>0</v>
      </c>
      <c r="Q94" s="86">
        <f t="shared" si="34"/>
        <v>0</v>
      </c>
    </row>
    <row r="95" spans="1:17" ht="24.75" hidden="1" customHeight="1">
      <c r="A95" s="83">
        <v>2136701</v>
      </c>
      <c r="B95" s="87" t="s">
        <v>1205</v>
      </c>
      <c r="C95" s="88">
        <f t="shared" si="12"/>
        <v>0</v>
      </c>
      <c r="D95" s="89">
        <f t="shared" si="13"/>
        <v>0</v>
      </c>
      <c r="E95" s="66"/>
      <c r="F95" s="66"/>
      <c r="G95" s="66"/>
      <c r="H95" s="66"/>
      <c r="I95" s="89">
        <f t="shared" si="32"/>
        <v>0</v>
      </c>
      <c r="J95" s="66"/>
      <c r="K95" s="66"/>
      <c r="L95" s="66"/>
      <c r="M95" s="66"/>
      <c r="N95" s="66"/>
      <c r="O95" s="66"/>
      <c r="P95" s="66"/>
      <c r="Q95" s="66"/>
    </row>
    <row r="96" spans="1:17" ht="24.75" hidden="1" customHeight="1">
      <c r="A96" s="83">
        <v>2136702</v>
      </c>
      <c r="B96" s="87" t="s">
        <v>1257</v>
      </c>
      <c r="C96" s="88">
        <f t="shared" si="12"/>
        <v>0</v>
      </c>
      <c r="D96" s="89">
        <f t="shared" si="13"/>
        <v>0</v>
      </c>
      <c r="E96" s="66"/>
      <c r="F96" s="66"/>
      <c r="G96" s="66"/>
      <c r="H96" s="66"/>
      <c r="I96" s="89">
        <f t="shared" si="32"/>
        <v>0</v>
      </c>
      <c r="J96" s="66"/>
      <c r="K96" s="66"/>
      <c r="L96" s="66"/>
      <c r="M96" s="66"/>
      <c r="N96" s="66"/>
      <c r="O96" s="66"/>
      <c r="P96" s="66"/>
      <c r="Q96" s="66"/>
    </row>
    <row r="97" spans="1:17" ht="24.75" hidden="1" customHeight="1">
      <c r="A97" s="83">
        <v>2136703</v>
      </c>
      <c r="B97" s="87" t="s">
        <v>1261</v>
      </c>
      <c r="C97" s="88">
        <f t="shared" ref="C97:C160" si="35">SUM(D97,I97)</f>
        <v>0</v>
      </c>
      <c r="D97" s="89">
        <f t="shared" ref="D97:D160" si="36">SUM(E97:H97)</f>
        <v>0</v>
      </c>
      <c r="E97" s="66"/>
      <c r="F97" s="66"/>
      <c r="G97" s="66"/>
      <c r="H97" s="66"/>
      <c r="I97" s="89">
        <f t="shared" si="32"/>
        <v>0</v>
      </c>
      <c r="J97" s="66"/>
      <c r="K97" s="66"/>
      <c r="L97" s="66"/>
      <c r="M97" s="66"/>
      <c r="N97" s="66"/>
      <c r="O97" s="66"/>
      <c r="P97" s="66"/>
      <c r="Q97" s="66"/>
    </row>
    <row r="98" spans="1:17" ht="24.75" hidden="1" customHeight="1">
      <c r="A98" s="83">
        <v>2136799</v>
      </c>
      <c r="B98" s="87" t="s">
        <v>1262</v>
      </c>
      <c r="C98" s="88">
        <f t="shared" si="35"/>
        <v>0</v>
      </c>
      <c r="D98" s="89">
        <f t="shared" si="36"/>
        <v>0</v>
      </c>
      <c r="E98" s="66"/>
      <c r="F98" s="66"/>
      <c r="G98" s="66"/>
      <c r="H98" s="66"/>
      <c r="I98" s="89">
        <f t="shared" si="32"/>
        <v>0</v>
      </c>
      <c r="J98" s="66"/>
      <c r="K98" s="66"/>
      <c r="L98" s="66"/>
      <c r="M98" s="66"/>
      <c r="N98" s="66"/>
      <c r="O98" s="66"/>
      <c r="P98" s="66"/>
      <c r="Q98" s="66"/>
    </row>
    <row r="99" spans="1:17" ht="24.75" hidden="1" customHeight="1">
      <c r="A99" s="83">
        <v>21368</v>
      </c>
      <c r="B99" s="84" t="s">
        <v>1263</v>
      </c>
      <c r="C99" s="85">
        <f t="shared" si="35"/>
        <v>0</v>
      </c>
      <c r="D99" s="86">
        <f t="shared" si="36"/>
        <v>0</v>
      </c>
      <c r="E99" s="86">
        <f>SUM(E100:E101)</f>
        <v>0</v>
      </c>
      <c r="F99" s="86">
        <f>SUM(F100:F101)</f>
        <v>0</v>
      </c>
      <c r="G99" s="86">
        <f>SUM(G100:G101)</f>
        <v>0</v>
      </c>
      <c r="H99" s="86">
        <f>SUM(H100:H101)</f>
        <v>0</v>
      </c>
      <c r="I99" s="86">
        <f t="shared" si="32"/>
        <v>0</v>
      </c>
      <c r="J99" s="86">
        <f t="shared" ref="J99:Q99" si="37">SUM(J100:J101)</f>
        <v>0</v>
      </c>
      <c r="K99" s="86">
        <f t="shared" si="37"/>
        <v>0</v>
      </c>
      <c r="L99" s="86">
        <f t="shared" si="37"/>
        <v>0</v>
      </c>
      <c r="M99" s="86">
        <f t="shared" si="37"/>
        <v>0</v>
      </c>
      <c r="N99" s="86">
        <f t="shared" si="37"/>
        <v>0</v>
      </c>
      <c r="O99" s="86">
        <f t="shared" si="37"/>
        <v>0</v>
      </c>
      <c r="P99" s="86">
        <f t="shared" si="37"/>
        <v>0</v>
      </c>
      <c r="Q99" s="86">
        <f t="shared" si="37"/>
        <v>0</v>
      </c>
    </row>
    <row r="100" spans="1:17" ht="24.75" hidden="1" customHeight="1">
      <c r="A100" s="83">
        <v>2136801</v>
      </c>
      <c r="B100" s="87" t="s">
        <v>819</v>
      </c>
      <c r="C100" s="88">
        <f t="shared" si="35"/>
        <v>0</v>
      </c>
      <c r="D100" s="89">
        <f t="shared" si="36"/>
        <v>0</v>
      </c>
      <c r="E100" s="66"/>
      <c r="F100" s="66"/>
      <c r="G100" s="66"/>
      <c r="H100" s="66"/>
      <c r="I100" s="89">
        <f t="shared" si="32"/>
        <v>0</v>
      </c>
      <c r="J100" s="66"/>
      <c r="K100" s="66"/>
      <c r="L100" s="66"/>
      <c r="M100" s="66"/>
      <c r="N100" s="66"/>
      <c r="O100" s="66"/>
      <c r="P100" s="66"/>
      <c r="Q100" s="66"/>
    </row>
    <row r="101" spans="1:17" ht="24.75" hidden="1" customHeight="1">
      <c r="A101" s="83">
        <v>2136802</v>
      </c>
      <c r="B101" s="87" t="s">
        <v>1264</v>
      </c>
      <c r="C101" s="88">
        <f t="shared" si="35"/>
        <v>0</v>
      </c>
      <c r="D101" s="89">
        <f t="shared" si="36"/>
        <v>0</v>
      </c>
      <c r="E101" s="66"/>
      <c r="F101" s="66"/>
      <c r="G101" s="66"/>
      <c r="H101" s="66"/>
      <c r="I101" s="89">
        <f t="shared" si="32"/>
        <v>0</v>
      </c>
      <c r="J101" s="66"/>
      <c r="K101" s="66"/>
      <c r="L101" s="66"/>
      <c r="M101" s="66"/>
      <c r="N101" s="66"/>
      <c r="O101" s="66"/>
      <c r="P101" s="66"/>
      <c r="Q101" s="66"/>
    </row>
    <row r="102" spans="1:17" ht="24.75" hidden="1" customHeight="1">
      <c r="A102" s="83">
        <v>21369</v>
      </c>
      <c r="B102" s="84" t="s">
        <v>1265</v>
      </c>
      <c r="C102" s="85">
        <f t="shared" si="35"/>
        <v>0</v>
      </c>
      <c r="D102" s="86">
        <f t="shared" si="36"/>
        <v>0</v>
      </c>
      <c r="E102" s="86">
        <f>SUM(E103:E106)</f>
        <v>0</v>
      </c>
      <c r="F102" s="86">
        <f>SUM(F103:F106)</f>
        <v>0</v>
      </c>
      <c r="G102" s="86">
        <f>SUM(G103:G106)</f>
        <v>0</v>
      </c>
      <c r="H102" s="86">
        <f>SUM(H103:H106)</f>
        <v>0</v>
      </c>
      <c r="I102" s="86">
        <f t="shared" si="32"/>
        <v>0</v>
      </c>
      <c r="J102" s="86">
        <f t="shared" ref="J102:Q102" si="38">SUM(J103:J106)</f>
        <v>0</v>
      </c>
      <c r="K102" s="86">
        <f t="shared" si="38"/>
        <v>0</v>
      </c>
      <c r="L102" s="86">
        <f t="shared" si="38"/>
        <v>0</v>
      </c>
      <c r="M102" s="86">
        <f t="shared" si="38"/>
        <v>0</v>
      </c>
      <c r="N102" s="86">
        <f t="shared" si="38"/>
        <v>0</v>
      </c>
      <c r="O102" s="86">
        <f t="shared" si="38"/>
        <v>0</v>
      </c>
      <c r="P102" s="86">
        <f t="shared" si="38"/>
        <v>0</v>
      </c>
      <c r="Q102" s="86">
        <f t="shared" si="38"/>
        <v>0</v>
      </c>
    </row>
    <row r="103" spans="1:17" ht="24.75" hidden="1" customHeight="1">
      <c r="A103" s="83">
        <v>2136901</v>
      </c>
      <c r="B103" s="87" t="s">
        <v>819</v>
      </c>
      <c r="C103" s="88">
        <f t="shared" si="35"/>
        <v>0</v>
      </c>
      <c r="D103" s="89">
        <f t="shared" si="36"/>
        <v>0</v>
      </c>
      <c r="E103" s="66"/>
      <c r="F103" s="66"/>
      <c r="G103" s="66"/>
      <c r="H103" s="66"/>
      <c r="I103" s="89">
        <f t="shared" si="32"/>
        <v>0</v>
      </c>
      <c r="J103" s="66"/>
      <c r="K103" s="66"/>
      <c r="L103" s="66"/>
      <c r="M103" s="66"/>
      <c r="N103" s="66"/>
      <c r="O103" s="66"/>
      <c r="P103" s="66"/>
      <c r="Q103" s="66"/>
    </row>
    <row r="104" spans="1:17" ht="24.75" hidden="1" customHeight="1">
      <c r="A104" s="83">
        <v>2136902</v>
      </c>
      <c r="B104" s="87" t="s">
        <v>1266</v>
      </c>
      <c r="C104" s="88">
        <f t="shared" si="35"/>
        <v>0</v>
      </c>
      <c r="D104" s="89">
        <f t="shared" si="36"/>
        <v>0</v>
      </c>
      <c r="E104" s="66"/>
      <c r="F104" s="66"/>
      <c r="G104" s="66"/>
      <c r="H104" s="66"/>
      <c r="I104" s="89">
        <f t="shared" si="32"/>
        <v>0</v>
      </c>
      <c r="J104" s="66"/>
      <c r="K104" s="66"/>
      <c r="L104" s="66"/>
      <c r="M104" s="66"/>
      <c r="N104" s="66"/>
      <c r="O104" s="66"/>
      <c r="P104" s="66"/>
      <c r="Q104" s="66"/>
    </row>
    <row r="105" spans="1:17" ht="24.75" hidden="1" customHeight="1">
      <c r="A105" s="83">
        <v>2136903</v>
      </c>
      <c r="B105" s="87" t="s">
        <v>1267</v>
      </c>
      <c r="C105" s="88">
        <f t="shared" si="35"/>
        <v>0</v>
      </c>
      <c r="D105" s="89">
        <f t="shared" si="36"/>
        <v>0</v>
      </c>
      <c r="E105" s="66"/>
      <c r="F105" s="66"/>
      <c r="G105" s="66"/>
      <c r="H105" s="66"/>
      <c r="I105" s="89">
        <f t="shared" si="32"/>
        <v>0</v>
      </c>
      <c r="J105" s="66"/>
      <c r="K105" s="66"/>
      <c r="L105" s="66"/>
      <c r="M105" s="66"/>
      <c r="N105" s="66"/>
      <c r="O105" s="66"/>
      <c r="P105" s="66"/>
      <c r="Q105" s="66"/>
    </row>
    <row r="106" spans="1:17" ht="24.75" hidden="1" customHeight="1">
      <c r="A106" s="83">
        <v>2136999</v>
      </c>
      <c r="B106" s="87" t="s">
        <v>1268</v>
      </c>
      <c r="C106" s="88">
        <f t="shared" si="35"/>
        <v>0</v>
      </c>
      <c r="D106" s="89">
        <f t="shared" si="36"/>
        <v>0</v>
      </c>
      <c r="E106" s="66"/>
      <c r="F106" s="66"/>
      <c r="G106" s="66"/>
      <c r="H106" s="66"/>
      <c r="I106" s="89">
        <f t="shared" si="32"/>
        <v>0</v>
      </c>
      <c r="J106" s="66"/>
      <c r="K106" s="66"/>
      <c r="L106" s="66"/>
      <c r="M106" s="66"/>
      <c r="N106" s="66"/>
      <c r="O106" s="66"/>
      <c r="P106" s="66"/>
      <c r="Q106" s="66"/>
    </row>
    <row r="107" spans="1:17" ht="24.75" hidden="1" customHeight="1">
      <c r="A107" s="83">
        <v>214</v>
      </c>
      <c r="B107" s="84" t="s">
        <v>852</v>
      </c>
      <c r="C107" s="85">
        <f t="shared" si="35"/>
        <v>0</v>
      </c>
      <c r="D107" s="86">
        <f t="shared" si="36"/>
        <v>0</v>
      </c>
      <c r="E107" s="86">
        <f>SUM(E108,E113,E118,E123,E132,E139)</f>
        <v>0</v>
      </c>
      <c r="F107" s="86">
        <f t="shared" ref="F107:Q107" si="39">SUM(F108,F113,F118,F123,F132,F139)</f>
        <v>0</v>
      </c>
      <c r="G107" s="86">
        <f t="shared" si="39"/>
        <v>0</v>
      </c>
      <c r="H107" s="86">
        <f t="shared" si="39"/>
        <v>0</v>
      </c>
      <c r="I107" s="86">
        <f t="shared" ref="I107:I108" si="40">SUM(J107:Q107)</f>
        <v>0</v>
      </c>
      <c r="J107" s="86">
        <f t="shared" si="39"/>
        <v>0</v>
      </c>
      <c r="K107" s="86">
        <f t="shared" si="39"/>
        <v>0</v>
      </c>
      <c r="L107" s="86">
        <f t="shared" si="39"/>
        <v>0</v>
      </c>
      <c r="M107" s="86">
        <f t="shared" si="39"/>
        <v>0</v>
      </c>
      <c r="N107" s="86">
        <f t="shared" si="39"/>
        <v>0</v>
      </c>
      <c r="O107" s="86">
        <f t="shared" si="39"/>
        <v>0</v>
      </c>
      <c r="P107" s="86">
        <f t="shared" si="39"/>
        <v>0</v>
      </c>
      <c r="Q107" s="86">
        <f t="shared" si="39"/>
        <v>0</v>
      </c>
    </row>
    <row r="108" spans="1:17" ht="24.75" hidden="1" customHeight="1">
      <c r="A108" s="83">
        <v>21460</v>
      </c>
      <c r="B108" s="84" t="s">
        <v>1269</v>
      </c>
      <c r="C108" s="85">
        <f t="shared" si="35"/>
        <v>0</v>
      </c>
      <c r="D108" s="86">
        <f t="shared" si="36"/>
        <v>0</v>
      </c>
      <c r="E108" s="86">
        <f>SUM(E109:E112)</f>
        <v>0</v>
      </c>
      <c r="F108" s="86">
        <f>SUM(F109:F112)</f>
        <v>0</v>
      </c>
      <c r="G108" s="86">
        <f>SUM(G109:G112)</f>
        <v>0</v>
      </c>
      <c r="H108" s="86">
        <f>SUM(H109:H112)</f>
        <v>0</v>
      </c>
      <c r="I108" s="86">
        <f t="shared" si="40"/>
        <v>0</v>
      </c>
      <c r="J108" s="86">
        <f t="shared" ref="J108:Q108" si="41">SUM(J109:J112)</f>
        <v>0</v>
      </c>
      <c r="K108" s="86">
        <f t="shared" si="41"/>
        <v>0</v>
      </c>
      <c r="L108" s="86">
        <f t="shared" si="41"/>
        <v>0</v>
      </c>
      <c r="M108" s="86">
        <f t="shared" si="41"/>
        <v>0</v>
      </c>
      <c r="N108" s="86">
        <f t="shared" si="41"/>
        <v>0</v>
      </c>
      <c r="O108" s="86">
        <f t="shared" si="41"/>
        <v>0</v>
      </c>
      <c r="P108" s="86">
        <f t="shared" si="41"/>
        <v>0</v>
      </c>
      <c r="Q108" s="86">
        <f t="shared" si="41"/>
        <v>0</v>
      </c>
    </row>
    <row r="109" spans="1:17" ht="24.75" hidden="1" customHeight="1">
      <c r="A109" s="83">
        <v>2146001</v>
      </c>
      <c r="B109" s="87" t="s">
        <v>1270</v>
      </c>
      <c r="C109" s="88">
        <f t="shared" si="35"/>
        <v>0</v>
      </c>
      <c r="D109" s="89">
        <f t="shared" si="36"/>
        <v>0</v>
      </c>
      <c r="E109" s="66"/>
      <c r="F109" s="66"/>
      <c r="G109" s="66"/>
      <c r="H109" s="66"/>
      <c r="I109" s="89">
        <f t="shared" ref="I109:I123" si="42">SUM(J109:Q109)</f>
        <v>0</v>
      </c>
      <c r="J109" s="66"/>
      <c r="K109" s="66"/>
      <c r="L109" s="66"/>
      <c r="M109" s="66"/>
      <c r="N109" s="66"/>
      <c r="O109" s="66"/>
      <c r="P109" s="66"/>
      <c r="Q109" s="66"/>
    </row>
    <row r="110" spans="1:17" ht="24.75" hidden="1" customHeight="1">
      <c r="A110" s="83">
        <v>2146002</v>
      </c>
      <c r="B110" s="87" t="s">
        <v>854</v>
      </c>
      <c r="C110" s="88">
        <f t="shared" si="35"/>
        <v>0</v>
      </c>
      <c r="D110" s="89">
        <f t="shared" si="36"/>
        <v>0</v>
      </c>
      <c r="E110" s="66"/>
      <c r="F110" s="66"/>
      <c r="G110" s="66"/>
      <c r="H110" s="66"/>
      <c r="I110" s="89">
        <f t="shared" si="42"/>
        <v>0</v>
      </c>
      <c r="J110" s="66"/>
      <c r="K110" s="66"/>
      <c r="L110" s="66"/>
      <c r="M110" s="66"/>
      <c r="N110" s="66"/>
      <c r="O110" s="66"/>
      <c r="P110" s="66"/>
      <c r="Q110" s="66"/>
    </row>
    <row r="111" spans="1:17" ht="24.75" hidden="1" customHeight="1">
      <c r="A111" s="83">
        <v>2146003</v>
      </c>
      <c r="B111" s="87" t="s">
        <v>1271</v>
      </c>
      <c r="C111" s="88">
        <f t="shared" si="35"/>
        <v>0</v>
      </c>
      <c r="D111" s="89">
        <f t="shared" si="36"/>
        <v>0</v>
      </c>
      <c r="E111" s="66"/>
      <c r="F111" s="66"/>
      <c r="G111" s="66"/>
      <c r="H111" s="66"/>
      <c r="I111" s="89">
        <f t="shared" si="42"/>
        <v>0</v>
      </c>
      <c r="J111" s="66"/>
      <c r="K111" s="66"/>
      <c r="L111" s="66"/>
      <c r="M111" s="66"/>
      <c r="N111" s="66"/>
      <c r="O111" s="66"/>
      <c r="P111" s="66"/>
      <c r="Q111" s="66"/>
    </row>
    <row r="112" spans="1:17" ht="24.75" hidden="1" customHeight="1">
      <c r="A112" s="83">
        <v>2146099</v>
      </c>
      <c r="B112" s="87" t="s">
        <v>1272</v>
      </c>
      <c r="C112" s="88">
        <f t="shared" si="35"/>
        <v>0</v>
      </c>
      <c r="D112" s="89">
        <f t="shared" si="36"/>
        <v>0</v>
      </c>
      <c r="E112" s="66"/>
      <c r="F112" s="66"/>
      <c r="G112" s="66"/>
      <c r="H112" s="66"/>
      <c r="I112" s="89">
        <f t="shared" si="42"/>
        <v>0</v>
      </c>
      <c r="J112" s="66"/>
      <c r="K112" s="66"/>
      <c r="L112" s="66"/>
      <c r="M112" s="66"/>
      <c r="N112" s="66"/>
      <c r="O112" s="66"/>
      <c r="P112" s="66"/>
      <c r="Q112" s="66"/>
    </row>
    <row r="113" spans="1:17" ht="24.75" hidden="1" customHeight="1">
      <c r="A113" s="83">
        <v>21462</v>
      </c>
      <c r="B113" s="84" t="s">
        <v>1273</v>
      </c>
      <c r="C113" s="85">
        <f t="shared" si="35"/>
        <v>0</v>
      </c>
      <c r="D113" s="86">
        <f t="shared" si="36"/>
        <v>0</v>
      </c>
      <c r="E113" s="86">
        <f>SUM(E114:E117)</f>
        <v>0</v>
      </c>
      <c r="F113" s="86">
        <f>SUM(F114:F117)</f>
        <v>0</v>
      </c>
      <c r="G113" s="86">
        <f>SUM(G114:G117)</f>
        <v>0</v>
      </c>
      <c r="H113" s="86">
        <f>SUM(H114:H117)</f>
        <v>0</v>
      </c>
      <c r="I113" s="86">
        <f t="shared" si="42"/>
        <v>0</v>
      </c>
      <c r="J113" s="86">
        <f t="shared" ref="J113:Q113" si="43">SUM(J114:J117)</f>
        <v>0</v>
      </c>
      <c r="K113" s="86">
        <f t="shared" si="43"/>
        <v>0</v>
      </c>
      <c r="L113" s="86">
        <f t="shared" si="43"/>
        <v>0</v>
      </c>
      <c r="M113" s="86">
        <f t="shared" si="43"/>
        <v>0</v>
      </c>
      <c r="N113" s="86">
        <f t="shared" si="43"/>
        <v>0</v>
      </c>
      <c r="O113" s="86">
        <f t="shared" si="43"/>
        <v>0</v>
      </c>
      <c r="P113" s="86">
        <f t="shared" si="43"/>
        <v>0</v>
      </c>
      <c r="Q113" s="86">
        <f t="shared" si="43"/>
        <v>0</v>
      </c>
    </row>
    <row r="114" spans="1:17" ht="24.75" hidden="1" customHeight="1">
      <c r="A114" s="83">
        <v>2146201</v>
      </c>
      <c r="B114" s="87" t="s">
        <v>1271</v>
      </c>
      <c r="C114" s="88">
        <f t="shared" si="35"/>
        <v>0</v>
      </c>
      <c r="D114" s="89">
        <f t="shared" si="36"/>
        <v>0</v>
      </c>
      <c r="E114" s="66"/>
      <c r="F114" s="66"/>
      <c r="G114" s="66"/>
      <c r="H114" s="66"/>
      <c r="I114" s="89">
        <f t="shared" si="42"/>
        <v>0</v>
      </c>
      <c r="J114" s="66"/>
      <c r="K114" s="66"/>
      <c r="L114" s="66"/>
      <c r="M114" s="66"/>
      <c r="N114" s="66"/>
      <c r="O114" s="66"/>
      <c r="P114" s="66"/>
      <c r="Q114" s="66"/>
    </row>
    <row r="115" spans="1:17" ht="24.75" hidden="1" customHeight="1">
      <c r="A115" s="83">
        <v>2146202</v>
      </c>
      <c r="B115" s="87" t="s">
        <v>1274</v>
      </c>
      <c r="C115" s="88">
        <f t="shared" si="35"/>
        <v>0</v>
      </c>
      <c r="D115" s="89">
        <f t="shared" si="36"/>
        <v>0</v>
      </c>
      <c r="E115" s="66"/>
      <c r="F115" s="66"/>
      <c r="G115" s="66"/>
      <c r="H115" s="66"/>
      <c r="I115" s="89">
        <f t="shared" si="42"/>
        <v>0</v>
      </c>
      <c r="J115" s="66"/>
      <c r="K115" s="66"/>
      <c r="L115" s="66"/>
      <c r="M115" s="66"/>
      <c r="N115" s="66"/>
      <c r="O115" s="66"/>
      <c r="P115" s="66"/>
      <c r="Q115" s="66"/>
    </row>
    <row r="116" spans="1:17" ht="24.75" hidden="1" customHeight="1">
      <c r="A116" s="83">
        <v>2146203</v>
      </c>
      <c r="B116" s="87" t="s">
        <v>1275</v>
      </c>
      <c r="C116" s="88">
        <f t="shared" si="35"/>
        <v>0</v>
      </c>
      <c r="D116" s="89">
        <f t="shared" si="36"/>
        <v>0</v>
      </c>
      <c r="E116" s="66"/>
      <c r="F116" s="66"/>
      <c r="G116" s="66"/>
      <c r="H116" s="66"/>
      <c r="I116" s="89">
        <f t="shared" si="42"/>
        <v>0</v>
      </c>
      <c r="J116" s="66"/>
      <c r="K116" s="66"/>
      <c r="L116" s="66"/>
      <c r="M116" s="66"/>
      <c r="N116" s="66"/>
      <c r="O116" s="66"/>
      <c r="P116" s="66"/>
      <c r="Q116" s="66"/>
    </row>
    <row r="117" spans="1:17" ht="24.75" hidden="1" customHeight="1">
      <c r="A117" s="83">
        <v>2146299</v>
      </c>
      <c r="B117" s="87" t="s">
        <v>1276</v>
      </c>
      <c r="C117" s="88">
        <f t="shared" si="35"/>
        <v>0</v>
      </c>
      <c r="D117" s="89">
        <f t="shared" si="36"/>
        <v>0</v>
      </c>
      <c r="E117" s="66"/>
      <c r="F117" s="66"/>
      <c r="G117" s="66"/>
      <c r="H117" s="66"/>
      <c r="I117" s="89">
        <f t="shared" si="42"/>
        <v>0</v>
      </c>
      <c r="J117" s="66"/>
      <c r="K117" s="66"/>
      <c r="L117" s="66"/>
      <c r="M117" s="66"/>
      <c r="N117" s="66"/>
      <c r="O117" s="66"/>
      <c r="P117" s="66"/>
      <c r="Q117" s="66"/>
    </row>
    <row r="118" spans="1:17" ht="24.75" hidden="1" customHeight="1">
      <c r="A118" s="83">
        <v>21463</v>
      </c>
      <c r="B118" s="84" t="s">
        <v>1277</v>
      </c>
      <c r="C118" s="85">
        <f t="shared" si="35"/>
        <v>0</v>
      </c>
      <c r="D118" s="86">
        <f t="shared" si="36"/>
        <v>0</v>
      </c>
      <c r="E118" s="86">
        <f>SUM(E119:E122)</f>
        <v>0</v>
      </c>
      <c r="F118" s="86">
        <f>SUM(F119:F122)</f>
        <v>0</v>
      </c>
      <c r="G118" s="86">
        <f>SUM(G119:G122)</f>
        <v>0</v>
      </c>
      <c r="H118" s="86">
        <f>SUM(H119:H122)</f>
        <v>0</v>
      </c>
      <c r="I118" s="86">
        <f t="shared" si="42"/>
        <v>0</v>
      </c>
      <c r="J118" s="86">
        <f t="shared" ref="J118:Q118" si="44">SUM(J119:J122)</f>
        <v>0</v>
      </c>
      <c r="K118" s="86">
        <f t="shared" si="44"/>
        <v>0</v>
      </c>
      <c r="L118" s="86">
        <f t="shared" si="44"/>
        <v>0</v>
      </c>
      <c r="M118" s="86">
        <f t="shared" si="44"/>
        <v>0</v>
      </c>
      <c r="N118" s="86">
        <f t="shared" si="44"/>
        <v>0</v>
      </c>
      <c r="O118" s="86">
        <f t="shared" si="44"/>
        <v>0</v>
      </c>
      <c r="P118" s="86">
        <f t="shared" si="44"/>
        <v>0</v>
      </c>
      <c r="Q118" s="86">
        <f t="shared" si="44"/>
        <v>0</v>
      </c>
    </row>
    <row r="119" spans="1:17" ht="24.75" hidden="1" customHeight="1">
      <c r="A119" s="83">
        <v>2146301</v>
      </c>
      <c r="B119" s="87" t="s">
        <v>860</v>
      </c>
      <c r="C119" s="88">
        <f t="shared" si="35"/>
        <v>0</v>
      </c>
      <c r="D119" s="89">
        <f t="shared" si="36"/>
        <v>0</v>
      </c>
      <c r="E119" s="66"/>
      <c r="F119" s="66"/>
      <c r="G119" s="66"/>
      <c r="H119" s="66"/>
      <c r="I119" s="89">
        <f t="shared" si="42"/>
        <v>0</v>
      </c>
      <c r="J119" s="66"/>
      <c r="K119" s="66"/>
      <c r="L119" s="66"/>
      <c r="M119" s="66"/>
      <c r="N119" s="66"/>
      <c r="O119" s="66"/>
      <c r="P119" s="66"/>
      <c r="Q119" s="66"/>
    </row>
    <row r="120" spans="1:17" ht="24.75" hidden="1" customHeight="1">
      <c r="A120" s="83">
        <v>2146302</v>
      </c>
      <c r="B120" s="87" t="s">
        <v>1278</v>
      </c>
      <c r="C120" s="88">
        <f t="shared" si="35"/>
        <v>0</v>
      </c>
      <c r="D120" s="89">
        <f t="shared" si="36"/>
        <v>0</v>
      </c>
      <c r="E120" s="66"/>
      <c r="F120" s="66"/>
      <c r="G120" s="66"/>
      <c r="H120" s="66"/>
      <c r="I120" s="89">
        <f t="shared" si="42"/>
        <v>0</v>
      </c>
      <c r="J120" s="66"/>
      <c r="K120" s="66"/>
      <c r="L120" s="66"/>
      <c r="M120" s="66"/>
      <c r="N120" s="66"/>
      <c r="O120" s="66"/>
      <c r="P120" s="66"/>
      <c r="Q120" s="66"/>
    </row>
    <row r="121" spans="1:17" ht="24.75" hidden="1" customHeight="1">
      <c r="A121" s="83">
        <v>2146303</v>
      </c>
      <c r="B121" s="87" t="s">
        <v>1279</v>
      </c>
      <c r="C121" s="88">
        <f t="shared" si="35"/>
        <v>0</v>
      </c>
      <c r="D121" s="89">
        <f t="shared" si="36"/>
        <v>0</v>
      </c>
      <c r="E121" s="66"/>
      <c r="F121" s="66"/>
      <c r="G121" s="66"/>
      <c r="H121" s="66"/>
      <c r="I121" s="89">
        <f t="shared" si="42"/>
        <v>0</v>
      </c>
      <c r="J121" s="66"/>
      <c r="K121" s="66"/>
      <c r="L121" s="66"/>
      <c r="M121" s="66"/>
      <c r="N121" s="66"/>
      <c r="O121" s="66"/>
      <c r="P121" s="66"/>
      <c r="Q121" s="66"/>
    </row>
    <row r="122" spans="1:17" ht="24.75" hidden="1" customHeight="1">
      <c r="A122" s="83">
        <v>2146399</v>
      </c>
      <c r="B122" s="87" t="s">
        <v>1280</v>
      </c>
      <c r="C122" s="88">
        <f t="shared" si="35"/>
        <v>0</v>
      </c>
      <c r="D122" s="89">
        <f t="shared" si="36"/>
        <v>0</v>
      </c>
      <c r="E122" s="66"/>
      <c r="F122" s="66"/>
      <c r="G122" s="66"/>
      <c r="H122" s="66"/>
      <c r="I122" s="89">
        <f t="shared" si="42"/>
        <v>0</v>
      </c>
      <c r="J122" s="66"/>
      <c r="K122" s="66"/>
      <c r="L122" s="66"/>
      <c r="M122" s="66"/>
      <c r="N122" s="66"/>
      <c r="O122" s="66"/>
      <c r="P122" s="66"/>
      <c r="Q122" s="66"/>
    </row>
    <row r="123" spans="1:17" ht="24.75" hidden="1" customHeight="1">
      <c r="A123" s="83">
        <v>21464</v>
      </c>
      <c r="B123" s="84" t="s">
        <v>1281</v>
      </c>
      <c r="C123" s="85">
        <f t="shared" si="35"/>
        <v>0</v>
      </c>
      <c r="D123" s="86">
        <f t="shared" si="36"/>
        <v>0</v>
      </c>
      <c r="E123" s="86">
        <f>SUM(E124:E131)</f>
        <v>0</v>
      </c>
      <c r="F123" s="86">
        <f>SUM(F124:F131)</f>
        <v>0</v>
      </c>
      <c r="G123" s="86">
        <f>SUM(G124:G131)</f>
        <v>0</v>
      </c>
      <c r="H123" s="86">
        <f>SUM(H124:H131)</f>
        <v>0</v>
      </c>
      <c r="I123" s="86">
        <f t="shared" si="42"/>
        <v>0</v>
      </c>
      <c r="J123" s="86">
        <f t="shared" ref="J123:Q123" si="45">SUM(J124:J131)</f>
        <v>0</v>
      </c>
      <c r="K123" s="86">
        <f t="shared" si="45"/>
        <v>0</v>
      </c>
      <c r="L123" s="86">
        <f t="shared" si="45"/>
        <v>0</v>
      </c>
      <c r="M123" s="86">
        <f t="shared" si="45"/>
        <v>0</v>
      </c>
      <c r="N123" s="86">
        <f t="shared" si="45"/>
        <v>0</v>
      </c>
      <c r="O123" s="86">
        <f t="shared" si="45"/>
        <v>0</v>
      </c>
      <c r="P123" s="86">
        <f t="shared" si="45"/>
        <v>0</v>
      </c>
      <c r="Q123" s="86">
        <f t="shared" si="45"/>
        <v>0</v>
      </c>
    </row>
    <row r="124" spans="1:17" ht="24.75" hidden="1" customHeight="1">
      <c r="A124" s="83">
        <v>2146401</v>
      </c>
      <c r="B124" s="87" t="s">
        <v>1282</v>
      </c>
      <c r="C124" s="88">
        <f t="shared" si="35"/>
        <v>0</v>
      </c>
      <c r="D124" s="89">
        <f t="shared" si="36"/>
        <v>0</v>
      </c>
      <c r="E124" s="66"/>
      <c r="F124" s="66"/>
      <c r="G124" s="66"/>
      <c r="H124" s="66"/>
      <c r="I124" s="89">
        <f t="shared" ref="I124:I131" si="46">SUM(J124:Q124)</f>
        <v>0</v>
      </c>
      <c r="J124" s="66"/>
      <c r="K124" s="66"/>
      <c r="L124" s="66"/>
      <c r="M124" s="66"/>
      <c r="N124" s="66"/>
      <c r="O124" s="66"/>
      <c r="P124" s="66"/>
      <c r="Q124" s="66"/>
    </row>
    <row r="125" spans="1:17" ht="24.75" hidden="1" customHeight="1">
      <c r="A125" s="83">
        <v>2146402</v>
      </c>
      <c r="B125" s="87" t="s">
        <v>1283</v>
      </c>
      <c r="C125" s="88">
        <f t="shared" si="35"/>
        <v>0</v>
      </c>
      <c r="D125" s="89">
        <f t="shared" si="36"/>
        <v>0</v>
      </c>
      <c r="E125" s="66"/>
      <c r="F125" s="66"/>
      <c r="G125" s="66"/>
      <c r="H125" s="66"/>
      <c r="I125" s="89">
        <f t="shared" si="46"/>
        <v>0</v>
      </c>
      <c r="J125" s="66"/>
      <c r="K125" s="66"/>
      <c r="L125" s="66"/>
      <c r="M125" s="66"/>
      <c r="N125" s="66"/>
      <c r="O125" s="66"/>
      <c r="P125" s="66"/>
      <c r="Q125" s="66"/>
    </row>
    <row r="126" spans="1:17" ht="24.75" hidden="1" customHeight="1">
      <c r="A126" s="83">
        <v>2146403</v>
      </c>
      <c r="B126" s="87" t="s">
        <v>1284</v>
      </c>
      <c r="C126" s="88">
        <f t="shared" si="35"/>
        <v>0</v>
      </c>
      <c r="D126" s="89">
        <f t="shared" si="36"/>
        <v>0</v>
      </c>
      <c r="E126" s="66"/>
      <c r="F126" s="66"/>
      <c r="G126" s="66"/>
      <c r="H126" s="66"/>
      <c r="I126" s="89">
        <f t="shared" si="46"/>
        <v>0</v>
      </c>
      <c r="J126" s="66"/>
      <c r="K126" s="66"/>
      <c r="L126" s="66"/>
      <c r="M126" s="66"/>
      <c r="N126" s="66"/>
      <c r="O126" s="66"/>
      <c r="P126" s="66"/>
      <c r="Q126" s="66"/>
    </row>
    <row r="127" spans="1:17" ht="24.75" hidden="1" customHeight="1">
      <c r="A127" s="83">
        <v>2146404</v>
      </c>
      <c r="B127" s="87" t="s">
        <v>1285</v>
      </c>
      <c r="C127" s="88">
        <f t="shared" si="35"/>
        <v>0</v>
      </c>
      <c r="D127" s="89">
        <f t="shared" si="36"/>
        <v>0</v>
      </c>
      <c r="E127" s="66"/>
      <c r="F127" s="66"/>
      <c r="G127" s="66"/>
      <c r="H127" s="66"/>
      <c r="I127" s="89">
        <f t="shared" si="46"/>
        <v>0</v>
      </c>
      <c r="J127" s="66"/>
      <c r="K127" s="66"/>
      <c r="L127" s="66"/>
      <c r="M127" s="66"/>
      <c r="N127" s="66"/>
      <c r="O127" s="66"/>
      <c r="P127" s="66"/>
      <c r="Q127" s="66"/>
    </row>
    <row r="128" spans="1:17" ht="24.75" hidden="1" customHeight="1">
      <c r="A128" s="83">
        <v>2146405</v>
      </c>
      <c r="B128" s="87" t="s">
        <v>1286</v>
      </c>
      <c r="C128" s="88">
        <f t="shared" si="35"/>
        <v>0</v>
      </c>
      <c r="D128" s="89">
        <f t="shared" si="36"/>
        <v>0</v>
      </c>
      <c r="E128" s="66"/>
      <c r="F128" s="66"/>
      <c r="G128" s="66"/>
      <c r="H128" s="66"/>
      <c r="I128" s="89">
        <f t="shared" si="46"/>
        <v>0</v>
      </c>
      <c r="J128" s="66"/>
      <c r="K128" s="66"/>
      <c r="L128" s="66"/>
      <c r="M128" s="66"/>
      <c r="N128" s="66"/>
      <c r="O128" s="66"/>
      <c r="P128" s="66"/>
      <c r="Q128" s="66"/>
    </row>
    <row r="129" spans="1:17" ht="24.75" hidden="1" customHeight="1">
      <c r="A129" s="83">
        <v>2146406</v>
      </c>
      <c r="B129" s="87" t="s">
        <v>1287</v>
      </c>
      <c r="C129" s="88">
        <f t="shared" si="35"/>
        <v>0</v>
      </c>
      <c r="D129" s="89">
        <f t="shared" si="36"/>
        <v>0</v>
      </c>
      <c r="E129" s="66"/>
      <c r="F129" s="66"/>
      <c r="G129" s="66"/>
      <c r="H129" s="66"/>
      <c r="I129" s="89">
        <f t="shared" si="46"/>
        <v>0</v>
      </c>
      <c r="J129" s="66"/>
      <c r="K129" s="66"/>
      <c r="L129" s="66"/>
      <c r="M129" s="66"/>
      <c r="N129" s="66"/>
      <c r="O129" s="66"/>
      <c r="P129" s="66"/>
      <c r="Q129" s="66"/>
    </row>
    <row r="130" spans="1:17" ht="24.75" hidden="1" customHeight="1">
      <c r="A130" s="83">
        <v>2146407</v>
      </c>
      <c r="B130" s="87" t="s">
        <v>1288</v>
      </c>
      <c r="C130" s="88">
        <f t="shared" si="35"/>
        <v>0</v>
      </c>
      <c r="D130" s="89">
        <f t="shared" si="36"/>
        <v>0</v>
      </c>
      <c r="E130" s="66"/>
      <c r="F130" s="66"/>
      <c r="G130" s="66"/>
      <c r="H130" s="66"/>
      <c r="I130" s="89">
        <f t="shared" si="46"/>
        <v>0</v>
      </c>
      <c r="J130" s="66"/>
      <c r="K130" s="66"/>
      <c r="L130" s="66"/>
      <c r="M130" s="66"/>
      <c r="N130" s="66"/>
      <c r="O130" s="66"/>
      <c r="P130" s="66"/>
      <c r="Q130" s="66"/>
    </row>
    <row r="131" spans="1:17" ht="24.75" hidden="1" customHeight="1">
      <c r="A131" s="83">
        <v>2146499</v>
      </c>
      <c r="B131" s="87" t="s">
        <v>1289</v>
      </c>
      <c r="C131" s="88">
        <f t="shared" si="35"/>
        <v>0</v>
      </c>
      <c r="D131" s="89">
        <f t="shared" si="36"/>
        <v>0</v>
      </c>
      <c r="E131" s="66"/>
      <c r="F131" s="66"/>
      <c r="G131" s="66"/>
      <c r="H131" s="66"/>
      <c r="I131" s="89">
        <f t="shared" si="46"/>
        <v>0</v>
      </c>
      <c r="J131" s="66"/>
      <c r="K131" s="66"/>
      <c r="L131" s="66"/>
      <c r="M131" s="66"/>
      <c r="N131" s="66"/>
      <c r="O131" s="66"/>
      <c r="P131" s="66"/>
      <c r="Q131" s="66"/>
    </row>
    <row r="132" spans="1:17" ht="24.75" hidden="1" customHeight="1">
      <c r="A132" s="83">
        <v>21468</v>
      </c>
      <c r="B132" s="84" t="s">
        <v>1290</v>
      </c>
      <c r="C132" s="85">
        <f t="shared" si="35"/>
        <v>0</v>
      </c>
      <c r="D132" s="86">
        <f t="shared" si="36"/>
        <v>0</v>
      </c>
      <c r="E132" s="86">
        <f>SUM(E133:E138)</f>
        <v>0</v>
      </c>
      <c r="F132" s="86">
        <f>SUM(F133:F138)</f>
        <v>0</v>
      </c>
      <c r="G132" s="86">
        <f>SUM(G133:G138)</f>
        <v>0</v>
      </c>
      <c r="H132" s="86">
        <f>SUM(H133:H138)</f>
        <v>0</v>
      </c>
      <c r="I132" s="86">
        <f>SUM(J132:Q132)</f>
        <v>0</v>
      </c>
      <c r="J132" s="86">
        <f t="shared" ref="J132:Q132" si="47">SUM(J133:J138)</f>
        <v>0</v>
      </c>
      <c r="K132" s="86">
        <f t="shared" si="47"/>
        <v>0</v>
      </c>
      <c r="L132" s="86">
        <f t="shared" si="47"/>
        <v>0</v>
      </c>
      <c r="M132" s="86">
        <f t="shared" si="47"/>
        <v>0</v>
      </c>
      <c r="N132" s="86">
        <f t="shared" si="47"/>
        <v>0</v>
      </c>
      <c r="O132" s="86">
        <f t="shared" si="47"/>
        <v>0</v>
      </c>
      <c r="P132" s="86">
        <f t="shared" si="47"/>
        <v>0</v>
      </c>
      <c r="Q132" s="86">
        <f t="shared" si="47"/>
        <v>0</v>
      </c>
    </row>
    <row r="133" spans="1:17" ht="24.75" hidden="1" customHeight="1">
      <c r="A133" s="83">
        <v>2146801</v>
      </c>
      <c r="B133" s="87" t="s">
        <v>1291</v>
      </c>
      <c r="C133" s="88">
        <f t="shared" si="35"/>
        <v>0</v>
      </c>
      <c r="D133" s="89">
        <f t="shared" si="36"/>
        <v>0</v>
      </c>
      <c r="E133" s="66"/>
      <c r="F133" s="66"/>
      <c r="G133" s="66"/>
      <c r="H133" s="66"/>
      <c r="I133" s="89">
        <f t="shared" ref="I133:I138" si="48">SUM(J133:Q133)</f>
        <v>0</v>
      </c>
      <c r="J133" s="66"/>
      <c r="K133" s="66"/>
      <c r="L133" s="66"/>
      <c r="M133" s="66"/>
      <c r="N133" s="66"/>
      <c r="O133" s="66"/>
      <c r="P133" s="66"/>
      <c r="Q133" s="66"/>
    </row>
    <row r="134" spans="1:17" ht="24.75" hidden="1" customHeight="1">
      <c r="A134" s="83">
        <v>2146802</v>
      </c>
      <c r="B134" s="87" t="s">
        <v>1292</v>
      </c>
      <c r="C134" s="88">
        <f t="shared" si="35"/>
        <v>0</v>
      </c>
      <c r="D134" s="89">
        <f t="shared" si="36"/>
        <v>0</v>
      </c>
      <c r="E134" s="66"/>
      <c r="F134" s="66"/>
      <c r="G134" s="66"/>
      <c r="H134" s="66"/>
      <c r="I134" s="89">
        <f t="shared" si="48"/>
        <v>0</v>
      </c>
      <c r="J134" s="66"/>
      <c r="K134" s="66"/>
      <c r="L134" s="66"/>
      <c r="M134" s="66"/>
      <c r="N134" s="66"/>
      <c r="O134" s="66"/>
      <c r="P134" s="66"/>
      <c r="Q134" s="66"/>
    </row>
    <row r="135" spans="1:17" ht="24.75" hidden="1" customHeight="1">
      <c r="A135" s="83">
        <v>2146803</v>
      </c>
      <c r="B135" s="87" t="s">
        <v>1293</v>
      </c>
      <c r="C135" s="88">
        <f t="shared" si="35"/>
        <v>0</v>
      </c>
      <c r="D135" s="89">
        <f t="shared" si="36"/>
        <v>0</v>
      </c>
      <c r="E135" s="66"/>
      <c r="F135" s="66"/>
      <c r="G135" s="66"/>
      <c r="H135" s="66"/>
      <c r="I135" s="89">
        <f t="shared" si="48"/>
        <v>0</v>
      </c>
      <c r="J135" s="66"/>
      <c r="K135" s="66"/>
      <c r="L135" s="66"/>
      <c r="M135" s="66"/>
      <c r="N135" s="66"/>
      <c r="O135" s="66"/>
      <c r="P135" s="66"/>
      <c r="Q135" s="66"/>
    </row>
    <row r="136" spans="1:17" ht="24.75" hidden="1" customHeight="1">
      <c r="A136" s="83">
        <v>2146804</v>
      </c>
      <c r="B136" s="87" t="s">
        <v>1294</v>
      </c>
      <c r="C136" s="88">
        <f t="shared" si="35"/>
        <v>0</v>
      </c>
      <c r="D136" s="89">
        <f t="shared" si="36"/>
        <v>0</v>
      </c>
      <c r="E136" s="66"/>
      <c r="F136" s="66"/>
      <c r="G136" s="66"/>
      <c r="H136" s="66"/>
      <c r="I136" s="89">
        <f t="shared" si="48"/>
        <v>0</v>
      </c>
      <c r="J136" s="66"/>
      <c r="K136" s="66"/>
      <c r="L136" s="66"/>
      <c r="M136" s="66"/>
      <c r="N136" s="66"/>
      <c r="O136" s="66"/>
      <c r="P136" s="66"/>
      <c r="Q136" s="66"/>
    </row>
    <row r="137" spans="1:17" ht="24.75" hidden="1" customHeight="1">
      <c r="A137" s="83">
        <v>2146805</v>
      </c>
      <c r="B137" s="87" t="s">
        <v>1295</v>
      </c>
      <c r="C137" s="88">
        <f t="shared" si="35"/>
        <v>0</v>
      </c>
      <c r="D137" s="89">
        <f t="shared" si="36"/>
        <v>0</v>
      </c>
      <c r="E137" s="66"/>
      <c r="F137" s="66"/>
      <c r="G137" s="66"/>
      <c r="H137" s="66"/>
      <c r="I137" s="89">
        <f t="shared" si="48"/>
        <v>0</v>
      </c>
      <c r="J137" s="66"/>
      <c r="K137" s="66"/>
      <c r="L137" s="66"/>
      <c r="M137" s="66"/>
      <c r="N137" s="66"/>
      <c r="O137" s="66"/>
      <c r="P137" s="66"/>
      <c r="Q137" s="66"/>
    </row>
    <row r="138" spans="1:17" ht="24.75" hidden="1" customHeight="1">
      <c r="A138" s="83">
        <v>2146899</v>
      </c>
      <c r="B138" s="87" t="s">
        <v>1296</v>
      </c>
      <c r="C138" s="88">
        <f t="shared" si="35"/>
        <v>0</v>
      </c>
      <c r="D138" s="89">
        <f t="shared" si="36"/>
        <v>0</v>
      </c>
      <c r="E138" s="66"/>
      <c r="F138" s="66"/>
      <c r="G138" s="66"/>
      <c r="H138" s="66"/>
      <c r="I138" s="89">
        <f t="shared" si="48"/>
        <v>0</v>
      </c>
      <c r="J138" s="66"/>
      <c r="K138" s="66"/>
      <c r="L138" s="66"/>
      <c r="M138" s="66"/>
      <c r="N138" s="66"/>
      <c r="O138" s="66"/>
      <c r="P138" s="66"/>
      <c r="Q138" s="66"/>
    </row>
    <row r="139" spans="1:17" ht="24.75" hidden="1" customHeight="1">
      <c r="A139" s="83">
        <v>21469</v>
      </c>
      <c r="B139" s="84" t="s">
        <v>1297</v>
      </c>
      <c r="C139" s="85">
        <f t="shared" si="35"/>
        <v>0</v>
      </c>
      <c r="D139" s="86">
        <f t="shared" si="36"/>
        <v>0</v>
      </c>
      <c r="E139" s="86">
        <f>SUM(E140:E148)</f>
        <v>0</v>
      </c>
      <c r="F139" s="86">
        <f>SUM(F140:F148)</f>
        <v>0</v>
      </c>
      <c r="G139" s="86">
        <f>SUM(G140:G148)</f>
        <v>0</v>
      </c>
      <c r="H139" s="86">
        <f>SUM(H140:H148)</f>
        <v>0</v>
      </c>
      <c r="I139" s="86">
        <f>SUM(J139:Q139)</f>
        <v>0</v>
      </c>
      <c r="J139" s="86">
        <f t="shared" ref="J139:Q139" si="49">SUM(J140:J148)</f>
        <v>0</v>
      </c>
      <c r="K139" s="86">
        <f t="shared" si="49"/>
        <v>0</v>
      </c>
      <c r="L139" s="86">
        <f t="shared" si="49"/>
        <v>0</v>
      </c>
      <c r="M139" s="86">
        <f t="shared" si="49"/>
        <v>0</v>
      </c>
      <c r="N139" s="86">
        <f t="shared" si="49"/>
        <v>0</v>
      </c>
      <c r="O139" s="86">
        <f t="shared" si="49"/>
        <v>0</v>
      </c>
      <c r="P139" s="86">
        <f t="shared" si="49"/>
        <v>0</v>
      </c>
      <c r="Q139" s="86">
        <f t="shared" si="49"/>
        <v>0</v>
      </c>
    </row>
    <row r="140" spans="1:17" ht="24.75" hidden="1" customHeight="1">
      <c r="A140" s="83">
        <v>2146901</v>
      </c>
      <c r="B140" s="87" t="s">
        <v>1298</v>
      </c>
      <c r="C140" s="88">
        <f t="shared" si="35"/>
        <v>0</v>
      </c>
      <c r="D140" s="89">
        <f t="shared" si="36"/>
        <v>0</v>
      </c>
      <c r="E140" s="66"/>
      <c r="F140" s="66"/>
      <c r="G140" s="66"/>
      <c r="H140" s="66"/>
      <c r="I140" s="89">
        <f t="shared" ref="I140:I150" si="50">SUM(J140:Q140)</f>
        <v>0</v>
      </c>
      <c r="J140" s="66"/>
      <c r="K140" s="66"/>
      <c r="L140" s="66"/>
      <c r="M140" s="66"/>
      <c r="N140" s="66"/>
      <c r="O140" s="66"/>
      <c r="P140" s="66"/>
      <c r="Q140" s="66"/>
    </row>
    <row r="141" spans="1:17" ht="24.75" hidden="1" customHeight="1">
      <c r="A141" s="83">
        <v>2146902</v>
      </c>
      <c r="B141" s="87" t="s">
        <v>884</v>
      </c>
      <c r="C141" s="88">
        <f t="shared" si="35"/>
        <v>0</v>
      </c>
      <c r="D141" s="89">
        <f t="shared" si="36"/>
        <v>0</v>
      </c>
      <c r="E141" s="66"/>
      <c r="F141" s="66"/>
      <c r="G141" s="66"/>
      <c r="H141" s="66"/>
      <c r="I141" s="89">
        <f t="shared" si="50"/>
        <v>0</v>
      </c>
      <c r="J141" s="66"/>
      <c r="K141" s="66"/>
      <c r="L141" s="66"/>
      <c r="M141" s="66"/>
      <c r="N141" s="66"/>
      <c r="O141" s="66"/>
      <c r="P141" s="66"/>
      <c r="Q141" s="66"/>
    </row>
    <row r="142" spans="1:17" ht="24.75" hidden="1" customHeight="1">
      <c r="A142" s="83">
        <v>2146903</v>
      </c>
      <c r="B142" s="87" t="s">
        <v>1299</v>
      </c>
      <c r="C142" s="88">
        <f t="shared" si="35"/>
        <v>0</v>
      </c>
      <c r="D142" s="89">
        <f t="shared" si="36"/>
        <v>0</v>
      </c>
      <c r="E142" s="66"/>
      <c r="F142" s="66"/>
      <c r="G142" s="66"/>
      <c r="H142" s="66"/>
      <c r="I142" s="89">
        <f t="shared" si="50"/>
        <v>0</v>
      </c>
      <c r="J142" s="66"/>
      <c r="K142" s="66"/>
      <c r="L142" s="66"/>
      <c r="M142" s="66"/>
      <c r="N142" s="66"/>
      <c r="O142" s="66"/>
      <c r="P142" s="66"/>
      <c r="Q142" s="66"/>
    </row>
    <row r="143" spans="1:17" ht="24.75" hidden="1" customHeight="1">
      <c r="A143" s="83">
        <v>2146904</v>
      </c>
      <c r="B143" s="87" t="s">
        <v>1300</v>
      </c>
      <c r="C143" s="88">
        <f t="shared" si="35"/>
        <v>0</v>
      </c>
      <c r="D143" s="89">
        <f t="shared" si="36"/>
        <v>0</v>
      </c>
      <c r="E143" s="66"/>
      <c r="F143" s="66"/>
      <c r="G143" s="66"/>
      <c r="H143" s="66"/>
      <c r="I143" s="89">
        <f t="shared" si="50"/>
        <v>0</v>
      </c>
      <c r="J143" s="66"/>
      <c r="K143" s="66"/>
      <c r="L143" s="66"/>
      <c r="M143" s="66"/>
      <c r="N143" s="66"/>
      <c r="O143" s="66"/>
      <c r="P143" s="66"/>
      <c r="Q143" s="66"/>
    </row>
    <row r="144" spans="1:17" ht="24.75" hidden="1" customHeight="1">
      <c r="A144" s="83">
        <v>2146905</v>
      </c>
      <c r="B144" s="87" t="s">
        <v>1301</v>
      </c>
      <c r="C144" s="88">
        <f t="shared" si="35"/>
        <v>0</v>
      </c>
      <c r="D144" s="89">
        <f t="shared" si="36"/>
        <v>0</v>
      </c>
      <c r="E144" s="66"/>
      <c r="F144" s="66"/>
      <c r="G144" s="66"/>
      <c r="H144" s="66"/>
      <c r="I144" s="89">
        <f t="shared" si="50"/>
        <v>0</v>
      </c>
      <c r="J144" s="66"/>
      <c r="K144" s="66"/>
      <c r="L144" s="66"/>
      <c r="M144" s="66"/>
      <c r="N144" s="66"/>
      <c r="O144" s="66"/>
      <c r="P144" s="66"/>
      <c r="Q144" s="66"/>
    </row>
    <row r="145" spans="1:17" ht="24.75" hidden="1" customHeight="1">
      <c r="A145" s="83">
        <v>2146906</v>
      </c>
      <c r="B145" s="87" t="s">
        <v>1302</v>
      </c>
      <c r="C145" s="88">
        <f t="shared" si="35"/>
        <v>0</v>
      </c>
      <c r="D145" s="89">
        <f t="shared" si="36"/>
        <v>0</v>
      </c>
      <c r="E145" s="66"/>
      <c r="F145" s="66"/>
      <c r="G145" s="66"/>
      <c r="H145" s="66"/>
      <c r="I145" s="89">
        <f t="shared" si="50"/>
        <v>0</v>
      </c>
      <c r="J145" s="66"/>
      <c r="K145" s="66"/>
      <c r="L145" s="66"/>
      <c r="M145" s="66"/>
      <c r="N145" s="66"/>
      <c r="O145" s="66"/>
      <c r="P145" s="66"/>
      <c r="Q145" s="66"/>
    </row>
    <row r="146" spans="1:17" ht="24.75" hidden="1" customHeight="1">
      <c r="A146" s="83">
        <v>2146907</v>
      </c>
      <c r="B146" s="87" t="s">
        <v>1303</v>
      </c>
      <c r="C146" s="88">
        <f t="shared" si="35"/>
        <v>0</v>
      </c>
      <c r="D146" s="89">
        <f t="shared" si="36"/>
        <v>0</v>
      </c>
      <c r="E146" s="66"/>
      <c r="F146" s="66"/>
      <c r="G146" s="66"/>
      <c r="H146" s="66"/>
      <c r="I146" s="89">
        <f t="shared" si="50"/>
        <v>0</v>
      </c>
      <c r="J146" s="66"/>
      <c r="K146" s="66"/>
      <c r="L146" s="66"/>
      <c r="M146" s="66"/>
      <c r="N146" s="66"/>
      <c r="O146" s="66"/>
      <c r="P146" s="66"/>
      <c r="Q146" s="66"/>
    </row>
    <row r="147" spans="1:17" ht="24.75" hidden="1" customHeight="1">
      <c r="A147" s="83">
        <v>2146908</v>
      </c>
      <c r="B147" s="87" t="s">
        <v>1304</v>
      </c>
      <c r="C147" s="88">
        <f t="shared" si="35"/>
        <v>0</v>
      </c>
      <c r="D147" s="89">
        <f t="shared" si="36"/>
        <v>0</v>
      </c>
      <c r="E147" s="66"/>
      <c r="F147" s="66"/>
      <c r="G147" s="66"/>
      <c r="H147" s="66"/>
      <c r="I147" s="89">
        <f t="shared" si="50"/>
        <v>0</v>
      </c>
      <c r="J147" s="66"/>
      <c r="K147" s="66"/>
      <c r="L147" s="66"/>
      <c r="M147" s="66"/>
      <c r="N147" s="66"/>
      <c r="O147" s="66"/>
      <c r="P147" s="66"/>
      <c r="Q147" s="66"/>
    </row>
    <row r="148" spans="1:17" ht="24.75" hidden="1" customHeight="1">
      <c r="A148" s="83">
        <v>2146999</v>
      </c>
      <c r="B148" s="87" t="s">
        <v>1305</v>
      </c>
      <c r="C148" s="88">
        <f t="shared" si="35"/>
        <v>0</v>
      </c>
      <c r="D148" s="89">
        <f t="shared" si="36"/>
        <v>0</v>
      </c>
      <c r="E148" s="66"/>
      <c r="F148" s="66"/>
      <c r="G148" s="66"/>
      <c r="H148" s="66"/>
      <c r="I148" s="89">
        <f t="shared" si="50"/>
        <v>0</v>
      </c>
      <c r="J148" s="66"/>
      <c r="K148" s="66"/>
      <c r="L148" s="66"/>
      <c r="M148" s="66"/>
      <c r="N148" s="66"/>
      <c r="O148" s="66"/>
      <c r="P148" s="66"/>
      <c r="Q148" s="66"/>
    </row>
    <row r="149" spans="1:17" ht="24.75" hidden="1" customHeight="1">
      <c r="A149" s="83">
        <v>215</v>
      </c>
      <c r="B149" s="84" t="s">
        <v>1306</v>
      </c>
      <c r="C149" s="85">
        <f t="shared" si="35"/>
        <v>0</v>
      </c>
      <c r="D149" s="86">
        <f t="shared" si="36"/>
        <v>0</v>
      </c>
      <c r="E149" s="86">
        <f>SUM(,E150,E157,E163)</f>
        <v>0</v>
      </c>
      <c r="F149" s="86">
        <f t="shared" ref="F149:Q149" si="51">SUM(,F150,F157,F163)</f>
        <v>0</v>
      </c>
      <c r="G149" s="86">
        <f t="shared" si="51"/>
        <v>0</v>
      </c>
      <c r="H149" s="86">
        <f t="shared" si="51"/>
        <v>0</v>
      </c>
      <c r="I149" s="86">
        <f t="shared" si="50"/>
        <v>0</v>
      </c>
      <c r="J149" s="86">
        <f t="shared" si="51"/>
        <v>0</v>
      </c>
      <c r="K149" s="86">
        <f t="shared" si="51"/>
        <v>0</v>
      </c>
      <c r="L149" s="86">
        <f t="shared" si="51"/>
        <v>0</v>
      </c>
      <c r="M149" s="86">
        <f t="shared" si="51"/>
        <v>0</v>
      </c>
      <c r="N149" s="86">
        <f t="shared" si="51"/>
        <v>0</v>
      </c>
      <c r="O149" s="86">
        <f t="shared" si="51"/>
        <v>0</v>
      </c>
      <c r="P149" s="86">
        <f t="shared" si="51"/>
        <v>0</v>
      </c>
      <c r="Q149" s="86">
        <f t="shared" si="51"/>
        <v>0</v>
      </c>
    </row>
    <row r="150" spans="1:17" ht="24.75" hidden="1" customHeight="1">
      <c r="A150" s="83">
        <v>21560</v>
      </c>
      <c r="B150" s="84" t="s">
        <v>1307</v>
      </c>
      <c r="C150" s="85">
        <f t="shared" si="35"/>
        <v>0</v>
      </c>
      <c r="D150" s="86">
        <f t="shared" si="36"/>
        <v>0</v>
      </c>
      <c r="E150" s="86">
        <f>SUM(E151:E156)</f>
        <v>0</v>
      </c>
      <c r="F150" s="86">
        <f>SUM(F151:F156)</f>
        <v>0</v>
      </c>
      <c r="G150" s="86">
        <f>SUM(G151:G156)</f>
        <v>0</v>
      </c>
      <c r="H150" s="86">
        <f>SUM(H151:H156)</f>
        <v>0</v>
      </c>
      <c r="I150" s="86">
        <f t="shared" si="50"/>
        <v>0</v>
      </c>
      <c r="J150" s="86">
        <f t="shared" ref="J150:Q150" si="52">SUM(J151:J156)</f>
        <v>0</v>
      </c>
      <c r="K150" s="86">
        <f t="shared" si="52"/>
        <v>0</v>
      </c>
      <c r="L150" s="86">
        <f t="shared" si="52"/>
        <v>0</v>
      </c>
      <c r="M150" s="86">
        <f t="shared" si="52"/>
        <v>0</v>
      </c>
      <c r="N150" s="86">
        <f t="shared" si="52"/>
        <v>0</v>
      </c>
      <c r="O150" s="86">
        <f t="shared" si="52"/>
        <v>0</v>
      </c>
      <c r="P150" s="86">
        <f t="shared" si="52"/>
        <v>0</v>
      </c>
      <c r="Q150" s="86">
        <f t="shared" si="52"/>
        <v>0</v>
      </c>
    </row>
    <row r="151" spans="1:17" ht="24.75" hidden="1" customHeight="1">
      <c r="A151" s="83">
        <v>2156001</v>
      </c>
      <c r="B151" s="87" t="s">
        <v>1308</v>
      </c>
      <c r="C151" s="88">
        <f t="shared" si="35"/>
        <v>0</v>
      </c>
      <c r="D151" s="89">
        <f t="shared" si="36"/>
        <v>0</v>
      </c>
      <c r="E151" s="66"/>
      <c r="F151" s="66"/>
      <c r="G151" s="66"/>
      <c r="H151" s="66"/>
      <c r="I151" s="89">
        <f t="shared" ref="I151:I156" si="53">SUM(J151:Q151)</f>
        <v>0</v>
      </c>
      <c r="J151" s="66"/>
      <c r="K151" s="66"/>
      <c r="L151" s="66"/>
      <c r="M151" s="66"/>
      <c r="N151" s="66"/>
      <c r="O151" s="66"/>
      <c r="P151" s="66"/>
      <c r="Q151" s="66"/>
    </row>
    <row r="152" spans="1:17" ht="24.75" hidden="1" customHeight="1">
      <c r="A152" s="83">
        <v>2156002</v>
      </c>
      <c r="B152" s="87" t="s">
        <v>1309</v>
      </c>
      <c r="C152" s="88">
        <f t="shared" si="35"/>
        <v>0</v>
      </c>
      <c r="D152" s="89">
        <f t="shared" si="36"/>
        <v>0</v>
      </c>
      <c r="E152" s="66"/>
      <c r="F152" s="66"/>
      <c r="G152" s="66"/>
      <c r="H152" s="66"/>
      <c r="I152" s="89">
        <f t="shared" si="53"/>
        <v>0</v>
      </c>
      <c r="J152" s="66"/>
      <c r="K152" s="66"/>
      <c r="L152" s="66"/>
      <c r="M152" s="66"/>
      <c r="N152" s="66"/>
      <c r="O152" s="66"/>
      <c r="P152" s="66"/>
      <c r="Q152" s="66"/>
    </row>
    <row r="153" spans="1:17" ht="24.75" hidden="1" customHeight="1">
      <c r="A153" s="83">
        <v>2156003</v>
      </c>
      <c r="B153" s="87" t="s">
        <v>1310</v>
      </c>
      <c r="C153" s="88">
        <f t="shared" si="35"/>
        <v>0</v>
      </c>
      <c r="D153" s="89">
        <f t="shared" si="36"/>
        <v>0</v>
      </c>
      <c r="E153" s="66"/>
      <c r="F153" s="66"/>
      <c r="G153" s="66"/>
      <c r="H153" s="66"/>
      <c r="I153" s="89">
        <f t="shared" si="53"/>
        <v>0</v>
      </c>
      <c r="J153" s="66"/>
      <c r="K153" s="66"/>
      <c r="L153" s="66"/>
      <c r="M153" s="66"/>
      <c r="N153" s="66"/>
      <c r="O153" s="66"/>
      <c r="P153" s="66"/>
      <c r="Q153" s="66"/>
    </row>
    <row r="154" spans="1:17" ht="24.75" hidden="1" customHeight="1">
      <c r="A154" s="83">
        <v>2156004</v>
      </c>
      <c r="B154" s="87" t="s">
        <v>1311</v>
      </c>
      <c r="C154" s="88">
        <f t="shared" si="35"/>
        <v>0</v>
      </c>
      <c r="D154" s="89">
        <f t="shared" si="36"/>
        <v>0</v>
      </c>
      <c r="E154" s="66"/>
      <c r="F154" s="66"/>
      <c r="G154" s="66"/>
      <c r="H154" s="66"/>
      <c r="I154" s="89">
        <f t="shared" si="53"/>
        <v>0</v>
      </c>
      <c r="J154" s="66"/>
      <c r="K154" s="66"/>
      <c r="L154" s="66"/>
      <c r="M154" s="66"/>
      <c r="N154" s="66"/>
      <c r="O154" s="66"/>
      <c r="P154" s="66"/>
      <c r="Q154" s="66"/>
    </row>
    <row r="155" spans="1:17" ht="24.75" hidden="1" customHeight="1">
      <c r="A155" s="83">
        <v>2156005</v>
      </c>
      <c r="B155" s="87" t="s">
        <v>1312</v>
      </c>
      <c r="C155" s="88">
        <f t="shared" si="35"/>
        <v>0</v>
      </c>
      <c r="D155" s="89">
        <f t="shared" si="36"/>
        <v>0</v>
      </c>
      <c r="E155" s="66"/>
      <c r="F155" s="66"/>
      <c r="G155" s="66"/>
      <c r="H155" s="66"/>
      <c r="I155" s="89">
        <f t="shared" si="53"/>
        <v>0</v>
      </c>
      <c r="J155" s="66"/>
      <c r="K155" s="66"/>
      <c r="L155" s="66"/>
      <c r="M155" s="66"/>
      <c r="N155" s="66"/>
      <c r="O155" s="66"/>
      <c r="P155" s="66"/>
      <c r="Q155" s="66"/>
    </row>
    <row r="156" spans="1:17" ht="24.75" hidden="1" customHeight="1">
      <c r="A156" s="83">
        <v>2156099</v>
      </c>
      <c r="B156" s="87" t="s">
        <v>1313</v>
      </c>
      <c r="C156" s="88">
        <f t="shared" si="35"/>
        <v>0</v>
      </c>
      <c r="D156" s="89">
        <f t="shared" si="36"/>
        <v>0</v>
      </c>
      <c r="E156" s="66"/>
      <c r="F156" s="66"/>
      <c r="G156" s="66"/>
      <c r="H156" s="66"/>
      <c r="I156" s="89">
        <f t="shared" si="53"/>
        <v>0</v>
      </c>
      <c r="J156" s="66"/>
      <c r="K156" s="66"/>
      <c r="L156" s="66"/>
      <c r="M156" s="66"/>
      <c r="N156" s="66"/>
      <c r="O156" s="66"/>
      <c r="P156" s="66"/>
      <c r="Q156" s="66"/>
    </row>
    <row r="157" spans="1:17" ht="24.75" hidden="1" customHeight="1">
      <c r="A157" s="83">
        <v>21561</v>
      </c>
      <c r="B157" s="84" t="s">
        <v>1314</v>
      </c>
      <c r="C157" s="85">
        <f t="shared" si="35"/>
        <v>0</v>
      </c>
      <c r="D157" s="86">
        <f t="shared" si="36"/>
        <v>0</v>
      </c>
      <c r="E157" s="86">
        <f>SUM(E158:E162)</f>
        <v>0</v>
      </c>
      <c r="F157" s="86">
        <f>SUM(F158:F162)</f>
        <v>0</v>
      </c>
      <c r="G157" s="86">
        <f>SUM(G158:G162)</f>
        <v>0</v>
      </c>
      <c r="H157" s="86">
        <f>SUM(H158:H162)</f>
        <v>0</v>
      </c>
      <c r="I157" s="86">
        <f t="shared" ref="I157:I166" si="54">SUM(J157:Q157)</f>
        <v>0</v>
      </c>
      <c r="J157" s="86">
        <f t="shared" ref="J157:Q157" si="55">SUM(J158:J162)</f>
        <v>0</v>
      </c>
      <c r="K157" s="86">
        <f t="shared" si="55"/>
        <v>0</v>
      </c>
      <c r="L157" s="86">
        <f t="shared" si="55"/>
        <v>0</v>
      </c>
      <c r="M157" s="86">
        <f t="shared" si="55"/>
        <v>0</v>
      </c>
      <c r="N157" s="86">
        <f t="shared" si="55"/>
        <v>0</v>
      </c>
      <c r="O157" s="86">
        <f t="shared" si="55"/>
        <v>0</v>
      </c>
      <c r="P157" s="86">
        <f t="shared" si="55"/>
        <v>0</v>
      </c>
      <c r="Q157" s="86">
        <f t="shared" si="55"/>
        <v>0</v>
      </c>
    </row>
    <row r="158" spans="1:17" ht="24.75" hidden="1" customHeight="1">
      <c r="A158" s="83">
        <v>2156101</v>
      </c>
      <c r="B158" s="87" t="s">
        <v>1315</v>
      </c>
      <c r="C158" s="88">
        <f t="shared" si="35"/>
        <v>0</v>
      </c>
      <c r="D158" s="89">
        <f t="shared" si="36"/>
        <v>0</v>
      </c>
      <c r="E158" s="66"/>
      <c r="F158" s="66"/>
      <c r="G158" s="66"/>
      <c r="H158" s="66"/>
      <c r="I158" s="89">
        <f t="shared" si="54"/>
        <v>0</v>
      </c>
      <c r="J158" s="66"/>
      <c r="K158" s="66"/>
      <c r="L158" s="66"/>
      <c r="M158" s="66"/>
      <c r="N158" s="66"/>
      <c r="O158" s="66"/>
      <c r="P158" s="66"/>
      <c r="Q158" s="66"/>
    </row>
    <row r="159" spans="1:17" ht="24.75" hidden="1" customHeight="1">
      <c r="A159" s="83">
        <v>2156102</v>
      </c>
      <c r="B159" s="87" t="s">
        <v>1316</v>
      </c>
      <c r="C159" s="88">
        <f t="shared" si="35"/>
        <v>0</v>
      </c>
      <c r="D159" s="89">
        <f t="shared" si="36"/>
        <v>0</v>
      </c>
      <c r="E159" s="66"/>
      <c r="F159" s="66"/>
      <c r="G159" s="66"/>
      <c r="H159" s="66"/>
      <c r="I159" s="89">
        <f t="shared" si="54"/>
        <v>0</v>
      </c>
      <c r="J159" s="66"/>
      <c r="K159" s="66"/>
      <c r="L159" s="66"/>
      <c r="M159" s="66"/>
      <c r="N159" s="66"/>
      <c r="O159" s="66"/>
      <c r="P159" s="66"/>
      <c r="Q159" s="66"/>
    </row>
    <row r="160" spans="1:17" ht="24.75" hidden="1" customHeight="1">
      <c r="A160" s="83">
        <v>2156103</v>
      </c>
      <c r="B160" s="87" t="s">
        <v>1317</v>
      </c>
      <c r="C160" s="88">
        <f t="shared" si="35"/>
        <v>0</v>
      </c>
      <c r="D160" s="89">
        <f t="shared" si="36"/>
        <v>0</v>
      </c>
      <c r="E160" s="66"/>
      <c r="F160" s="66"/>
      <c r="G160" s="66"/>
      <c r="H160" s="66"/>
      <c r="I160" s="89">
        <f t="shared" si="54"/>
        <v>0</v>
      </c>
      <c r="J160" s="66"/>
      <c r="K160" s="66"/>
      <c r="L160" s="66"/>
      <c r="M160" s="66"/>
      <c r="N160" s="66"/>
      <c r="O160" s="66"/>
      <c r="P160" s="66"/>
      <c r="Q160" s="66"/>
    </row>
    <row r="161" spans="1:17" ht="24.75" hidden="1" customHeight="1">
      <c r="A161" s="83">
        <v>2156104</v>
      </c>
      <c r="B161" s="87" t="s">
        <v>1318</v>
      </c>
      <c r="C161" s="88">
        <f t="shared" ref="C161:C192" si="56">SUM(D161,I161)</f>
        <v>0</v>
      </c>
      <c r="D161" s="89">
        <f t="shared" ref="D161:D192" si="57">SUM(E161:H161)</f>
        <v>0</v>
      </c>
      <c r="E161" s="66"/>
      <c r="F161" s="66"/>
      <c r="G161" s="66"/>
      <c r="H161" s="66"/>
      <c r="I161" s="89">
        <f t="shared" si="54"/>
        <v>0</v>
      </c>
      <c r="J161" s="66"/>
      <c r="K161" s="66"/>
      <c r="L161" s="66"/>
      <c r="M161" s="66"/>
      <c r="N161" s="66"/>
      <c r="O161" s="66"/>
      <c r="P161" s="66"/>
      <c r="Q161" s="66"/>
    </row>
    <row r="162" spans="1:17" ht="24.75" hidden="1" customHeight="1">
      <c r="A162" s="83">
        <v>2156199</v>
      </c>
      <c r="B162" s="87" t="s">
        <v>1319</v>
      </c>
      <c r="C162" s="88">
        <f t="shared" si="56"/>
        <v>0</v>
      </c>
      <c r="D162" s="89">
        <f t="shared" si="57"/>
        <v>0</v>
      </c>
      <c r="E162" s="66"/>
      <c r="F162" s="66"/>
      <c r="G162" s="66"/>
      <c r="H162" s="66"/>
      <c r="I162" s="89">
        <f t="shared" si="54"/>
        <v>0</v>
      </c>
      <c r="J162" s="66"/>
      <c r="K162" s="66"/>
      <c r="L162" s="66"/>
      <c r="M162" s="66"/>
      <c r="N162" s="66"/>
      <c r="O162" s="66"/>
      <c r="P162" s="66"/>
      <c r="Q162" s="66"/>
    </row>
    <row r="163" spans="1:17" ht="24.75" hidden="1" customHeight="1">
      <c r="A163" s="83">
        <v>21562</v>
      </c>
      <c r="B163" s="84" t="s">
        <v>1320</v>
      </c>
      <c r="C163" s="85">
        <f t="shared" si="56"/>
        <v>0</v>
      </c>
      <c r="D163" s="86">
        <f t="shared" si="57"/>
        <v>0</v>
      </c>
      <c r="E163" s="86">
        <f>SUM(E164:E166)</f>
        <v>0</v>
      </c>
      <c r="F163" s="86">
        <f>SUM(F164:F166)</f>
        <v>0</v>
      </c>
      <c r="G163" s="86">
        <f>SUM(G164:G166)</f>
        <v>0</v>
      </c>
      <c r="H163" s="86">
        <f>SUM(H164:H166)</f>
        <v>0</v>
      </c>
      <c r="I163" s="86">
        <f t="shared" si="54"/>
        <v>0</v>
      </c>
      <c r="J163" s="86">
        <f t="shared" ref="J163:Q163" si="58">SUM(J164:J166)</f>
        <v>0</v>
      </c>
      <c r="K163" s="86">
        <f t="shared" si="58"/>
        <v>0</v>
      </c>
      <c r="L163" s="86">
        <f t="shared" si="58"/>
        <v>0</v>
      </c>
      <c r="M163" s="86">
        <f t="shared" si="58"/>
        <v>0</v>
      </c>
      <c r="N163" s="86">
        <f t="shared" si="58"/>
        <v>0</v>
      </c>
      <c r="O163" s="86">
        <f t="shared" si="58"/>
        <v>0</v>
      </c>
      <c r="P163" s="86">
        <f t="shared" si="58"/>
        <v>0</v>
      </c>
      <c r="Q163" s="86">
        <f t="shared" si="58"/>
        <v>0</v>
      </c>
    </row>
    <row r="164" spans="1:17" ht="24.75" hidden="1" customHeight="1">
      <c r="A164" s="83">
        <v>2156201</v>
      </c>
      <c r="B164" s="87" t="s">
        <v>1321</v>
      </c>
      <c r="C164" s="88">
        <f t="shared" si="56"/>
        <v>0</v>
      </c>
      <c r="D164" s="89">
        <f t="shared" si="57"/>
        <v>0</v>
      </c>
      <c r="E164" s="66"/>
      <c r="F164" s="66"/>
      <c r="G164" s="66"/>
      <c r="H164" s="66"/>
      <c r="I164" s="89">
        <f t="shared" si="54"/>
        <v>0</v>
      </c>
      <c r="J164" s="66"/>
      <c r="K164" s="66"/>
      <c r="L164" s="66"/>
      <c r="M164" s="66"/>
      <c r="N164" s="66"/>
      <c r="O164" s="66"/>
      <c r="P164" s="66"/>
      <c r="Q164" s="66"/>
    </row>
    <row r="165" spans="1:17" ht="24.75" hidden="1" customHeight="1">
      <c r="A165" s="83">
        <v>2156202</v>
      </c>
      <c r="B165" s="87" t="s">
        <v>1322</v>
      </c>
      <c r="C165" s="88">
        <f t="shared" si="56"/>
        <v>0</v>
      </c>
      <c r="D165" s="89">
        <f t="shared" si="57"/>
        <v>0</v>
      </c>
      <c r="E165" s="66"/>
      <c r="F165" s="66"/>
      <c r="G165" s="66"/>
      <c r="H165" s="66"/>
      <c r="I165" s="89">
        <f t="shared" si="54"/>
        <v>0</v>
      </c>
      <c r="J165" s="66"/>
      <c r="K165" s="66"/>
      <c r="L165" s="66"/>
      <c r="M165" s="66"/>
      <c r="N165" s="66"/>
      <c r="O165" s="66"/>
      <c r="P165" s="66"/>
      <c r="Q165" s="66"/>
    </row>
    <row r="166" spans="1:17" ht="24.75" hidden="1" customHeight="1">
      <c r="A166" s="83">
        <v>2156299</v>
      </c>
      <c r="B166" s="87" t="s">
        <v>1323</v>
      </c>
      <c r="C166" s="88">
        <f t="shared" si="56"/>
        <v>0</v>
      </c>
      <c r="D166" s="89">
        <f t="shared" si="57"/>
        <v>0</v>
      </c>
      <c r="E166" s="66"/>
      <c r="F166" s="66"/>
      <c r="G166" s="66"/>
      <c r="H166" s="66"/>
      <c r="I166" s="89">
        <f t="shared" si="54"/>
        <v>0</v>
      </c>
      <c r="J166" s="66"/>
      <c r="K166" s="66"/>
      <c r="L166" s="66"/>
      <c r="M166" s="66"/>
      <c r="N166" s="66"/>
      <c r="O166" s="66"/>
      <c r="P166" s="66"/>
      <c r="Q166" s="66"/>
    </row>
    <row r="167" spans="1:17" ht="24.75" hidden="1" customHeight="1">
      <c r="A167" s="83">
        <v>216</v>
      </c>
      <c r="B167" s="84" t="s">
        <v>958</v>
      </c>
      <c r="C167" s="85">
        <f t="shared" si="56"/>
        <v>0</v>
      </c>
      <c r="D167" s="86">
        <f t="shared" si="57"/>
        <v>0</v>
      </c>
      <c r="E167" s="86">
        <f>SUM(E168)</f>
        <v>0</v>
      </c>
      <c r="F167" s="86">
        <f>SUM(F168)</f>
        <v>0</v>
      </c>
      <c r="G167" s="86">
        <f>SUM(G168)</f>
        <v>0</v>
      </c>
      <c r="H167" s="86">
        <f>SUM(H168)</f>
        <v>0</v>
      </c>
      <c r="I167" s="86">
        <f t="shared" ref="I167:I168" si="59">SUM(J167:Q167)</f>
        <v>0</v>
      </c>
      <c r="J167" s="86">
        <f t="shared" ref="J167:Q167" si="60">SUM(J168)</f>
        <v>0</v>
      </c>
      <c r="K167" s="86">
        <f t="shared" si="60"/>
        <v>0</v>
      </c>
      <c r="L167" s="86">
        <f t="shared" si="60"/>
        <v>0</v>
      </c>
      <c r="M167" s="86">
        <f t="shared" si="60"/>
        <v>0</v>
      </c>
      <c r="N167" s="86">
        <f t="shared" si="60"/>
        <v>0</v>
      </c>
      <c r="O167" s="86">
        <f t="shared" si="60"/>
        <v>0</v>
      </c>
      <c r="P167" s="86">
        <f t="shared" si="60"/>
        <v>0</v>
      </c>
      <c r="Q167" s="86">
        <f t="shared" si="60"/>
        <v>0</v>
      </c>
    </row>
    <row r="168" spans="1:17" ht="24.75" hidden="1" customHeight="1">
      <c r="A168" s="83">
        <v>21660</v>
      </c>
      <c r="B168" s="84" t="s">
        <v>1324</v>
      </c>
      <c r="C168" s="85">
        <f t="shared" si="56"/>
        <v>0</v>
      </c>
      <c r="D168" s="86">
        <f t="shared" si="57"/>
        <v>0</v>
      </c>
      <c r="E168" s="86">
        <f>SUM(E169:E173)</f>
        <v>0</v>
      </c>
      <c r="F168" s="86">
        <f>SUM(F169:F173)</f>
        <v>0</v>
      </c>
      <c r="G168" s="86">
        <f>SUM(G169:G173)</f>
        <v>0</v>
      </c>
      <c r="H168" s="86">
        <f>SUM(H169:H173)</f>
        <v>0</v>
      </c>
      <c r="I168" s="86">
        <f t="shared" si="59"/>
        <v>0</v>
      </c>
      <c r="J168" s="86">
        <f t="shared" ref="J168:Q168" si="61">SUM(J169:J173)</f>
        <v>0</v>
      </c>
      <c r="K168" s="86">
        <f t="shared" si="61"/>
        <v>0</v>
      </c>
      <c r="L168" s="86">
        <f t="shared" si="61"/>
        <v>0</v>
      </c>
      <c r="M168" s="86">
        <f t="shared" si="61"/>
        <v>0</v>
      </c>
      <c r="N168" s="86">
        <f t="shared" si="61"/>
        <v>0</v>
      </c>
      <c r="O168" s="86">
        <f t="shared" si="61"/>
        <v>0</v>
      </c>
      <c r="P168" s="86">
        <f t="shared" si="61"/>
        <v>0</v>
      </c>
      <c r="Q168" s="86">
        <f t="shared" si="61"/>
        <v>0</v>
      </c>
    </row>
    <row r="169" spans="1:17" ht="24.75" hidden="1" customHeight="1">
      <c r="A169" s="83">
        <v>2166001</v>
      </c>
      <c r="B169" s="87" t="s">
        <v>1325</v>
      </c>
      <c r="C169" s="88">
        <f t="shared" si="56"/>
        <v>0</v>
      </c>
      <c r="D169" s="89">
        <f t="shared" si="57"/>
        <v>0</v>
      </c>
      <c r="E169" s="66"/>
      <c r="F169" s="66"/>
      <c r="G169" s="66"/>
      <c r="H169" s="66"/>
      <c r="I169" s="89">
        <f>SUM(J169:Q169)</f>
        <v>0</v>
      </c>
      <c r="J169" s="66"/>
      <c r="K169" s="66"/>
      <c r="L169" s="66"/>
      <c r="M169" s="66"/>
      <c r="N169" s="66"/>
      <c r="O169" s="66"/>
      <c r="P169" s="66"/>
      <c r="Q169" s="66"/>
    </row>
    <row r="170" spans="1:17" ht="24.75" hidden="1" customHeight="1">
      <c r="A170" s="83">
        <v>2166002</v>
      </c>
      <c r="B170" s="87" t="s">
        <v>1326</v>
      </c>
      <c r="C170" s="88">
        <f t="shared" si="56"/>
        <v>0</v>
      </c>
      <c r="D170" s="89">
        <f t="shared" si="57"/>
        <v>0</v>
      </c>
      <c r="E170" s="66"/>
      <c r="F170" s="66"/>
      <c r="G170" s="66"/>
      <c r="H170" s="66"/>
      <c r="I170" s="89">
        <f>SUM(J170:Q170)</f>
        <v>0</v>
      </c>
      <c r="J170" s="66"/>
      <c r="K170" s="66"/>
      <c r="L170" s="66"/>
      <c r="M170" s="66"/>
      <c r="N170" s="66"/>
      <c r="O170" s="66"/>
      <c r="P170" s="66"/>
      <c r="Q170" s="66"/>
    </row>
    <row r="171" spans="1:17" ht="24.75" hidden="1" customHeight="1">
      <c r="A171" s="83">
        <v>2166003</v>
      </c>
      <c r="B171" s="87" t="s">
        <v>1327</v>
      </c>
      <c r="C171" s="88">
        <f t="shared" si="56"/>
        <v>0</v>
      </c>
      <c r="D171" s="89">
        <f t="shared" si="57"/>
        <v>0</v>
      </c>
      <c r="E171" s="66"/>
      <c r="F171" s="66"/>
      <c r="G171" s="66"/>
      <c r="H171" s="66"/>
      <c r="I171" s="89">
        <f>SUM(J171:Q171)</f>
        <v>0</v>
      </c>
      <c r="J171" s="66"/>
      <c r="K171" s="66"/>
      <c r="L171" s="66"/>
      <c r="M171" s="66"/>
      <c r="N171" s="66"/>
      <c r="O171" s="66"/>
      <c r="P171" s="66"/>
      <c r="Q171" s="66"/>
    </row>
    <row r="172" spans="1:17" ht="24.75" hidden="1" customHeight="1">
      <c r="A172" s="83">
        <v>2166004</v>
      </c>
      <c r="B172" s="87" t="s">
        <v>1328</v>
      </c>
      <c r="C172" s="88">
        <f t="shared" si="56"/>
        <v>0</v>
      </c>
      <c r="D172" s="89">
        <f t="shared" si="57"/>
        <v>0</v>
      </c>
      <c r="E172" s="66"/>
      <c r="F172" s="66"/>
      <c r="G172" s="66"/>
      <c r="H172" s="66"/>
      <c r="I172" s="89">
        <f>SUM(J172:Q172)</f>
        <v>0</v>
      </c>
      <c r="J172" s="66"/>
      <c r="K172" s="66"/>
      <c r="L172" s="66"/>
      <c r="M172" s="66"/>
      <c r="N172" s="66"/>
      <c r="O172" s="66"/>
      <c r="P172" s="66"/>
      <c r="Q172" s="66"/>
    </row>
    <row r="173" spans="1:17" ht="24.75" hidden="1" customHeight="1">
      <c r="A173" s="83">
        <v>2166099</v>
      </c>
      <c r="B173" s="87" t="s">
        <v>1329</v>
      </c>
      <c r="C173" s="88">
        <f t="shared" si="56"/>
        <v>0</v>
      </c>
      <c r="D173" s="89">
        <f t="shared" si="57"/>
        <v>0</v>
      </c>
      <c r="E173" s="66"/>
      <c r="F173" s="66"/>
      <c r="G173" s="66"/>
      <c r="H173" s="66"/>
      <c r="I173" s="89">
        <f>SUM(J173:Q173)</f>
        <v>0</v>
      </c>
      <c r="J173" s="66"/>
      <c r="K173" s="66"/>
      <c r="L173" s="66"/>
      <c r="M173" s="66"/>
      <c r="N173" s="66"/>
      <c r="O173" s="66"/>
      <c r="P173" s="66"/>
      <c r="Q173" s="66"/>
    </row>
    <row r="174" spans="1:17" ht="24.75" hidden="1" customHeight="1">
      <c r="A174" s="83">
        <v>217</v>
      </c>
      <c r="B174" s="84" t="s">
        <v>1330</v>
      </c>
      <c r="C174" s="85">
        <f t="shared" si="56"/>
        <v>0</v>
      </c>
      <c r="D174" s="86">
        <f t="shared" si="57"/>
        <v>0</v>
      </c>
      <c r="E174" s="86">
        <f>SUM(E175)</f>
        <v>0</v>
      </c>
      <c r="F174" s="86">
        <f>SUM(F175)</f>
        <v>0</v>
      </c>
      <c r="G174" s="86">
        <f>SUM(G175)</f>
        <v>0</v>
      </c>
      <c r="H174" s="86">
        <f>SUM(H175)</f>
        <v>0</v>
      </c>
      <c r="I174" s="86">
        <f t="shared" ref="I174:I175" si="62">SUM(J174:Q174)</f>
        <v>0</v>
      </c>
      <c r="J174" s="86">
        <f t="shared" ref="J174:Q174" si="63">SUM(J175)</f>
        <v>0</v>
      </c>
      <c r="K174" s="86">
        <f t="shared" si="63"/>
        <v>0</v>
      </c>
      <c r="L174" s="86">
        <f t="shared" si="63"/>
        <v>0</v>
      </c>
      <c r="M174" s="86">
        <f t="shared" si="63"/>
        <v>0</v>
      </c>
      <c r="N174" s="86">
        <f t="shared" si="63"/>
        <v>0</v>
      </c>
      <c r="O174" s="86">
        <f t="shared" si="63"/>
        <v>0</v>
      </c>
      <c r="P174" s="86">
        <f t="shared" si="63"/>
        <v>0</v>
      </c>
      <c r="Q174" s="86">
        <f t="shared" si="63"/>
        <v>0</v>
      </c>
    </row>
    <row r="175" spans="1:17" ht="24.75" hidden="1" customHeight="1">
      <c r="A175" s="83">
        <v>21704</v>
      </c>
      <c r="B175" s="84" t="s">
        <v>993</v>
      </c>
      <c r="C175" s="85">
        <f t="shared" si="56"/>
        <v>0</v>
      </c>
      <c r="D175" s="86">
        <f t="shared" si="57"/>
        <v>0</v>
      </c>
      <c r="E175" s="86">
        <f>SUM(E176:E177)</f>
        <v>0</v>
      </c>
      <c r="F175" s="86">
        <f>SUM(F176:F177)</f>
        <v>0</v>
      </c>
      <c r="G175" s="86">
        <f>SUM(G176:G177)</f>
        <v>0</v>
      </c>
      <c r="H175" s="86">
        <f>SUM(H176:H177)</f>
        <v>0</v>
      </c>
      <c r="I175" s="86">
        <f t="shared" si="62"/>
        <v>0</v>
      </c>
      <c r="J175" s="86">
        <f t="shared" ref="J175:Q175" si="64">SUM(J176:J177)</f>
        <v>0</v>
      </c>
      <c r="K175" s="86">
        <f t="shared" si="64"/>
        <v>0</v>
      </c>
      <c r="L175" s="86">
        <f t="shared" si="64"/>
        <v>0</v>
      </c>
      <c r="M175" s="86">
        <f t="shared" si="64"/>
        <v>0</v>
      </c>
      <c r="N175" s="86">
        <f t="shared" si="64"/>
        <v>0</v>
      </c>
      <c r="O175" s="86">
        <f t="shared" si="64"/>
        <v>0</v>
      </c>
      <c r="P175" s="86">
        <f t="shared" si="64"/>
        <v>0</v>
      </c>
      <c r="Q175" s="86">
        <f t="shared" si="64"/>
        <v>0</v>
      </c>
    </row>
    <row r="176" spans="1:17" ht="24.75" hidden="1" customHeight="1">
      <c r="A176" s="83">
        <v>2170402</v>
      </c>
      <c r="B176" s="87" t="s">
        <v>1331</v>
      </c>
      <c r="C176" s="88">
        <f t="shared" si="56"/>
        <v>0</v>
      </c>
      <c r="D176" s="89">
        <f t="shared" si="57"/>
        <v>0</v>
      </c>
      <c r="E176" s="66"/>
      <c r="F176" s="66"/>
      <c r="G176" s="66"/>
      <c r="H176" s="66"/>
      <c r="I176" s="89">
        <f>SUM(J176:Q176)</f>
        <v>0</v>
      </c>
      <c r="J176" s="66"/>
      <c r="K176" s="66"/>
      <c r="L176" s="66"/>
      <c r="M176" s="66"/>
      <c r="N176" s="66"/>
      <c r="O176" s="66"/>
      <c r="P176" s="66"/>
      <c r="Q176" s="66"/>
    </row>
    <row r="177" spans="1:17" ht="24.75" hidden="1" customHeight="1">
      <c r="A177" s="83">
        <v>2170403</v>
      </c>
      <c r="B177" s="87" t="s">
        <v>1332</v>
      </c>
      <c r="C177" s="88">
        <f t="shared" si="56"/>
        <v>0</v>
      </c>
      <c r="D177" s="89">
        <f t="shared" si="57"/>
        <v>0</v>
      </c>
      <c r="E177" s="66"/>
      <c r="F177" s="66"/>
      <c r="G177" s="66"/>
      <c r="H177" s="66"/>
      <c r="I177" s="89">
        <f>SUM(J177:Q177)</f>
        <v>0</v>
      </c>
      <c r="J177" s="66"/>
      <c r="K177" s="66"/>
      <c r="L177" s="66"/>
      <c r="M177" s="66"/>
      <c r="N177" s="66"/>
      <c r="O177" s="66"/>
      <c r="P177" s="66"/>
      <c r="Q177" s="66"/>
    </row>
    <row r="178" spans="1:17" ht="24.75" hidden="1" customHeight="1">
      <c r="A178" s="83">
        <v>229</v>
      </c>
      <c r="B178" s="84" t="s">
        <v>1154</v>
      </c>
      <c r="C178" s="85">
        <f t="shared" si="56"/>
        <v>0</v>
      </c>
      <c r="D178" s="86">
        <f t="shared" si="57"/>
        <v>0</v>
      </c>
      <c r="E178" s="86">
        <f>SUM(E179,E192)</f>
        <v>0</v>
      </c>
      <c r="F178" s="86">
        <f>SUM(F179,F192)</f>
        <v>0</v>
      </c>
      <c r="G178" s="86">
        <f>SUM(G179,G192)</f>
        <v>0</v>
      </c>
      <c r="H178" s="86">
        <f>SUM(H179,H192)</f>
        <v>0</v>
      </c>
      <c r="I178" s="86">
        <f t="shared" ref="I178:I179" si="65">SUM(J178:Q178)</f>
        <v>0</v>
      </c>
      <c r="J178" s="86">
        <f t="shared" ref="J178:Q178" si="66">SUM(J179,J192)</f>
        <v>0</v>
      </c>
      <c r="K178" s="86">
        <f t="shared" si="66"/>
        <v>0</v>
      </c>
      <c r="L178" s="86">
        <f t="shared" si="66"/>
        <v>0</v>
      </c>
      <c r="M178" s="86">
        <f t="shared" si="66"/>
        <v>0</v>
      </c>
      <c r="N178" s="86">
        <f t="shared" si="66"/>
        <v>0</v>
      </c>
      <c r="O178" s="86">
        <f t="shared" si="66"/>
        <v>0</v>
      </c>
      <c r="P178" s="86">
        <f t="shared" si="66"/>
        <v>0</v>
      </c>
      <c r="Q178" s="86">
        <f t="shared" si="66"/>
        <v>0</v>
      </c>
    </row>
    <row r="179" spans="1:17" ht="24.75" hidden="1" customHeight="1">
      <c r="A179" s="83">
        <v>22960</v>
      </c>
      <c r="B179" s="84" t="s">
        <v>1333</v>
      </c>
      <c r="C179" s="85">
        <f t="shared" si="56"/>
        <v>0</v>
      </c>
      <c r="D179" s="86">
        <f t="shared" si="57"/>
        <v>0</v>
      </c>
      <c r="E179" s="86">
        <f>SUM(E180:E191)</f>
        <v>0</v>
      </c>
      <c r="F179" s="86">
        <f>SUM(F180:F191)</f>
        <v>0</v>
      </c>
      <c r="G179" s="86">
        <f>SUM(G180:G191)</f>
        <v>0</v>
      </c>
      <c r="H179" s="86">
        <f>SUM(H180:H191)</f>
        <v>0</v>
      </c>
      <c r="I179" s="86">
        <f t="shared" si="65"/>
        <v>0</v>
      </c>
      <c r="J179" s="86">
        <f t="shared" ref="J179:Q179" si="67">SUM(J180:J191)</f>
        <v>0</v>
      </c>
      <c r="K179" s="86">
        <f t="shared" si="67"/>
        <v>0</v>
      </c>
      <c r="L179" s="86">
        <f t="shared" si="67"/>
        <v>0</v>
      </c>
      <c r="M179" s="86">
        <f t="shared" si="67"/>
        <v>0</v>
      </c>
      <c r="N179" s="86">
        <f t="shared" si="67"/>
        <v>0</v>
      </c>
      <c r="O179" s="86">
        <f t="shared" si="67"/>
        <v>0</v>
      </c>
      <c r="P179" s="86">
        <f t="shared" si="67"/>
        <v>0</v>
      </c>
      <c r="Q179" s="86">
        <f t="shared" si="67"/>
        <v>0</v>
      </c>
    </row>
    <row r="180" spans="1:17" ht="24.75" hidden="1" customHeight="1">
      <c r="A180" s="83">
        <v>2296001</v>
      </c>
      <c r="B180" s="87" t="s">
        <v>1334</v>
      </c>
      <c r="C180" s="88">
        <f t="shared" si="56"/>
        <v>0</v>
      </c>
      <c r="D180" s="89">
        <f t="shared" si="57"/>
        <v>0</v>
      </c>
      <c r="E180" s="66"/>
      <c r="F180" s="66"/>
      <c r="G180" s="66"/>
      <c r="H180" s="66"/>
      <c r="I180" s="89">
        <f t="shared" ref="I180:I192" si="68">SUM(J180:Q180)</f>
        <v>0</v>
      </c>
      <c r="J180" s="66"/>
      <c r="K180" s="66"/>
      <c r="L180" s="66"/>
      <c r="M180" s="66"/>
      <c r="N180" s="66"/>
      <c r="O180" s="66"/>
      <c r="P180" s="66"/>
      <c r="Q180" s="66"/>
    </row>
    <row r="181" spans="1:17" ht="24.75" hidden="1" customHeight="1">
      <c r="A181" s="83">
        <v>2296002</v>
      </c>
      <c r="B181" s="87" t="s">
        <v>1335</v>
      </c>
      <c r="C181" s="88">
        <f t="shared" si="56"/>
        <v>0</v>
      </c>
      <c r="D181" s="89">
        <f t="shared" si="57"/>
        <v>0</v>
      </c>
      <c r="E181" s="66"/>
      <c r="F181" s="66"/>
      <c r="G181" s="66"/>
      <c r="H181" s="66"/>
      <c r="I181" s="89">
        <f t="shared" si="68"/>
        <v>0</v>
      </c>
      <c r="J181" s="66"/>
      <c r="K181" s="66"/>
      <c r="L181" s="66"/>
      <c r="M181" s="66"/>
      <c r="N181" s="66"/>
      <c r="O181" s="66"/>
      <c r="P181" s="66"/>
      <c r="Q181" s="66"/>
    </row>
    <row r="182" spans="1:17" ht="24.75" hidden="1" customHeight="1">
      <c r="A182" s="83">
        <v>2296003</v>
      </c>
      <c r="B182" s="87" t="s">
        <v>1336</v>
      </c>
      <c r="C182" s="88">
        <f t="shared" si="56"/>
        <v>0</v>
      </c>
      <c r="D182" s="89">
        <f t="shared" si="57"/>
        <v>0</v>
      </c>
      <c r="E182" s="66"/>
      <c r="F182" s="66"/>
      <c r="G182" s="66"/>
      <c r="H182" s="66"/>
      <c r="I182" s="89">
        <f t="shared" si="68"/>
        <v>0</v>
      </c>
      <c r="J182" s="66"/>
      <c r="K182" s="66"/>
      <c r="L182" s="66"/>
      <c r="M182" s="66"/>
      <c r="N182" s="66"/>
      <c r="O182" s="66"/>
      <c r="P182" s="66"/>
      <c r="Q182" s="66"/>
    </row>
    <row r="183" spans="1:17" ht="24.75" hidden="1" customHeight="1">
      <c r="A183" s="83">
        <v>2296004</v>
      </c>
      <c r="B183" s="87" t="s">
        <v>1337</v>
      </c>
      <c r="C183" s="88">
        <f t="shared" si="56"/>
        <v>0</v>
      </c>
      <c r="D183" s="89">
        <f t="shared" si="57"/>
        <v>0</v>
      </c>
      <c r="E183" s="66"/>
      <c r="F183" s="66"/>
      <c r="G183" s="66"/>
      <c r="H183" s="66"/>
      <c r="I183" s="89">
        <f t="shared" si="68"/>
        <v>0</v>
      </c>
      <c r="J183" s="66"/>
      <c r="K183" s="66"/>
      <c r="L183" s="66"/>
      <c r="M183" s="66"/>
      <c r="N183" s="66"/>
      <c r="O183" s="66"/>
      <c r="P183" s="66"/>
      <c r="Q183" s="66"/>
    </row>
    <row r="184" spans="1:17" ht="24.75" hidden="1" customHeight="1">
      <c r="A184" s="83">
        <v>2296005</v>
      </c>
      <c r="B184" s="87" t="s">
        <v>1338</v>
      </c>
      <c r="C184" s="88">
        <f t="shared" si="56"/>
        <v>0</v>
      </c>
      <c r="D184" s="89">
        <f t="shared" si="57"/>
        <v>0</v>
      </c>
      <c r="E184" s="66"/>
      <c r="F184" s="66"/>
      <c r="G184" s="66"/>
      <c r="H184" s="66"/>
      <c r="I184" s="89">
        <f t="shared" si="68"/>
        <v>0</v>
      </c>
      <c r="J184" s="66"/>
      <c r="K184" s="66"/>
      <c r="L184" s="66"/>
      <c r="M184" s="66"/>
      <c r="N184" s="66"/>
      <c r="O184" s="66"/>
      <c r="P184" s="66"/>
      <c r="Q184" s="66"/>
    </row>
    <row r="185" spans="1:17" ht="24.75" hidden="1" customHeight="1">
      <c r="A185" s="83">
        <v>2296006</v>
      </c>
      <c r="B185" s="87" t="s">
        <v>1339</v>
      </c>
      <c r="C185" s="88">
        <f t="shared" si="56"/>
        <v>0</v>
      </c>
      <c r="D185" s="89">
        <f t="shared" si="57"/>
        <v>0</v>
      </c>
      <c r="E185" s="66"/>
      <c r="F185" s="66"/>
      <c r="G185" s="66"/>
      <c r="H185" s="66"/>
      <c r="I185" s="89">
        <f t="shared" si="68"/>
        <v>0</v>
      </c>
      <c r="J185" s="66"/>
      <c r="K185" s="66"/>
      <c r="L185" s="66"/>
      <c r="M185" s="66"/>
      <c r="N185" s="66"/>
      <c r="O185" s="66"/>
      <c r="P185" s="66"/>
      <c r="Q185" s="66"/>
    </row>
    <row r="186" spans="1:17" ht="24.75" hidden="1" customHeight="1">
      <c r="A186" s="83">
        <v>2296007</v>
      </c>
      <c r="B186" s="87" t="s">
        <v>1340</v>
      </c>
      <c r="C186" s="88">
        <f t="shared" si="56"/>
        <v>0</v>
      </c>
      <c r="D186" s="89">
        <f t="shared" si="57"/>
        <v>0</v>
      </c>
      <c r="E186" s="66"/>
      <c r="F186" s="66"/>
      <c r="G186" s="66"/>
      <c r="H186" s="66"/>
      <c r="I186" s="89">
        <f t="shared" si="68"/>
        <v>0</v>
      </c>
      <c r="J186" s="66"/>
      <c r="K186" s="66"/>
      <c r="L186" s="66"/>
      <c r="M186" s="66"/>
      <c r="N186" s="66"/>
      <c r="O186" s="66"/>
      <c r="P186" s="66"/>
      <c r="Q186" s="66"/>
    </row>
    <row r="187" spans="1:17" ht="24.75" hidden="1" customHeight="1">
      <c r="A187" s="83">
        <v>2296008</v>
      </c>
      <c r="B187" s="87" t="s">
        <v>1341</v>
      </c>
      <c r="C187" s="88">
        <f t="shared" si="56"/>
        <v>0</v>
      </c>
      <c r="D187" s="89">
        <f t="shared" si="57"/>
        <v>0</v>
      </c>
      <c r="E187" s="66"/>
      <c r="F187" s="66"/>
      <c r="G187" s="66"/>
      <c r="H187" s="66"/>
      <c r="I187" s="89">
        <f t="shared" si="68"/>
        <v>0</v>
      </c>
      <c r="J187" s="66"/>
      <c r="K187" s="66"/>
      <c r="L187" s="66"/>
      <c r="M187" s="66"/>
      <c r="N187" s="66"/>
      <c r="O187" s="66"/>
      <c r="P187" s="66"/>
      <c r="Q187" s="66"/>
    </row>
    <row r="188" spans="1:17" ht="24.75" hidden="1" customHeight="1">
      <c r="A188" s="83">
        <v>2296010</v>
      </c>
      <c r="B188" s="87" t="s">
        <v>1342</v>
      </c>
      <c r="C188" s="88">
        <f t="shared" si="56"/>
        <v>0</v>
      </c>
      <c r="D188" s="89">
        <f t="shared" si="57"/>
        <v>0</v>
      </c>
      <c r="E188" s="66"/>
      <c r="F188" s="66"/>
      <c r="G188" s="66"/>
      <c r="H188" s="66"/>
      <c r="I188" s="89">
        <f t="shared" si="68"/>
        <v>0</v>
      </c>
      <c r="J188" s="66"/>
      <c r="K188" s="66"/>
      <c r="L188" s="66"/>
      <c r="M188" s="66"/>
      <c r="N188" s="66"/>
      <c r="O188" s="66"/>
      <c r="P188" s="66"/>
      <c r="Q188" s="66"/>
    </row>
    <row r="189" spans="1:17" ht="24.75" hidden="1" customHeight="1">
      <c r="A189" s="83">
        <v>2296011</v>
      </c>
      <c r="B189" s="87" t="s">
        <v>1343</v>
      </c>
      <c r="C189" s="88">
        <f t="shared" si="56"/>
        <v>0</v>
      </c>
      <c r="D189" s="89">
        <f t="shared" si="57"/>
        <v>0</v>
      </c>
      <c r="E189" s="66"/>
      <c r="F189" s="66"/>
      <c r="G189" s="66"/>
      <c r="H189" s="66"/>
      <c r="I189" s="89">
        <f t="shared" si="68"/>
        <v>0</v>
      </c>
      <c r="J189" s="66"/>
      <c r="K189" s="66"/>
      <c r="L189" s="66"/>
      <c r="M189" s="66"/>
      <c r="N189" s="66"/>
      <c r="O189" s="66"/>
      <c r="P189" s="66"/>
      <c r="Q189" s="66"/>
    </row>
    <row r="190" spans="1:17" ht="24.75" hidden="1" customHeight="1">
      <c r="A190" s="83">
        <v>2296012</v>
      </c>
      <c r="B190" s="87" t="s">
        <v>1344</v>
      </c>
      <c r="C190" s="88">
        <f t="shared" si="56"/>
        <v>0</v>
      </c>
      <c r="D190" s="89">
        <f t="shared" si="57"/>
        <v>0</v>
      </c>
      <c r="E190" s="66"/>
      <c r="F190" s="66"/>
      <c r="G190" s="66"/>
      <c r="H190" s="66"/>
      <c r="I190" s="89">
        <f t="shared" si="68"/>
        <v>0</v>
      </c>
      <c r="J190" s="66"/>
      <c r="K190" s="66"/>
      <c r="L190" s="66"/>
      <c r="M190" s="66"/>
      <c r="N190" s="66"/>
      <c r="O190" s="66"/>
      <c r="P190" s="66"/>
      <c r="Q190" s="66"/>
    </row>
    <row r="191" spans="1:17" ht="24.75" hidden="1" customHeight="1">
      <c r="A191" s="83">
        <v>2296099</v>
      </c>
      <c r="B191" s="87" t="s">
        <v>1345</v>
      </c>
      <c r="C191" s="88">
        <f t="shared" si="56"/>
        <v>0</v>
      </c>
      <c r="D191" s="89">
        <f t="shared" si="57"/>
        <v>0</v>
      </c>
      <c r="E191" s="66"/>
      <c r="F191" s="66"/>
      <c r="G191" s="66"/>
      <c r="H191" s="66"/>
      <c r="I191" s="89">
        <f t="shared" si="68"/>
        <v>0</v>
      </c>
      <c r="J191" s="66"/>
      <c r="K191" s="66"/>
      <c r="L191" s="66"/>
      <c r="M191" s="66"/>
      <c r="N191" s="66"/>
      <c r="O191" s="66"/>
      <c r="P191" s="66"/>
      <c r="Q191" s="66"/>
    </row>
    <row r="192" spans="1:17" ht="24.75" hidden="1" customHeight="1">
      <c r="A192" s="83">
        <v>22904</v>
      </c>
      <c r="B192" s="84" t="s">
        <v>1346</v>
      </c>
      <c r="C192" s="85">
        <f t="shared" si="56"/>
        <v>0</v>
      </c>
      <c r="D192" s="86">
        <f t="shared" si="57"/>
        <v>0</v>
      </c>
      <c r="E192" s="86"/>
      <c r="F192" s="86"/>
      <c r="G192" s="86"/>
      <c r="H192" s="86"/>
      <c r="I192" s="86">
        <f t="shared" si="68"/>
        <v>0</v>
      </c>
      <c r="J192" s="86"/>
      <c r="K192" s="86"/>
      <c r="L192" s="86"/>
      <c r="M192" s="86"/>
      <c r="N192" s="86"/>
      <c r="O192" s="86"/>
      <c r="P192" s="86"/>
      <c r="Q192" s="86"/>
    </row>
    <row r="193" spans="1:17">
      <c r="A193" s="64"/>
      <c r="B193" s="65"/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Q193" s="66"/>
    </row>
  </sheetData>
  <mergeCells count="17">
    <mergeCell ref="L5:L6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J5:J6"/>
    <mergeCell ref="K5:K6"/>
    <mergeCell ref="M5:M6"/>
    <mergeCell ref="N5:N6"/>
    <mergeCell ref="O5:O6"/>
    <mergeCell ref="P5:P6"/>
    <mergeCell ref="Q5:Q6"/>
  </mergeCells>
  <phoneticPr fontId="1" type="noConversion"/>
  <printOptions horizontalCentered="1"/>
  <pageMargins left="0.31496062992125984" right="0.31496062992125984" top="0.35433070866141736" bottom="0.35433070866141736" header="0.11811023622047245" footer="0.11811023622047245"/>
  <pageSetup paperSize="9" scale="8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3"/>
  <sheetViews>
    <sheetView showGridLines="0" showZeros="0" workbookViewId="0">
      <selection activeCell="A6" sqref="A6:G6"/>
    </sheetView>
  </sheetViews>
  <sheetFormatPr defaultRowHeight="11.25"/>
  <cols>
    <col min="1" max="1" width="20.625" style="120" customWidth="1"/>
    <col min="2" max="6" width="10.625" style="120" customWidth="1"/>
    <col min="7" max="7" width="13.75" style="120" customWidth="1"/>
    <col min="8" max="33" width="10.625" style="120" customWidth="1"/>
    <col min="34" max="256" width="9" style="120"/>
    <col min="257" max="257" width="20.625" style="120" customWidth="1"/>
    <col min="258" max="262" width="10.625" style="120" customWidth="1"/>
    <col min="263" max="263" width="13.75" style="120" customWidth="1"/>
    <col min="264" max="289" width="10.625" style="120" customWidth="1"/>
    <col min="290" max="512" width="9" style="120"/>
    <col min="513" max="513" width="20.625" style="120" customWidth="1"/>
    <col min="514" max="518" width="10.625" style="120" customWidth="1"/>
    <col min="519" max="519" width="13.75" style="120" customWidth="1"/>
    <col min="520" max="545" width="10.625" style="120" customWidth="1"/>
    <col min="546" max="768" width="9" style="120"/>
    <col min="769" max="769" width="20.625" style="120" customWidth="1"/>
    <col min="770" max="774" width="10.625" style="120" customWidth="1"/>
    <col min="775" max="775" width="13.75" style="120" customWidth="1"/>
    <col min="776" max="801" width="10.625" style="120" customWidth="1"/>
    <col min="802" max="1024" width="9" style="120"/>
    <col min="1025" max="1025" width="20.625" style="120" customWidth="1"/>
    <col min="1026" max="1030" width="10.625" style="120" customWidth="1"/>
    <col min="1031" max="1031" width="13.75" style="120" customWidth="1"/>
    <col min="1032" max="1057" width="10.625" style="120" customWidth="1"/>
    <col min="1058" max="1280" width="9" style="120"/>
    <col min="1281" max="1281" width="20.625" style="120" customWidth="1"/>
    <col min="1282" max="1286" width="10.625" style="120" customWidth="1"/>
    <col min="1287" max="1287" width="13.75" style="120" customWidth="1"/>
    <col min="1288" max="1313" width="10.625" style="120" customWidth="1"/>
    <col min="1314" max="1536" width="9" style="120"/>
    <col min="1537" max="1537" width="20.625" style="120" customWidth="1"/>
    <col min="1538" max="1542" width="10.625" style="120" customWidth="1"/>
    <col min="1543" max="1543" width="13.75" style="120" customWidth="1"/>
    <col min="1544" max="1569" width="10.625" style="120" customWidth="1"/>
    <col min="1570" max="1792" width="9" style="120"/>
    <col min="1793" max="1793" width="20.625" style="120" customWidth="1"/>
    <col min="1794" max="1798" width="10.625" style="120" customWidth="1"/>
    <col min="1799" max="1799" width="13.75" style="120" customWidth="1"/>
    <col min="1800" max="1825" width="10.625" style="120" customWidth="1"/>
    <col min="1826" max="2048" width="9" style="120"/>
    <col min="2049" max="2049" width="20.625" style="120" customWidth="1"/>
    <col min="2050" max="2054" width="10.625" style="120" customWidth="1"/>
    <col min="2055" max="2055" width="13.75" style="120" customWidth="1"/>
    <col min="2056" max="2081" width="10.625" style="120" customWidth="1"/>
    <col min="2082" max="2304" width="9" style="120"/>
    <col min="2305" max="2305" width="20.625" style="120" customWidth="1"/>
    <col min="2306" max="2310" width="10.625" style="120" customWidth="1"/>
    <col min="2311" max="2311" width="13.75" style="120" customWidth="1"/>
    <col min="2312" max="2337" width="10.625" style="120" customWidth="1"/>
    <col min="2338" max="2560" width="9" style="120"/>
    <col min="2561" max="2561" width="20.625" style="120" customWidth="1"/>
    <col min="2562" max="2566" width="10.625" style="120" customWidth="1"/>
    <col min="2567" max="2567" width="13.75" style="120" customWidth="1"/>
    <col min="2568" max="2593" width="10.625" style="120" customWidth="1"/>
    <col min="2594" max="2816" width="9" style="120"/>
    <col min="2817" max="2817" width="20.625" style="120" customWidth="1"/>
    <col min="2818" max="2822" width="10.625" style="120" customWidth="1"/>
    <col min="2823" max="2823" width="13.75" style="120" customWidth="1"/>
    <col min="2824" max="2849" width="10.625" style="120" customWidth="1"/>
    <col min="2850" max="3072" width="9" style="120"/>
    <col min="3073" max="3073" width="20.625" style="120" customWidth="1"/>
    <col min="3074" max="3078" width="10.625" style="120" customWidth="1"/>
    <col min="3079" max="3079" width="13.75" style="120" customWidth="1"/>
    <col min="3080" max="3105" width="10.625" style="120" customWidth="1"/>
    <col min="3106" max="3328" width="9" style="120"/>
    <col min="3329" max="3329" width="20.625" style="120" customWidth="1"/>
    <col min="3330" max="3334" width="10.625" style="120" customWidth="1"/>
    <col min="3335" max="3335" width="13.75" style="120" customWidth="1"/>
    <col min="3336" max="3361" width="10.625" style="120" customWidth="1"/>
    <col min="3362" max="3584" width="9" style="120"/>
    <col min="3585" max="3585" width="20.625" style="120" customWidth="1"/>
    <col min="3586" max="3590" width="10.625" style="120" customWidth="1"/>
    <col min="3591" max="3591" width="13.75" style="120" customWidth="1"/>
    <col min="3592" max="3617" width="10.625" style="120" customWidth="1"/>
    <col min="3618" max="3840" width="9" style="120"/>
    <col min="3841" max="3841" width="20.625" style="120" customWidth="1"/>
    <col min="3842" max="3846" width="10.625" style="120" customWidth="1"/>
    <col min="3847" max="3847" width="13.75" style="120" customWidth="1"/>
    <col min="3848" max="3873" width="10.625" style="120" customWidth="1"/>
    <col min="3874" max="4096" width="9" style="120"/>
    <col min="4097" max="4097" width="20.625" style="120" customWidth="1"/>
    <col min="4098" max="4102" width="10.625" style="120" customWidth="1"/>
    <col min="4103" max="4103" width="13.75" style="120" customWidth="1"/>
    <col min="4104" max="4129" width="10.625" style="120" customWidth="1"/>
    <col min="4130" max="4352" width="9" style="120"/>
    <col min="4353" max="4353" width="20.625" style="120" customWidth="1"/>
    <col min="4354" max="4358" width="10.625" style="120" customWidth="1"/>
    <col min="4359" max="4359" width="13.75" style="120" customWidth="1"/>
    <col min="4360" max="4385" width="10.625" style="120" customWidth="1"/>
    <col min="4386" max="4608" width="9" style="120"/>
    <col min="4609" max="4609" width="20.625" style="120" customWidth="1"/>
    <col min="4610" max="4614" width="10.625" style="120" customWidth="1"/>
    <col min="4615" max="4615" width="13.75" style="120" customWidth="1"/>
    <col min="4616" max="4641" width="10.625" style="120" customWidth="1"/>
    <col min="4642" max="4864" width="9" style="120"/>
    <col min="4865" max="4865" width="20.625" style="120" customWidth="1"/>
    <col min="4866" max="4870" width="10.625" style="120" customWidth="1"/>
    <col min="4871" max="4871" width="13.75" style="120" customWidth="1"/>
    <col min="4872" max="4897" width="10.625" style="120" customWidth="1"/>
    <col min="4898" max="5120" width="9" style="120"/>
    <col min="5121" max="5121" width="20.625" style="120" customWidth="1"/>
    <col min="5122" max="5126" width="10.625" style="120" customWidth="1"/>
    <col min="5127" max="5127" width="13.75" style="120" customWidth="1"/>
    <col min="5128" max="5153" width="10.625" style="120" customWidth="1"/>
    <col min="5154" max="5376" width="9" style="120"/>
    <col min="5377" max="5377" width="20.625" style="120" customWidth="1"/>
    <col min="5378" max="5382" width="10.625" style="120" customWidth="1"/>
    <col min="5383" max="5383" width="13.75" style="120" customWidth="1"/>
    <col min="5384" max="5409" width="10.625" style="120" customWidth="1"/>
    <col min="5410" max="5632" width="9" style="120"/>
    <col min="5633" max="5633" width="20.625" style="120" customWidth="1"/>
    <col min="5634" max="5638" width="10.625" style="120" customWidth="1"/>
    <col min="5639" max="5639" width="13.75" style="120" customWidth="1"/>
    <col min="5640" max="5665" width="10.625" style="120" customWidth="1"/>
    <col min="5666" max="5888" width="9" style="120"/>
    <col min="5889" max="5889" width="20.625" style="120" customWidth="1"/>
    <col min="5890" max="5894" width="10.625" style="120" customWidth="1"/>
    <col min="5895" max="5895" width="13.75" style="120" customWidth="1"/>
    <col min="5896" max="5921" width="10.625" style="120" customWidth="1"/>
    <col min="5922" max="6144" width="9" style="120"/>
    <col min="6145" max="6145" width="20.625" style="120" customWidth="1"/>
    <col min="6146" max="6150" width="10.625" style="120" customWidth="1"/>
    <col min="6151" max="6151" width="13.75" style="120" customWidth="1"/>
    <col min="6152" max="6177" width="10.625" style="120" customWidth="1"/>
    <col min="6178" max="6400" width="9" style="120"/>
    <col min="6401" max="6401" width="20.625" style="120" customWidth="1"/>
    <col min="6402" max="6406" width="10.625" style="120" customWidth="1"/>
    <col min="6407" max="6407" width="13.75" style="120" customWidth="1"/>
    <col min="6408" max="6433" width="10.625" style="120" customWidth="1"/>
    <col min="6434" max="6656" width="9" style="120"/>
    <col min="6657" max="6657" width="20.625" style="120" customWidth="1"/>
    <col min="6658" max="6662" width="10.625" style="120" customWidth="1"/>
    <col min="6663" max="6663" width="13.75" style="120" customWidth="1"/>
    <col min="6664" max="6689" width="10.625" style="120" customWidth="1"/>
    <col min="6690" max="6912" width="9" style="120"/>
    <col min="6913" max="6913" width="20.625" style="120" customWidth="1"/>
    <col min="6914" max="6918" width="10.625" style="120" customWidth="1"/>
    <col min="6919" max="6919" width="13.75" style="120" customWidth="1"/>
    <col min="6920" max="6945" width="10.625" style="120" customWidth="1"/>
    <col min="6946" max="7168" width="9" style="120"/>
    <col min="7169" max="7169" width="20.625" style="120" customWidth="1"/>
    <col min="7170" max="7174" width="10.625" style="120" customWidth="1"/>
    <col min="7175" max="7175" width="13.75" style="120" customWidth="1"/>
    <col min="7176" max="7201" width="10.625" style="120" customWidth="1"/>
    <col min="7202" max="7424" width="9" style="120"/>
    <col min="7425" max="7425" width="20.625" style="120" customWidth="1"/>
    <col min="7426" max="7430" width="10.625" style="120" customWidth="1"/>
    <col min="7431" max="7431" width="13.75" style="120" customWidth="1"/>
    <col min="7432" max="7457" width="10.625" style="120" customWidth="1"/>
    <col min="7458" max="7680" width="9" style="120"/>
    <col min="7681" max="7681" width="20.625" style="120" customWidth="1"/>
    <col min="7682" max="7686" width="10.625" style="120" customWidth="1"/>
    <col min="7687" max="7687" width="13.75" style="120" customWidth="1"/>
    <col min="7688" max="7713" width="10.625" style="120" customWidth="1"/>
    <col min="7714" max="7936" width="9" style="120"/>
    <col min="7937" max="7937" width="20.625" style="120" customWidth="1"/>
    <col min="7938" max="7942" width="10.625" style="120" customWidth="1"/>
    <col min="7943" max="7943" width="13.75" style="120" customWidth="1"/>
    <col min="7944" max="7969" width="10.625" style="120" customWidth="1"/>
    <col min="7970" max="8192" width="9" style="120"/>
    <col min="8193" max="8193" width="20.625" style="120" customWidth="1"/>
    <col min="8194" max="8198" width="10.625" style="120" customWidth="1"/>
    <col min="8199" max="8199" width="13.75" style="120" customWidth="1"/>
    <col min="8200" max="8225" width="10.625" style="120" customWidth="1"/>
    <col min="8226" max="8448" width="9" style="120"/>
    <col min="8449" max="8449" width="20.625" style="120" customWidth="1"/>
    <col min="8450" max="8454" width="10.625" style="120" customWidth="1"/>
    <col min="8455" max="8455" width="13.75" style="120" customWidth="1"/>
    <col min="8456" max="8481" width="10.625" style="120" customWidth="1"/>
    <col min="8482" max="8704" width="9" style="120"/>
    <col min="8705" max="8705" width="20.625" style="120" customWidth="1"/>
    <col min="8706" max="8710" width="10.625" style="120" customWidth="1"/>
    <col min="8711" max="8711" width="13.75" style="120" customWidth="1"/>
    <col min="8712" max="8737" width="10.625" style="120" customWidth="1"/>
    <col min="8738" max="8960" width="9" style="120"/>
    <col min="8961" max="8961" width="20.625" style="120" customWidth="1"/>
    <col min="8962" max="8966" width="10.625" style="120" customWidth="1"/>
    <col min="8967" max="8967" width="13.75" style="120" customWidth="1"/>
    <col min="8968" max="8993" width="10.625" style="120" customWidth="1"/>
    <col min="8994" max="9216" width="9" style="120"/>
    <col min="9217" max="9217" width="20.625" style="120" customWidth="1"/>
    <col min="9218" max="9222" width="10.625" style="120" customWidth="1"/>
    <col min="9223" max="9223" width="13.75" style="120" customWidth="1"/>
    <col min="9224" max="9249" width="10.625" style="120" customWidth="1"/>
    <col min="9250" max="9472" width="9" style="120"/>
    <col min="9473" max="9473" width="20.625" style="120" customWidth="1"/>
    <col min="9474" max="9478" width="10.625" style="120" customWidth="1"/>
    <col min="9479" max="9479" width="13.75" style="120" customWidth="1"/>
    <col min="9480" max="9505" width="10.625" style="120" customWidth="1"/>
    <col min="9506" max="9728" width="9" style="120"/>
    <col min="9729" max="9729" width="20.625" style="120" customWidth="1"/>
    <col min="9730" max="9734" width="10.625" style="120" customWidth="1"/>
    <col min="9735" max="9735" width="13.75" style="120" customWidth="1"/>
    <col min="9736" max="9761" width="10.625" style="120" customWidth="1"/>
    <col min="9762" max="9984" width="9" style="120"/>
    <col min="9985" max="9985" width="20.625" style="120" customWidth="1"/>
    <col min="9986" max="9990" width="10.625" style="120" customWidth="1"/>
    <col min="9991" max="9991" width="13.75" style="120" customWidth="1"/>
    <col min="9992" max="10017" width="10.625" style="120" customWidth="1"/>
    <col min="10018" max="10240" width="9" style="120"/>
    <col min="10241" max="10241" width="20.625" style="120" customWidth="1"/>
    <col min="10242" max="10246" width="10.625" style="120" customWidth="1"/>
    <col min="10247" max="10247" width="13.75" style="120" customWidth="1"/>
    <col min="10248" max="10273" width="10.625" style="120" customWidth="1"/>
    <col min="10274" max="10496" width="9" style="120"/>
    <col min="10497" max="10497" width="20.625" style="120" customWidth="1"/>
    <col min="10498" max="10502" width="10.625" style="120" customWidth="1"/>
    <col min="10503" max="10503" width="13.75" style="120" customWidth="1"/>
    <col min="10504" max="10529" width="10.625" style="120" customWidth="1"/>
    <col min="10530" max="10752" width="9" style="120"/>
    <col min="10753" max="10753" width="20.625" style="120" customWidth="1"/>
    <col min="10754" max="10758" width="10.625" style="120" customWidth="1"/>
    <col min="10759" max="10759" width="13.75" style="120" customWidth="1"/>
    <col min="10760" max="10785" width="10.625" style="120" customWidth="1"/>
    <col min="10786" max="11008" width="9" style="120"/>
    <col min="11009" max="11009" width="20.625" style="120" customWidth="1"/>
    <col min="11010" max="11014" width="10.625" style="120" customWidth="1"/>
    <col min="11015" max="11015" width="13.75" style="120" customWidth="1"/>
    <col min="11016" max="11041" width="10.625" style="120" customWidth="1"/>
    <col min="11042" max="11264" width="9" style="120"/>
    <col min="11265" max="11265" width="20.625" style="120" customWidth="1"/>
    <col min="11266" max="11270" width="10.625" style="120" customWidth="1"/>
    <col min="11271" max="11271" width="13.75" style="120" customWidth="1"/>
    <col min="11272" max="11297" width="10.625" style="120" customWidth="1"/>
    <col min="11298" max="11520" width="9" style="120"/>
    <col min="11521" max="11521" width="20.625" style="120" customWidth="1"/>
    <col min="11522" max="11526" width="10.625" style="120" customWidth="1"/>
    <col min="11527" max="11527" width="13.75" style="120" customWidth="1"/>
    <col min="11528" max="11553" width="10.625" style="120" customWidth="1"/>
    <col min="11554" max="11776" width="9" style="120"/>
    <col min="11777" max="11777" width="20.625" style="120" customWidth="1"/>
    <col min="11778" max="11782" width="10.625" style="120" customWidth="1"/>
    <col min="11783" max="11783" width="13.75" style="120" customWidth="1"/>
    <col min="11784" max="11809" width="10.625" style="120" customWidth="1"/>
    <col min="11810" max="12032" width="9" style="120"/>
    <col min="12033" max="12033" width="20.625" style="120" customWidth="1"/>
    <col min="12034" max="12038" width="10.625" style="120" customWidth="1"/>
    <col min="12039" max="12039" width="13.75" style="120" customWidth="1"/>
    <col min="12040" max="12065" width="10.625" style="120" customWidth="1"/>
    <col min="12066" max="12288" width="9" style="120"/>
    <col min="12289" max="12289" width="20.625" style="120" customWidth="1"/>
    <col min="12290" max="12294" width="10.625" style="120" customWidth="1"/>
    <col min="12295" max="12295" width="13.75" style="120" customWidth="1"/>
    <col min="12296" max="12321" width="10.625" style="120" customWidth="1"/>
    <col min="12322" max="12544" width="9" style="120"/>
    <col min="12545" max="12545" width="20.625" style="120" customWidth="1"/>
    <col min="12546" max="12550" width="10.625" style="120" customWidth="1"/>
    <col min="12551" max="12551" width="13.75" style="120" customWidth="1"/>
    <col min="12552" max="12577" width="10.625" style="120" customWidth="1"/>
    <col min="12578" max="12800" width="9" style="120"/>
    <col min="12801" max="12801" width="20.625" style="120" customWidth="1"/>
    <col min="12802" max="12806" width="10.625" style="120" customWidth="1"/>
    <col min="12807" max="12807" width="13.75" style="120" customWidth="1"/>
    <col min="12808" max="12833" width="10.625" style="120" customWidth="1"/>
    <col min="12834" max="13056" width="9" style="120"/>
    <col min="13057" max="13057" width="20.625" style="120" customWidth="1"/>
    <col min="13058" max="13062" width="10.625" style="120" customWidth="1"/>
    <col min="13063" max="13063" width="13.75" style="120" customWidth="1"/>
    <col min="13064" max="13089" width="10.625" style="120" customWidth="1"/>
    <col min="13090" max="13312" width="9" style="120"/>
    <col min="13313" max="13313" width="20.625" style="120" customWidth="1"/>
    <col min="13314" max="13318" width="10.625" style="120" customWidth="1"/>
    <col min="13319" max="13319" width="13.75" style="120" customWidth="1"/>
    <col min="13320" max="13345" width="10.625" style="120" customWidth="1"/>
    <col min="13346" max="13568" width="9" style="120"/>
    <col min="13569" max="13569" width="20.625" style="120" customWidth="1"/>
    <col min="13570" max="13574" width="10.625" style="120" customWidth="1"/>
    <col min="13575" max="13575" width="13.75" style="120" customWidth="1"/>
    <col min="13576" max="13601" width="10.625" style="120" customWidth="1"/>
    <col min="13602" max="13824" width="9" style="120"/>
    <col min="13825" max="13825" width="20.625" style="120" customWidth="1"/>
    <col min="13826" max="13830" width="10.625" style="120" customWidth="1"/>
    <col min="13831" max="13831" width="13.75" style="120" customWidth="1"/>
    <col min="13832" max="13857" width="10.625" style="120" customWidth="1"/>
    <col min="13858" max="14080" width="9" style="120"/>
    <col min="14081" max="14081" width="20.625" style="120" customWidth="1"/>
    <col min="14082" max="14086" width="10.625" style="120" customWidth="1"/>
    <col min="14087" max="14087" width="13.75" style="120" customWidth="1"/>
    <col min="14088" max="14113" width="10.625" style="120" customWidth="1"/>
    <col min="14114" max="14336" width="9" style="120"/>
    <col min="14337" max="14337" width="20.625" style="120" customWidth="1"/>
    <col min="14338" max="14342" width="10.625" style="120" customWidth="1"/>
    <col min="14343" max="14343" width="13.75" style="120" customWidth="1"/>
    <col min="14344" max="14369" width="10.625" style="120" customWidth="1"/>
    <col min="14370" max="14592" width="9" style="120"/>
    <col min="14593" max="14593" width="20.625" style="120" customWidth="1"/>
    <col min="14594" max="14598" width="10.625" style="120" customWidth="1"/>
    <col min="14599" max="14599" width="13.75" style="120" customWidth="1"/>
    <col min="14600" max="14625" width="10.625" style="120" customWidth="1"/>
    <col min="14626" max="14848" width="9" style="120"/>
    <col min="14849" max="14849" width="20.625" style="120" customWidth="1"/>
    <col min="14850" max="14854" width="10.625" style="120" customWidth="1"/>
    <col min="14855" max="14855" width="13.75" style="120" customWidth="1"/>
    <col min="14856" max="14881" width="10.625" style="120" customWidth="1"/>
    <col min="14882" max="15104" width="9" style="120"/>
    <col min="15105" max="15105" width="20.625" style="120" customWidth="1"/>
    <col min="15106" max="15110" width="10.625" style="120" customWidth="1"/>
    <col min="15111" max="15111" width="13.75" style="120" customWidth="1"/>
    <col min="15112" max="15137" width="10.625" style="120" customWidth="1"/>
    <col min="15138" max="15360" width="9" style="120"/>
    <col min="15361" max="15361" width="20.625" style="120" customWidth="1"/>
    <col min="15362" max="15366" width="10.625" style="120" customWidth="1"/>
    <col min="15367" max="15367" width="13.75" style="120" customWidth="1"/>
    <col min="15368" max="15393" width="10.625" style="120" customWidth="1"/>
    <col min="15394" max="15616" width="9" style="120"/>
    <col min="15617" max="15617" width="20.625" style="120" customWidth="1"/>
    <col min="15618" max="15622" width="10.625" style="120" customWidth="1"/>
    <col min="15623" max="15623" width="13.75" style="120" customWidth="1"/>
    <col min="15624" max="15649" width="10.625" style="120" customWidth="1"/>
    <col min="15650" max="15872" width="9" style="120"/>
    <col min="15873" max="15873" width="20.625" style="120" customWidth="1"/>
    <col min="15874" max="15878" width="10.625" style="120" customWidth="1"/>
    <col min="15879" max="15879" width="13.75" style="120" customWidth="1"/>
    <col min="15880" max="15905" width="10.625" style="120" customWidth="1"/>
    <col min="15906" max="16128" width="9" style="120"/>
    <col min="16129" max="16129" width="20.625" style="120" customWidth="1"/>
    <col min="16130" max="16134" width="10.625" style="120" customWidth="1"/>
    <col min="16135" max="16135" width="13.75" style="120" customWidth="1"/>
    <col min="16136" max="16161" width="10.625" style="120" customWidth="1"/>
    <col min="16162" max="16384" width="9" style="120"/>
  </cols>
  <sheetData>
    <row r="1" spans="1:7" ht="30.75" customHeight="1">
      <c r="A1" s="417" t="s">
        <v>1492</v>
      </c>
      <c r="B1" s="417"/>
      <c r="C1" s="417"/>
      <c r="D1" s="418"/>
      <c r="E1" s="419"/>
      <c r="F1" s="419"/>
      <c r="G1" s="419"/>
    </row>
    <row r="2" spans="1:7" ht="18.75">
      <c r="A2" s="121" t="s">
        <v>1497</v>
      </c>
      <c r="B2" s="121"/>
      <c r="C2" s="122"/>
      <c r="D2" s="122"/>
      <c r="E2" s="123"/>
      <c r="F2" s="123"/>
      <c r="G2" s="124" t="s">
        <v>1418</v>
      </c>
    </row>
    <row r="3" spans="1:7" ht="30" customHeight="1">
      <c r="A3" s="420" t="s">
        <v>1419</v>
      </c>
      <c r="B3" s="423" t="s">
        <v>1420</v>
      </c>
      <c r="C3" s="424"/>
      <c r="D3" s="424"/>
      <c r="E3" s="424"/>
      <c r="F3" s="424"/>
      <c r="G3" s="425"/>
    </row>
    <row r="4" spans="1:7" ht="27" customHeight="1">
      <c r="A4" s="421"/>
      <c r="B4" s="426" t="s">
        <v>1421</v>
      </c>
      <c r="C4" s="426" t="s">
        <v>1422</v>
      </c>
      <c r="D4" s="428" t="s">
        <v>1423</v>
      </c>
      <c r="E4" s="429"/>
      <c r="F4" s="430"/>
      <c r="G4" s="426" t="s">
        <v>1424</v>
      </c>
    </row>
    <row r="5" spans="1:7" ht="37.5" customHeight="1">
      <c r="A5" s="422"/>
      <c r="B5" s="427"/>
      <c r="C5" s="427"/>
      <c r="D5" s="125" t="s">
        <v>1425</v>
      </c>
      <c r="E5" s="125" t="s">
        <v>1426</v>
      </c>
      <c r="F5" s="125" t="s">
        <v>1427</v>
      </c>
      <c r="G5" s="431"/>
    </row>
    <row r="6" spans="1:7" ht="27" customHeight="1">
      <c r="A6" s="127">
        <v>9.6</v>
      </c>
      <c r="B6" s="127">
        <v>7.3</v>
      </c>
      <c r="C6" s="127"/>
      <c r="D6" s="127">
        <v>3.7</v>
      </c>
      <c r="E6" s="127"/>
      <c r="F6" s="127">
        <v>3.7</v>
      </c>
      <c r="G6" s="127">
        <v>3.6</v>
      </c>
    </row>
    <row r="7" spans="1:7" ht="27" customHeight="1">
      <c r="A7" s="127"/>
      <c r="B7" s="127"/>
      <c r="C7" s="126"/>
      <c r="D7" s="126"/>
      <c r="E7" s="127"/>
      <c r="F7" s="127"/>
      <c r="G7" s="128"/>
    </row>
    <row r="8" spans="1:7" ht="27" customHeight="1">
      <c r="A8" s="127"/>
      <c r="B8" s="127"/>
      <c r="C8" s="126"/>
      <c r="D8" s="126"/>
      <c r="E8" s="127"/>
      <c r="F8" s="127"/>
      <c r="G8" s="128"/>
    </row>
    <row r="9" spans="1:7" ht="27" customHeight="1">
      <c r="A9" s="127"/>
      <c r="B9" s="127"/>
      <c r="C9" s="126"/>
      <c r="D9" s="126"/>
      <c r="E9" s="127"/>
      <c r="F9" s="127"/>
      <c r="G9" s="128"/>
    </row>
    <row r="10" spans="1:7" ht="27" customHeight="1">
      <c r="A10" s="127"/>
      <c r="B10" s="127"/>
      <c r="C10" s="126"/>
      <c r="D10" s="126"/>
      <c r="E10" s="127"/>
      <c r="F10" s="127"/>
      <c r="G10" s="128"/>
    </row>
    <row r="11" spans="1:7" ht="27" customHeight="1">
      <c r="A11" s="128"/>
      <c r="B11" s="128"/>
      <c r="C11" s="128"/>
      <c r="D11" s="129"/>
      <c r="E11" s="127"/>
      <c r="F11" s="127"/>
      <c r="G11" s="128"/>
    </row>
    <row r="13" spans="1:7" ht="64.5" customHeight="1">
      <c r="A13" s="416" t="s">
        <v>1428</v>
      </c>
      <c r="B13" s="416"/>
      <c r="C13" s="416"/>
      <c r="D13" s="416"/>
      <c r="E13" s="416"/>
      <c r="F13" s="416"/>
      <c r="G13" s="416"/>
    </row>
  </sheetData>
  <mergeCells count="8">
    <mergeCell ref="A13:G13"/>
    <mergeCell ref="A1:G1"/>
    <mergeCell ref="A3:A5"/>
    <mergeCell ref="B3:G3"/>
    <mergeCell ref="B4:B5"/>
    <mergeCell ref="C4:C5"/>
    <mergeCell ref="D4:F4"/>
    <mergeCell ref="G4:G5"/>
  </mergeCells>
  <phoneticPr fontId="1" type="noConversion"/>
  <printOptions horizontalCentered="1"/>
  <pageMargins left="0.35433070866141736" right="0.15748031496062992" top="0.59055118110236227" bottom="0.59055118110236227" header="0.31496062992125984" footer="0.31496062992125984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13</vt:i4>
      </vt:variant>
      <vt:variant>
        <vt:lpstr>命名范围</vt:lpstr>
      </vt:variant>
      <vt:variant>
        <vt:i4>7</vt:i4>
      </vt:variant>
    </vt:vector>
  </HeadingPairs>
  <TitlesOfParts>
    <vt:vector size="20" baseType="lpstr">
      <vt:lpstr>封面</vt:lpstr>
      <vt:lpstr>收支总表1</vt:lpstr>
      <vt:lpstr>收入总表2</vt:lpstr>
      <vt:lpstr>支出分类3（功能）</vt:lpstr>
      <vt:lpstr>支出分类4（经济）</vt:lpstr>
      <vt:lpstr>支出总表5</vt:lpstr>
      <vt:lpstr>工资福利和个人家庭6</vt:lpstr>
      <vt:lpstr>商品服务和资本支出7</vt:lpstr>
      <vt:lpstr>项目支出8</vt:lpstr>
      <vt:lpstr>公共财政预算经费拨款支出9</vt:lpstr>
      <vt:lpstr>政府性基金预算拨款支出10</vt:lpstr>
      <vt:lpstr>一般公共预算“三公”经费支出表11</vt:lpstr>
      <vt:lpstr>Sheet6</vt:lpstr>
      <vt:lpstr>工资福利和个人家庭6!Print_Titles</vt:lpstr>
      <vt:lpstr>公共财政预算经费拨款支出9!Print_Titles</vt:lpstr>
      <vt:lpstr>商品服务和资本支出7!Print_Titles</vt:lpstr>
      <vt:lpstr>政府性基金预算拨款支出10!Print_Titles</vt:lpstr>
      <vt:lpstr>'支出分类3（功能）'!Print_Titles</vt:lpstr>
      <vt:lpstr>'支出分类4（经济）'!Print_Titles</vt:lpstr>
      <vt:lpstr>支出总表5!Print_Titles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2017-04-24T16:16:04Z</cp:lastPrinted>
  <dcterms:created xsi:type="dcterms:W3CDTF">2016-11-17T03:10:39Z</dcterms:created>
  <dcterms:modified xsi:type="dcterms:W3CDTF">2017-04-24T17:02:08Z</dcterms:modified>
</cp:coreProperties>
</file>